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1980" windowHeight="1170"/>
  </bookViews>
  <sheets>
    <sheet name="Смета по ТСН-2001(с доп.67" sheetId="7" r:id="rId1"/>
    <sheet name="Source" sheetId="1" r:id="rId2"/>
    <sheet name="SourceObSm" sheetId="2" r:id="rId3"/>
    <sheet name="SmtRes" sheetId="3" r:id="rId4"/>
    <sheet name="EtalonRes" sheetId="4" r:id="rId5"/>
    <sheet name="SrcPoprs" sheetId="5" r:id="rId6"/>
    <sheet name="SrcKA" sheetId="6" r:id="rId7"/>
  </sheets>
  <definedNames>
    <definedName name="_xlnm.Print_Titles" localSheetId="0">'Смета по ТСН-2001(с доп.67'!$26:$26</definedName>
    <definedName name="_xlnm.Print_Area" localSheetId="0">'Смета по ТСН-2001(с доп.67'!$A$1:$K$1413</definedName>
  </definedNames>
  <calcPr calcId="125725" iterate="1"/>
</workbook>
</file>

<file path=xl/calcChain.xml><?xml version="1.0" encoding="utf-8"?>
<calcChain xmlns="http://schemas.openxmlformats.org/spreadsheetml/2006/main">
  <c r="I29" i="1"/>
  <c r="I28"/>
  <c r="C32" i="7"/>
  <c r="A7"/>
  <c r="A2"/>
  <c r="J21"/>
  <c r="I21"/>
  <c r="H1412"/>
  <c r="J1412"/>
  <c r="H1411"/>
  <c r="J1411"/>
  <c r="A1410"/>
  <c r="H1408"/>
  <c r="J1408"/>
  <c r="H1407"/>
  <c r="J1407"/>
  <c r="A1406"/>
  <c r="H1404"/>
  <c r="J1404"/>
  <c r="H1403"/>
  <c r="J1403"/>
  <c r="A1402"/>
  <c r="AA1399"/>
  <c r="Z1399"/>
  <c r="Y1399"/>
  <c r="H1398"/>
  <c r="J1398"/>
  <c r="I1396"/>
  <c r="AB1396" s="1"/>
  <c r="H1396"/>
  <c r="G1396"/>
  <c r="E1396"/>
  <c r="J1395"/>
  <c r="E1395"/>
  <c r="J1394"/>
  <c r="E1394"/>
  <c r="J1393"/>
  <c r="E1393"/>
  <c r="K1392"/>
  <c r="J1392"/>
  <c r="W1392"/>
  <c r="I1392"/>
  <c r="H1392"/>
  <c r="G1392"/>
  <c r="F1392"/>
  <c r="K1391"/>
  <c r="J1391"/>
  <c r="I1391"/>
  <c r="H1391"/>
  <c r="G1391"/>
  <c r="F1391"/>
  <c r="K1390"/>
  <c r="J1390"/>
  <c r="I1390"/>
  <c r="W1390" s="1"/>
  <c r="H1390"/>
  <c r="G1390"/>
  <c r="F1390"/>
  <c r="V1389"/>
  <c r="K1395" s="1"/>
  <c r="T1389"/>
  <c r="K1394" s="1"/>
  <c r="R1389"/>
  <c r="K1393" s="1"/>
  <c r="U1389"/>
  <c r="I1395" s="1"/>
  <c r="S1389"/>
  <c r="I1394" s="1"/>
  <c r="Q1389"/>
  <c r="I1393" s="1"/>
  <c r="E1389"/>
  <c r="D1389"/>
  <c r="B1389"/>
  <c r="AA1387"/>
  <c r="Z1387"/>
  <c r="Y1387"/>
  <c r="H1386"/>
  <c r="J1386"/>
  <c r="J1384"/>
  <c r="E1384"/>
  <c r="K1383"/>
  <c r="J1383"/>
  <c r="W1383"/>
  <c r="I1383"/>
  <c r="H1383"/>
  <c r="G1383"/>
  <c r="F1383"/>
  <c r="K1382"/>
  <c r="J1382"/>
  <c r="I1382"/>
  <c r="H1382"/>
  <c r="G1382"/>
  <c r="F1382"/>
  <c r="C1381"/>
  <c r="V1380"/>
  <c r="K1384" s="1"/>
  <c r="T1380"/>
  <c r="R1380"/>
  <c r="U1380"/>
  <c r="I1384" s="1"/>
  <c r="O1387" s="1"/>
  <c r="S1380"/>
  <c r="Q1380"/>
  <c r="E1380"/>
  <c r="D1380"/>
  <c r="B1380"/>
  <c r="AA1378"/>
  <c r="Z1378"/>
  <c r="Y1378"/>
  <c r="H1377"/>
  <c r="J1377"/>
  <c r="I1375"/>
  <c r="AB1375" s="1"/>
  <c r="H1375"/>
  <c r="G1375"/>
  <c r="E1375"/>
  <c r="J1374"/>
  <c r="E1374"/>
  <c r="J1373"/>
  <c r="E1373"/>
  <c r="K1372"/>
  <c r="J1372"/>
  <c r="I1372"/>
  <c r="H1372"/>
  <c r="G1372"/>
  <c r="F1372"/>
  <c r="K1371"/>
  <c r="J1371"/>
  <c r="I1371"/>
  <c r="H1371"/>
  <c r="G1371"/>
  <c r="F1371"/>
  <c r="K1370"/>
  <c r="J1370"/>
  <c r="I1370"/>
  <c r="W1370" s="1"/>
  <c r="H1370"/>
  <c r="G1370"/>
  <c r="F1370"/>
  <c r="C1369"/>
  <c r="V1368"/>
  <c r="T1368"/>
  <c r="K1374" s="1"/>
  <c r="R1368"/>
  <c r="K1373" s="1"/>
  <c r="U1368"/>
  <c r="S1368"/>
  <c r="I1374" s="1"/>
  <c r="Q1368"/>
  <c r="I1373" s="1"/>
  <c r="E1368"/>
  <c r="D1368"/>
  <c r="B1368"/>
  <c r="AA1366"/>
  <c r="Z1366"/>
  <c r="Y1366"/>
  <c r="K1365"/>
  <c r="P1366" s="1"/>
  <c r="J1365"/>
  <c r="I1365"/>
  <c r="H1366" s="1"/>
  <c r="H1365"/>
  <c r="G1365"/>
  <c r="F1365"/>
  <c r="V1365"/>
  <c r="T1365"/>
  <c r="R1365"/>
  <c r="U1365"/>
  <c r="S1365"/>
  <c r="Q1365"/>
  <c r="E1365"/>
  <c r="D1365"/>
  <c r="B1365"/>
  <c r="AA1363"/>
  <c r="Z1363"/>
  <c r="Y1363"/>
  <c r="H1362"/>
  <c r="J1362"/>
  <c r="I1360"/>
  <c r="AB1360" s="1"/>
  <c r="H1360"/>
  <c r="G1360"/>
  <c r="E1360"/>
  <c r="J1359"/>
  <c r="E1359"/>
  <c r="J1358"/>
  <c r="E1358"/>
  <c r="J1357"/>
  <c r="E1357"/>
  <c r="K1356"/>
  <c r="J1356"/>
  <c r="H1356"/>
  <c r="AA1356"/>
  <c r="Z1356"/>
  <c r="Y1356"/>
  <c r="I1356"/>
  <c r="X1356" s="1"/>
  <c r="F1356"/>
  <c r="V1356"/>
  <c r="T1356"/>
  <c r="R1356"/>
  <c r="U1356"/>
  <c r="S1356"/>
  <c r="Q1356"/>
  <c r="E1356"/>
  <c r="D1356"/>
  <c r="B1356"/>
  <c r="K1355"/>
  <c r="J1355"/>
  <c r="H1355"/>
  <c r="AA1355"/>
  <c r="Z1355"/>
  <c r="Y1355"/>
  <c r="I1355"/>
  <c r="X1355" s="1"/>
  <c r="F1355"/>
  <c r="V1355"/>
  <c r="T1355"/>
  <c r="R1355"/>
  <c r="U1355"/>
  <c r="S1355"/>
  <c r="Q1355"/>
  <c r="E1355"/>
  <c r="D1355"/>
  <c r="B1355"/>
  <c r="K1354"/>
  <c r="J1354"/>
  <c r="H1354"/>
  <c r="AA1354"/>
  <c r="Z1354"/>
  <c r="Y1354"/>
  <c r="I1354"/>
  <c r="X1354" s="1"/>
  <c r="F1354"/>
  <c r="V1354"/>
  <c r="T1354"/>
  <c r="R1354"/>
  <c r="U1354"/>
  <c r="S1354"/>
  <c r="Q1354"/>
  <c r="E1354"/>
  <c r="D1354"/>
  <c r="B1354"/>
  <c r="K1353"/>
  <c r="J1353"/>
  <c r="I1353"/>
  <c r="H1353"/>
  <c r="G1353"/>
  <c r="F1353"/>
  <c r="K1352"/>
  <c r="J1352"/>
  <c r="I1352"/>
  <c r="W1352" s="1"/>
  <c r="H1352"/>
  <c r="G1352"/>
  <c r="F1352"/>
  <c r="K1351"/>
  <c r="J1351"/>
  <c r="I1351"/>
  <c r="H1351"/>
  <c r="G1351"/>
  <c r="F1351"/>
  <c r="K1350"/>
  <c r="J1350"/>
  <c r="I1350"/>
  <c r="H1350"/>
  <c r="G1350"/>
  <c r="F1350"/>
  <c r="V1349"/>
  <c r="K1359" s="1"/>
  <c r="T1349"/>
  <c r="K1358" s="1"/>
  <c r="R1349"/>
  <c r="U1349"/>
  <c r="S1349"/>
  <c r="I1358" s="1"/>
  <c r="Q1349"/>
  <c r="I1357" s="1"/>
  <c r="E1349"/>
  <c r="D1349"/>
  <c r="B1349"/>
  <c r="AA1347"/>
  <c r="Z1347"/>
  <c r="Y1347"/>
  <c r="H1346"/>
  <c r="J1346"/>
  <c r="I1344"/>
  <c r="AB1344" s="1"/>
  <c r="H1344"/>
  <c r="G1344"/>
  <c r="E1344"/>
  <c r="J1343"/>
  <c r="E1343"/>
  <c r="J1342"/>
  <c r="E1342"/>
  <c r="J1341"/>
  <c r="E1341"/>
  <c r="K1340"/>
  <c r="J1340"/>
  <c r="I1340"/>
  <c r="W1340" s="1"/>
  <c r="H1340"/>
  <c r="G1340"/>
  <c r="F1340"/>
  <c r="K1339"/>
  <c r="J1339"/>
  <c r="I1339"/>
  <c r="H1339"/>
  <c r="G1339"/>
  <c r="F1339"/>
  <c r="K1338"/>
  <c r="J1338"/>
  <c r="I1338"/>
  <c r="H1338"/>
  <c r="G1338"/>
  <c r="F1338"/>
  <c r="V1337"/>
  <c r="K1343" s="1"/>
  <c r="T1337"/>
  <c r="K1342" s="1"/>
  <c r="R1337"/>
  <c r="K1341" s="1"/>
  <c r="U1337"/>
  <c r="I1343" s="1"/>
  <c r="S1337"/>
  <c r="I1342" s="1"/>
  <c r="Q1337"/>
  <c r="I1341" s="1"/>
  <c r="E1337"/>
  <c r="D1337"/>
  <c r="B1337"/>
  <c r="A1336"/>
  <c r="H1334"/>
  <c r="J1334"/>
  <c r="H1333"/>
  <c r="J1333"/>
  <c r="A1332"/>
  <c r="AA1329"/>
  <c r="Z1329"/>
  <c r="Y1329"/>
  <c r="H1328"/>
  <c r="J1328"/>
  <c r="I1326"/>
  <c r="AB1326" s="1"/>
  <c r="H1326"/>
  <c r="G1326"/>
  <c r="E1326"/>
  <c r="J1325"/>
  <c r="E1325"/>
  <c r="J1324"/>
  <c r="E1324"/>
  <c r="J1323"/>
  <c r="E1323"/>
  <c r="K1322"/>
  <c r="J1322"/>
  <c r="I1322"/>
  <c r="W1322" s="1"/>
  <c r="H1322"/>
  <c r="G1322"/>
  <c r="F1322"/>
  <c r="K1321"/>
  <c r="J1321"/>
  <c r="I1321"/>
  <c r="H1321"/>
  <c r="G1321"/>
  <c r="F1321"/>
  <c r="K1320"/>
  <c r="J1320"/>
  <c r="I1320"/>
  <c r="H1320"/>
  <c r="G1320"/>
  <c r="F1320"/>
  <c r="V1319"/>
  <c r="K1325" s="1"/>
  <c r="T1319"/>
  <c r="K1324" s="1"/>
  <c r="R1319"/>
  <c r="K1323" s="1"/>
  <c r="U1319"/>
  <c r="I1325" s="1"/>
  <c r="S1319"/>
  <c r="I1324" s="1"/>
  <c r="Q1319"/>
  <c r="I1323" s="1"/>
  <c r="E1319"/>
  <c r="D1319"/>
  <c r="B1319"/>
  <c r="AA1317"/>
  <c r="Z1317"/>
  <c r="Y1317"/>
  <c r="H1316"/>
  <c r="J1316"/>
  <c r="J1314"/>
  <c r="E1314"/>
  <c r="K1313"/>
  <c r="J1313"/>
  <c r="I1313"/>
  <c r="W1313" s="1"/>
  <c r="H1313"/>
  <c r="G1313"/>
  <c r="F1313"/>
  <c r="K1312"/>
  <c r="J1312"/>
  <c r="I1312"/>
  <c r="H1312"/>
  <c r="G1312"/>
  <c r="F1312"/>
  <c r="C1311"/>
  <c r="V1310"/>
  <c r="K1314" s="1"/>
  <c r="T1310"/>
  <c r="R1310"/>
  <c r="U1310"/>
  <c r="I1314" s="1"/>
  <c r="O1317" s="1"/>
  <c r="S1310"/>
  <c r="Q1310"/>
  <c r="E1310"/>
  <c r="D1310"/>
  <c r="B1310"/>
  <c r="AA1308"/>
  <c r="Z1308"/>
  <c r="Y1308"/>
  <c r="H1307"/>
  <c r="J1307"/>
  <c r="I1305"/>
  <c r="AB1305" s="1"/>
  <c r="H1305"/>
  <c r="G1305"/>
  <c r="E1305"/>
  <c r="J1304"/>
  <c r="E1304"/>
  <c r="J1303"/>
  <c r="E1303"/>
  <c r="K1302"/>
  <c r="J1302"/>
  <c r="I1302"/>
  <c r="H1302"/>
  <c r="G1302"/>
  <c r="F1302"/>
  <c r="K1301"/>
  <c r="J1301"/>
  <c r="I1301"/>
  <c r="H1301"/>
  <c r="G1301"/>
  <c r="F1301"/>
  <c r="K1300"/>
  <c r="J1300"/>
  <c r="I1300"/>
  <c r="W1300" s="1"/>
  <c r="H1300"/>
  <c r="G1300"/>
  <c r="F1300"/>
  <c r="C1299"/>
  <c r="V1298"/>
  <c r="T1298"/>
  <c r="K1304" s="1"/>
  <c r="R1298"/>
  <c r="K1303" s="1"/>
  <c r="U1298"/>
  <c r="S1298"/>
  <c r="I1304" s="1"/>
  <c r="Q1298"/>
  <c r="I1303" s="1"/>
  <c r="E1298"/>
  <c r="D1298"/>
  <c r="B1298"/>
  <c r="AA1296"/>
  <c r="Z1296"/>
  <c r="Y1296"/>
  <c r="P1296"/>
  <c r="K1295"/>
  <c r="J1296" s="1"/>
  <c r="J1295"/>
  <c r="I1295"/>
  <c r="H1296" s="1"/>
  <c r="H1295"/>
  <c r="G1295"/>
  <c r="F1295"/>
  <c r="V1295"/>
  <c r="T1295"/>
  <c r="R1295"/>
  <c r="U1295"/>
  <c r="S1295"/>
  <c r="Q1295"/>
  <c r="E1295"/>
  <c r="D1295"/>
  <c r="B1295"/>
  <c r="AA1293"/>
  <c r="Z1293"/>
  <c r="Y1293"/>
  <c r="H1292"/>
  <c r="J1292"/>
  <c r="I1290"/>
  <c r="AB1290" s="1"/>
  <c r="H1290"/>
  <c r="G1290"/>
  <c r="E1290"/>
  <c r="J1289"/>
  <c r="E1289"/>
  <c r="J1288"/>
  <c r="E1288"/>
  <c r="J1287"/>
  <c r="E1287"/>
  <c r="K1286"/>
  <c r="J1286"/>
  <c r="H1286"/>
  <c r="AA1286"/>
  <c r="Z1286"/>
  <c r="Y1286"/>
  <c r="I1286"/>
  <c r="X1286" s="1"/>
  <c r="F1286"/>
  <c r="V1286"/>
  <c r="T1286"/>
  <c r="R1286"/>
  <c r="U1286"/>
  <c r="S1286"/>
  <c r="Q1286"/>
  <c r="E1286"/>
  <c r="D1286"/>
  <c r="B1286"/>
  <c r="K1285"/>
  <c r="J1285"/>
  <c r="H1285"/>
  <c r="AA1285"/>
  <c r="Z1285"/>
  <c r="Y1285"/>
  <c r="I1285"/>
  <c r="X1285" s="1"/>
  <c r="F1285"/>
  <c r="V1285"/>
  <c r="T1285"/>
  <c r="R1285"/>
  <c r="U1285"/>
  <c r="S1285"/>
  <c r="Q1285"/>
  <c r="E1285"/>
  <c r="D1285"/>
  <c r="B1285"/>
  <c r="K1284"/>
  <c r="J1284"/>
  <c r="H1284"/>
  <c r="AA1284"/>
  <c r="Z1284"/>
  <c r="Y1284"/>
  <c r="I1284"/>
  <c r="X1284" s="1"/>
  <c r="F1284"/>
  <c r="V1284"/>
  <c r="T1284"/>
  <c r="R1284"/>
  <c r="U1284"/>
  <c r="S1284"/>
  <c r="Q1284"/>
  <c r="E1284"/>
  <c r="D1284"/>
  <c r="B1284"/>
  <c r="K1283"/>
  <c r="J1283"/>
  <c r="I1283"/>
  <c r="H1283"/>
  <c r="G1283"/>
  <c r="F1283"/>
  <c r="K1282"/>
  <c r="J1282"/>
  <c r="I1282"/>
  <c r="W1282" s="1"/>
  <c r="H1282"/>
  <c r="G1282"/>
  <c r="F1282"/>
  <c r="K1281"/>
  <c r="J1281"/>
  <c r="I1281"/>
  <c r="H1281"/>
  <c r="G1281"/>
  <c r="F1281"/>
  <c r="K1280"/>
  <c r="J1280"/>
  <c r="I1280"/>
  <c r="H1280"/>
  <c r="G1280"/>
  <c r="F1280"/>
  <c r="V1279"/>
  <c r="T1279"/>
  <c r="K1288" s="1"/>
  <c r="R1279"/>
  <c r="U1279"/>
  <c r="S1279"/>
  <c r="Q1279"/>
  <c r="I1287" s="1"/>
  <c r="E1279"/>
  <c r="D1279"/>
  <c r="B1279"/>
  <c r="AA1277"/>
  <c r="Z1277"/>
  <c r="Y1277"/>
  <c r="H1276"/>
  <c r="J1276"/>
  <c r="I1274"/>
  <c r="AB1274" s="1"/>
  <c r="H1274"/>
  <c r="G1274"/>
  <c r="E1274"/>
  <c r="J1273"/>
  <c r="E1273"/>
  <c r="J1272"/>
  <c r="E1272"/>
  <c r="J1271"/>
  <c r="E1271"/>
  <c r="K1270"/>
  <c r="J1270"/>
  <c r="I1270"/>
  <c r="W1270" s="1"/>
  <c r="H1270"/>
  <c r="G1270"/>
  <c r="F1270"/>
  <c r="K1269"/>
  <c r="J1269"/>
  <c r="I1269"/>
  <c r="H1269"/>
  <c r="G1269"/>
  <c r="F1269"/>
  <c r="K1268"/>
  <c r="J1268"/>
  <c r="I1268"/>
  <c r="H1268"/>
  <c r="G1268"/>
  <c r="F1268"/>
  <c r="V1267"/>
  <c r="K1273" s="1"/>
  <c r="T1267"/>
  <c r="K1272" s="1"/>
  <c r="R1267"/>
  <c r="K1271" s="1"/>
  <c r="U1267"/>
  <c r="I1273" s="1"/>
  <c r="S1267"/>
  <c r="I1272" s="1"/>
  <c r="Q1267"/>
  <c r="I1271" s="1"/>
  <c r="E1267"/>
  <c r="D1267"/>
  <c r="B1267"/>
  <c r="A1266"/>
  <c r="H1264"/>
  <c r="J1264"/>
  <c r="H1263"/>
  <c r="J1263"/>
  <c r="A1262"/>
  <c r="AA1259"/>
  <c r="Z1259"/>
  <c r="Y1259"/>
  <c r="H1258"/>
  <c r="J1258"/>
  <c r="I1256"/>
  <c r="AB1256" s="1"/>
  <c r="H1256"/>
  <c r="G1256"/>
  <c r="E1256"/>
  <c r="J1255"/>
  <c r="E1255"/>
  <c r="J1254"/>
  <c r="E1254"/>
  <c r="J1253"/>
  <c r="E1253"/>
  <c r="K1252"/>
  <c r="J1252"/>
  <c r="I1252"/>
  <c r="W1252" s="1"/>
  <c r="H1252"/>
  <c r="G1252"/>
  <c r="F1252"/>
  <c r="K1251"/>
  <c r="J1251"/>
  <c r="I1251"/>
  <c r="H1251"/>
  <c r="G1251"/>
  <c r="F1251"/>
  <c r="K1250"/>
  <c r="J1250"/>
  <c r="I1250"/>
  <c r="H1250"/>
  <c r="G1250"/>
  <c r="F1250"/>
  <c r="V1249"/>
  <c r="K1255" s="1"/>
  <c r="T1249"/>
  <c r="K1254" s="1"/>
  <c r="R1249"/>
  <c r="K1253" s="1"/>
  <c r="U1249"/>
  <c r="I1255" s="1"/>
  <c r="S1249"/>
  <c r="I1254" s="1"/>
  <c r="Q1249"/>
  <c r="I1253" s="1"/>
  <c r="E1249"/>
  <c r="D1249"/>
  <c r="B1249"/>
  <c r="AA1247"/>
  <c r="Z1247"/>
  <c r="Y1247"/>
  <c r="H1246"/>
  <c r="J1246"/>
  <c r="J1244"/>
  <c r="E1244"/>
  <c r="K1243"/>
  <c r="J1243"/>
  <c r="I1243"/>
  <c r="W1243" s="1"/>
  <c r="H1243"/>
  <c r="G1243"/>
  <c r="F1243"/>
  <c r="K1242"/>
  <c r="J1242"/>
  <c r="I1242"/>
  <c r="H1242"/>
  <c r="G1242"/>
  <c r="F1242"/>
  <c r="C1241"/>
  <c r="V1240"/>
  <c r="K1244" s="1"/>
  <c r="T1240"/>
  <c r="R1240"/>
  <c r="U1240"/>
  <c r="I1244" s="1"/>
  <c r="O1247" s="1"/>
  <c r="S1240"/>
  <c r="Q1240"/>
  <c r="E1240"/>
  <c r="D1240"/>
  <c r="B1240"/>
  <c r="AA1238"/>
  <c r="Z1238"/>
  <c r="Y1238"/>
  <c r="H1237"/>
  <c r="J1237"/>
  <c r="I1235"/>
  <c r="AB1235" s="1"/>
  <c r="H1235"/>
  <c r="G1235"/>
  <c r="E1235"/>
  <c r="J1234"/>
  <c r="E1234"/>
  <c r="J1233"/>
  <c r="E1233"/>
  <c r="K1232"/>
  <c r="J1232"/>
  <c r="I1232"/>
  <c r="H1232"/>
  <c r="G1232"/>
  <c r="F1232"/>
  <c r="K1231"/>
  <c r="J1231"/>
  <c r="I1231"/>
  <c r="H1231"/>
  <c r="G1231"/>
  <c r="F1231"/>
  <c r="K1230"/>
  <c r="J1230"/>
  <c r="I1230"/>
  <c r="W1230" s="1"/>
  <c r="H1230"/>
  <c r="G1230"/>
  <c r="F1230"/>
  <c r="C1229"/>
  <c r="V1228"/>
  <c r="T1228"/>
  <c r="K1234" s="1"/>
  <c r="R1228"/>
  <c r="K1233" s="1"/>
  <c r="U1228"/>
  <c r="S1228"/>
  <c r="I1234" s="1"/>
  <c r="Q1228"/>
  <c r="I1233" s="1"/>
  <c r="E1228"/>
  <c r="D1228"/>
  <c r="B1228"/>
  <c r="AA1226"/>
  <c r="Z1226"/>
  <c r="Y1226"/>
  <c r="K1225"/>
  <c r="J1226" s="1"/>
  <c r="J1225"/>
  <c r="I1225"/>
  <c r="H1226" s="1"/>
  <c r="H1225"/>
  <c r="G1225"/>
  <c r="F1225"/>
  <c r="V1225"/>
  <c r="T1225"/>
  <c r="R1225"/>
  <c r="U1225"/>
  <c r="S1225"/>
  <c r="Q1225"/>
  <c r="E1225"/>
  <c r="D1225"/>
  <c r="B1225"/>
  <c r="AA1223"/>
  <c r="Z1223"/>
  <c r="Y1223"/>
  <c r="H1222"/>
  <c r="J1222"/>
  <c r="I1220"/>
  <c r="AB1220" s="1"/>
  <c r="H1220"/>
  <c r="G1220"/>
  <c r="E1220"/>
  <c r="J1219"/>
  <c r="E1219"/>
  <c r="J1218"/>
  <c r="E1218"/>
  <c r="J1217"/>
  <c r="E1217"/>
  <c r="K1216"/>
  <c r="J1216"/>
  <c r="H1216"/>
  <c r="AA1216"/>
  <c r="Z1216"/>
  <c r="Y1216"/>
  <c r="I1216"/>
  <c r="X1216" s="1"/>
  <c r="F1216"/>
  <c r="V1216"/>
  <c r="T1216"/>
  <c r="R1216"/>
  <c r="U1216"/>
  <c r="S1216"/>
  <c r="Q1216"/>
  <c r="E1216"/>
  <c r="D1216"/>
  <c r="B1216"/>
  <c r="K1215"/>
  <c r="J1215"/>
  <c r="H1215"/>
  <c r="AA1215"/>
  <c r="Z1215"/>
  <c r="Y1215"/>
  <c r="I1215"/>
  <c r="X1215" s="1"/>
  <c r="F1215"/>
  <c r="V1215"/>
  <c r="T1215"/>
  <c r="R1215"/>
  <c r="U1215"/>
  <c r="S1215"/>
  <c r="Q1215"/>
  <c r="E1215"/>
  <c r="D1215"/>
  <c r="B1215"/>
  <c r="K1214"/>
  <c r="J1214"/>
  <c r="H1214"/>
  <c r="AA1214"/>
  <c r="Z1214"/>
  <c r="Y1214"/>
  <c r="I1214"/>
  <c r="X1214" s="1"/>
  <c r="F1214"/>
  <c r="V1214"/>
  <c r="T1214"/>
  <c r="R1214"/>
  <c r="U1214"/>
  <c r="S1214"/>
  <c r="Q1214"/>
  <c r="E1214"/>
  <c r="D1214"/>
  <c r="B1214"/>
  <c r="K1213"/>
  <c r="J1213"/>
  <c r="I1213"/>
  <c r="H1213"/>
  <c r="G1213"/>
  <c r="F1213"/>
  <c r="K1212"/>
  <c r="J1212"/>
  <c r="I1212"/>
  <c r="W1212" s="1"/>
  <c r="H1212"/>
  <c r="G1212"/>
  <c r="F1212"/>
  <c r="K1211"/>
  <c r="J1211"/>
  <c r="I1211"/>
  <c r="H1211"/>
  <c r="G1211"/>
  <c r="F1211"/>
  <c r="K1210"/>
  <c r="J1210"/>
  <c r="I1210"/>
  <c r="H1210"/>
  <c r="G1210"/>
  <c r="F1210"/>
  <c r="V1209"/>
  <c r="K1219" s="1"/>
  <c r="T1209"/>
  <c r="R1209"/>
  <c r="U1209"/>
  <c r="S1209"/>
  <c r="I1218" s="1"/>
  <c r="Q1209"/>
  <c r="E1209"/>
  <c r="D1209"/>
  <c r="B1209"/>
  <c r="AA1207"/>
  <c r="Z1207"/>
  <c r="Y1207"/>
  <c r="H1206"/>
  <c r="J1206"/>
  <c r="I1204"/>
  <c r="AB1204" s="1"/>
  <c r="H1204"/>
  <c r="G1204"/>
  <c r="E1204"/>
  <c r="J1203"/>
  <c r="E1203"/>
  <c r="J1202"/>
  <c r="E1202"/>
  <c r="J1201"/>
  <c r="E1201"/>
  <c r="K1200"/>
  <c r="J1200"/>
  <c r="I1200"/>
  <c r="W1200" s="1"/>
  <c r="H1200"/>
  <c r="G1200"/>
  <c r="F1200"/>
  <c r="K1199"/>
  <c r="J1199"/>
  <c r="I1199"/>
  <c r="H1199"/>
  <c r="G1199"/>
  <c r="F1199"/>
  <c r="K1198"/>
  <c r="J1198"/>
  <c r="I1198"/>
  <c r="H1198"/>
  <c r="G1198"/>
  <c r="F1198"/>
  <c r="V1197"/>
  <c r="K1203" s="1"/>
  <c r="T1197"/>
  <c r="K1202" s="1"/>
  <c r="R1197"/>
  <c r="K1201" s="1"/>
  <c r="U1197"/>
  <c r="I1203" s="1"/>
  <c r="S1197"/>
  <c r="I1202" s="1"/>
  <c r="Q1197"/>
  <c r="I1201" s="1"/>
  <c r="E1197"/>
  <c r="D1197"/>
  <c r="B1197"/>
  <c r="A1196"/>
  <c r="H1194"/>
  <c r="J1194"/>
  <c r="H1193"/>
  <c r="J1193"/>
  <c r="A1192"/>
  <c r="AA1189"/>
  <c r="Z1189"/>
  <c r="Y1189"/>
  <c r="H1188"/>
  <c r="J1188"/>
  <c r="I1186"/>
  <c r="AB1186" s="1"/>
  <c r="H1186"/>
  <c r="G1186"/>
  <c r="E1186"/>
  <c r="J1185"/>
  <c r="E1185"/>
  <c r="J1184"/>
  <c r="E1184"/>
  <c r="J1183"/>
  <c r="E1183"/>
  <c r="K1182"/>
  <c r="J1182"/>
  <c r="I1182"/>
  <c r="W1182" s="1"/>
  <c r="H1182"/>
  <c r="G1182"/>
  <c r="F1182"/>
  <c r="K1181"/>
  <c r="J1181"/>
  <c r="I1181"/>
  <c r="H1181"/>
  <c r="G1181"/>
  <c r="F1181"/>
  <c r="K1180"/>
  <c r="J1180"/>
  <c r="I1180"/>
  <c r="H1180"/>
  <c r="G1180"/>
  <c r="F1180"/>
  <c r="V1179"/>
  <c r="K1185" s="1"/>
  <c r="T1179"/>
  <c r="K1184" s="1"/>
  <c r="R1179"/>
  <c r="K1183" s="1"/>
  <c r="U1179"/>
  <c r="I1185" s="1"/>
  <c r="S1179"/>
  <c r="I1184" s="1"/>
  <c r="Q1179"/>
  <c r="I1183" s="1"/>
  <c r="E1179"/>
  <c r="D1179"/>
  <c r="B1179"/>
  <c r="AA1177"/>
  <c r="Z1177"/>
  <c r="Y1177"/>
  <c r="H1176"/>
  <c r="J1176"/>
  <c r="J1174"/>
  <c r="E1174"/>
  <c r="K1173"/>
  <c r="J1173"/>
  <c r="I1173"/>
  <c r="W1173" s="1"/>
  <c r="H1173"/>
  <c r="G1173"/>
  <c r="F1173"/>
  <c r="K1172"/>
  <c r="J1172"/>
  <c r="I1172"/>
  <c r="H1172"/>
  <c r="G1172"/>
  <c r="F1172"/>
  <c r="C1171"/>
  <c r="V1170"/>
  <c r="K1174" s="1"/>
  <c r="T1170"/>
  <c r="R1170"/>
  <c r="U1170"/>
  <c r="I1174" s="1"/>
  <c r="S1170"/>
  <c r="Q1170"/>
  <c r="E1170"/>
  <c r="D1170"/>
  <c r="B1170"/>
  <c r="AA1168"/>
  <c r="Z1168"/>
  <c r="Y1168"/>
  <c r="H1167"/>
  <c r="J1167"/>
  <c r="I1165"/>
  <c r="AB1165" s="1"/>
  <c r="H1165"/>
  <c r="G1165"/>
  <c r="E1165"/>
  <c r="J1164"/>
  <c r="E1164"/>
  <c r="J1163"/>
  <c r="E1163"/>
  <c r="K1162"/>
  <c r="J1162"/>
  <c r="I1162"/>
  <c r="H1162"/>
  <c r="G1162"/>
  <c r="F1162"/>
  <c r="K1161"/>
  <c r="J1161"/>
  <c r="I1161"/>
  <c r="H1161"/>
  <c r="G1161"/>
  <c r="F1161"/>
  <c r="K1160"/>
  <c r="J1160"/>
  <c r="I1160"/>
  <c r="W1160" s="1"/>
  <c r="H1160"/>
  <c r="G1160"/>
  <c r="F1160"/>
  <c r="C1159"/>
  <c r="V1158"/>
  <c r="T1158"/>
  <c r="K1164" s="1"/>
  <c r="R1158"/>
  <c r="K1163" s="1"/>
  <c r="U1158"/>
  <c r="S1158"/>
  <c r="I1164" s="1"/>
  <c r="Q1158"/>
  <c r="I1163" s="1"/>
  <c r="E1158"/>
  <c r="D1158"/>
  <c r="B1158"/>
  <c r="AA1156"/>
  <c r="Z1156"/>
  <c r="Y1156"/>
  <c r="K1155"/>
  <c r="P1156" s="1"/>
  <c r="J1155"/>
  <c r="I1155"/>
  <c r="H1156" s="1"/>
  <c r="H1155"/>
  <c r="G1155"/>
  <c r="F1155"/>
  <c r="V1155"/>
  <c r="T1155"/>
  <c r="R1155"/>
  <c r="U1155"/>
  <c r="S1155"/>
  <c r="Q1155"/>
  <c r="E1155"/>
  <c r="D1155"/>
  <c r="B1155"/>
  <c r="AA1153"/>
  <c r="Z1153"/>
  <c r="Y1153"/>
  <c r="H1152"/>
  <c r="J1152"/>
  <c r="I1150"/>
  <c r="AB1150" s="1"/>
  <c r="H1150"/>
  <c r="G1150"/>
  <c r="E1150"/>
  <c r="J1149"/>
  <c r="E1149"/>
  <c r="J1148"/>
  <c r="E1148"/>
  <c r="J1147"/>
  <c r="E1147"/>
  <c r="K1146"/>
  <c r="J1146"/>
  <c r="H1146"/>
  <c r="AA1146"/>
  <c r="Z1146"/>
  <c r="Y1146"/>
  <c r="I1146"/>
  <c r="X1146" s="1"/>
  <c r="F1146"/>
  <c r="V1146"/>
  <c r="T1146"/>
  <c r="R1146"/>
  <c r="U1146"/>
  <c r="S1146"/>
  <c r="Q1146"/>
  <c r="E1146"/>
  <c r="D1146"/>
  <c r="B1146"/>
  <c r="K1145"/>
  <c r="J1145"/>
  <c r="H1145"/>
  <c r="AA1145"/>
  <c r="Z1145"/>
  <c r="Y1145"/>
  <c r="I1145"/>
  <c r="X1145" s="1"/>
  <c r="F1145"/>
  <c r="V1145"/>
  <c r="T1145"/>
  <c r="R1145"/>
  <c r="U1145"/>
  <c r="S1145"/>
  <c r="Q1145"/>
  <c r="E1145"/>
  <c r="D1145"/>
  <c r="B1145"/>
  <c r="K1144"/>
  <c r="J1144"/>
  <c r="H1144"/>
  <c r="AA1144"/>
  <c r="Z1144"/>
  <c r="Y1144"/>
  <c r="I1144"/>
  <c r="X1144" s="1"/>
  <c r="F1144"/>
  <c r="V1144"/>
  <c r="T1144"/>
  <c r="R1144"/>
  <c r="U1144"/>
  <c r="S1144"/>
  <c r="Q1144"/>
  <c r="E1144"/>
  <c r="D1144"/>
  <c r="B1144"/>
  <c r="K1143"/>
  <c r="J1143"/>
  <c r="I1143"/>
  <c r="H1143"/>
  <c r="G1143"/>
  <c r="F1143"/>
  <c r="K1142"/>
  <c r="J1142"/>
  <c r="I1142"/>
  <c r="W1142" s="1"/>
  <c r="H1142"/>
  <c r="G1142"/>
  <c r="F1142"/>
  <c r="K1141"/>
  <c r="J1141"/>
  <c r="I1141"/>
  <c r="H1141"/>
  <c r="G1141"/>
  <c r="F1141"/>
  <c r="K1140"/>
  <c r="J1140"/>
  <c r="I1140"/>
  <c r="H1140"/>
  <c r="G1140"/>
  <c r="F1140"/>
  <c r="V1139"/>
  <c r="T1139"/>
  <c r="R1139"/>
  <c r="U1139"/>
  <c r="I1149" s="1"/>
  <c r="S1139"/>
  <c r="Q1139"/>
  <c r="E1139"/>
  <c r="D1139"/>
  <c r="B1139"/>
  <c r="AA1137"/>
  <c r="Z1137"/>
  <c r="Y1137"/>
  <c r="H1136"/>
  <c r="J1136"/>
  <c r="I1134"/>
  <c r="AB1134" s="1"/>
  <c r="H1134"/>
  <c r="G1134"/>
  <c r="E1134"/>
  <c r="J1133"/>
  <c r="E1133"/>
  <c r="J1132"/>
  <c r="E1132"/>
  <c r="J1131"/>
  <c r="E1131"/>
  <c r="K1130"/>
  <c r="J1130"/>
  <c r="I1130"/>
  <c r="W1130" s="1"/>
  <c r="H1130"/>
  <c r="G1130"/>
  <c r="F1130"/>
  <c r="K1129"/>
  <c r="J1129"/>
  <c r="I1129"/>
  <c r="H1129"/>
  <c r="G1129"/>
  <c r="F1129"/>
  <c r="K1128"/>
  <c r="J1128"/>
  <c r="I1128"/>
  <c r="H1128"/>
  <c r="G1128"/>
  <c r="F1128"/>
  <c r="V1127"/>
  <c r="K1133" s="1"/>
  <c r="T1127"/>
  <c r="K1132" s="1"/>
  <c r="R1127"/>
  <c r="K1131" s="1"/>
  <c r="U1127"/>
  <c r="I1133" s="1"/>
  <c r="S1127"/>
  <c r="I1132" s="1"/>
  <c r="Q1127"/>
  <c r="I1131" s="1"/>
  <c r="E1127"/>
  <c r="D1127"/>
  <c r="B1127"/>
  <c r="A1126"/>
  <c r="H1124"/>
  <c r="J1124"/>
  <c r="H1123"/>
  <c r="J1123"/>
  <c r="A1122"/>
  <c r="AA1119"/>
  <c r="Z1119"/>
  <c r="Y1119"/>
  <c r="H1118"/>
  <c r="J1118"/>
  <c r="I1116"/>
  <c r="AB1116" s="1"/>
  <c r="H1116"/>
  <c r="G1116"/>
  <c r="E1116"/>
  <c r="J1115"/>
  <c r="E1115"/>
  <c r="J1114"/>
  <c r="E1114"/>
  <c r="K1113"/>
  <c r="J1113"/>
  <c r="E1113"/>
  <c r="K1112"/>
  <c r="J1112"/>
  <c r="I1112"/>
  <c r="W1112" s="1"/>
  <c r="H1112"/>
  <c r="G1112"/>
  <c r="F1112"/>
  <c r="K1111"/>
  <c r="J1111"/>
  <c r="I1111"/>
  <c r="H1111"/>
  <c r="G1111"/>
  <c r="F1111"/>
  <c r="K1110"/>
  <c r="J1110"/>
  <c r="I1110"/>
  <c r="H1110"/>
  <c r="G1110"/>
  <c r="F1110"/>
  <c r="V1109"/>
  <c r="K1115" s="1"/>
  <c r="T1109"/>
  <c r="K1114" s="1"/>
  <c r="R1109"/>
  <c r="U1109"/>
  <c r="I1115" s="1"/>
  <c r="S1109"/>
  <c r="I1114" s="1"/>
  <c r="Q1109"/>
  <c r="I1113" s="1"/>
  <c r="E1109"/>
  <c r="D1109"/>
  <c r="B1109"/>
  <c r="AA1107"/>
  <c r="Z1107"/>
  <c r="Y1107"/>
  <c r="H1106"/>
  <c r="J1106"/>
  <c r="J1104"/>
  <c r="E1104"/>
  <c r="K1103"/>
  <c r="J1103"/>
  <c r="I1103"/>
  <c r="W1103" s="1"/>
  <c r="H1103"/>
  <c r="G1103"/>
  <c r="F1103"/>
  <c r="K1102"/>
  <c r="J1102"/>
  <c r="I1102"/>
  <c r="H1102"/>
  <c r="G1102"/>
  <c r="F1102"/>
  <c r="C1101"/>
  <c r="V1100"/>
  <c r="K1104" s="1"/>
  <c r="T1100"/>
  <c r="R1100"/>
  <c r="U1100"/>
  <c r="I1104" s="1"/>
  <c r="S1100"/>
  <c r="Q1100"/>
  <c r="E1100"/>
  <c r="D1100"/>
  <c r="B1100"/>
  <c r="AA1098"/>
  <c r="Z1098"/>
  <c r="Y1098"/>
  <c r="H1097"/>
  <c r="J1097"/>
  <c r="I1095"/>
  <c r="AB1095" s="1"/>
  <c r="H1095"/>
  <c r="G1095"/>
  <c r="E1095"/>
  <c r="J1094"/>
  <c r="E1094"/>
  <c r="J1093"/>
  <c r="E1093"/>
  <c r="K1092"/>
  <c r="J1092"/>
  <c r="I1092"/>
  <c r="H1092"/>
  <c r="G1092"/>
  <c r="F1092"/>
  <c r="K1091"/>
  <c r="J1091"/>
  <c r="I1091"/>
  <c r="H1091"/>
  <c r="G1091"/>
  <c r="F1091"/>
  <c r="K1090"/>
  <c r="J1090"/>
  <c r="I1090"/>
  <c r="W1090" s="1"/>
  <c r="H1090"/>
  <c r="G1090"/>
  <c r="F1090"/>
  <c r="C1089"/>
  <c r="V1088"/>
  <c r="T1088"/>
  <c r="K1094" s="1"/>
  <c r="R1088"/>
  <c r="K1093" s="1"/>
  <c r="U1088"/>
  <c r="S1088"/>
  <c r="I1094" s="1"/>
  <c r="Q1088"/>
  <c r="I1093" s="1"/>
  <c r="E1088"/>
  <c r="D1088"/>
  <c r="B1088"/>
  <c r="AA1086"/>
  <c r="Z1086"/>
  <c r="Y1086"/>
  <c r="K1085"/>
  <c r="P1086" s="1"/>
  <c r="J1085"/>
  <c r="I1085"/>
  <c r="H1086" s="1"/>
  <c r="H1085"/>
  <c r="G1085"/>
  <c r="F1085"/>
  <c r="V1085"/>
  <c r="T1085"/>
  <c r="R1085"/>
  <c r="U1085"/>
  <c r="S1085"/>
  <c r="Q1085"/>
  <c r="E1085"/>
  <c r="D1085"/>
  <c r="B1085"/>
  <c r="AA1083"/>
  <c r="Z1083"/>
  <c r="Y1083"/>
  <c r="H1082"/>
  <c r="J1082"/>
  <c r="I1080"/>
  <c r="AB1080" s="1"/>
  <c r="H1080"/>
  <c r="G1080"/>
  <c r="E1080"/>
  <c r="J1079"/>
  <c r="E1079"/>
  <c r="J1078"/>
  <c r="E1078"/>
  <c r="J1077"/>
  <c r="E1077"/>
  <c r="K1076"/>
  <c r="J1076"/>
  <c r="H1076"/>
  <c r="AA1076"/>
  <c r="Z1076"/>
  <c r="Y1076"/>
  <c r="I1076"/>
  <c r="X1076" s="1"/>
  <c r="F1076"/>
  <c r="V1076"/>
  <c r="T1076"/>
  <c r="R1076"/>
  <c r="U1076"/>
  <c r="S1076"/>
  <c r="Q1076"/>
  <c r="E1076"/>
  <c r="D1076"/>
  <c r="B1076"/>
  <c r="K1075"/>
  <c r="J1075"/>
  <c r="H1075"/>
  <c r="AA1075"/>
  <c r="Z1075"/>
  <c r="Y1075"/>
  <c r="I1075"/>
  <c r="X1075" s="1"/>
  <c r="F1075"/>
  <c r="V1075"/>
  <c r="T1075"/>
  <c r="R1075"/>
  <c r="U1075"/>
  <c r="S1075"/>
  <c r="Q1075"/>
  <c r="E1075"/>
  <c r="D1075"/>
  <c r="B1075"/>
  <c r="K1074"/>
  <c r="J1074"/>
  <c r="H1074"/>
  <c r="AA1074"/>
  <c r="Z1074"/>
  <c r="Y1074"/>
  <c r="I1074"/>
  <c r="X1074" s="1"/>
  <c r="F1074"/>
  <c r="V1074"/>
  <c r="T1074"/>
  <c r="R1074"/>
  <c r="U1074"/>
  <c r="S1074"/>
  <c r="Q1074"/>
  <c r="E1074"/>
  <c r="D1074"/>
  <c r="B1074"/>
  <c r="K1073"/>
  <c r="J1073"/>
  <c r="I1073"/>
  <c r="H1073"/>
  <c r="G1073"/>
  <c r="F1073"/>
  <c r="K1072"/>
  <c r="J1072"/>
  <c r="I1072"/>
  <c r="W1072" s="1"/>
  <c r="H1072"/>
  <c r="G1072"/>
  <c r="F1072"/>
  <c r="K1071"/>
  <c r="J1071"/>
  <c r="I1071"/>
  <c r="H1071"/>
  <c r="G1071"/>
  <c r="F1071"/>
  <c r="K1070"/>
  <c r="J1070"/>
  <c r="I1070"/>
  <c r="H1070"/>
  <c r="G1070"/>
  <c r="F1070"/>
  <c r="V1069"/>
  <c r="K1079" s="1"/>
  <c r="T1069"/>
  <c r="R1069"/>
  <c r="K1077" s="1"/>
  <c r="U1069"/>
  <c r="I1079" s="1"/>
  <c r="S1069"/>
  <c r="I1078" s="1"/>
  <c r="Q1069"/>
  <c r="E1069"/>
  <c r="D1069"/>
  <c r="B1069"/>
  <c r="AA1067"/>
  <c r="Z1067"/>
  <c r="Y1067"/>
  <c r="H1066"/>
  <c r="J1066"/>
  <c r="I1064"/>
  <c r="AB1064" s="1"/>
  <c r="H1064"/>
  <c r="G1064"/>
  <c r="E1064"/>
  <c r="J1063"/>
  <c r="E1063"/>
  <c r="J1062"/>
  <c r="E1062"/>
  <c r="J1061"/>
  <c r="E1061"/>
  <c r="K1060"/>
  <c r="J1060"/>
  <c r="I1060"/>
  <c r="W1060" s="1"/>
  <c r="H1060"/>
  <c r="G1060"/>
  <c r="F1060"/>
  <c r="K1059"/>
  <c r="J1059"/>
  <c r="I1059"/>
  <c r="H1059"/>
  <c r="G1059"/>
  <c r="F1059"/>
  <c r="K1058"/>
  <c r="J1058"/>
  <c r="I1058"/>
  <c r="H1058"/>
  <c r="G1058"/>
  <c r="F1058"/>
  <c r="V1057"/>
  <c r="K1063" s="1"/>
  <c r="T1057"/>
  <c r="K1062" s="1"/>
  <c r="R1057"/>
  <c r="K1061" s="1"/>
  <c r="U1057"/>
  <c r="I1063" s="1"/>
  <c r="S1057"/>
  <c r="I1062" s="1"/>
  <c r="Q1057"/>
  <c r="I1061" s="1"/>
  <c r="E1057"/>
  <c r="D1057"/>
  <c r="B1057"/>
  <c r="A1056"/>
  <c r="H1054"/>
  <c r="J1054"/>
  <c r="H1053"/>
  <c r="J1053"/>
  <c r="A1052"/>
  <c r="AA1049"/>
  <c r="Z1049"/>
  <c r="Y1049"/>
  <c r="H1048"/>
  <c r="J1048"/>
  <c r="I1046"/>
  <c r="AB1046" s="1"/>
  <c r="H1046"/>
  <c r="G1046"/>
  <c r="E1046"/>
  <c r="J1045"/>
  <c r="E1045"/>
  <c r="J1044"/>
  <c r="E1044"/>
  <c r="J1043"/>
  <c r="E1043"/>
  <c r="K1042"/>
  <c r="J1042"/>
  <c r="I1042"/>
  <c r="W1042" s="1"/>
  <c r="H1042"/>
  <c r="G1042"/>
  <c r="F1042"/>
  <c r="K1041"/>
  <c r="J1041"/>
  <c r="I1041"/>
  <c r="H1041"/>
  <c r="G1041"/>
  <c r="F1041"/>
  <c r="K1040"/>
  <c r="J1040"/>
  <c r="I1040"/>
  <c r="H1040"/>
  <c r="G1040"/>
  <c r="F1040"/>
  <c r="V1039"/>
  <c r="K1045" s="1"/>
  <c r="T1039"/>
  <c r="K1044" s="1"/>
  <c r="R1039"/>
  <c r="K1043" s="1"/>
  <c r="U1039"/>
  <c r="I1045" s="1"/>
  <c r="S1039"/>
  <c r="I1044" s="1"/>
  <c r="Q1039"/>
  <c r="I1043" s="1"/>
  <c r="E1039"/>
  <c r="D1039"/>
  <c r="B1039"/>
  <c r="AA1037"/>
  <c r="Z1037"/>
  <c r="Y1037"/>
  <c r="H1036"/>
  <c r="J1036"/>
  <c r="J1034"/>
  <c r="E1034"/>
  <c r="K1033"/>
  <c r="J1033"/>
  <c r="I1033"/>
  <c r="W1033" s="1"/>
  <c r="H1033"/>
  <c r="G1033"/>
  <c r="F1033"/>
  <c r="K1032"/>
  <c r="J1032"/>
  <c r="I1032"/>
  <c r="H1032"/>
  <c r="G1032"/>
  <c r="F1032"/>
  <c r="C1031"/>
  <c r="V1030"/>
  <c r="K1034" s="1"/>
  <c r="P1037" s="1"/>
  <c r="T1030"/>
  <c r="R1030"/>
  <c r="U1030"/>
  <c r="I1034" s="1"/>
  <c r="S1030"/>
  <c r="Q1030"/>
  <c r="E1030"/>
  <c r="D1030"/>
  <c r="B1030"/>
  <c r="AA1028"/>
  <c r="Z1028"/>
  <c r="Y1028"/>
  <c r="H1027"/>
  <c r="J1027"/>
  <c r="I1025"/>
  <c r="AB1025" s="1"/>
  <c r="H1025"/>
  <c r="G1025"/>
  <c r="E1025"/>
  <c r="J1024"/>
  <c r="E1024"/>
  <c r="J1023"/>
  <c r="E1023"/>
  <c r="K1022"/>
  <c r="J1022"/>
  <c r="I1022"/>
  <c r="H1022"/>
  <c r="G1022"/>
  <c r="F1022"/>
  <c r="K1021"/>
  <c r="J1021"/>
  <c r="I1021"/>
  <c r="H1021"/>
  <c r="G1021"/>
  <c r="F1021"/>
  <c r="K1020"/>
  <c r="J1020"/>
  <c r="I1020"/>
  <c r="W1020" s="1"/>
  <c r="H1020"/>
  <c r="G1020"/>
  <c r="F1020"/>
  <c r="C1019"/>
  <c r="V1018"/>
  <c r="T1018"/>
  <c r="K1024" s="1"/>
  <c r="R1018"/>
  <c r="K1023" s="1"/>
  <c r="U1018"/>
  <c r="S1018"/>
  <c r="I1024" s="1"/>
  <c r="Q1018"/>
  <c r="I1023" s="1"/>
  <c r="E1018"/>
  <c r="D1018"/>
  <c r="B1018"/>
  <c r="AA1016"/>
  <c r="Z1016"/>
  <c r="Y1016"/>
  <c r="K1015"/>
  <c r="J1016" s="1"/>
  <c r="J1015"/>
  <c r="I1015"/>
  <c r="H1016" s="1"/>
  <c r="H1015"/>
  <c r="G1015"/>
  <c r="F1015"/>
  <c r="V1015"/>
  <c r="T1015"/>
  <c r="R1015"/>
  <c r="U1015"/>
  <c r="S1015"/>
  <c r="Q1015"/>
  <c r="E1015"/>
  <c r="D1015"/>
  <c r="B1015"/>
  <c r="AA1013"/>
  <c r="Z1013"/>
  <c r="Y1013"/>
  <c r="H1012"/>
  <c r="J1012"/>
  <c r="I1010"/>
  <c r="AB1010" s="1"/>
  <c r="H1010"/>
  <c r="G1010"/>
  <c r="E1010"/>
  <c r="J1009"/>
  <c r="E1009"/>
  <c r="J1008"/>
  <c r="E1008"/>
  <c r="J1007"/>
  <c r="E1007"/>
  <c r="K1006"/>
  <c r="J1006"/>
  <c r="H1006"/>
  <c r="AA1006"/>
  <c r="Z1006"/>
  <c r="Y1006"/>
  <c r="I1006"/>
  <c r="X1006" s="1"/>
  <c r="F1006"/>
  <c r="V1006"/>
  <c r="T1006"/>
  <c r="R1006"/>
  <c r="U1006"/>
  <c r="S1006"/>
  <c r="Q1006"/>
  <c r="E1006"/>
  <c r="D1006"/>
  <c r="B1006"/>
  <c r="K1005"/>
  <c r="J1005"/>
  <c r="H1005"/>
  <c r="AA1005"/>
  <c r="Z1005"/>
  <c r="Y1005"/>
  <c r="I1005"/>
  <c r="X1005" s="1"/>
  <c r="F1005"/>
  <c r="V1005"/>
  <c r="T1005"/>
  <c r="R1005"/>
  <c r="U1005"/>
  <c r="S1005"/>
  <c r="Q1005"/>
  <c r="E1005"/>
  <c r="D1005"/>
  <c r="B1005"/>
  <c r="K1004"/>
  <c r="J1004"/>
  <c r="H1004"/>
  <c r="AA1004"/>
  <c r="Z1004"/>
  <c r="Y1004"/>
  <c r="I1004"/>
  <c r="X1004" s="1"/>
  <c r="F1004"/>
  <c r="V1004"/>
  <c r="T1004"/>
  <c r="R1004"/>
  <c r="U1004"/>
  <c r="S1004"/>
  <c r="Q1004"/>
  <c r="E1004"/>
  <c r="D1004"/>
  <c r="B1004"/>
  <c r="K1003"/>
  <c r="J1003"/>
  <c r="I1003"/>
  <c r="H1003"/>
  <c r="G1003"/>
  <c r="F1003"/>
  <c r="K1002"/>
  <c r="J1002"/>
  <c r="I1002"/>
  <c r="W1002" s="1"/>
  <c r="H1002"/>
  <c r="G1002"/>
  <c r="F1002"/>
  <c r="K1001"/>
  <c r="J1001"/>
  <c r="I1001"/>
  <c r="H1001"/>
  <c r="G1001"/>
  <c r="F1001"/>
  <c r="K1000"/>
  <c r="J1000"/>
  <c r="I1000"/>
  <c r="H1000"/>
  <c r="G1000"/>
  <c r="F1000"/>
  <c r="V999"/>
  <c r="T999"/>
  <c r="R999"/>
  <c r="K1007" s="1"/>
  <c r="U999"/>
  <c r="I1009" s="1"/>
  <c r="S999"/>
  <c r="Q999"/>
  <c r="E999"/>
  <c r="D999"/>
  <c r="B999"/>
  <c r="AA997"/>
  <c r="Z997"/>
  <c r="Y997"/>
  <c r="H996"/>
  <c r="J996"/>
  <c r="I994"/>
  <c r="AB994" s="1"/>
  <c r="H994"/>
  <c r="G994"/>
  <c r="E994"/>
  <c r="J993"/>
  <c r="E993"/>
  <c r="K992"/>
  <c r="J992"/>
  <c r="E992"/>
  <c r="J991"/>
  <c r="E991"/>
  <c r="K990"/>
  <c r="J990"/>
  <c r="I990"/>
  <c r="W990" s="1"/>
  <c r="H990"/>
  <c r="G990"/>
  <c r="F990"/>
  <c r="K989"/>
  <c r="J989"/>
  <c r="I989"/>
  <c r="H989"/>
  <c r="G989"/>
  <c r="F989"/>
  <c r="K988"/>
  <c r="J988"/>
  <c r="I988"/>
  <c r="H988"/>
  <c r="G988"/>
  <c r="F988"/>
  <c r="V987"/>
  <c r="K993" s="1"/>
  <c r="T987"/>
  <c r="R987"/>
  <c r="K991" s="1"/>
  <c r="U987"/>
  <c r="I993" s="1"/>
  <c r="S987"/>
  <c r="I992" s="1"/>
  <c r="Q987"/>
  <c r="I991" s="1"/>
  <c r="E987"/>
  <c r="D987"/>
  <c r="B987"/>
  <c r="A986"/>
  <c r="H984"/>
  <c r="J984"/>
  <c r="H983"/>
  <c r="J983"/>
  <c r="A982"/>
  <c r="AA979"/>
  <c r="Z979"/>
  <c r="Y979"/>
  <c r="H978"/>
  <c r="J978"/>
  <c r="I976"/>
  <c r="AB976" s="1"/>
  <c r="H976"/>
  <c r="G976"/>
  <c r="E976"/>
  <c r="J975"/>
  <c r="E975"/>
  <c r="J974"/>
  <c r="E974"/>
  <c r="J973"/>
  <c r="E973"/>
  <c r="K972"/>
  <c r="J972"/>
  <c r="I972"/>
  <c r="W972" s="1"/>
  <c r="H972"/>
  <c r="G972"/>
  <c r="F972"/>
  <c r="K971"/>
  <c r="J971"/>
  <c r="I971"/>
  <c r="H971"/>
  <c r="G971"/>
  <c r="F971"/>
  <c r="K970"/>
  <c r="J970"/>
  <c r="I970"/>
  <c r="H970"/>
  <c r="G970"/>
  <c r="F970"/>
  <c r="V969"/>
  <c r="K975" s="1"/>
  <c r="T969"/>
  <c r="K974" s="1"/>
  <c r="R969"/>
  <c r="K973" s="1"/>
  <c r="U969"/>
  <c r="I975" s="1"/>
  <c r="S969"/>
  <c r="I974" s="1"/>
  <c r="Q969"/>
  <c r="I973" s="1"/>
  <c r="E969"/>
  <c r="D969"/>
  <c r="B969"/>
  <c r="AA967"/>
  <c r="Z967"/>
  <c r="Y967"/>
  <c r="H966"/>
  <c r="J966"/>
  <c r="J964"/>
  <c r="E964"/>
  <c r="K963"/>
  <c r="J963"/>
  <c r="I963"/>
  <c r="W963" s="1"/>
  <c r="H963"/>
  <c r="G963"/>
  <c r="F963"/>
  <c r="K962"/>
  <c r="J962"/>
  <c r="I962"/>
  <c r="H962"/>
  <c r="G962"/>
  <c r="F962"/>
  <c r="C961"/>
  <c r="V960"/>
  <c r="K964" s="1"/>
  <c r="P967" s="1"/>
  <c r="T960"/>
  <c r="R960"/>
  <c r="U960"/>
  <c r="I964" s="1"/>
  <c r="S960"/>
  <c r="Q960"/>
  <c r="E960"/>
  <c r="D960"/>
  <c r="B960"/>
  <c r="AA958"/>
  <c r="Z958"/>
  <c r="Y958"/>
  <c r="H957"/>
  <c r="J957"/>
  <c r="I955"/>
  <c r="AB955" s="1"/>
  <c r="H955"/>
  <c r="G955"/>
  <c r="E955"/>
  <c r="J954"/>
  <c r="E954"/>
  <c r="J953"/>
  <c r="E953"/>
  <c r="K952"/>
  <c r="J952"/>
  <c r="I952"/>
  <c r="H952"/>
  <c r="G952"/>
  <c r="F952"/>
  <c r="K951"/>
  <c r="J951"/>
  <c r="I951"/>
  <c r="H951"/>
  <c r="G951"/>
  <c r="F951"/>
  <c r="K950"/>
  <c r="J950"/>
  <c r="I950"/>
  <c r="W950" s="1"/>
  <c r="H950"/>
  <c r="G950"/>
  <c r="F950"/>
  <c r="C949"/>
  <c r="V948"/>
  <c r="T948"/>
  <c r="K954" s="1"/>
  <c r="R948"/>
  <c r="K953" s="1"/>
  <c r="U948"/>
  <c r="S948"/>
  <c r="I954" s="1"/>
  <c r="Q948"/>
  <c r="I953" s="1"/>
  <c r="E948"/>
  <c r="D948"/>
  <c r="B948"/>
  <c r="AA946"/>
  <c r="Z946"/>
  <c r="Y946"/>
  <c r="P946"/>
  <c r="J946"/>
  <c r="K945"/>
  <c r="J945"/>
  <c r="I945"/>
  <c r="H946" s="1"/>
  <c r="H945"/>
  <c r="G945"/>
  <c r="F945"/>
  <c r="V945"/>
  <c r="T945"/>
  <c r="R945"/>
  <c r="U945"/>
  <c r="S945"/>
  <c r="Q945"/>
  <c r="E945"/>
  <c r="D945"/>
  <c r="B945"/>
  <c r="AA943"/>
  <c r="Z943"/>
  <c r="Y943"/>
  <c r="H942"/>
  <c r="J942"/>
  <c r="I940"/>
  <c r="AB940" s="1"/>
  <c r="H940"/>
  <c r="G940"/>
  <c r="E940"/>
  <c r="J939"/>
  <c r="E939"/>
  <c r="J938"/>
  <c r="E938"/>
  <c r="J937"/>
  <c r="E937"/>
  <c r="K936"/>
  <c r="J936"/>
  <c r="H936"/>
  <c r="AA936"/>
  <c r="Z936"/>
  <c r="Y936"/>
  <c r="I936"/>
  <c r="X936" s="1"/>
  <c r="F936"/>
  <c r="V936"/>
  <c r="T936"/>
  <c r="R936"/>
  <c r="U936"/>
  <c r="S936"/>
  <c r="Q936"/>
  <c r="E936"/>
  <c r="D936"/>
  <c r="B936"/>
  <c r="K935"/>
  <c r="J935"/>
  <c r="H935"/>
  <c r="AA935"/>
  <c r="Z935"/>
  <c r="Y935"/>
  <c r="I935"/>
  <c r="X935" s="1"/>
  <c r="F935"/>
  <c r="V935"/>
  <c r="T935"/>
  <c r="R935"/>
  <c r="U935"/>
  <c r="S935"/>
  <c r="Q935"/>
  <c r="E935"/>
  <c r="D935"/>
  <c r="B935"/>
  <c r="K934"/>
  <c r="J934"/>
  <c r="H934"/>
  <c r="AA934"/>
  <c r="Z934"/>
  <c r="Y934"/>
  <c r="I934"/>
  <c r="X934" s="1"/>
  <c r="F934"/>
  <c r="V934"/>
  <c r="T934"/>
  <c r="R934"/>
  <c r="U934"/>
  <c r="S934"/>
  <c r="Q934"/>
  <c r="E934"/>
  <c r="D934"/>
  <c r="B934"/>
  <c r="K933"/>
  <c r="J933"/>
  <c r="I933"/>
  <c r="H933"/>
  <c r="G933"/>
  <c r="F933"/>
  <c r="K932"/>
  <c r="J932"/>
  <c r="I932"/>
  <c r="W932" s="1"/>
  <c r="H932"/>
  <c r="G932"/>
  <c r="F932"/>
  <c r="K931"/>
  <c r="J931"/>
  <c r="I931"/>
  <c r="H931"/>
  <c r="G931"/>
  <c r="F931"/>
  <c r="K930"/>
  <c r="J930"/>
  <c r="I930"/>
  <c r="H930"/>
  <c r="G930"/>
  <c r="F930"/>
  <c r="V929"/>
  <c r="T929"/>
  <c r="R929"/>
  <c r="K937" s="1"/>
  <c r="U929"/>
  <c r="S929"/>
  <c r="Q929"/>
  <c r="I937" s="1"/>
  <c r="E929"/>
  <c r="D929"/>
  <c r="B929"/>
  <c r="AA927"/>
  <c r="Z927"/>
  <c r="Y927"/>
  <c r="H926"/>
  <c r="J926"/>
  <c r="I924"/>
  <c r="AB924" s="1"/>
  <c r="H924"/>
  <c r="G924"/>
  <c r="E924"/>
  <c r="J923"/>
  <c r="E923"/>
  <c r="J922"/>
  <c r="E922"/>
  <c r="J921"/>
  <c r="E921"/>
  <c r="K920"/>
  <c r="J920"/>
  <c r="I920"/>
  <c r="W920" s="1"/>
  <c r="H920"/>
  <c r="G920"/>
  <c r="F920"/>
  <c r="K919"/>
  <c r="J919"/>
  <c r="I919"/>
  <c r="H919"/>
  <c r="G919"/>
  <c r="F919"/>
  <c r="K918"/>
  <c r="J918"/>
  <c r="I918"/>
  <c r="H918"/>
  <c r="G918"/>
  <c r="F918"/>
  <c r="V917"/>
  <c r="K923" s="1"/>
  <c r="T917"/>
  <c r="K922" s="1"/>
  <c r="R917"/>
  <c r="K921" s="1"/>
  <c r="U917"/>
  <c r="I923" s="1"/>
  <c r="S917"/>
  <c r="I922" s="1"/>
  <c r="Q917"/>
  <c r="I921" s="1"/>
  <c r="E917"/>
  <c r="D917"/>
  <c r="B917"/>
  <c r="A916"/>
  <c r="H914"/>
  <c r="J914"/>
  <c r="H913"/>
  <c r="J913"/>
  <c r="A912"/>
  <c r="AA909"/>
  <c r="Z909"/>
  <c r="Y909"/>
  <c r="H908"/>
  <c r="J908"/>
  <c r="I906"/>
  <c r="AB906" s="1"/>
  <c r="H906"/>
  <c r="G906"/>
  <c r="E906"/>
  <c r="J905"/>
  <c r="E905"/>
  <c r="J904"/>
  <c r="E904"/>
  <c r="J903"/>
  <c r="E903"/>
  <c r="K902"/>
  <c r="J902"/>
  <c r="I902"/>
  <c r="W902" s="1"/>
  <c r="H902"/>
  <c r="G902"/>
  <c r="F902"/>
  <c r="K901"/>
  <c r="J901"/>
  <c r="I901"/>
  <c r="H901"/>
  <c r="G901"/>
  <c r="F901"/>
  <c r="K900"/>
  <c r="J900"/>
  <c r="I900"/>
  <c r="H900"/>
  <c r="G900"/>
  <c r="F900"/>
  <c r="V899"/>
  <c r="K905" s="1"/>
  <c r="T899"/>
  <c r="K904" s="1"/>
  <c r="R899"/>
  <c r="K903" s="1"/>
  <c r="U899"/>
  <c r="I905" s="1"/>
  <c r="S899"/>
  <c r="I904" s="1"/>
  <c r="Q899"/>
  <c r="I903" s="1"/>
  <c r="E899"/>
  <c r="D899"/>
  <c r="B899"/>
  <c r="AA897"/>
  <c r="Z897"/>
  <c r="Y897"/>
  <c r="H896"/>
  <c r="J896"/>
  <c r="J894"/>
  <c r="E894"/>
  <c r="K893"/>
  <c r="J893"/>
  <c r="I893"/>
  <c r="W893" s="1"/>
  <c r="H893"/>
  <c r="G893"/>
  <c r="F893"/>
  <c r="K892"/>
  <c r="J892"/>
  <c r="I892"/>
  <c r="H892"/>
  <c r="G892"/>
  <c r="F892"/>
  <c r="C891"/>
  <c r="V890"/>
  <c r="K894" s="1"/>
  <c r="P897" s="1"/>
  <c r="T890"/>
  <c r="R890"/>
  <c r="U890"/>
  <c r="I894" s="1"/>
  <c r="S890"/>
  <c r="Q890"/>
  <c r="E890"/>
  <c r="D890"/>
  <c r="B890"/>
  <c r="AA888"/>
  <c r="Z888"/>
  <c r="Y888"/>
  <c r="H887"/>
  <c r="J887"/>
  <c r="I885"/>
  <c r="AB885" s="1"/>
  <c r="H885"/>
  <c r="G885"/>
  <c r="E885"/>
  <c r="K884"/>
  <c r="J884"/>
  <c r="E884"/>
  <c r="J883"/>
  <c r="E883"/>
  <c r="K882"/>
  <c r="J882"/>
  <c r="I882"/>
  <c r="H882"/>
  <c r="G882"/>
  <c r="F882"/>
  <c r="K881"/>
  <c r="J881"/>
  <c r="I881"/>
  <c r="H881"/>
  <c r="G881"/>
  <c r="F881"/>
  <c r="K880"/>
  <c r="J880"/>
  <c r="I880"/>
  <c r="W880" s="1"/>
  <c r="H880"/>
  <c r="G880"/>
  <c r="F880"/>
  <c r="C879"/>
  <c r="V878"/>
  <c r="T878"/>
  <c r="R878"/>
  <c r="K883" s="1"/>
  <c r="U878"/>
  <c r="S878"/>
  <c r="I884" s="1"/>
  <c r="Q878"/>
  <c r="I883" s="1"/>
  <c r="E878"/>
  <c r="D878"/>
  <c r="B878"/>
  <c r="AA876"/>
  <c r="Z876"/>
  <c r="Y876"/>
  <c r="K875"/>
  <c r="P876" s="1"/>
  <c r="J875"/>
  <c r="I875"/>
  <c r="H876" s="1"/>
  <c r="H875"/>
  <c r="G875"/>
  <c r="F875"/>
  <c r="V875"/>
  <c r="T875"/>
  <c r="R875"/>
  <c r="U875"/>
  <c r="S875"/>
  <c r="Q875"/>
  <c r="E875"/>
  <c r="D875"/>
  <c r="B875"/>
  <c r="AA873"/>
  <c r="Z873"/>
  <c r="Y873"/>
  <c r="H872"/>
  <c r="J872"/>
  <c r="I870"/>
  <c r="AB870" s="1"/>
  <c r="H870"/>
  <c r="G870"/>
  <c r="E870"/>
  <c r="J869"/>
  <c r="E869"/>
  <c r="J868"/>
  <c r="E868"/>
  <c r="J867"/>
  <c r="E867"/>
  <c r="K866"/>
  <c r="J866"/>
  <c r="H866"/>
  <c r="AA866"/>
  <c r="Z866"/>
  <c r="Y866"/>
  <c r="I866"/>
  <c r="X866" s="1"/>
  <c r="F866"/>
  <c r="V866"/>
  <c r="T866"/>
  <c r="R866"/>
  <c r="U866"/>
  <c r="S866"/>
  <c r="Q866"/>
  <c r="E866"/>
  <c r="D866"/>
  <c r="B866"/>
  <c r="K865"/>
  <c r="J865"/>
  <c r="H865"/>
  <c r="AA865"/>
  <c r="Z865"/>
  <c r="Y865"/>
  <c r="I865"/>
  <c r="X865" s="1"/>
  <c r="F865"/>
  <c r="V865"/>
  <c r="T865"/>
  <c r="R865"/>
  <c r="U865"/>
  <c r="S865"/>
  <c r="Q865"/>
  <c r="E865"/>
  <c r="D865"/>
  <c r="B865"/>
  <c r="K864"/>
  <c r="J864"/>
  <c r="H864"/>
  <c r="AA864"/>
  <c r="Z864"/>
  <c r="Y864"/>
  <c r="I864"/>
  <c r="X864" s="1"/>
  <c r="F864"/>
  <c r="V864"/>
  <c r="T864"/>
  <c r="R864"/>
  <c r="U864"/>
  <c r="S864"/>
  <c r="Q864"/>
  <c r="E864"/>
  <c r="D864"/>
  <c r="B864"/>
  <c r="K863"/>
  <c r="J863"/>
  <c r="I863"/>
  <c r="H863"/>
  <c r="G863"/>
  <c r="F863"/>
  <c r="K862"/>
  <c r="J862"/>
  <c r="I862"/>
  <c r="W862" s="1"/>
  <c r="H862"/>
  <c r="G862"/>
  <c r="F862"/>
  <c r="K861"/>
  <c r="J861"/>
  <c r="I861"/>
  <c r="H861"/>
  <c r="G861"/>
  <c r="F861"/>
  <c r="K860"/>
  <c r="J860"/>
  <c r="I860"/>
  <c r="H860"/>
  <c r="G860"/>
  <c r="F860"/>
  <c r="V859"/>
  <c r="T859"/>
  <c r="R859"/>
  <c r="U859"/>
  <c r="S859"/>
  <c r="Q859"/>
  <c r="I867" s="1"/>
  <c r="E859"/>
  <c r="D859"/>
  <c r="B859"/>
  <c r="AA857"/>
  <c r="Z857"/>
  <c r="Y857"/>
  <c r="H856"/>
  <c r="J856"/>
  <c r="I854"/>
  <c r="AB854" s="1"/>
  <c r="H854"/>
  <c r="G854"/>
  <c r="E854"/>
  <c r="J853"/>
  <c r="E853"/>
  <c r="J852"/>
  <c r="E852"/>
  <c r="J851"/>
  <c r="E851"/>
  <c r="K850"/>
  <c r="J850"/>
  <c r="I850"/>
  <c r="W850" s="1"/>
  <c r="H850"/>
  <c r="G850"/>
  <c r="F850"/>
  <c r="K849"/>
  <c r="J849"/>
  <c r="I849"/>
  <c r="H849"/>
  <c r="G849"/>
  <c r="F849"/>
  <c r="K848"/>
  <c r="J848"/>
  <c r="I848"/>
  <c r="H848"/>
  <c r="G848"/>
  <c r="F848"/>
  <c r="V847"/>
  <c r="K853" s="1"/>
  <c r="T847"/>
  <c r="K852" s="1"/>
  <c r="R847"/>
  <c r="K851" s="1"/>
  <c r="U847"/>
  <c r="I853" s="1"/>
  <c r="S847"/>
  <c r="I852" s="1"/>
  <c r="Q847"/>
  <c r="I851" s="1"/>
  <c r="E847"/>
  <c r="D847"/>
  <c r="B847"/>
  <c r="A846"/>
  <c r="H844"/>
  <c r="J844"/>
  <c r="H843"/>
  <c r="J843"/>
  <c r="A842"/>
  <c r="AA839"/>
  <c r="Z839"/>
  <c r="Y839"/>
  <c r="H838"/>
  <c r="J838"/>
  <c r="I836"/>
  <c r="AB836" s="1"/>
  <c r="H836"/>
  <c r="G836"/>
  <c r="E836"/>
  <c r="J835"/>
  <c r="E835"/>
  <c r="J834"/>
  <c r="E834"/>
  <c r="J833"/>
  <c r="E833"/>
  <c r="K832"/>
  <c r="J832"/>
  <c r="I832"/>
  <c r="W832" s="1"/>
  <c r="H832"/>
  <c r="G832"/>
  <c r="F832"/>
  <c r="K831"/>
  <c r="J831"/>
  <c r="I831"/>
  <c r="H831"/>
  <c r="G831"/>
  <c r="F831"/>
  <c r="K830"/>
  <c r="J830"/>
  <c r="I830"/>
  <c r="H830"/>
  <c r="G830"/>
  <c r="F830"/>
  <c r="V829"/>
  <c r="K835" s="1"/>
  <c r="T829"/>
  <c r="K834" s="1"/>
  <c r="R829"/>
  <c r="K833" s="1"/>
  <c r="U829"/>
  <c r="I835" s="1"/>
  <c r="S829"/>
  <c r="I834" s="1"/>
  <c r="Q829"/>
  <c r="I833" s="1"/>
  <c r="E829"/>
  <c r="D829"/>
  <c r="B829"/>
  <c r="AA827"/>
  <c r="Z827"/>
  <c r="Y827"/>
  <c r="H826"/>
  <c r="J826"/>
  <c r="J824"/>
  <c r="E824"/>
  <c r="K823"/>
  <c r="J823"/>
  <c r="I823"/>
  <c r="W823" s="1"/>
  <c r="H823"/>
  <c r="G823"/>
  <c r="F823"/>
  <c r="K822"/>
  <c r="J822"/>
  <c r="I822"/>
  <c r="H822"/>
  <c r="G822"/>
  <c r="F822"/>
  <c r="C821"/>
  <c r="V820"/>
  <c r="K824" s="1"/>
  <c r="T820"/>
  <c r="R820"/>
  <c r="U820"/>
  <c r="I824" s="1"/>
  <c r="S820"/>
  <c r="Q820"/>
  <c r="E820"/>
  <c r="D820"/>
  <c r="B820"/>
  <c r="AA818"/>
  <c r="Z818"/>
  <c r="Y818"/>
  <c r="H817"/>
  <c r="J817"/>
  <c r="I815"/>
  <c r="AB815" s="1"/>
  <c r="H815"/>
  <c r="G815"/>
  <c r="E815"/>
  <c r="J814"/>
  <c r="E814"/>
  <c r="J813"/>
  <c r="E813"/>
  <c r="K812"/>
  <c r="J812"/>
  <c r="I812"/>
  <c r="H812"/>
  <c r="G812"/>
  <c r="F812"/>
  <c r="K811"/>
  <c r="J811"/>
  <c r="I811"/>
  <c r="H811"/>
  <c r="G811"/>
  <c r="F811"/>
  <c r="K810"/>
  <c r="J810"/>
  <c r="I810"/>
  <c r="W810" s="1"/>
  <c r="H810"/>
  <c r="G810"/>
  <c r="F810"/>
  <c r="C809"/>
  <c r="V808"/>
  <c r="T808"/>
  <c r="K814" s="1"/>
  <c r="R808"/>
  <c r="K813" s="1"/>
  <c r="U808"/>
  <c r="S808"/>
  <c r="I814" s="1"/>
  <c r="Q808"/>
  <c r="I813" s="1"/>
  <c r="E808"/>
  <c r="D808"/>
  <c r="B808"/>
  <c r="AA806"/>
  <c r="Z806"/>
  <c r="Y806"/>
  <c r="P806"/>
  <c r="J806"/>
  <c r="K805"/>
  <c r="J805"/>
  <c r="I805"/>
  <c r="H806" s="1"/>
  <c r="H805"/>
  <c r="G805"/>
  <c r="F805"/>
  <c r="V805"/>
  <c r="T805"/>
  <c r="R805"/>
  <c r="U805"/>
  <c r="S805"/>
  <c r="Q805"/>
  <c r="E805"/>
  <c r="D805"/>
  <c r="B805"/>
  <c r="AA803"/>
  <c r="Z803"/>
  <c r="Y803"/>
  <c r="H802"/>
  <c r="J802"/>
  <c r="I800"/>
  <c r="AB800" s="1"/>
  <c r="H800"/>
  <c r="G800"/>
  <c r="E800"/>
  <c r="J799"/>
  <c r="E799"/>
  <c r="J798"/>
  <c r="E798"/>
  <c r="J797"/>
  <c r="E797"/>
  <c r="K796"/>
  <c r="J796"/>
  <c r="H796"/>
  <c r="AA796"/>
  <c r="Z796"/>
  <c r="Y796"/>
  <c r="I796"/>
  <c r="X796" s="1"/>
  <c r="F796"/>
  <c r="V796"/>
  <c r="T796"/>
  <c r="R796"/>
  <c r="U796"/>
  <c r="S796"/>
  <c r="Q796"/>
  <c r="E796"/>
  <c r="D796"/>
  <c r="B796"/>
  <c r="K795"/>
  <c r="J795"/>
  <c r="H795"/>
  <c r="AA795"/>
  <c r="Z795"/>
  <c r="Y795"/>
  <c r="I795"/>
  <c r="X795" s="1"/>
  <c r="F795"/>
  <c r="V795"/>
  <c r="T795"/>
  <c r="R795"/>
  <c r="U795"/>
  <c r="S795"/>
  <c r="Q795"/>
  <c r="E795"/>
  <c r="D795"/>
  <c r="B795"/>
  <c r="K794"/>
  <c r="J794"/>
  <c r="H794"/>
  <c r="AA794"/>
  <c r="Z794"/>
  <c r="Y794"/>
  <c r="I794"/>
  <c r="X794" s="1"/>
  <c r="F794"/>
  <c r="V794"/>
  <c r="T794"/>
  <c r="R794"/>
  <c r="U794"/>
  <c r="S794"/>
  <c r="Q794"/>
  <c r="E794"/>
  <c r="D794"/>
  <c r="B794"/>
  <c r="K793"/>
  <c r="J793"/>
  <c r="I793"/>
  <c r="H793"/>
  <c r="G793"/>
  <c r="F793"/>
  <c r="K792"/>
  <c r="J792"/>
  <c r="I792"/>
  <c r="W792" s="1"/>
  <c r="H792"/>
  <c r="G792"/>
  <c r="F792"/>
  <c r="K791"/>
  <c r="J791"/>
  <c r="I791"/>
  <c r="H791"/>
  <c r="G791"/>
  <c r="F791"/>
  <c r="K790"/>
  <c r="J790"/>
  <c r="I790"/>
  <c r="H790"/>
  <c r="G790"/>
  <c r="F790"/>
  <c r="V789"/>
  <c r="T789"/>
  <c r="R789"/>
  <c r="U789"/>
  <c r="I799" s="1"/>
  <c r="S789"/>
  <c r="Q789"/>
  <c r="E789"/>
  <c r="D789"/>
  <c r="B789"/>
  <c r="AA787"/>
  <c r="Z787"/>
  <c r="Y787"/>
  <c r="H786"/>
  <c r="J786"/>
  <c r="I784"/>
  <c r="AB784" s="1"/>
  <c r="H784"/>
  <c r="G784"/>
  <c r="E784"/>
  <c r="J783"/>
  <c r="E783"/>
  <c r="K782"/>
  <c r="J782"/>
  <c r="E782"/>
  <c r="J781"/>
  <c r="E781"/>
  <c r="K780"/>
  <c r="J780"/>
  <c r="I780"/>
  <c r="W780" s="1"/>
  <c r="H780"/>
  <c r="G780"/>
  <c r="F780"/>
  <c r="K779"/>
  <c r="J779"/>
  <c r="I779"/>
  <c r="H779"/>
  <c r="G779"/>
  <c r="F779"/>
  <c r="K778"/>
  <c r="J778"/>
  <c r="I778"/>
  <c r="H778"/>
  <c r="G778"/>
  <c r="F778"/>
  <c r="V777"/>
  <c r="K783" s="1"/>
  <c r="T777"/>
  <c r="R777"/>
  <c r="K781" s="1"/>
  <c r="U777"/>
  <c r="I783" s="1"/>
  <c r="S777"/>
  <c r="I782" s="1"/>
  <c r="Q777"/>
  <c r="I781" s="1"/>
  <c r="E777"/>
  <c r="D777"/>
  <c r="B777"/>
  <c r="A776"/>
  <c r="H774"/>
  <c r="J774"/>
  <c r="H773"/>
  <c r="J773"/>
  <c r="A772"/>
  <c r="AA769"/>
  <c r="Z769"/>
  <c r="Y769"/>
  <c r="H768"/>
  <c r="J768"/>
  <c r="I766"/>
  <c r="AB766" s="1"/>
  <c r="H766"/>
  <c r="G766"/>
  <c r="E766"/>
  <c r="J765"/>
  <c r="E765"/>
  <c r="J764"/>
  <c r="E764"/>
  <c r="J763"/>
  <c r="E763"/>
  <c r="K762"/>
  <c r="J762"/>
  <c r="I762"/>
  <c r="W762" s="1"/>
  <c r="H762"/>
  <c r="G762"/>
  <c r="F762"/>
  <c r="K761"/>
  <c r="J761"/>
  <c r="I761"/>
  <c r="H761"/>
  <c r="G761"/>
  <c r="F761"/>
  <c r="K760"/>
  <c r="J760"/>
  <c r="I760"/>
  <c r="H760"/>
  <c r="G760"/>
  <c r="F760"/>
  <c r="V759"/>
  <c r="K765" s="1"/>
  <c r="T759"/>
  <c r="K764" s="1"/>
  <c r="R759"/>
  <c r="K763" s="1"/>
  <c r="U759"/>
  <c r="I765" s="1"/>
  <c r="S759"/>
  <c r="I764" s="1"/>
  <c r="Q759"/>
  <c r="I763" s="1"/>
  <c r="E759"/>
  <c r="D759"/>
  <c r="B759"/>
  <c r="AA757"/>
  <c r="Z757"/>
  <c r="Y757"/>
  <c r="H756"/>
  <c r="J756"/>
  <c r="J754"/>
  <c r="E754"/>
  <c r="K753"/>
  <c r="J753"/>
  <c r="I753"/>
  <c r="W753" s="1"/>
  <c r="H753"/>
  <c r="G753"/>
  <c r="F753"/>
  <c r="K752"/>
  <c r="J752"/>
  <c r="I752"/>
  <c r="H752"/>
  <c r="G752"/>
  <c r="F752"/>
  <c r="C751"/>
  <c r="V750"/>
  <c r="K754" s="1"/>
  <c r="P757" s="1"/>
  <c r="T750"/>
  <c r="R750"/>
  <c r="U750"/>
  <c r="I754" s="1"/>
  <c r="S750"/>
  <c r="Q750"/>
  <c r="E750"/>
  <c r="D750"/>
  <c r="B750"/>
  <c r="AA748"/>
  <c r="Z748"/>
  <c r="Y748"/>
  <c r="H747"/>
  <c r="J747"/>
  <c r="I745"/>
  <c r="AB745" s="1"/>
  <c r="H745"/>
  <c r="G745"/>
  <c r="E745"/>
  <c r="K744"/>
  <c r="J744"/>
  <c r="E744"/>
  <c r="J743"/>
  <c r="E743"/>
  <c r="K742"/>
  <c r="J742"/>
  <c r="I742"/>
  <c r="H742"/>
  <c r="G742"/>
  <c r="F742"/>
  <c r="K741"/>
  <c r="J741"/>
  <c r="I741"/>
  <c r="H741"/>
  <c r="G741"/>
  <c r="F741"/>
  <c r="K740"/>
  <c r="J740"/>
  <c r="I740"/>
  <c r="W740" s="1"/>
  <c r="H740"/>
  <c r="G740"/>
  <c r="F740"/>
  <c r="C739"/>
  <c r="V738"/>
  <c r="T738"/>
  <c r="R738"/>
  <c r="K743" s="1"/>
  <c r="U738"/>
  <c r="S738"/>
  <c r="I744" s="1"/>
  <c r="Q738"/>
  <c r="I743" s="1"/>
  <c r="E738"/>
  <c r="D738"/>
  <c r="B738"/>
  <c r="AA736"/>
  <c r="Z736"/>
  <c r="Y736"/>
  <c r="P736"/>
  <c r="J736"/>
  <c r="K735"/>
  <c r="J735"/>
  <c r="I735"/>
  <c r="H736" s="1"/>
  <c r="H735"/>
  <c r="G735"/>
  <c r="F735"/>
  <c r="V735"/>
  <c r="T735"/>
  <c r="R735"/>
  <c r="U735"/>
  <c r="S735"/>
  <c r="Q735"/>
  <c r="E735"/>
  <c r="D735"/>
  <c r="B735"/>
  <c r="AA733"/>
  <c r="Z733"/>
  <c r="Y733"/>
  <c r="H732"/>
  <c r="J732"/>
  <c r="I730"/>
  <c r="AB730" s="1"/>
  <c r="H730"/>
  <c r="G730"/>
  <c r="E730"/>
  <c r="J729"/>
  <c r="E729"/>
  <c r="J728"/>
  <c r="E728"/>
  <c r="J727"/>
  <c r="E727"/>
  <c r="K726"/>
  <c r="J726"/>
  <c r="H726"/>
  <c r="AA726"/>
  <c r="Z726"/>
  <c r="Y726"/>
  <c r="I726"/>
  <c r="X726" s="1"/>
  <c r="F726"/>
  <c r="V726"/>
  <c r="T726"/>
  <c r="R726"/>
  <c r="U726"/>
  <c r="S726"/>
  <c r="Q726"/>
  <c r="E726"/>
  <c r="D726"/>
  <c r="B726"/>
  <c r="K725"/>
  <c r="J725"/>
  <c r="H725"/>
  <c r="AA725"/>
  <c r="Z725"/>
  <c r="Y725"/>
  <c r="I725"/>
  <c r="X725" s="1"/>
  <c r="F725"/>
  <c r="V725"/>
  <c r="T725"/>
  <c r="R725"/>
  <c r="U725"/>
  <c r="S725"/>
  <c r="Q725"/>
  <c r="E725"/>
  <c r="D725"/>
  <c r="B725"/>
  <c r="K724"/>
  <c r="J724"/>
  <c r="H724"/>
  <c r="AA724"/>
  <c r="Z724"/>
  <c r="Y724"/>
  <c r="I724"/>
  <c r="X724" s="1"/>
  <c r="F724"/>
  <c r="V724"/>
  <c r="T724"/>
  <c r="R724"/>
  <c r="U724"/>
  <c r="S724"/>
  <c r="Q724"/>
  <c r="E724"/>
  <c r="D724"/>
  <c r="B724"/>
  <c r="K723"/>
  <c r="J723"/>
  <c r="I723"/>
  <c r="H723"/>
  <c r="G723"/>
  <c r="F723"/>
  <c r="K722"/>
  <c r="J722"/>
  <c r="I722"/>
  <c r="W722" s="1"/>
  <c r="H722"/>
  <c r="G722"/>
  <c r="F722"/>
  <c r="K721"/>
  <c r="J721"/>
  <c r="I721"/>
  <c r="H721"/>
  <c r="G721"/>
  <c r="F721"/>
  <c r="K720"/>
  <c r="J720"/>
  <c r="I720"/>
  <c r="H720"/>
  <c r="G720"/>
  <c r="F720"/>
  <c r="V719"/>
  <c r="T719"/>
  <c r="R719"/>
  <c r="U719"/>
  <c r="S719"/>
  <c r="Q719"/>
  <c r="E719"/>
  <c r="D719"/>
  <c r="B719"/>
  <c r="AA717"/>
  <c r="Z717"/>
  <c r="Y717"/>
  <c r="H716"/>
  <c r="J716"/>
  <c r="I714"/>
  <c r="AB714" s="1"/>
  <c r="H714"/>
  <c r="G714"/>
  <c r="E714"/>
  <c r="J713"/>
  <c r="E713"/>
  <c r="J712"/>
  <c r="E712"/>
  <c r="J711"/>
  <c r="E711"/>
  <c r="K710"/>
  <c r="J710"/>
  <c r="I710"/>
  <c r="W710" s="1"/>
  <c r="H710"/>
  <c r="G710"/>
  <c r="F710"/>
  <c r="K709"/>
  <c r="J709"/>
  <c r="I709"/>
  <c r="H709"/>
  <c r="G709"/>
  <c r="F709"/>
  <c r="K708"/>
  <c r="J708"/>
  <c r="I708"/>
  <c r="H708"/>
  <c r="G708"/>
  <c r="F708"/>
  <c r="V707"/>
  <c r="K713" s="1"/>
  <c r="T707"/>
  <c r="K712" s="1"/>
  <c r="R707"/>
  <c r="K711" s="1"/>
  <c r="U707"/>
  <c r="I713" s="1"/>
  <c r="S707"/>
  <c r="I712" s="1"/>
  <c r="Q707"/>
  <c r="I711" s="1"/>
  <c r="E707"/>
  <c r="D707"/>
  <c r="B707"/>
  <c r="A706"/>
  <c r="H704"/>
  <c r="J704"/>
  <c r="H703"/>
  <c r="J703"/>
  <c r="A702"/>
  <c r="AA699"/>
  <c r="Z699"/>
  <c r="Y699"/>
  <c r="H698"/>
  <c r="J698"/>
  <c r="I696"/>
  <c r="AB696" s="1"/>
  <c r="H696"/>
  <c r="G696"/>
  <c r="E696"/>
  <c r="J695"/>
  <c r="E695"/>
  <c r="J694"/>
  <c r="E694"/>
  <c r="J693"/>
  <c r="E693"/>
  <c r="K692"/>
  <c r="J692"/>
  <c r="I692"/>
  <c r="W692" s="1"/>
  <c r="H692"/>
  <c r="G692"/>
  <c r="F692"/>
  <c r="K691"/>
  <c r="J691"/>
  <c r="I691"/>
  <c r="H691"/>
  <c r="G691"/>
  <c r="F691"/>
  <c r="K690"/>
  <c r="J690"/>
  <c r="I690"/>
  <c r="H690"/>
  <c r="G690"/>
  <c r="F690"/>
  <c r="V689"/>
  <c r="K695" s="1"/>
  <c r="T689"/>
  <c r="K694" s="1"/>
  <c r="R689"/>
  <c r="K693" s="1"/>
  <c r="U689"/>
  <c r="I695" s="1"/>
  <c r="S689"/>
  <c r="I694" s="1"/>
  <c r="Q689"/>
  <c r="I693" s="1"/>
  <c r="E689"/>
  <c r="D689"/>
  <c r="B689"/>
  <c r="AA687"/>
  <c r="Z687"/>
  <c r="Y687"/>
  <c r="H686"/>
  <c r="J686"/>
  <c r="J684"/>
  <c r="E684"/>
  <c r="K683"/>
  <c r="J683"/>
  <c r="I683"/>
  <c r="W683" s="1"/>
  <c r="H683"/>
  <c r="G683"/>
  <c r="F683"/>
  <c r="K682"/>
  <c r="J682"/>
  <c r="I682"/>
  <c r="H682"/>
  <c r="G682"/>
  <c r="F682"/>
  <c r="C681"/>
  <c r="V680"/>
  <c r="K684" s="1"/>
  <c r="P687" s="1"/>
  <c r="T680"/>
  <c r="R680"/>
  <c r="U680"/>
  <c r="I684" s="1"/>
  <c r="S680"/>
  <c r="Q680"/>
  <c r="E680"/>
  <c r="D680"/>
  <c r="B680"/>
  <c r="AA678"/>
  <c r="Z678"/>
  <c r="Y678"/>
  <c r="H677"/>
  <c r="J677"/>
  <c r="AB675"/>
  <c r="I675"/>
  <c r="H675"/>
  <c r="G675"/>
  <c r="E675"/>
  <c r="J674"/>
  <c r="E674"/>
  <c r="J673"/>
  <c r="E673"/>
  <c r="K672"/>
  <c r="J672"/>
  <c r="I672"/>
  <c r="H672"/>
  <c r="G672"/>
  <c r="F672"/>
  <c r="K671"/>
  <c r="J671"/>
  <c r="I671"/>
  <c r="H671"/>
  <c r="G671"/>
  <c r="F671"/>
  <c r="K670"/>
  <c r="J670"/>
  <c r="I670"/>
  <c r="W670" s="1"/>
  <c r="H670"/>
  <c r="G670"/>
  <c r="F670"/>
  <c r="C669"/>
  <c r="V668"/>
  <c r="T668"/>
  <c r="K674" s="1"/>
  <c r="R668"/>
  <c r="K673" s="1"/>
  <c r="U668"/>
  <c r="S668"/>
  <c r="I674" s="1"/>
  <c r="Q668"/>
  <c r="I673" s="1"/>
  <c r="E668"/>
  <c r="D668"/>
  <c r="B668"/>
  <c r="AA666"/>
  <c r="Z666"/>
  <c r="Y666"/>
  <c r="K665"/>
  <c r="P666" s="1"/>
  <c r="J665"/>
  <c r="I665"/>
  <c r="H666" s="1"/>
  <c r="H665"/>
  <c r="G665"/>
  <c r="F665"/>
  <c r="V665"/>
  <c r="T665"/>
  <c r="R665"/>
  <c r="U665"/>
  <c r="S665"/>
  <c r="Q665"/>
  <c r="E665"/>
  <c r="D665"/>
  <c r="B665"/>
  <c r="AA663"/>
  <c r="Z663"/>
  <c r="Y663"/>
  <c r="H662"/>
  <c r="J662"/>
  <c r="I660"/>
  <c r="AB660" s="1"/>
  <c r="H660"/>
  <c r="G660"/>
  <c r="E660"/>
  <c r="J659"/>
  <c r="E659"/>
  <c r="J658"/>
  <c r="E658"/>
  <c r="J657"/>
  <c r="E657"/>
  <c r="K656"/>
  <c r="J656"/>
  <c r="H656"/>
  <c r="AA656"/>
  <c r="Z656"/>
  <c r="Y656"/>
  <c r="I656"/>
  <c r="X656" s="1"/>
  <c r="F656"/>
  <c r="V656"/>
  <c r="T656"/>
  <c r="R656"/>
  <c r="U656"/>
  <c r="S656"/>
  <c r="Q656"/>
  <c r="E656"/>
  <c r="D656"/>
  <c r="B656"/>
  <c r="K655"/>
  <c r="J655"/>
  <c r="H655"/>
  <c r="AA655"/>
  <c r="Z655"/>
  <c r="Y655"/>
  <c r="I655"/>
  <c r="X655" s="1"/>
  <c r="F655"/>
  <c r="V655"/>
  <c r="T655"/>
  <c r="R655"/>
  <c r="U655"/>
  <c r="S655"/>
  <c r="Q655"/>
  <c r="E655"/>
  <c r="D655"/>
  <c r="B655"/>
  <c r="K654"/>
  <c r="J654"/>
  <c r="H654"/>
  <c r="AA654"/>
  <c r="Z654"/>
  <c r="Y654"/>
  <c r="I654"/>
  <c r="X654" s="1"/>
  <c r="F654"/>
  <c r="V654"/>
  <c r="T654"/>
  <c r="R654"/>
  <c r="U654"/>
  <c r="S654"/>
  <c r="Q654"/>
  <c r="E654"/>
  <c r="D654"/>
  <c r="B654"/>
  <c r="K653"/>
  <c r="J653"/>
  <c r="I653"/>
  <c r="H653"/>
  <c r="G653"/>
  <c r="F653"/>
  <c r="K652"/>
  <c r="J652"/>
  <c r="I652"/>
  <c r="W652" s="1"/>
  <c r="H652"/>
  <c r="G652"/>
  <c r="F652"/>
  <c r="K651"/>
  <c r="J651"/>
  <c r="I651"/>
  <c r="H651"/>
  <c r="G651"/>
  <c r="F651"/>
  <c r="K650"/>
  <c r="J650"/>
  <c r="I650"/>
  <c r="H650"/>
  <c r="G650"/>
  <c r="F650"/>
  <c r="V649"/>
  <c r="T649"/>
  <c r="R649"/>
  <c r="U649"/>
  <c r="S649"/>
  <c r="Q649"/>
  <c r="E649"/>
  <c r="D649"/>
  <c r="B649"/>
  <c r="AA647"/>
  <c r="Z647"/>
  <c r="Y647"/>
  <c r="H646"/>
  <c r="J646"/>
  <c r="I644"/>
  <c r="AB644" s="1"/>
  <c r="H644"/>
  <c r="G644"/>
  <c r="E644"/>
  <c r="J643"/>
  <c r="E643"/>
  <c r="J642"/>
  <c r="E642"/>
  <c r="J641"/>
  <c r="E641"/>
  <c r="K640"/>
  <c r="J640"/>
  <c r="I640"/>
  <c r="W640" s="1"/>
  <c r="H640"/>
  <c r="G640"/>
  <c r="F640"/>
  <c r="K639"/>
  <c r="J639"/>
  <c r="I639"/>
  <c r="H639"/>
  <c r="G639"/>
  <c r="F639"/>
  <c r="K638"/>
  <c r="J638"/>
  <c r="I638"/>
  <c r="H638"/>
  <c r="G638"/>
  <c r="F638"/>
  <c r="V637"/>
  <c r="K643" s="1"/>
  <c r="T637"/>
  <c r="K642" s="1"/>
  <c r="R637"/>
  <c r="K641" s="1"/>
  <c r="U637"/>
  <c r="I643" s="1"/>
  <c r="S637"/>
  <c r="I642" s="1"/>
  <c r="Q637"/>
  <c r="I641" s="1"/>
  <c r="E637"/>
  <c r="D637"/>
  <c r="B637"/>
  <c r="A636"/>
  <c r="H634"/>
  <c r="J634"/>
  <c r="H633"/>
  <c r="J633"/>
  <c r="A632"/>
  <c r="AA629"/>
  <c r="Z629"/>
  <c r="Y629"/>
  <c r="H628"/>
  <c r="J628"/>
  <c r="I626"/>
  <c r="AB626" s="1"/>
  <c r="H626"/>
  <c r="G626"/>
  <c r="E626"/>
  <c r="J625"/>
  <c r="E625"/>
  <c r="J624"/>
  <c r="E624"/>
  <c r="J623"/>
  <c r="E623"/>
  <c r="K622"/>
  <c r="J622"/>
  <c r="I622"/>
  <c r="W622" s="1"/>
  <c r="H622"/>
  <c r="G622"/>
  <c r="F622"/>
  <c r="K621"/>
  <c r="J621"/>
  <c r="I621"/>
  <c r="H621"/>
  <c r="G621"/>
  <c r="F621"/>
  <c r="K620"/>
  <c r="J620"/>
  <c r="I620"/>
  <c r="H620"/>
  <c r="G620"/>
  <c r="F620"/>
  <c r="V619"/>
  <c r="K625" s="1"/>
  <c r="T619"/>
  <c r="K624" s="1"/>
  <c r="R619"/>
  <c r="K623" s="1"/>
  <c r="U619"/>
  <c r="I625" s="1"/>
  <c r="S619"/>
  <c r="I624" s="1"/>
  <c r="Q619"/>
  <c r="I623" s="1"/>
  <c r="E619"/>
  <c r="D619"/>
  <c r="B619"/>
  <c r="AA617"/>
  <c r="Z617"/>
  <c r="Y617"/>
  <c r="H616"/>
  <c r="J616"/>
  <c r="J614"/>
  <c r="E614"/>
  <c r="K613"/>
  <c r="J613"/>
  <c r="I613"/>
  <c r="W613" s="1"/>
  <c r="H613"/>
  <c r="G613"/>
  <c r="F613"/>
  <c r="K612"/>
  <c r="P617" s="1"/>
  <c r="J612"/>
  <c r="I612"/>
  <c r="H612"/>
  <c r="G612"/>
  <c r="F612"/>
  <c r="C611"/>
  <c r="V610"/>
  <c r="K614" s="1"/>
  <c r="T610"/>
  <c r="R610"/>
  <c r="U610"/>
  <c r="I614" s="1"/>
  <c r="S610"/>
  <c r="Q610"/>
  <c r="E610"/>
  <c r="D610"/>
  <c r="B610"/>
  <c r="AA608"/>
  <c r="Z608"/>
  <c r="Y608"/>
  <c r="H607"/>
  <c r="J607"/>
  <c r="I605"/>
  <c r="AB605" s="1"/>
  <c r="H605"/>
  <c r="G605"/>
  <c r="E605"/>
  <c r="J604"/>
  <c r="E604"/>
  <c r="J603"/>
  <c r="E603"/>
  <c r="K602"/>
  <c r="J602"/>
  <c r="I602"/>
  <c r="H602"/>
  <c r="G602"/>
  <c r="F602"/>
  <c r="K601"/>
  <c r="J601"/>
  <c r="I601"/>
  <c r="H601"/>
  <c r="G601"/>
  <c r="F601"/>
  <c r="K600"/>
  <c r="J600"/>
  <c r="I600"/>
  <c r="H600"/>
  <c r="G600"/>
  <c r="F600"/>
  <c r="C599"/>
  <c r="V598"/>
  <c r="T598"/>
  <c r="K604" s="1"/>
  <c r="R598"/>
  <c r="K603" s="1"/>
  <c r="U598"/>
  <c r="S598"/>
  <c r="I604" s="1"/>
  <c r="Q598"/>
  <c r="I603" s="1"/>
  <c r="E598"/>
  <c r="D598"/>
  <c r="B598"/>
  <c r="AA596"/>
  <c r="Z596"/>
  <c r="Y596"/>
  <c r="K595"/>
  <c r="P596" s="1"/>
  <c r="J595"/>
  <c r="I595"/>
  <c r="X596" s="1"/>
  <c r="H595"/>
  <c r="G595"/>
  <c r="F595"/>
  <c r="V595"/>
  <c r="T595"/>
  <c r="R595"/>
  <c r="U595"/>
  <c r="S595"/>
  <c r="Q595"/>
  <c r="E595"/>
  <c r="D595"/>
  <c r="B595"/>
  <c r="AA593"/>
  <c r="Z593"/>
  <c r="Y593"/>
  <c r="H592"/>
  <c r="J592"/>
  <c r="I590"/>
  <c r="AB590" s="1"/>
  <c r="H590"/>
  <c r="G590"/>
  <c r="E590"/>
  <c r="J589"/>
  <c r="E589"/>
  <c r="J588"/>
  <c r="E588"/>
  <c r="J587"/>
  <c r="E587"/>
  <c r="K586"/>
  <c r="J586"/>
  <c r="H586"/>
  <c r="AA586"/>
  <c r="Z586"/>
  <c r="Y586"/>
  <c r="I586"/>
  <c r="X586" s="1"/>
  <c r="F586"/>
  <c r="V586"/>
  <c r="T586"/>
  <c r="R586"/>
  <c r="U586"/>
  <c r="S586"/>
  <c r="Q586"/>
  <c r="E586"/>
  <c r="D586"/>
  <c r="B586"/>
  <c r="K585"/>
  <c r="J585"/>
  <c r="H585"/>
  <c r="AA585"/>
  <c r="Z585"/>
  <c r="Y585"/>
  <c r="I585"/>
  <c r="X585" s="1"/>
  <c r="F585"/>
  <c r="V585"/>
  <c r="T585"/>
  <c r="R585"/>
  <c r="U585"/>
  <c r="S585"/>
  <c r="Q585"/>
  <c r="E585"/>
  <c r="D585"/>
  <c r="B585"/>
  <c r="K584"/>
  <c r="J584"/>
  <c r="H584"/>
  <c r="AA584"/>
  <c r="Z584"/>
  <c r="Y584"/>
  <c r="I584"/>
  <c r="X584" s="1"/>
  <c r="F584"/>
  <c r="V584"/>
  <c r="T584"/>
  <c r="R584"/>
  <c r="U584"/>
  <c r="S584"/>
  <c r="Q584"/>
  <c r="E584"/>
  <c r="D584"/>
  <c r="B584"/>
  <c r="K583"/>
  <c r="J583"/>
  <c r="I583"/>
  <c r="H583"/>
  <c r="G583"/>
  <c r="F583"/>
  <c r="K582"/>
  <c r="J582"/>
  <c r="I582"/>
  <c r="W582" s="1"/>
  <c r="H582"/>
  <c r="G582"/>
  <c r="F582"/>
  <c r="K581"/>
  <c r="J581"/>
  <c r="I581"/>
  <c r="H581"/>
  <c r="G581"/>
  <c r="F581"/>
  <c r="K580"/>
  <c r="J580"/>
  <c r="I580"/>
  <c r="H580"/>
  <c r="G580"/>
  <c r="F580"/>
  <c r="V579"/>
  <c r="T579"/>
  <c r="K588" s="1"/>
  <c r="R579"/>
  <c r="K587" s="1"/>
  <c r="U579"/>
  <c r="S579"/>
  <c r="Q579"/>
  <c r="I587" s="1"/>
  <c r="E579"/>
  <c r="D579"/>
  <c r="B579"/>
  <c r="AA577"/>
  <c r="Z577"/>
  <c r="Y577"/>
  <c r="H576"/>
  <c r="J576"/>
  <c r="I574"/>
  <c r="AB574" s="1"/>
  <c r="H574"/>
  <c r="G574"/>
  <c r="E574"/>
  <c r="J573"/>
  <c r="E573"/>
  <c r="J572"/>
  <c r="E572"/>
  <c r="J571"/>
  <c r="E571"/>
  <c r="K570"/>
  <c r="J570"/>
  <c r="I570"/>
  <c r="W570" s="1"/>
  <c r="H570"/>
  <c r="G570"/>
  <c r="F570"/>
  <c r="K569"/>
  <c r="J569"/>
  <c r="I569"/>
  <c r="H569"/>
  <c r="G569"/>
  <c r="F569"/>
  <c r="K568"/>
  <c r="J568"/>
  <c r="I568"/>
  <c r="H568"/>
  <c r="G568"/>
  <c r="F568"/>
  <c r="V567"/>
  <c r="K573" s="1"/>
  <c r="T567"/>
  <c r="K572" s="1"/>
  <c r="R567"/>
  <c r="K571" s="1"/>
  <c r="P577" s="1"/>
  <c r="U567"/>
  <c r="I573" s="1"/>
  <c r="S567"/>
  <c r="I572" s="1"/>
  <c r="Q567"/>
  <c r="I571" s="1"/>
  <c r="E567"/>
  <c r="D567"/>
  <c r="B567"/>
  <c r="A566"/>
  <c r="H564"/>
  <c r="J564"/>
  <c r="H563"/>
  <c r="J563"/>
  <c r="A562"/>
  <c r="AA559"/>
  <c r="Z559"/>
  <c r="Y559"/>
  <c r="H558"/>
  <c r="J558"/>
  <c r="I556"/>
  <c r="AB556" s="1"/>
  <c r="H556"/>
  <c r="G556"/>
  <c r="E556"/>
  <c r="J555"/>
  <c r="E555"/>
  <c r="J554"/>
  <c r="E554"/>
  <c r="J553"/>
  <c r="E553"/>
  <c r="K552"/>
  <c r="J552"/>
  <c r="I552"/>
  <c r="W552" s="1"/>
  <c r="H552"/>
  <c r="G552"/>
  <c r="F552"/>
  <c r="K551"/>
  <c r="J551"/>
  <c r="I551"/>
  <c r="H551"/>
  <c r="G551"/>
  <c r="F551"/>
  <c r="K550"/>
  <c r="J550"/>
  <c r="I550"/>
  <c r="H550"/>
  <c r="G550"/>
  <c r="F550"/>
  <c r="V549"/>
  <c r="K555" s="1"/>
  <c r="T549"/>
  <c r="K554" s="1"/>
  <c r="R549"/>
  <c r="K553" s="1"/>
  <c r="U549"/>
  <c r="I555" s="1"/>
  <c r="S549"/>
  <c r="I554" s="1"/>
  <c r="Q549"/>
  <c r="I553" s="1"/>
  <c r="E549"/>
  <c r="D549"/>
  <c r="B549"/>
  <c r="AA547"/>
  <c r="Z547"/>
  <c r="Y547"/>
  <c r="H546"/>
  <c r="J546"/>
  <c r="J544"/>
  <c r="E544"/>
  <c r="K543"/>
  <c r="J543"/>
  <c r="I543"/>
  <c r="W543" s="1"/>
  <c r="H543"/>
  <c r="G543"/>
  <c r="F543"/>
  <c r="K542"/>
  <c r="J542"/>
  <c r="I542"/>
  <c r="H542"/>
  <c r="G542"/>
  <c r="F542"/>
  <c r="C541"/>
  <c r="V540"/>
  <c r="K544" s="1"/>
  <c r="T540"/>
  <c r="R540"/>
  <c r="U540"/>
  <c r="I544" s="1"/>
  <c r="S540"/>
  <c r="Q540"/>
  <c r="E540"/>
  <c r="D540"/>
  <c r="B540"/>
  <c r="AA538"/>
  <c r="Z538"/>
  <c r="Y538"/>
  <c r="H537"/>
  <c r="J537"/>
  <c r="I535"/>
  <c r="AB535" s="1"/>
  <c r="H535"/>
  <c r="G535"/>
  <c r="E535"/>
  <c r="J534"/>
  <c r="E534"/>
  <c r="J533"/>
  <c r="E533"/>
  <c r="K532"/>
  <c r="J532"/>
  <c r="I532"/>
  <c r="H532"/>
  <c r="G532"/>
  <c r="F532"/>
  <c r="K531"/>
  <c r="J531"/>
  <c r="I531"/>
  <c r="H531"/>
  <c r="G531"/>
  <c r="F531"/>
  <c r="K530"/>
  <c r="J530"/>
  <c r="I530"/>
  <c r="H530"/>
  <c r="G530"/>
  <c r="F530"/>
  <c r="C529"/>
  <c r="V528"/>
  <c r="T528"/>
  <c r="K534" s="1"/>
  <c r="R528"/>
  <c r="K533" s="1"/>
  <c r="U528"/>
  <c r="S528"/>
  <c r="I534" s="1"/>
  <c r="Q528"/>
  <c r="I533" s="1"/>
  <c r="E528"/>
  <c r="D528"/>
  <c r="B528"/>
  <c r="AA526"/>
  <c r="Z526"/>
  <c r="Y526"/>
  <c r="K525"/>
  <c r="P526" s="1"/>
  <c r="J525"/>
  <c r="I525"/>
  <c r="X526" s="1"/>
  <c r="H525"/>
  <c r="G525"/>
  <c r="F525"/>
  <c r="V525"/>
  <c r="T525"/>
  <c r="R525"/>
  <c r="U525"/>
  <c r="S525"/>
  <c r="Q525"/>
  <c r="E525"/>
  <c r="D525"/>
  <c r="B525"/>
  <c r="AA523"/>
  <c r="Z523"/>
  <c r="Y523"/>
  <c r="H522"/>
  <c r="J522"/>
  <c r="AB520"/>
  <c r="I520"/>
  <c r="H520"/>
  <c r="G520"/>
  <c r="E520"/>
  <c r="J519"/>
  <c r="E519"/>
  <c r="J518"/>
  <c r="E518"/>
  <c r="J517"/>
  <c r="E517"/>
  <c r="K516"/>
  <c r="J516"/>
  <c r="H516"/>
  <c r="AA516"/>
  <c r="Z516"/>
  <c r="Y516"/>
  <c r="I516"/>
  <c r="X516" s="1"/>
  <c r="F516"/>
  <c r="V516"/>
  <c r="T516"/>
  <c r="R516"/>
  <c r="U516"/>
  <c r="S516"/>
  <c r="Q516"/>
  <c r="E516"/>
  <c r="D516"/>
  <c r="B516"/>
  <c r="K515"/>
  <c r="J515"/>
  <c r="H515"/>
  <c r="AA515"/>
  <c r="Z515"/>
  <c r="Y515"/>
  <c r="I515"/>
  <c r="X515" s="1"/>
  <c r="F515"/>
  <c r="V515"/>
  <c r="T515"/>
  <c r="R515"/>
  <c r="U515"/>
  <c r="S515"/>
  <c r="Q515"/>
  <c r="E515"/>
  <c r="D515"/>
  <c r="B515"/>
  <c r="K514"/>
  <c r="J514"/>
  <c r="H514"/>
  <c r="AA514"/>
  <c r="Z514"/>
  <c r="Y514"/>
  <c r="I514"/>
  <c r="X514" s="1"/>
  <c r="F514"/>
  <c r="V514"/>
  <c r="T514"/>
  <c r="R514"/>
  <c r="U514"/>
  <c r="S514"/>
  <c r="Q514"/>
  <c r="E514"/>
  <c r="D514"/>
  <c r="B514"/>
  <c r="K513"/>
  <c r="J513"/>
  <c r="I513"/>
  <c r="H513"/>
  <c r="G513"/>
  <c r="F513"/>
  <c r="K512"/>
  <c r="J512"/>
  <c r="I512"/>
  <c r="W512" s="1"/>
  <c r="H512"/>
  <c r="G512"/>
  <c r="F512"/>
  <c r="K511"/>
  <c r="J511"/>
  <c r="I511"/>
  <c r="H511"/>
  <c r="G511"/>
  <c r="F511"/>
  <c r="K510"/>
  <c r="J510"/>
  <c r="I510"/>
  <c r="W510" s="1"/>
  <c r="H510"/>
  <c r="G510"/>
  <c r="F510"/>
  <c r="V509"/>
  <c r="K519" s="1"/>
  <c r="T509"/>
  <c r="R509"/>
  <c r="U509"/>
  <c r="S509"/>
  <c r="I518" s="1"/>
  <c r="Q509"/>
  <c r="E509"/>
  <c r="D509"/>
  <c r="B509"/>
  <c r="AA507"/>
  <c r="Z507"/>
  <c r="Y507"/>
  <c r="H506"/>
  <c r="J506"/>
  <c r="I504"/>
  <c r="AB504" s="1"/>
  <c r="H504"/>
  <c r="G504"/>
  <c r="E504"/>
  <c r="J503"/>
  <c r="E503"/>
  <c r="J502"/>
  <c r="E502"/>
  <c r="J501"/>
  <c r="E501"/>
  <c r="K500"/>
  <c r="J500"/>
  <c r="W500"/>
  <c r="I500"/>
  <c r="H500"/>
  <c r="G500"/>
  <c r="F500"/>
  <c r="K499"/>
  <c r="J499"/>
  <c r="I499"/>
  <c r="H499"/>
  <c r="G499"/>
  <c r="F499"/>
  <c r="K498"/>
  <c r="J498"/>
  <c r="I498"/>
  <c r="W498" s="1"/>
  <c r="H498"/>
  <c r="G498"/>
  <c r="F498"/>
  <c r="V497"/>
  <c r="K503" s="1"/>
  <c r="T497"/>
  <c r="K502" s="1"/>
  <c r="R497"/>
  <c r="K501" s="1"/>
  <c r="U497"/>
  <c r="I503" s="1"/>
  <c r="S497"/>
  <c r="I502" s="1"/>
  <c r="Q497"/>
  <c r="I501" s="1"/>
  <c r="H505" s="1"/>
  <c r="E497"/>
  <c r="D497"/>
  <c r="B497"/>
  <c r="A496"/>
  <c r="H494"/>
  <c r="J494"/>
  <c r="H493"/>
  <c r="J493"/>
  <c r="A492"/>
  <c r="AA489"/>
  <c r="Z489"/>
  <c r="Y489"/>
  <c r="H488"/>
  <c r="J488"/>
  <c r="I486"/>
  <c r="AB486" s="1"/>
  <c r="H486"/>
  <c r="G486"/>
  <c r="E486"/>
  <c r="J485"/>
  <c r="E485"/>
  <c r="J484"/>
  <c r="E484"/>
  <c r="J483"/>
  <c r="E483"/>
  <c r="K482"/>
  <c r="J482"/>
  <c r="I482"/>
  <c r="W482" s="1"/>
  <c r="H482"/>
  <c r="G482"/>
  <c r="F482"/>
  <c r="K481"/>
  <c r="J481"/>
  <c r="I481"/>
  <c r="H481"/>
  <c r="G481"/>
  <c r="F481"/>
  <c r="K480"/>
  <c r="J480"/>
  <c r="I480"/>
  <c r="W480" s="1"/>
  <c r="H480"/>
  <c r="G480"/>
  <c r="F480"/>
  <c r="V479"/>
  <c r="K485" s="1"/>
  <c r="T479"/>
  <c r="K484" s="1"/>
  <c r="R479"/>
  <c r="K483" s="1"/>
  <c r="U479"/>
  <c r="I485" s="1"/>
  <c r="S479"/>
  <c r="I484" s="1"/>
  <c r="Q479"/>
  <c r="I483" s="1"/>
  <c r="E479"/>
  <c r="D479"/>
  <c r="B479"/>
  <c r="AA477"/>
  <c r="Z477"/>
  <c r="Y477"/>
  <c r="H476"/>
  <c r="J476"/>
  <c r="J474"/>
  <c r="E474"/>
  <c r="K473"/>
  <c r="J473"/>
  <c r="I473"/>
  <c r="W473" s="1"/>
  <c r="H473"/>
  <c r="G473"/>
  <c r="F473"/>
  <c r="K472"/>
  <c r="J472"/>
  <c r="I472"/>
  <c r="H472"/>
  <c r="G472"/>
  <c r="F472"/>
  <c r="C471"/>
  <c r="V470"/>
  <c r="K474" s="1"/>
  <c r="T470"/>
  <c r="R470"/>
  <c r="U470"/>
  <c r="I474" s="1"/>
  <c r="H475" s="1"/>
  <c r="S470"/>
  <c r="Q470"/>
  <c r="E470"/>
  <c r="D470"/>
  <c r="B470"/>
  <c r="AA468"/>
  <c r="Z468"/>
  <c r="Y468"/>
  <c r="H467"/>
  <c r="J467"/>
  <c r="I465"/>
  <c r="AB465" s="1"/>
  <c r="H465"/>
  <c r="G465"/>
  <c r="E465"/>
  <c r="J464"/>
  <c r="E464"/>
  <c r="J463"/>
  <c r="E463"/>
  <c r="K462"/>
  <c r="J462"/>
  <c r="I462"/>
  <c r="H462"/>
  <c r="G462"/>
  <c r="F462"/>
  <c r="K461"/>
  <c r="J461"/>
  <c r="I461"/>
  <c r="H461"/>
  <c r="G461"/>
  <c r="F461"/>
  <c r="K460"/>
  <c r="J460"/>
  <c r="I460"/>
  <c r="W460" s="1"/>
  <c r="H460"/>
  <c r="G460"/>
  <c r="F460"/>
  <c r="C459"/>
  <c r="V458"/>
  <c r="T458"/>
  <c r="K464" s="1"/>
  <c r="R458"/>
  <c r="K463" s="1"/>
  <c r="U458"/>
  <c r="S458"/>
  <c r="I464" s="1"/>
  <c r="Q458"/>
  <c r="I463" s="1"/>
  <c r="E458"/>
  <c r="D458"/>
  <c r="B458"/>
  <c r="AA456"/>
  <c r="Z456"/>
  <c r="Y456"/>
  <c r="O456"/>
  <c r="K455"/>
  <c r="P456" s="1"/>
  <c r="J455"/>
  <c r="I455"/>
  <c r="H456" s="1"/>
  <c r="H455"/>
  <c r="G455"/>
  <c r="F455"/>
  <c r="V455"/>
  <c r="T455"/>
  <c r="R455"/>
  <c r="U455"/>
  <c r="S455"/>
  <c r="Q455"/>
  <c r="E455"/>
  <c r="D455"/>
  <c r="B455"/>
  <c r="AA453"/>
  <c r="Z453"/>
  <c r="Y453"/>
  <c r="H452"/>
  <c r="J452"/>
  <c r="I450"/>
  <c r="AB450" s="1"/>
  <c r="H450"/>
  <c r="G450"/>
  <c r="E450"/>
  <c r="J449"/>
  <c r="E449"/>
  <c r="J448"/>
  <c r="E448"/>
  <c r="J447"/>
  <c r="E447"/>
  <c r="K446"/>
  <c r="J446"/>
  <c r="H446"/>
  <c r="AA446"/>
  <c r="Z446"/>
  <c r="Y446"/>
  <c r="I446"/>
  <c r="X446" s="1"/>
  <c r="F446"/>
  <c r="V446"/>
  <c r="T446"/>
  <c r="R446"/>
  <c r="U446"/>
  <c r="S446"/>
  <c r="Q446"/>
  <c r="E446"/>
  <c r="D446"/>
  <c r="B446"/>
  <c r="K445"/>
  <c r="J445"/>
  <c r="H445"/>
  <c r="AA445"/>
  <c r="Z445"/>
  <c r="Y445"/>
  <c r="I445"/>
  <c r="X445" s="1"/>
  <c r="F445"/>
  <c r="V445"/>
  <c r="T445"/>
  <c r="R445"/>
  <c r="U445"/>
  <c r="S445"/>
  <c r="Q445"/>
  <c r="E445"/>
  <c r="D445"/>
  <c r="B445"/>
  <c r="K444"/>
  <c r="J444"/>
  <c r="H444"/>
  <c r="AA444"/>
  <c r="Z444"/>
  <c r="Y444"/>
  <c r="I444"/>
  <c r="X444" s="1"/>
  <c r="F444"/>
  <c r="V444"/>
  <c r="T444"/>
  <c r="R444"/>
  <c r="U444"/>
  <c r="S444"/>
  <c r="Q444"/>
  <c r="E444"/>
  <c r="D444"/>
  <c r="B444"/>
  <c r="K443"/>
  <c r="J443"/>
  <c r="I443"/>
  <c r="H443"/>
  <c r="G443"/>
  <c r="F443"/>
  <c r="K442"/>
  <c r="J442"/>
  <c r="I442"/>
  <c r="W442" s="1"/>
  <c r="H442"/>
  <c r="G442"/>
  <c r="F442"/>
  <c r="K441"/>
  <c r="J441"/>
  <c r="I441"/>
  <c r="H441"/>
  <c r="G441"/>
  <c r="F441"/>
  <c r="K440"/>
  <c r="J440"/>
  <c r="I440"/>
  <c r="W440" s="1"/>
  <c r="H440"/>
  <c r="G440"/>
  <c r="F440"/>
  <c r="V439"/>
  <c r="K449" s="1"/>
  <c r="T439"/>
  <c r="K448" s="1"/>
  <c r="R439"/>
  <c r="U439"/>
  <c r="S439"/>
  <c r="Q439"/>
  <c r="I447" s="1"/>
  <c r="E439"/>
  <c r="D439"/>
  <c r="B439"/>
  <c r="AA437"/>
  <c r="Z437"/>
  <c r="Y437"/>
  <c r="H436"/>
  <c r="J436"/>
  <c r="I434"/>
  <c r="AB434" s="1"/>
  <c r="H434"/>
  <c r="G434"/>
  <c r="E434"/>
  <c r="J433"/>
  <c r="E433"/>
  <c r="J432"/>
  <c r="E432"/>
  <c r="J431"/>
  <c r="E431"/>
  <c r="K430"/>
  <c r="J430"/>
  <c r="I430"/>
  <c r="W430" s="1"/>
  <c r="H430"/>
  <c r="G430"/>
  <c r="F430"/>
  <c r="K429"/>
  <c r="J429"/>
  <c r="I429"/>
  <c r="H429"/>
  <c r="G429"/>
  <c r="F429"/>
  <c r="K428"/>
  <c r="J428"/>
  <c r="W428"/>
  <c r="I428"/>
  <c r="H428"/>
  <c r="G428"/>
  <c r="F428"/>
  <c r="V427"/>
  <c r="K433" s="1"/>
  <c r="T427"/>
  <c r="K432" s="1"/>
  <c r="R427"/>
  <c r="K431" s="1"/>
  <c r="U427"/>
  <c r="I433" s="1"/>
  <c r="S427"/>
  <c r="I432" s="1"/>
  <c r="Q427"/>
  <c r="I431" s="1"/>
  <c r="E427"/>
  <c r="D427"/>
  <c r="B427"/>
  <c r="A426"/>
  <c r="H424"/>
  <c r="J424"/>
  <c r="H423"/>
  <c r="J423"/>
  <c r="A422"/>
  <c r="AA419"/>
  <c r="Z419"/>
  <c r="Y419"/>
  <c r="H418"/>
  <c r="J418"/>
  <c r="I416"/>
  <c r="AB416" s="1"/>
  <c r="H416"/>
  <c r="G416"/>
  <c r="E416"/>
  <c r="J415"/>
  <c r="E415"/>
  <c r="J414"/>
  <c r="E414"/>
  <c r="J413"/>
  <c r="E413"/>
  <c r="K412"/>
  <c r="J412"/>
  <c r="I412"/>
  <c r="W412" s="1"/>
  <c r="H412"/>
  <c r="G412"/>
  <c r="F412"/>
  <c r="K411"/>
  <c r="J411"/>
  <c r="I411"/>
  <c r="H411"/>
  <c r="G411"/>
  <c r="F411"/>
  <c r="K410"/>
  <c r="J410"/>
  <c r="I410"/>
  <c r="W410" s="1"/>
  <c r="H410"/>
  <c r="G410"/>
  <c r="F410"/>
  <c r="V409"/>
  <c r="K415" s="1"/>
  <c r="T409"/>
  <c r="K414" s="1"/>
  <c r="R409"/>
  <c r="K413" s="1"/>
  <c r="U409"/>
  <c r="I415" s="1"/>
  <c r="S409"/>
  <c r="I414" s="1"/>
  <c r="Q409"/>
  <c r="I413" s="1"/>
  <c r="E409"/>
  <c r="D409"/>
  <c r="B409"/>
  <c r="AA407"/>
  <c r="Z407"/>
  <c r="Y407"/>
  <c r="H406"/>
  <c r="J406"/>
  <c r="J404"/>
  <c r="E404"/>
  <c r="K403"/>
  <c r="J403"/>
  <c r="I403"/>
  <c r="W403" s="1"/>
  <c r="H403"/>
  <c r="G403"/>
  <c r="F403"/>
  <c r="K402"/>
  <c r="J402"/>
  <c r="I402"/>
  <c r="H402"/>
  <c r="G402"/>
  <c r="F402"/>
  <c r="C401"/>
  <c r="V400"/>
  <c r="K404" s="1"/>
  <c r="T400"/>
  <c r="R400"/>
  <c r="U400"/>
  <c r="I404" s="1"/>
  <c r="H405" s="1"/>
  <c r="S400"/>
  <c r="Q400"/>
  <c r="E400"/>
  <c r="D400"/>
  <c r="B400"/>
  <c r="AA398"/>
  <c r="Z398"/>
  <c r="Y398"/>
  <c r="H397"/>
  <c r="J397"/>
  <c r="I395"/>
  <c r="AB395" s="1"/>
  <c r="H395"/>
  <c r="G395"/>
  <c r="E395"/>
  <c r="J394"/>
  <c r="E394"/>
  <c r="J393"/>
  <c r="E393"/>
  <c r="K392"/>
  <c r="J392"/>
  <c r="I392"/>
  <c r="H392"/>
  <c r="G392"/>
  <c r="F392"/>
  <c r="K391"/>
  <c r="J391"/>
  <c r="I391"/>
  <c r="H391"/>
  <c r="G391"/>
  <c r="F391"/>
  <c r="K390"/>
  <c r="J390"/>
  <c r="W390"/>
  <c r="I390"/>
  <c r="H390"/>
  <c r="G390"/>
  <c r="F390"/>
  <c r="C389"/>
  <c r="V388"/>
  <c r="T388"/>
  <c r="K394" s="1"/>
  <c r="R388"/>
  <c r="K393" s="1"/>
  <c r="U388"/>
  <c r="S388"/>
  <c r="I394" s="1"/>
  <c r="Q388"/>
  <c r="I393" s="1"/>
  <c r="E388"/>
  <c r="D388"/>
  <c r="B388"/>
  <c r="AA386"/>
  <c r="Z386"/>
  <c r="Y386"/>
  <c r="K385"/>
  <c r="P386" s="1"/>
  <c r="J385"/>
  <c r="I385"/>
  <c r="H386" s="1"/>
  <c r="H385"/>
  <c r="G385"/>
  <c r="F385"/>
  <c r="V385"/>
  <c r="T385"/>
  <c r="R385"/>
  <c r="U385"/>
  <c r="S385"/>
  <c r="Q385"/>
  <c r="E385"/>
  <c r="D385"/>
  <c r="B385"/>
  <c r="AA383"/>
  <c r="Z383"/>
  <c r="Y383"/>
  <c r="H382"/>
  <c r="J382"/>
  <c r="I380"/>
  <c r="AB380" s="1"/>
  <c r="H380"/>
  <c r="G380"/>
  <c r="E380"/>
  <c r="J379"/>
  <c r="E379"/>
  <c r="J378"/>
  <c r="E378"/>
  <c r="J377"/>
  <c r="E377"/>
  <c r="K376"/>
  <c r="J376"/>
  <c r="H376"/>
  <c r="AA376"/>
  <c r="Z376"/>
  <c r="Y376"/>
  <c r="I376"/>
  <c r="X376" s="1"/>
  <c r="F376"/>
  <c r="V376"/>
  <c r="T376"/>
  <c r="R376"/>
  <c r="U376"/>
  <c r="S376"/>
  <c r="Q376"/>
  <c r="E376"/>
  <c r="D376"/>
  <c r="B376"/>
  <c r="K375"/>
  <c r="J375"/>
  <c r="H375"/>
  <c r="AA375"/>
  <c r="Z375"/>
  <c r="Y375"/>
  <c r="I375"/>
  <c r="X375" s="1"/>
  <c r="F375"/>
  <c r="V375"/>
  <c r="T375"/>
  <c r="R375"/>
  <c r="U375"/>
  <c r="S375"/>
  <c r="Q375"/>
  <c r="E375"/>
  <c r="D375"/>
  <c r="B375"/>
  <c r="K374"/>
  <c r="J374"/>
  <c r="H374"/>
  <c r="AA374"/>
  <c r="Z374"/>
  <c r="Y374"/>
  <c r="I374"/>
  <c r="X374" s="1"/>
  <c r="F374"/>
  <c r="V374"/>
  <c r="T374"/>
  <c r="R374"/>
  <c r="U374"/>
  <c r="S374"/>
  <c r="Q374"/>
  <c r="E374"/>
  <c r="D374"/>
  <c r="B374"/>
  <c r="K373"/>
  <c r="J373"/>
  <c r="I373"/>
  <c r="H373"/>
  <c r="G373"/>
  <c r="F373"/>
  <c r="K372"/>
  <c r="J372"/>
  <c r="I372"/>
  <c r="W372" s="1"/>
  <c r="H372"/>
  <c r="G372"/>
  <c r="F372"/>
  <c r="K371"/>
  <c r="J371"/>
  <c r="I371"/>
  <c r="H371"/>
  <c r="G371"/>
  <c r="F371"/>
  <c r="K370"/>
  <c r="J370"/>
  <c r="I370"/>
  <c r="W370" s="1"/>
  <c r="H370"/>
  <c r="G370"/>
  <c r="F370"/>
  <c r="V369"/>
  <c r="T369"/>
  <c r="R369"/>
  <c r="U369"/>
  <c r="S369"/>
  <c r="Q369"/>
  <c r="E369"/>
  <c r="D369"/>
  <c r="B369"/>
  <c r="AA367"/>
  <c r="Z367"/>
  <c r="Y367"/>
  <c r="H366"/>
  <c r="J366"/>
  <c r="I364"/>
  <c r="AB364" s="1"/>
  <c r="H364"/>
  <c r="G364"/>
  <c r="E364"/>
  <c r="J363"/>
  <c r="E363"/>
  <c r="J362"/>
  <c r="E362"/>
  <c r="J361"/>
  <c r="E361"/>
  <c r="K360"/>
  <c r="J360"/>
  <c r="I360"/>
  <c r="W360" s="1"/>
  <c r="H360"/>
  <c r="G360"/>
  <c r="F360"/>
  <c r="K359"/>
  <c r="J359"/>
  <c r="I359"/>
  <c r="H359"/>
  <c r="G359"/>
  <c r="F359"/>
  <c r="K358"/>
  <c r="J358"/>
  <c r="I358"/>
  <c r="W358" s="1"/>
  <c r="H358"/>
  <c r="G358"/>
  <c r="F358"/>
  <c r="V357"/>
  <c r="K363" s="1"/>
  <c r="T357"/>
  <c r="K362" s="1"/>
  <c r="R357"/>
  <c r="K361" s="1"/>
  <c r="U357"/>
  <c r="I363" s="1"/>
  <c r="S357"/>
  <c r="I362" s="1"/>
  <c r="Q357"/>
  <c r="I361" s="1"/>
  <c r="E357"/>
  <c r="D357"/>
  <c r="B357"/>
  <c r="A356"/>
  <c r="H354"/>
  <c r="J354"/>
  <c r="H353"/>
  <c r="J353"/>
  <c r="A352"/>
  <c r="AA349"/>
  <c r="Z349"/>
  <c r="Y349"/>
  <c r="H348"/>
  <c r="J348"/>
  <c r="I346"/>
  <c r="AB346" s="1"/>
  <c r="H346"/>
  <c r="G346"/>
  <c r="E346"/>
  <c r="J345"/>
  <c r="E345"/>
  <c r="J344"/>
  <c r="E344"/>
  <c r="J343"/>
  <c r="E343"/>
  <c r="K342"/>
  <c r="J342"/>
  <c r="I342"/>
  <c r="W342" s="1"/>
  <c r="H342"/>
  <c r="G342"/>
  <c r="F342"/>
  <c r="K341"/>
  <c r="J341"/>
  <c r="I341"/>
  <c r="H341"/>
  <c r="G341"/>
  <c r="F341"/>
  <c r="K340"/>
  <c r="J340"/>
  <c r="I340"/>
  <c r="H340"/>
  <c r="G340"/>
  <c r="F340"/>
  <c r="V339"/>
  <c r="K345" s="1"/>
  <c r="T339"/>
  <c r="K344" s="1"/>
  <c r="R339"/>
  <c r="K343" s="1"/>
  <c r="U339"/>
  <c r="I345" s="1"/>
  <c r="S339"/>
  <c r="I344" s="1"/>
  <c r="Q339"/>
  <c r="I343" s="1"/>
  <c r="E339"/>
  <c r="D339"/>
  <c r="B339"/>
  <c r="AA337"/>
  <c r="Z337"/>
  <c r="Y337"/>
  <c r="H336"/>
  <c r="J336"/>
  <c r="J334"/>
  <c r="E334"/>
  <c r="K333"/>
  <c r="J333"/>
  <c r="I333"/>
  <c r="W333" s="1"/>
  <c r="H333"/>
  <c r="G333"/>
  <c r="F333"/>
  <c r="K332"/>
  <c r="J332"/>
  <c r="I332"/>
  <c r="H332"/>
  <c r="G332"/>
  <c r="F332"/>
  <c r="C331"/>
  <c r="V330"/>
  <c r="K334" s="1"/>
  <c r="T330"/>
  <c r="R330"/>
  <c r="U330"/>
  <c r="I334" s="1"/>
  <c r="O337" s="1"/>
  <c r="S330"/>
  <c r="Q330"/>
  <c r="E330"/>
  <c r="D330"/>
  <c r="B330"/>
  <c r="AA328"/>
  <c r="Z328"/>
  <c r="Y328"/>
  <c r="H327"/>
  <c r="J327"/>
  <c r="I325"/>
  <c r="AB325" s="1"/>
  <c r="H325"/>
  <c r="G325"/>
  <c r="E325"/>
  <c r="J324"/>
  <c r="E324"/>
  <c r="J323"/>
  <c r="E323"/>
  <c r="K322"/>
  <c r="J322"/>
  <c r="I322"/>
  <c r="H322"/>
  <c r="G322"/>
  <c r="F322"/>
  <c r="K321"/>
  <c r="J321"/>
  <c r="I321"/>
  <c r="H321"/>
  <c r="G321"/>
  <c r="F321"/>
  <c r="K320"/>
  <c r="J320"/>
  <c r="I320"/>
  <c r="W320" s="1"/>
  <c r="H320"/>
  <c r="G320"/>
  <c r="F320"/>
  <c r="C319"/>
  <c r="V318"/>
  <c r="T318"/>
  <c r="K324" s="1"/>
  <c r="R318"/>
  <c r="K323" s="1"/>
  <c r="U318"/>
  <c r="S318"/>
  <c r="I324" s="1"/>
  <c r="Q318"/>
  <c r="I323" s="1"/>
  <c r="E318"/>
  <c r="D318"/>
  <c r="B318"/>
  <c r="AA316"/>
  <c r="Z316"/>
  <c r="Y316"/>
  <c r="P316"/>
  <c r="K315"/>
  <c r="J316" s="1"/>
  <c r="J315"/>
  <c r="I315"/>
  <c r="H316" s="1"/>
  <c r="H315"/>
  <c r="G315"/>
  <c r="F315"/>
  <c r="V315"/>
  <c r="T315"/>
  <c r="R315"/>
  <c r="U315"/>
  <c r="S315"/>
  <c r="Q315"/>
  <c r="E315"/>
  <c r="D315"/>
  <c r="B315"/>
  <c r="AA313"/>
  <c r="Z313"/>
  <c r="Y313"/>
  <c r="H312"/>
  <c r="J312"/>
  <c r="I310"/>
  <c r="AB310" s="1"/>
  <c r="H310"/>
  <c r="G310"/>
  <c r="E310"/>
  <c r="J309"/>
  <c r="E309"/>
  <c r="J308"/>
  <c r="E308"/>
  <c r="J307"/>
  <c r="E307"/>
  <c r="K306"/>
  <c r="J306"/>
  <c r="H306"/>
  <c r="AA306"/>
  <c r="Z306"/>
  <c r="Y306"/>
  <c r="I306"/>
  <c r="X306" s="1"/>
  <c r="F306"/>
  <c r="V306"/>
  <c r="T306"/>
  <c r="R306"/>
  <c r="U306"/>
  <c r="S306"/>
  <c r="Q306"/>
  <c r="E306"/>
  <c r="D306"/>
  <c r="B306"/>
  <c r="K305"/>
  <c r="J305"/>
  <c r="H305"/>
  <c r="AA305"/>
  <c r="Z305"/>
  <c r="Y305"/>
  <c r="I305"/>
  <c r="X305" s="1"/>
  <c r="F305"/>
  <c r="V305"/>
  <c r="T305"/>
  <c r="R305"/>
  <c r="U305"/>
  <c r="S305"/>
  <c r="Q305"/>
  <c r="E305"/>
  <c r="D305"/>
  <c r="B305"/>
  <c r="K304"/>
  <c r="J304"/>
  <c r="H304"/>
  <c r="AA304"/>
  <c r="Z304"/>
  <c r="Y304"/>
  <c r="I304"/>
  <c r="X304" s="1"/>
  <c r="F304"/>
  <c r="V304"/>
  <c r="T304"/>
  <c r="R304"/>
  <c r="U304"/>
  <c r="S304"/>
  <c r="Q304"/>
  <c r="E304"/>
  <c r="D304"/>
  <c r="B304"/>
  <c r="K303"/>
  <c r="J303"/>
  <c r="I303"/>
  <c r="H303"/>
  <c r="G303"/>
  <c r="F303"/>
  <c r="K302"/>
  <c r="J302"/>
  <c r="I302"/>
  <c r="W302" s="1"/>
  <c r="H302"/>
  <c r="G302"/>
  <c r="F302"/>
  <c r="K301"/>
  <c r="J301"/>
  <c r="I301"/>
  <c r="H301"/>
  <c r="G301"/>
  <c r="F301"/>
  <c r="K300"/>
  <c r="J300"/>
  <c r="I300"/>
  <c r="H300"/>
  <c r="G300"/>
  <c r="F300"/>
  <c r="V299"/>
  <c r="T299"/>
  <c r="R299"/>
  <c r="U299"/>
  <c r="S299"/>
  <c r="Q299"/>
  <c r="I307" s="1"/>
  <c r="E299"/>
  <c r="D299"/>
  <c r="B299"/>
  <c r="AA297"/>
  <c r="Z297"/>
  <c r="Y297"/>
  <c r="H296"/>
  <c r="J296"/>
  <c r="I294"/>
  <c r="AB294" s="1"/>
  <c r="H294"/>
  <c r="G294"/>
  <c r="E294"/>
  <c r="J293"/>
  <c r="E293"/>
  <c r="J292"/>
  <c r="E292"/>
  <c r="J291"/>
  <c r="E291"/>
  <c r="K290"/>
  <c r="J290"/>
  <c r="I290"/>
  <c r="W290" s="1"/>
  <c r="H290"/>
  <c r="G290"/>
  <c r="F290"/>
  <c r="K289"/>
  <c r="J289"/>
  <c r="I289"/>
  <c r="H289"/>
  <c r="G289"/>
  <c r="F289"/>
  <c r="K288"/>
  <c r="J288"/>
  <c r="I288"/>
  <c r="H288"/>
  <c r="G288"/>
  <c r="F288"/>
  <c r="V287"/>
  <c r="K293" s="1"/>
  <c r="T287"/>
  <c r="K292" s="1"/>
  <c r="R287"/>
  <c r="K291" s="1"/>
  <c r="U287"/>
  <c r="I293" s="1"/>
  <c r="S287"/>
  <c r="I292" s="1"/>
  <c r="Q287"/>
  <c r="I291" s="1"/>
  <c r="E287"/>
  <c r="D287"/>
  <c r="B287"/>
  <c r="A286"/>
  <c r="H284"/>
  <c r="J284"/>
  <c r="H283"/>
  <c r="J283"/>
  <c r="A282"/>
  <c r="AA279"/>
  <c r="Z279"/>
  <c r="Y279"/>
  <c r="H278"/>
  <c r="J278"/>
  <c r="I276"/>
  <c r="AB276" s="1"/>
  <c r="H276"/>
  <c r="G276"/>
  <c r="E276"/>
  <c r="J275"/>
  <c r="E275"/>
  <c r="J274"/>
  <c r="E274"/>
  <c r="J273"/>
  <c r="E273"/>
  <c r="K272"/>
  <c r="J272"/>
  <c r="I272"/>
  <c r="W272" s="1"/>
  <c r="H272"/>
  <c r="G272"/>
  <c r="F272"/>
  <c r="K271"/>
  <c r="J271"/>
  <c r="I271"/>
  <c r="H271"/>
  <c r="G271"/>
  <c r="F271"/>
  <c r="K270"/>
  <c r="J270"/>
  <c r="I270"/>
  <c r="H270"/>
  <c r="G270"/>
  <c r="F270"/>
  <c r="V269"/>
  <c r="K275" s="1"/>
  <c r="T269"/>
  <c r="K274" s="1"/>
  <c r="R269"/>
  <c r="K273" s="1"/>
  <c r="U269"/>
  <c r="I275" s="1"/>
  <c r="S269"/>
  <c r="I274" s="1"/>
  <c r="Q269"/>
  <c r="I273" s="1"/>
  <c r="E269"/>
  <c r="D269"/>
  <c r="B269"/>
  <c r="AA267"/>
  <c r="Z267"/>
  <c r="Y267"/>
  <c r="H266"/>
  <c r="J266"/>
  <c r="J264"/>
  <c r="E264"/>
  <c r="K263"/>
  <c r="J263"/>
  <c r="I263"/>
  <c r="W263" s="1"/>
  <c r="H263"/>
  <c r="G263"/>
  <c r="F263"/>
  <c r="K262"/>
  <c r="J262"/>
  <c r="I262"/>
  <c r="H262"/>
  <c r="G262"/>
  <c r="F262"/>
  <c r="C261"/>
  <c r="V260"/>
  <c r="K264" s="1"/>
  <c r="T260"/>
  <c r="R260"/>
  <c r="U260"/>
  <c r="I264" s="1"/>
  <c r="O267" s="1"/>
  <c r="S260"/>
  <c r="Q260"/>
  <c r="E260"/>
  <c r="D260"/>
  <c r="B260"/>
  <c r="AA258"/>
  <c r="Z258"/>
  <c r="Y258"/>
  <c r="H257"/>
  <c r="J257"/>
  <c r="I255"/>
  <c r="AB255" s="1"/>
  <c r="H255"/>
  <c r="G255"/>
  <c r="E255"/>
  <c r="J254"/>
  <c r="E254"/>
  <c r="J253"/>
  <c r="E253"/>
  <c r="K252"/>
  <c r="J252"/>
  <c r="I252"/>
  <c r="H252"/>
  <c r="G252"/>
  <c r="F252"/>
  <c r="K251"/>
  <c r="J251"/>
  <c r="I251"/>
  <c r="H251"/>
  <c r="G251"/>
  <c r="F251"/>
  <c r="K250"/>
  <c r="J250"/>
  <c r="I250"/>
  <c r="W250" s="1"/>
  <c r="H250"/>
  <c r="G250"/>
  <c r="F250"/>
  <c r="C249"/>
  <c r="V248"/>
  <c r="T248"/>
  <c r="K254" s="1"/>
  <c r="R248"/>
  <c r="K253" s="1"/>
  <c r="U248"/>
  <c r="S248"/>
  <c r="I254" s="1"/>
  <c r="Q248"/>
  <c r="I253" s="1"/>
  <c r="E248"/>
  <c r="D248"/>
  <c r="B248"/>
  <c r="AA246"/>
  <c r="Z246"/>
  <c r="Y246"/>
  <c r="K245"/>
  <c r="P246" s="1"/>
  <c r="J245"/>
  <c r="I245"/>
  <c r="H246" s="1"/>
  <c r="H245"/>
  <c r="G245"/>
  <c r="F245"/>
  <c r="V245"/>
  <c r="T245"/>
  <c r="R245"/>
  <c r="U245"/>
  <c r="S245"/>
  <c r="Q245"/>
  <c r="E245"/>
  <c r="D245"/>
  <c r="B245"/>
  <c r="AA243"/>
  <c r="Z243"/>
  <c r="Y243"/>
  <c r="H242"/>
  <c r="J242"/>
  <c r="I240"/>
  <c r="AB240" s="1"/>
  <c r="H240"/>
  <c r="G240"/>
  <c r="E240"/>
  <c r="J239"/>
  <c r="E239"/>
  <c r="J238"/>
  <c r="E238"/>
  <c r="J237"/>
  <c r="E237"/>
  <c r="K236"/>
  <c r="J236"/>
  <c r="H236"/>
  <c r="AA236"/>
  <c r="Z236"/>
  <c r="Y236"/>
  <c r="I236"/>
  <c r="X236" s="1"/>
  <c r="F236"/>
  <c r="V236"/>
  <c r="T236"/>
  <c r="R236"/>
  <c r="U236"/>
  <c r="S236"/>
  <c r="Q236"/>
  <c r="E236"/>
  <c r="D236"/>
  <c r="B236"/>
  <c r="K235"/>
  <c r="J235"/>
  <c r="H235"/>
  <c r="AA235"/>
  <c r="Z235"/>
  <c r="Y235"/>
  <c r="I235"/>
  <c r="X235" s="1"/>
  <c r="F235"/>
  <c r="V235"/>
  <c r="T235"/>
  <c r="R235"/>
  <c r="U235"/>
  <c r="S235"/>
  <c r="Q235"/>
  <c r="E235"/>
  <c r="D235"/>
  <c r="B235"/>
  <c r="K234"/>
  <c r="J234"/>
  <c r="H234"/>
  <c r="AA234"/>
  <c r="Z234"/>
  <c r="Y234"/>
  <c r="I234"/>
  <c r="X234" s="1"/>
  <c r="F234"/>
  <c r="V234"/>
  <c r="T234"/>
  <c r="R234"/>
  <c r="U234"/>
  <c r="S234"/>
  <c r="Q234"/>
  <c r="E234"/>
  <c r="D234"/>
  <c r="B234"/>
  <c r="K233"/>
  <c r="J233"/>
  <c r="I233"/>
  <c r="H233"/>
  <c r="G233"/>
  <c r="F233"/>
  <c r="K232"/>
  <c r="J232"/>
  <c r="I232"/>
  <c r="W232" s="1"/>
  <c r="H232"/>
  <c r="G232"/>
  <c r="F232"/>
  <c r="K231"/>
  <c r="J231"/>
  <c r="I231"/>
  <c r="H231"/>
  <c r="G231"/>
  <c r="F231"/>
  <c r="K230"/>
  <c r="J230"/>
  <c r="I230"/>
  <c r="H230"/>
  <c r="G230"/>
  <c r="F230"/>
  <c r="V229"/>
  <c r="T229"/>
  <c r="R229"/>
  <c r="U229"/>
  <c r="S229"/>
  <c r="Q229"/>
  <c r="E229"/>
  <c r="D229"/>
  <c r="B229"/>
  <c r="AA227"/>
  <c r="Z227"/>
  <c r="Y227"/>
  <c r="H226"/>
  <c r="J226"/>
  <c r="I224"/>
  <c r="AB224" s="1"/>
  <c r="H224"/>
  <c r="G224"/>
  <c r="E224"/>
  <c r="J223"/>
  <c r="E223"/>
  <c r="J222"/>
  <c r="E222"/>
  <c r="J221"/>
  <c r="E221"/>
  <c r="K220"/>
  <c r="J220"/>
  <c r="I220"/>
  <c r="W220" s="1"/>
  <c r="H220"/>
  <c r="G220"/>
  <c r="F220"/>
  <c r="K219"/>
  <c r="J219"/>
  <c r="I219"/>
  <c r="H219"/>
  <c r="G219"/>
  <c r="F219"/>
  <c r="K218"/>
  <c r="J218"/>
  <c r="I218"/>
  <c r="H218"/>
  <c r="G218"/>
  <c r="F218"/>
  <c r="V217"/>
  <c r="K223" s="1"/>
  <c r="T217"/>
  <c r="K222" s="1"/>
  <c r="R217"/>
  <c r="K221" s="1"/>
  <c r="U217"/>
  <c r="I223" s="1"/>
  <c r="S217"/>
  <c r="I222" s="1"/>
  <c r="Q217"/>
  <c r="I221" s="1"/>
  <c r="E217"/>
  <c r="D217"/>
  <c r="B217"/>
  <c r="A216"/>
  <c r="H214"/>
  <c r="J214"/>
  <c r="H213"/>
  <c r="J213"/>
  <c r="A212"/>
  <c r="AA209"/>
  <c r="Z209"/>
  <c r="Y209"/>
  <c r="H208"/>
  <c r="J208"/>
  <c r="I206"/>
  <c r="AB206" s="1"/>
  <c r="H206"/>
  <c r="G206"/>
  <c r="E206"/>
  <c r="J205"/>
  <c r="E205"/>
  <c r="J204"/>
  <c r="E204"/>
  <c r="K203"/>
  <c r="J203"/>
  <c r="E203"/>
  <c r="K202"/>
  <c r="J202"/>
  <c r="I202"/>
  <c r="W202" s="1"/>
  <c r="H202"/>
  <c r="G202"/>
  <c r="F202"/>
  <c r="K201"/>
  <c r="J201"/>
  <c r="I201"/>
  <c r="H201"/>
  <c r="G201"/>
  <c r="F201"/>
  <c r="K200"/>
  <c r="J200"/>
  <c r="I200"/>
  <c r="H200"/>
  <c r="G200"/>
  <c r="F200"/>
  <c r="V199"/>
  <c r="K205" s="1"/>
  <c r="T199"/>
  <c r="K204" s="1"/>
  <c r="R199"/>
  <c r="U199"/>
  <c r="I205" s="1"/>
  <c r="S199"/>
  <c r="I204" s="1"/>
  <c r="Q199"/>
  <c r="I203" s="1"/>
  <c r="E199"/>
  <c r="D199"/>
  <c r="B199"/>
  <c r="AA197"/>
  <c r="Z197"/>
  <c r="Y197"/>
  <c r="H196"/>
  <c r="J196"/>
  <c r="J194"/>
  <c r="E194"/>
  <c r="K193"/>
  <c r="J193"/>
  <c r="I193"/>
  <c r="W193" s="1"/>
  <c r="H193"/>
  <c r="G193"/>
  <c r="F193"/>
  <c r="K192"/>
  <c r="J192"/>
  <c r="I192"/>
  <c r="H192"/>
  <c r="G192"/>
  <c r="F192"/>
  <c r="C191"/>
  <c r="V190"/>
  <c r="K194" s="1"/>
  <c r="T190"/>
  <c r="R190"/>
  <c r="U190"/>
  <c r="I194" s="1"/>
  <c r="O197" s="1"/>
  <c r="S190"/>
  <c r="Q190"/>
  <c r="E190"/>
  <c r="D190"/>
  <c r="B190"/>
  <c r="AA188"/>
  <c r="Z188"/>
  <c r="Y188"/>
  <c r="H187"/>
  <c r="J187"/>
  <c r="I185"/>
  <c r="AB185" s="1"/>
  <c r="H185"/>
  <c r="G185"/>
  <c r="E185"/>
  <c r="J184"/>
  <c r="E184"/>
  <c r="J183"/>
  <c r="E183"/>
  <c r="K182"/>
  <c r="J182"/>
  <c r="I182"/>
  <c r="H182"/>
  <c r="G182"/>
  <c r="F182"/>
  <c r="K181"/>
  <c r="J181"/>
  <c r="I181"/>
  <c r="H181"/>
  <c r="G181"/>
  <c r="F181"/>
  <c r="K180"/>
  <c r="J180"/>
  <c r="I180"/>
  <c r="W180" s="1"/>
  <c r="H180"/>
  <c r="G180"/>
  <c r="F180"/>
  <c r="C179"/>
  <c r="V178"/>
  <c r="T178"/>
  <c r="K184" s="1"/>
  <c r="R178"/>
  <c r="K183" s="1"/>
  <c r="U178"/>
  <c r="S178"/>
  <c r="I184" s="1"/>
  <c r="Q178"/>
  <c r="I183" s="1"/>
  <c r="E178"/>
  <c r="D178"/>
  <c r="B178"/>
  <c r="AA176"/>
  <c r="Z176"/>
  <c r="Y176"/>
  <c r="K175"/>
  <c r="P176" s="1"/>
  <c r="J175"/>
  <c r="I175"/>
  <c r="H176" s="1"/>
  <c r="H175"/>
  <c r="G175"/>
  <c r="F175"/>
  <c r="V175"/>
  <c r="T175"/>
  <c r="R175"/>
  <c r="U175"/>
  <c r="S175"/>
  <c r="Q175"/>
  <c r="E175"/>
  <c r="D175"/>
  <c r="B175"/>
  <c r="AA173"/>
  <c r="Z173"/>
  <c r="Y173"/>
  <c r="H172"/>
  <c r="J172"/>
  <c r="I170"/>
  <c r="AB170" s="1"/>
  <c r="H170"/>
  <c r="G170"/>
  <c r="E170"/>
  <c r="J169"/>
  <c r="E169"/>
  <c r="J168"/>
  <c r="E168"/>
  <c r="J167"/>
  <c r="E167"/>
  <c r="K166"/>
  <c r="J166"/>
  <c r="H166"/>
  <c r="AA166"/>
  <c r="Z166"/>
  <c r="Y166"/>
  <c r="I166"/>
  <c r="X166" s="1"/>
  <c r="F166"/>
  <c r="V166"/>
  <c r="T166"/>
  <c r="R166"/>
  <c r="U166"/>
  <c r="S166"/>
  <c r="Q166"/>
  <c r="E166"/>
  <c r="D166"/>
  <c r="B166"/>
  <c r="K165"/>
  <c r="J165"/>
  <c r="H165"/>
  <c r="AA165"/>
  <c r="Z165"/>
  <c r="Y165"/>
  <c r="I165"/>
  <c r="X165" s="1"/>
  <c r="F165"/>
  <c r="V165"/>
  <c r="T165"/>
  <c r="R165"/>
  <c r="U165"/>
  <c r="S165"/>
  <c r="Q165"/>
  <c r="E165"/>
  <c r="D165"/>
  <c r="B165"/>
  <c r="K164"/>
  <c r="J164"/>
  <c r="H164"/>
  <c r="AA164"/>
  <c r="Z164"/>
  <c r="Y164"/>
  <c r="I164"/>
  <c r="X164" s="1"/>
  <c r="F164"/>
  <c r="V164"/>
  <c r="T164"/>
  <c r="R164"/>
  <c r="U164"/>
  <c r="S164"/>
  <c r="Q164"/>
  <c r="E164"/>
  <c r="D164"/>
  <c r="B164"/>
  <c r="K163"/>
  <c r="J163"/>
  <c r="I163"/>
  <c r="H163"/>
  <c r="G163"/>
  <c r="F163"/>
  <c r="K162"/>
  <c r="J162"/>
  <c r="I162"/>
  <c r="W162" s="1"/>
  <c r="H162"/>
  <c r="G162"/>
  <c r="F162"/>
  <c r="K161"/>
  <c r="J161"/>
  <c r="I161"/>
  <c r="H161"/>
  <c r="G161"/>
  <c r="F161"/>
  <c r="K160"/>
  <c r="J160"/>
  <c r="I160"/>
  <c r="H160"/>
  <c r="G160"/>
  <c r="F160"/>
  <c r="V159"/>
  <c r="T159"/>
  <c r="R159"/>
  <c r="U159"/>
  <c r="S159"/>
  <c r="Q159"/>
  <c r="E159"/>
  <c r="D159"/>
  <c r="B159"/>
  <c r="AA157"/>
  <c r="Z157"/>
  <c r="Y157"/>
  <c r="H156"/>
  <c r="J156"/>
  <c r="I154"/>
  <c r="AB154" s="1"/>
  <c r="H154"/>
  <c r="G154"/>
  <c r="E154"/>
  <c r="J153"/>
  <c r="E153"/>
  <c r="J152"/>
  <c r="E152"/>
  <c r="J151"/>
  <c r="E151"/>
  <c r="K150"/>
  <c r="J150"/>
  <c r="I150"/>
  <c r="W150" s="1"/>
  <c r="H150"/>
  <c r="G150"/>
  <c r="F150"/>
  <c r="K149"/>
  <c r="J149"/>
  <c r="I149"/>
  <c r="H149"/>
  <c r="G149"/>
  <c r="F149"/>
  <c r="K148"/>
  <c r="J148"/>
  <c r="I148"/>
  <c r="H148"/>
  <c r="G148"/>
  <c r="F148"/>
  <c r="V147"/>
  <c r="K153" s="1"/>
  <c r="T147"/>
  <c r="K152" s="1"/>
  <c r="R147"/>
  <c r="K151" s="1"/>
  <c r="U147"/>
  <c r="I153" s="1"/>
  <c r="S147"/>
  <c r="I152" s="1"/>
  <c r="Q147"/>
  <c r="I151" s="1"/>
  <c r="E147"/>
  <c r="D147"/>
  <c r="B147"/>
  <c r="A146"/>
  <c r="H144"/>
  <c r="J144"/>
  <c r="H143"/>
  <c r="J143"/>
  <c r="A142"/>
  <c r="AA139"/>
  <c r="Z139"/>
  <c r="Y139"/>
  <c r="H138"/>
  <c r="J138"/>
  <c r="I136"/>
  <c r="AB136" s="1"/>
  <c r="H136"/>
  <c r="G136"/>
  <c r="E136"/>
  <c r="J135"/>
  <c r="E135"/>
  <c r="J134"/>
  <c r="E134"/>
  <c r="J133"/>
  <c r="E133"/>
  <c r="K132"/>
  <c r="J132"/>
  <c r="I132"/>
  <c r="W132" s="1"/>
  <c r="H132"/>
  <c r="G132"/>
  <c r="F132"/>
  <c r="K131"/>
  <c r="J131"/>
  <c r="I131"/>
  <c r="H131"/>
  <c r="G131"/>
  <c r="F131"/>
  <c r="K130"/>
  <c r="J130"/>
  <c r="I130"/>
  <c r="H130"/>
  <c r="G130"/>
  <c r="F130"/>
  <c r="V129"/>
  <c r="K135" s="1"/>
  <c r="T129"/>
  <c r="K134" s="1"/>
  <c r="R129"/>
  <c r="K133" s="1"/>
  <c r="U129"/>
  <c r="I135" s="1"/>
  <c r="S129"/>
  <c r="I134" s="1"/>
  <c r="Q129"/>
  <c r="I133" s="1"/>
  <c r="E129"/>
  <c r="D129"/>
  <c r="B129"/>
  <c r="AA127"/>
  <c r="Z127"/>
  <c r="Y127"/>
  <c r="H126"/>
  <c r="J126"/>
  <c r="J124"/>
  <c r="E124"/>
  <c r="K123"/>
  <c r="J123"/>
  <c r="W123"/>
  <c r="I123"/>
  <c r="H123"/>
  <c r="G123"/>
  <c r="F123"/>
  <c r="K122"/>
  <c r="J122"/>
  <c r="I122"/>
  <c r="H122"/>
  <c r="G122"/>
  <c r="F122"/>
  <c r="C121"/>
  <c r="V120"/>
  <c r="K124" s="1"/>
  <c r="P127" s="1"/>
  <c r="T120"/>
  <c r="R120"/>
  <c r="U120"/>
  <c r="I124" s="1"/>
  <c r="S120"/>
  <c r="Q120"/>
  <c r="E120"/>
  <c r="D120"/>
  <c r="B120"/>
  <c r="AA118"/>
  <c r="Z118"/>
  <c r="Y118"/>
  <c r="H117"/>
  <c r="J117"/>
  <c r="I115"/>
  <c r="AB115" s="1"/>
  <c r="H115"/>
  <c r="G115"/>
  <c r="E115"/>
  <c r="J114"/>
  <c r="E114"/>
  <c r="J113"/>
  <c r="E113"/>
  <c r="K112"/>
  <c r="J112"/>
  <c r="I112"/>
  <c r="H112"/>
  <c r="G112"/>
  <c r="F112"/>
  <c r="K111"/>
  <c r="J111"/>
  <c r="I111"/>
  <c r="H111"/>
  <c r="G111"/>
  <c r="F111"/>
  <c r="K110"/>
  <c r="J110"/>
  <c r="I110"/>
  <c r="W110" s="1"/>
  <c r="H110"/>
  <c r="G110"/>
  <c r="F110"/>
  <c r="C109"/>
  <c r="V108"/>
  <c r="T108"/>
  <c r="K114" s="1"/>
  <c r="R108"/>
  <c r="K113" s="1"/>
  <c r="U108"/>
  <c r="S108"/>
  <c r="I114" s="1"/>
  <c r="Q108"/>
  <c r="I113" s="1"/>
  <c r="E108"/>
  <c r="D108"/>
  <c r="B108"/>
  <c r="AA106"/>
  <c r="Z106"/>
  <c r="Y106"/>
  <c r="J106"/>
  <c r="K105"/>
  <c r="P106" s="1"/>
  <c r="J105"/>
  <c r="I105"/>
  <c r="H106" s="1"/>
  <c r="H105"/>
  <c r="G105"/>
  <c r="F105"/>
  <c r="V105"/>
  <c r="T105"/>
  <c r="R105"/>
  <c r="U105"/>
  <c r="S105"/>
  <c r="Q105"/>
  <c r="E105"/>
  <c r="D105"/>
  <c r="B105"/>
  <c r="AA103"/>
  <c r="Z103"/>
  <c r="Y103"/>
  <c r="H102"/>
  <c r="J102"/>
  <c r="I100"/>
  <c r="AB100" s="1"/>
  <c r="H100"/>
  <c r="G100"/>
  <c r="E100"/>
  <c r="J99"/>
  <c r="E99"/>
  <c r="J98"/>
  <c r="E98"/>
  <c r="J97"/>
  <c r="E97"/>
  <c r="K96"/>
  <c r="J96"/>
  <c r="H96"/>
  <c r="AA96"/>
  <c r="Z96"/>
  <c r="Y96"/>
  <c r="I96"/>
  <c r="X96" s="1"/>
  <c r="F96"/>
  <c r="V96"/>
  <c r="T96"/>
  <c r="R96"/>
  <c r="U96"/>
  <c r="S96"/>
  <c r="Q96"/>
  <c r="E96"/>
  <c r="D96"/>
  <c r="B96"/>
  <c r="K95"/>
  <c r="J95"/>
  <c r="H95"/>
  <c r="AA95"/>
  <c r="Z95"/>
  <c r="Y95"/>
  <c r="I95"/>
  <c r="X95" s="1"/>
  <c r="F95"/>
  <c r="V95"/>
  <c r="T95"/>
  <c r="R95"/>
  <c r="U95"/>
  <c r="S95"/>
  <c r="Q95"/>
  <c r="E95"/>
  <c r="D95"/>
  <c r="B95"/>
  <c r="K94"/>
  <c r="J94"/>
  <c r="H94"/>
  <c r="AA94"/>
  <c r="Z94"/>
  <c r="Y94"/>
  <c r="I94"/>
  <c r="X94" s="1"/>
  <c r="F94"/>
  <c r="V94"/>
  <c r="T94"/>
  <c r="R94"/>
  <c r="U94"/>
  <c r="S94"/>
  <c r="Q94"/>
  <c r="E94"/>
  <c r="D94"/>
  <c r="B94"/>
  <c r="K93"/>
  <c r="J93"/>
  <c r="I93"/>
  <c r="H93"/>
  <c r="G93"/>
  <c r="F93"/>
  <c r="K92"/>
  <c r="J92"/>
  <c r="I92"/>
  <c r="W92" s="1"/>
  <c r="H92"/>
  <c r="G92"/>
  <c r="F92"/>
  <c r="K91"/>
  <c r="J91"/>
  <c r="I91"/>
  <c r="H91"/>
  <c r="G91"/>
  <c r="F91"/>
  <c r="K90"/>
  <c r="J90"/>
  <c r="I90"/>
  <c r="H90"/>
  <c r="G90"/>
  <c r="F90"/>
  <c r="V89"/>
  <c r="T89"/>
  <c r="R89"/>
  <c r="U89"/>
  <c r="S89"/>
  <c r="Q89"/>
  <c r="E89"/>
  <c r="D89"/>
  <c r="B89"/>
  <c r="AA87"/>
  <c r="Z87"/>
  <c r="Y87"/>
  <c r="H86"/>
  <c r="J86"/>
  <c r="I84"/>
  <c r="AB84" s="1"/>
  <c r="H84"/>
  <c r="G84"/>
  <c r="E84"/>
  <c r="J83"/>
  <c r="E83"/>
  <c r="J82"/>
  <c r="E82"/>
  <c r="J81"/>
  <c r="E81"/>
  <c r="K80"/>
  <c r="J80"/>
  <c r="I80"/>
  <c r="W80" s="1"/>
  <c r="H80"/>
  <c r="G80"/>
  <c r="F80"/>
  <c r="K79"/>
  <c r="J79"/>
  <c r="I79"/>
  <c r="H79"/>
  <c r="G79"/>
  <c r="F79"/>
  <c r="K78"/>
  <c r="J78"/>
  <c r="I78"/>
  <c r="H78"/>
  <c r="G78"/>
  <c r="F78"/>
  <c r="V77"/>
  <c r="K83" s="1"/>
  <c r="T77"/>
  <c r="K82" s="1"/>
  <c r="R77"/>
  <c r="K81" s="1"/>
  <c r="U77"/>
  <c r="I83" s="1"/>
  <c r="S77"/>
  <c r="I82" s="1"/>
  <c r="Q77"/>
  <c r="I81" s="1"/>
  <c r="E77"/>
  <c r="D77"/>
  <c r="B77"/>
  <c r="A76"/>
  <c r="A74"/>
  <c r="H72"/>
  <c r="J72"/>
  <c r="H71"/>
  <c r="J71"/>
  <c r="A70"/>
  <c r="AA67"/>
  <c r="Z67"/>
  <c r="Y67"/>
  <c r="J65"/>
  <c r="H65"/>
  <c r="G65"/>
  <c r="F65"/>
  <c r="D65"/>
  <c r="B65"/>
  <c r="AA63"/>
  <c r="Z63"/>
  <c r="Y63"/>
  <c r="H62"/>
  <c r="J62"/>
  <c r="J60"/>
  <c r="E60"/>
  <c r="J59"/>
  <c r="H59"/>
  <c r="G59"/>
  <c r="F59"/>
  <c r="J58"/>
  <c r="H58"/>
  <c r="G58"/>
  <c r="F58"/>
  <c r="D57"/>
  <c r="B57"/>
  <c r="AA55"/>
  <c r="Z55"/>
  <c r="Y55"/>
  <c r="H54"/>
  <c r="J54"/>
  <c r="H52"/>
  <c r="G52"/>
  <c r="E52"/>
  <c r="J51"/>
  <c r="E51"/>
  <c r="J50"/>
  <c r="E50"/>
  <c r="J49"/>
  <c r="E49"/>
  <c r="J48"/>
  <c r="H48"/>
  <c r="G48"/>
  <c r="F48"/>
  <c r="J47"/>
  <c r="H47"/>
  <c r="G47"/>
  <c r="F47"/>
  <c r="J46"/>
  <c r="H46"/>
  <c r="G46"/>
  <c r="F46"/>
  <c r="D44"/>
  <c r="B44"/>
  <c r="AA42"/>
  <c r="Z42"/>
  <c r="Y42"/>
  <c r="I15" s="1"/>
  <c r="H41"/>
  <c r="J41"/>
  <c r="H39"/>
  <c r="G39"/>
  <c r="E39"/>
  <c r="J38"/>
  <c r="E38"/>
  <c r="J37"/>
  <c r="E37"/>
  <c r="J36"/>
  <c r="E36"/>
  <c r="J35"/>
  <c r="I35"/>
  <c r="W35" s="1"/>
  <c r="H35"/>
  <c r="G35"/>
  <c r="F35"/>
  <c r="J34"/>
  <c r="I34"/>
  <c r="H34"/>
  <c r="G34"/>
  <c r="F34"/>
  <c r="J33"/>
  <c r="I33"/>
  <c r="W33" s="1"/>
  <c r="H33"/>
  <c r="G33"/>
  <c r="F33"/>
  <c r="V31"/>
  <c r="K38" s="1"/>
  <c r="U31"/>
  <c r="I38" s="1"/>
  <c r="S31"/>
  <c r="I37" s="1"/>
  <c r="Q31"/>
  <c r="I36" s="1"/>
  <c r="E31"/>
  <c r="D31"/>
  <c r="B31"/>
  <c r="A30"/>
  <c r="A28"/>
  <c r="A10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826"/>
  <c r="A827"/>
  <c r="A828"/>
  <c r="A829"/>
  <c r="A830"/>
  <c r="A831"/>
  <c r="A832"/>
  <c r="A833"/>
  <c r="A834"/>
  <c r="A835"/>
  <c r="A836"/>
  <c r="A837"/>
  <c r="A838"/>
  <c r="A839"/>
  <c r="A840"/>
  <c r="A841"/>
  <c r="A842"/>
  <c r="A843"/>
  <c r="A844"/>
  <c r="A845"/>
  <c r="A846"/>
  <c r="A847"/>
  <c r="A848"/>
  <c r="A849"/>
  <c r="A850"/>
  <c r="A851"/>
  <c r="A852"/>
  <c r="A853"/>
  <c r="A854"/>
  <c r="A855"/>
  <c r="A856"/>
  <c r="A857"/>
  <c r="A858"/>
  <c r="A859"/>
  <c r="A860"/>
  <c r="A861"/>
  <c r="A862"/>
  <c r="A863"/>
  <c r="A864"/>
  <c r="A865"/>
  <c r="A866"/>
  <c r="A867"/>
  <c r="A868"/>
  <c r="A869"/>
  <c r="A870"/>
  <c r="A871"/>
  <c r="A872"/>
  <c r="A873"/>
  <c r="A874"/>
  <c r="A875"/>
  <c r="A876"/>
  <c r="A877"/>
  <c r="A878"/>
  <c r="A879"/>
  <c r="A880"/>
  <c r="A881"/>
  <c r="A882"/>
  <c r="A883"/>
  <c r="A884"/>
  <c r="A885"/>
  <c r="A886"/>
  <c r="A887"/>
  <c r="A888"/>
  <c r="A889"/>
  <c r="A890"/>
  <c r="A891"/>
  <c r="A892"/>
  <c r="A893"/>
  <c r="A894"/>
  <c r="A895"/>
  <c r="A896"/>
  <c r="A897"/>
  <c r="A898"/>
  <c r="A1" i="3"/>
  <c r="Y1"/>
  <c r="CY1"/>
  <c r="CZ1"/>
  <c r="DA1"/>
  <c r="DB1"/>
  <c r="DC1"/>
  <c r="A2"/>
  <c r="Y2"/>
  <c r="CY2"/>
  <c r="CZ2"/>
  <c r="DB2" s="1"/>
  <c r="DA2"/>
  <c r="DC2"/>
  <c r="A3"/>
  <c r="Y3"/>
  <c r="CY3"/>
  <c r="CZ3"/>
  <c r="DB3" s="1"/>
  <c r="DA3"/>
  <c r="DC3"/>
  <c r="A4"/>
  <c r="Y4"/>
  <c r="CY4"/>
  <c r="CZ4"/>
  <c r="DA4"/>
  <c r="DB4"/>
  <c r="DC4"/>
  <c r="A5"/>
  <c r="Y5"/>
  <c r="CY5"/>
  <c r="CZ5"/>
  <c r="DB5" s="1"/>
  <c r="DA5"/>
  <c r="DC5"/>
  <c r="A6"/>
  <c r="Y6"/>
  <c r="CY6"/>
  <c r="CZ6"/>
  <c r="DA6"/>
  <c r="DB6"/>
  <c r="DC6"/>
  <c r="A7"/>
  <c r="Y7"/>
  <c r="CY7"/>
  <c r="CZ7"/>
  <c r="DB7" s="1"/>
  <c r="DA7"/>
  <c r="DC7"/>
  <c r="A8"/>
  <c r="Y8"/>
  <c r="CY8"/>
  <c r="CZ8"/>
  <c r="DA8"/>
  <c r="DB8"/>
  <c r="DC8"/>
  <c r="A9"/>
  <c r="Y9"/>
  <c r="CY9"/>
  <c r="CZ9"/>
  <c r="DB9" s="1"/>
  <c r="DA9"/>
  <c r="DC9"/>
  <c r="A10"/>
  <c r="Y10"/>
  <c r="CY10"/>
  <c r="CZ10"/>
  <c r="DA10"/>
  <c r="DB10"/>
  <c r="DC10"/>
  <c r="A11"/>
  <c r="Y11"/>
  <c r="CY11"/>
  <c r="CZ11"/>
  <c r="DB11" s="1"/>
  <c r="DA11"/>
  <c r="DC11"/>
  <c r="A12"/>
  <c r="Y12"/>
  <c r="CY12"/>
  <c r="CZ12"/>
  <c r="DA12"/>
  <c r="DB12"/>
  <c r="DC12"/>
  <c r="A13"/>
  <c r="Y13"/>
  <c r="CY13"/>
  <c r="CZ13"/>
  <c r="DB13" s="1"/>
  <c r="DA13"/>
  <c r="DC13"/>
  <c r="A14"/>
  <c r="Y14"/>
  <c r="CY14"/>
  <c r="CZ14"/>
  <c r="DB14" s="1"/>
  <c r="DA14"/>
  <c r="DC14"/>
  <c r="A15"/>
  <c r="Y15"/>
  <c r="CY15"/>
  <c r="CZ15"/>
  <c r="DA15"/>
  <c r="DB15"/>
  <c r="DC15"/>
  <c r="A16"/>
  <c r="Y16"/>
  <c r="CY16"/>
  <c r="CZ16"/>
  <c r="DA16"/>
  <c r="DB16"/>
  <c r="DC16"/>
  <c r="A17"/>
  <c r="Y17"/>
  <c r="CY17"/>
  <c r="CZ17"/>
  <c r="DB17" s="1"/>
  <c r="DA17"/>
  <c r="DC17"/>
  <c r="A18"/>
  <c r="Y18"/>
  <c r="CY18"/>
  <c r="CZ18"/>
  <c r="DB18" s="1"/>
  <c r="DA18"/>
  <c r="DC18"/>
  <c r="A19"/>
  <c r="Y19"/>
  <c r="CY19"/>
  <c r="CZ19"/>
  <c r="DA19"/>
  <c r="DB19"/>
  <c r="DC19"/>
  <c r="A20"/>
  <c r="Y20"/>
  <c r="CY20"/>
  <c r="CZ20"/>
  <c r="DB20" s="1"/>
  <c r="DA20"/>
  <c r="DC20"/>
  <c r="A21"/>
  <c r="Y21"/>
  <c r="CY21"/>
  <c r="CZ21"/>
  <c r="DA21"/>
  <c r="DB21"/>
  <c r="DC21"/>
  <c r="A22"/>
  <c r="Y22"/>
  <c r="CY22"/>
  <c r="CZ22"/>
  <c r="DB22" s="1"/>
  <c r="DA22"/>
  <c r="DC22"/>
  <c r="A23"/>
  <c r="Y23"/>
  <c r="CY23"/>
  <c r="CZ23"/>
  <c r="DA23"/>
  <c r="DB23"/>
  <c r="DC23"/>
  <c r="A24"/>
  <c r="Y24"/>
  <c r="CY24"/>
  <c r="CZ24"/>
  <c r="DB24" s="1"/>
  <c r="DA24"/>
  <c r="DC24"/>
  <c r="A25"/>
  <c r="Y25"/>
  <c r="CY25"/>
  <c r="CZ25"/>
  <c r="DA25"/>
  <c r="DB25"/>
  <c r="DC25"/>
  <c r="A26"/>
  <c r="Y26"/>
  <c r="CY26"/>
  <c r="CZ26"/>
  <c r="DB26" s="1"/>
  <c r="DA26"/>
  <c r="DC26"/>
  <c r="A27"/>
  <c r="Y27"/>
  <c r="CY27"/>
  <c r="CZ27"/>
  <c r="DA27"/>
  <c r="DB27"/>
  <c r="DC27"/>
  <c r="A28"/>
  <c r="Y28"/>
  <c r="CY28"/>
  <c r="CZ28"/>
  <c r="DB28" s="1"/>
  <c r="DA28"/>
  <c r="DC28"/>
  <c r="A29"/>
  <c r="Y29"/>
  <c r="CY29"/>
  <c r="CZ29"/>
  <c r="DB29" s="1"/>
  <c r="DA29"/>
  <c r="DC29"/>
  <c r="A30"/>
  <c r="Y30"/>
  <c r="CY30"/>
  <c r="CZ30"/>
  <c r="DA30"/>
  <c r="DB30"/>
  <c r="DC30"/>
  <c r="A31"/>
  <c r="Y31"/>
  <c r="CY31"/>
  <c r="CZ31"/>
  <c r="DA31"/>
  <c r="DB31"/>
  <c r="DC31"/>
  <c r="A32"/>
  <c r="Y32"/>
  <c r="CY32"/>
  <c r="CZ32"/>
  <c r="DB32" s="1"/>
  <c r="DA32"/>
  <c r="DC32"/>
  <c r="A33"/>
  <c r="Y33"/>
  <c r="CY33"/>
  <c r="CZ33"/>
  <c r="DB33" s="1"/>
  <c r="DA33"/>
  <c r="DC33"/>
  <c r="A34"/>
  <c r="Y34"/>
  <c r="CY34"/>
  <c r="CZ34"/>
  <c r="DA34"/>
  <c r="DB34"/>
  <c r="DC34"/>
  <c r="A35"/>
  <c r="Y35"/>
  <c r="CY35"/>
  <c r="CZ35"/>
  <c r="DB35" s="1"/>
  <c r="DA35"/>
  <c r="DC35"/>
  <c r="A36"/>
  <c r="Y36"/>
  <c r="CY36"/>
  <c r="CZ36"/>
  <c r="DA36"/>
  <c r="DB36"/>
  <c r="DC36"/>
  <c r="A37"/>
  <c r="Y37"/>
  <c r="CY37"/>
  <c r="CZ37"/>
  <c r="DB37" s="1"/>
  <c r="DA37"/>
  <c r="DC37"/>
  <c r="A38"/>
  <c r="Y38"/>
  <c r="CY38"/>
  <c r="CZ38"/>
  <c r="DB38" s="1"/>
  <c r="DA38"/>
  <c r="DC38"/>
  <c r="A39"/>
  <c r="Y39"/>
  <c r="CY39"/>
  <c r="CZ39"/>
  <c r="DB39" s="1"/>
  <c r="DA39"/>
  <c r="DC39"/>
  <c r="A40"/>
  <c r="Y40"/>
  <c r="CY40"/>
  <c r="CZ40"/>
  <c r="DA40"/>
  <c r="DB40"/>
  <c r="DC40"/>
  <c r="A41"/>
  <c r="Y41"/>
  <c r="CY41"/>
  <c r="CZ41"/>
  <c r="DA41"/>
  <c r="DB41"/>
  <c r="DC41"/>
  <c r="A42"/>
  <c r="Y42"/>
  <c r="CY42"/>
  <c r="CZ42"/>
  <c r="DB42" s="1"/>
  <c r="DA42"/>
  <c r="DC42"/>
  <c r="A43"/>
  <c r="Y43"/>
  <c r="CY43"/>
  <c r="CZ43"/>
  <c r="DA43"/>
  <c r="DB43"/>
  <c r="DC43"/>
  <c r="A44"/>
  <c r="Y44"/>
  <c r="CY44"/>
  <c r="CZ44"/>
  <c r="DB44" s="1"/>
  <c r="DA44"/>
  <c r="DC44"/>
  <c r="A45"/>
  <c r="Y45"/>
  <c r="CY45"/>
  <c r="CZ45"/>
  <c r="DA45"/>
  <c r="DB45"/>
  <c r="DC45"/>
  <c r="A46"/>
  <c r="Y46"/>
  <c r="CY46"/>
  <c r="CZ46"/>
  <c r="DB46" s="1"/>
  <c r="DA46"/>
  <c r="DC46"/>
  <c r="A47"/>
  <c r="Y47"/>
  <c r="CY47"/>
  <c r="CZ47"/>
  <c r="DA47"/>
  <c r="DB47"/>
  <c r="DC47"/>
  <c r="A48"/>
  <c r="Y48"/>
  <c r="CY48"/>
  <c r="CZ48"/>
  <c r="DB48" s="1"/>
  <c r="DA48"/>
  <c r="DC48"/>
  <c r="A49"/>
  <c r="Y49"/>
  <c r="CY49"/>
  <c r="CZ49"/>
  <c r="DA49"/>
  <c r="DB49"/>
  <c r="DC49"/>
  <c r="A50"/>
  <c r="Y50"/>
  <c r="CY50"/>
  <c r="CZ50"/>
  <c r="DB50" s="1"/>
  <c r="DA50"/>
  <c r="DC50"/>
  <c r="A51"/>
  <c r="Y51"/>
  <c r="CY51"/>
  <c r="CZ51"/>
  <c r="DA51"/>
  <c r="DB51"/>
  <c r="DC51"/>
  <c r="A52"/>
  <c r="Y52"/>
  <c r="CY52"/>
  <c r="CZ52"/>
  <c r="DB52" s="1"/>
  <c r="DA52"/>
  <c r="DC52"/>
  <c r="A53"/>
  <c r="Y53"/>
  <c r="CY53"/>
  <c r="CZ53"/>
  <c r="DA53"/>
  <c r="DB53"/>
  <c r="DC53"/>
  <c r="A54"/>
  <c r="Y54"/>
  <c r="CY54"/>
  <c r="CZ54"/>
  <c r="DA54"/>
  <c r="DB54"/>
  <c r="DC54"/>
  <c r="A55"/>
  <c r="Y55"/>
  <c r="CY55"/>
  <c r="CZ55"/>
  <c r="DB55" s="1"/>
  <c r="DA55"/>
  <c r="DC55"/>
  <c r="A56"/>
  <c r="Y56"/>
  <c r="CY56"/>
  <c r="CZ56"/>
  <c r="DB56" s="1"/>
  <c r="DA56"/>
  <c r="DC56"/>
  <c r="A57"/>
  <c r="Y57"/>
  <c r="CY57"/>
  <c r="CZ57"/>
  <c r="DA57"/>
  <c r="DB57"/>
  <c r="DC57"/>
  <c r="A58"/>
  <c r="Y58"/>
  <c r="CY58"/>
  <c r="CZ58"/>
  <c r="DA58"/>
  <c r="DB58"/>
  <c r="DC58"/>
  <c r="A59"/>
  <c r="Y59"/>
  <c r="CY59"/>
  <c r="CZ59"/>
  <c r="DB59" s="1"/>
  <c r="DA59"/>
  <c r="DC59"/>
  <c r="A60"/>
  <c r="Y60"/>
  <c r="CY60"/>
  <c r="CZ60"/>
  <c r="DA60"/>
  <c r="DB60"/>
  <c r="DC60"/>
  <c r="A61"/>
  <c r="Y61"/>
  <c r="CY61"/>
  <c r="CZ61"/>
  <c r="DB61" s="1"/>
  <c r="DA61"/>
  <c r="DC61"/>
  <c r="A62"/>
  <c r="Y62"/>
  <c r="CY62"/>
  <c r="CZ62"/>
  <c r="DA62"/>
  <c r="DB62"/>
  <c r="DC62"/>
  <c r="A63"/>
  <c r="Y63"/>
  <c r="CY63"/>
  <c r="CZ63"/>
  <c r="DB63" s="1"/>
  <c r="DA63"/>
  <c r="DC63"/>
  <c r="A64"/>
  <c r="Y64"/>
  <c r="CY64"/>
  <c r="CZ64"/>
  <c r="DA64"/>
  <c r="DB64"/>
  <c r="DC64"/>
  <c r="A65"/>
  <c r="Y65"/>
  <c r="CY65"/>
  <c r="CZ65"/>
  <c r="DB65" s="1"/>
  <c r="DA65"/>
  <c r="DC65"/>
  <c r="A66"/>
  <c r="Y66"/>
  <c r="CY66"/>
  <c r="CZ66"/>
  <c r="DA66"/>
  <c r="DB66"/>
  <c r="DC66"/>
  <c r="A67"/>
  <c r="Y67"/>
  <c r="CY67"/>
  <c r="CZ67"/>
  <c r="DB67" s="1"/>
  <c r="DA67"/>
  <c r="DC67"/>
  <c r="A68"/>
  <c r="Y68"/>
  <c r="CY68"/>
  <c r="CZ68"/>
  <c r="DA68"/>
  <c r="DB68"/>
  <c r="DC68"/>
  <c r="A69"/>
  <c r="Y69"/>
  <c r="CY69"/>
  <c r="CZ69"/>
  <c r="DA69"/>
  <c r="DB69"/>
  <c r="DC69"/>
  <c r="A70"/>
  <c r="Y70"/>
  <c r="CY70"/>
  <c r="CZ70"/>
  <c r="DB70" s="1"/>
  <c r="DA70"/>
  <c r="DC70"/>
  <c r="A71"/>
  <c r="Y71"/>
  <c r="CY71"/>
  <c r="CZ71"/>
  <c r="DB71" s="1"/>
  <c r="DA71"/>
  <c r="DC71"/>
  <c r="A72"/>
  <c r="Y72"/>
  <c r="CY72"/>
  <c r="CZ72"/>
  <c r="DA72"/>
  <c r="DB72"/>
  <c r="DC72"/>
  <c r="A73"/>
  <c r="Y73"/>
  <c r="CY73"/>
  <c r="CZ73"/>
  <c r="DA73"/>
  <c r="DB73"/>
  <c r="DC73"/>
  <c r="A74"/>
  <c r="Y74"/>
  <c r="CY74"/>
  <c r="CZ74"/>
  <c r="DB74" s="1"/>
  <c r="DA74"/>
  <c r="DC74"/>
  <c r="A75"/>
  <c r="Y75"/>
  <c r="CY75"/>
  <c r="CZ75"/>
  <c r="DA75"/>
  <c r="DB75"/>
  <c r="DC75"/>
  <c r="A76"/>
  <c r="Y76"/>
  <c r="CY76"/>
  <c r="CZ76"/>
  <c r="DB76" s="1"/>
  <c r="DA76"/>
  <c r="DC76"/>
  <c r="A77"/>
  <c r="Y77"/>
  <c r="CY77"/>
  <c r="CZ77"/>
  <c r="DA77"/>
  <c r="DB77"/>
  <c r="DC77"/>
  <c r="A78"/>
  <c r="Y78"/>
  <c r="CY78"/>
  <c r="CZ78"/>
  <c r="DA78"/>
  <c r="DB78"/>
  <c r="DC78"/>
  <c r="A79"/>
  <c r="Y79"/>
  <c r="CY79"/>
  <c r="CZ79"/>
  <c r="DA79"/>
  <c r="DB79"/>
  <c r="DC79"/>
  <c r="A80"/>
  <c r="Y80"/>
  <c r="CY80"/>
  <c r="CZ80"/>
  <c r="DB80" s="1"/>
  <c r="DA80"/>
  <c r="DC80"/>
  <c r="A81"/>
  <c r="Y81"/>
  <c r="CY81"/>
  <c r="CZ81"/>
  <c r="DB81" s="1"/>
  <c r="DA81"/>
  <c r="DC81"/>
  <c r="A82"/>
  <c r="Y82"/>
  <c r="CY82"/>
  <c r="CZ82"/>
  <c r="DA82"/>
  <c r="DB82"/>
  <c r="DC82"/>
  <c r="A83"/>
  <c r="Y83"/>
  <c r="CY83"/>
  <c r="CZ83"/>
  <c r="DB83" s="1"/>
  <c r="DA83"/>
  <c r="DC83"/>
  <c r="A84"/>
  <c r="Y84"/>
  <c r="CY84"/>
  <c r="CZ84"/>
  <c r="DA84"/>
  <c r="DB84"/>
  <c r="DC84"/>
  <c r="A85"/>
  <c r="Y85"/>
  <c r="CY85"/>
  <c r="CZ85"/>
  <c r="DB85" s="1"/>
  <c r="DA85"/>
  <c r="DC85"/>
  <c r="A86"/>
  <c r="Y86"/>
  <c r="CY86"/>
  <c r="CZ86"/>
  <c r="DA86"/>
  <c r="DB86"/>
  <c r="DC86"/>
  <c r="A87"/>
  <c r="Y87"/>
  <c r="CY87"/>
  <c r="CZ87"/>
  <c r="DB87" s="1"/>
  <c r="DA87"/>
  <c r="DC87"/>
  <c r="A88"/>
  <c r="Y88"/>
  <c r="CY88"/>
  <c r="CZ88"/>
  <c r="DA88"/>
  <c r="DB88"/>
  <c r="DC88"/>
  <c r="A89"/>
  <c r="Y89"/>
  <c r="CY89"/>
  <c r="CZ89"/>
  <c r="DB89" s="1"/>
  <c r="DA89"/>
  <c r="DC89"/>
  <c r="A90"/>
  <c r="Y90"/>
  <c r="CY90"/>
  <c r="CZ90"/>
  <c r="DA90"/>
  <c r="DB90"/>
  <c r="DC90"/>
  <c r="A91"/>
  <c r="Y91"/>
  <c r="CY91"/>
  <c r="CZ91"/>
  <c r="DB91" s="1"/>
  <c r="DA91"/>
  <c r="DC91"/>
  <c r="A92"/>
  <c r="Y92"/>
  <c r="CY92"/>
  <c r="CZ92"/>
  <c r="DA92"/>
  <c r="DB92"/>
  <c r="DC92"/>
  <c r="A93"/>
  <c r="Y93"/>
  <c r="CY93"/>
  <c r="CZ93"/>
  <c r="DB93" s="1"/>
  <c r="DA93"/>
  <c r="DC93"/>
  <c r="A94"/>
  <c r="Y94"/>
  <c r="CY94"/>
  <c r="CZ94"/>
  <c r="DB94" s="1"/>
  <c r="DA94"/>
  <c r="DC94"/>
  <c r="A95"/>
  <c r="Y95"/>
  <c r="CY95"/>
  <c r="CZ95"/>
  <c r="DA95"/>
  <c r="DB95"/>
  <c r="DC95"/>
  <c r="A96"/>
  <c r="Y96"/>
  <c r="CY96"/>
  <c r="CZ96"/>
  <c r="DA96"/>
  <c r="DB96"/>
  <c r="DC96"/>
  <c r="A97"/>
  <c r="Y97"/>
  <c r="CY97"/>
  <c r="CZ97"/>
  <c r="DB97" s="1"/>
  <c r="DA97"/>
  <c r="DC97"/>
  <c r="A98"/>
  <c r="Y98"/>
  <c r="CY98"/>
  <c r="CZ98"/>
  <c r="DB98" s="1"/>
  <c r="DA98"/>
  <c r="DC98"/>
  <c r="A99"/>
  <c r="Y99"/>
  <c r="CY99"/>
  <c r="CZ99"/>
  <c r="DB99" s="1"/>
  <c r="DA99"/>
  <c r="DC99"/>
  <c r="A100"/>
  <c r="Y100"/>
  <c r="CY100"/>
  <c r="CZ100"/>
  <c r="DA100"/>
  <c r="DB100"/>
  <c r="DC100"/>
  <c r="A101"/>
  <c r="Y101"/>
  <c r="CY101"/>
  <c r="CZ101"/>
  <c r="DB101" s="1"/>
  <c r="DA101"/>
  <c r="DC101"/>
  <c r="A102"/>
  <c r="Y102"/>
  <c r="CY102"/>
  <c r="CZ102"/>
  <c r="DA102"/>
  <c r="DB102"/>
  <c r="DC102"/>
  <c r="A103"/>
  <c r="Y103"/>
  <c r="CY103"/>
  <c r="CZ103"/>
  <c r="DB103" s="1"/>
  <c r="DA103"/>
  <c r="DC103"/>
  <c r="A104"/>
  <c r="Y104"/>
  <c r="CY104"/>
  <c r="CZ104"/>
  <c r="DA104"/>
  <c r="DB104"/>
  <c r="DC104"/>
  <c r="A105"/>
  <c r="Y105"/>
  <c r="CY105"/>
  <c r="CZ105"/>
  <c r="DB105" s="1"/>
  <c r="DA105"/>
  <c r="DC105"/>
  <c r="A106"/>
  <c r="Y106"/>
  <c r="CY106"/>
  <c r="CZ106"/>
  <c r="DA106"/>
  <c r="DB106"/>
  <c r="DC106"/>
  <c r="A107"/>
  <c r="Y107"/>
  <c r="CY107"/>
  <c r="CZ107"/>
  <c r="DA107"/>
  <c r="DB107"/>
  <c r="DC107"/>
  <c r="A108"/>
  <c r="Y108"/>
  <c r="CY108"/>
  <c r="CZ108"/>
  <c r="DB108" s="1"/>
  <c r="DA108"/>
  <c r="DC108"/>
  <c r="A109"/>
  <c r="Y109"/>
  <c r="CY109"/>
  <c r="CZ109"/>
  <c r="DB109" s="1"/>
  <c r="DA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B112" s="1"/>
  <c r="DA112"/>
  <c r="DC112"/>
  <c r="A113"/>
  <c r="Y113"/>
  <c r="CY113"/>
  <c r="CZ113"/>
  <c r="DA113"/>
  <c r="DB113"/>
  <c r="DC113"/>
  <c r="A114"/>
  <c r="Y114"/>
  <c r="CY114"/>
  <c r="CZ114"/>
  <c r="DB114" s="1"/>
  <c r="DA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B118" s="1"/>
  <c r="DA118"/>
  <c r="DC118"/>
  <c r="A119"/>
  <c r="Y119"/>
  <c r="CY119"/>
  <c r="CZ119"/>
  <c r="DB119" s="1"/>
  <c r="DA119"/>
  <c r="DC119"/>
  <c r="A120"/>
  <c r="Y120"/>
  <c r="CY120"/>
  <c r="CZ120"/>
  <c r="DA120"/>
  <c r="DB120"/>
  <c r="DC120"/>
  <c r="A121"/>
  <c r="Y121"/>
  <c r="CY121"/>
  <c r="CZ121"/>
  <c r="DB121" s="1"/>
  <c r="DA121"/>
  <c r="DC121"/>
  <c r="A122"/>
  <c r="Y122"/>
  <c r="CY122"/>
  <c r="CZ122"/>
  <c r="DA122"/>
  <c r="DB122"/>
  <c r="DC122"/>
  <c r="A123"/>
  <c r="Y123"/>
  <c r="CY123"/>
  <c r="CZ123"/>
  <c r="DB123" s="1"/>
  <c r="DA123"/>
  <c r="DC123"/>
  <c r="A124"/>
  <c r="Y124"/>
  <c r="CY124"/>
  <c r="CZ124"/>
  <c r="DA124"/>
  <c r="DB124"/>
  <c r="DC124"/>
  <c r="A125"/>
  <c r="Y125"/>
  <c r="CY125"/>
  <c r="CZ125"/>
  <c r="DB125" s="1"/>
  <c r="DA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B128" s="1"/>
  <c r="DA128"/>
  <c r="DC128"/>
  <c r="A129"/>
  <c r="Y129"/>
  <c r="CY129"/>
  <c r="CZ129"/>
  <c r="DA129"/>
  <c r="DB129"/>
  <c r="DC129"/>
  <c r="A130"/>
  <c r="Y130"/>
  <c r="CY130"/>
  <c r="CZ130"/>
  <c r="DB130" s="1"/>
  <c r="DA130"/>
  <c r="DC130"/>
  <c r="A131"/>
  <c r="Y131"/>
  <c r="CY131"/>
  <c r="CZ131"/>
  <c r="DB131" s="1"/>
  <c r="DA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B134" s="1"/>
  <c r="DA134"/>
  <c r="DC134"/>
  <c r="A135"/>
  <c r="Y135"/>
  <c r="CY135"/>
  <c r="CZ135"/>
  <c r="DB135" s="1"/>
  <c r="DA135"/>
  <c r="DC135"/>
  <c r="A136"/>
  <c r="Y136"/>
  <c r="CY136"/>
  <c r="CZ136"/>
  <c r="DA136"/>
  <c r="DB136"/>
  <c r="DC136"/>
  <c r="A137"/>
  <c r="Y137"/>
  <c r="CY137"/>
  <c r="CZ137"/>
  <c r="DB137" s="1"/>
  <c r="DA137"/>
  <c r="DC137"/>
  <c r="A138"/>
  <c r="Y138"/>
  <c r="CY138"/>
  <c r="CZ138"/>
  <c r="DA138"/>
  <c r="DB138"/>
  <c r="DC138"/>
  <c r="A139"/>
  <c r="Y139"/>
  <c r="CY139"/>
  <c r="CZ139"/>
  <c r="DB139" s="1"/>
  <c r="DA139"/>
  <c r="DC139"/>
  <c r="A140"/>
  <c r="Y140"/>
  <c r="CY140"/>
  <c r="CZ140"/>
  <c r="DA140"/>
  <c r="DB140"/>
  <c r="DC140"/>
  <c r="A141"/>
  <c r="Y141"/>
  <c r="CY141"/>
  <c r="CZ141"/>
  <c r="DB141" s="1"/>
  <c r="DA141"/>
  <c r="DC141"/>
  <c r="A142"/>
  <c r="Y142"/>
  <c r="CY142"/>
  <c r="CZ142"/>
  <c r="DA142"/>
  <c r="DB142"/>
  <c r="DC142"/>
  <c r="A143"/>
  <c r="Y143"/>
  <c r="CY143"/>
  <c r="CZ143"/>
  <c r="DB143" s="1"/>
  <c r="DA143"/>
  <c r="DC143"/>
  <c r="A144"/>
  <c r="Y144"/>
  <c r="CY144"/>
  <c r="CZ144"/>
  <c r="DA144"/>
  <c r="DB144"/>
  <c r="DC144"/>
  <c r="A145"/>
  <c r="Y145"/>
  <c r="CY145"/>
  <c r="CZ145"/>
  <c r="DB145" s="1"/>
  <c r="DA145"/>
  <c r="DC145"/>
  <c r="A146"/>
  <c r="Y146"/>
  <c r="CY146"/>
  <c r="CZ146"/>
  <c r="DB146" s="1"/>
  <c r="DA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B149" s="1"/>
  <c r="DA149"/>
  <c r="DC149"/>
  <c r="A150"/>
  <c r="Y150"/>
  <c r="CY150"/>
  <c r="CZ150"/>
  <c r="DB150" s="1"/>
  <c r="DA150"/>
  <c r="DC150"/>
  <c r="A151"/>
  <c r="Y151"/>
  <c r="CY151"/>
  <c r="CZ151"/>
  <c r="DB151" s="1"/>
  <c r="DA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B154" s="1"/>
  <c r="DA154"/>
  <c r="DC154"/>
  <c r="A155"/>
  <c r="Y155"/>
  <c r="CY155"/>
  <c r="CZ155"/>
  <c r="DA155"/>
  <c r="DB155"/>
  <c r="DC155"/>
  <c r="A156"/>
  <c r="Y156"/>
  <c r="CY156"/>
  <c r="CZ156"/>
  <c r="DB156" s="1"/>
  <c r="DA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B159" s="1"/>
  <c r="DA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B162" s="1"/>
  <c r="DA162"/>
  <c r="DC162"/>
  <c r="A163"/>
  <c r="Y163"/>
  <c r="CY163"/>
  <c r="CZ163"/>
  <c r="DA163"/>
  <c r="DB163"/>
  <c r="DC163"/>
  <c r="A164"/>
  <c r="Y164"/>
  <c r="CY164"/>
  <c r="CZ164"/>
  <c r="DB164" s="1"/>
  <c r="DA164"/>
  <c r="DC164"/>
  <c r="A165"/>
  <c r="Y165"/>
  <c r="CY165"/>
  <c r="CZ165"/>
  <c r="DA165"/>
  <c r="DB165"/>
  <c r="DC165"/>
  <c r="A166"/>
  <c r="Y166"/>
  <c r="CY166"/>
  <c r="CZ166"/>
  <c r="DB166" s="1"/>
  <c r="DA166"/>
  <c r="DC166"/>
  <c r="A167"/>
  <c r="Y167"/>
  <c r="CY167"/>
  <c r="CZ167"/>
  <c r="DA167"/>
  <c r="DB167"/>
  <c r="DC167"/>
  <c r="A168"/>
  <c r="Y168"/>
  <c r="CY168"/>
  <c r="CZ168"/>
  <c r="DB168" s="1"/>
  <c r="DA168"/>
  <c r="DC168"/>
  <c r="A169"/>
  <c r="Y169"/>
  <c r="CY169"/>
  <c r="CZ169"/>
  <c r="DB169" s="1"/>
  <c r="DA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B172" s="1"/>
  <c r="DA172"/>
  <c r="DC172"/>
  <c r="A173"/>
  <c r="Y173"/>
  <c r="CY173"/>
  <c r="CZ173"/>
  <c r="DB173" s="1"/>
  <c r="DA173"/>
  <c r="DC173"/>
  <c r="A174"/>
  <c r="Y174"/>
  <c r="CY174"/>
  <c r="CZ174"/>
  <c r="DA174"/>
  <c r="DB174"/>
  <c r="DC174"/>
  <c r="A175"/>
  <c r="Y175"/>
  <c r="CY175"/>
  <c r="CZ175"/>
  <c r="DB175" s="1"/>
  <c r="DA175"/>
  <c r="DC175"/>
  <c r="A176"/>
  <c r="Y176"/>
  <c r="CY176"/>
  <c r="CZ176"/>
  <c r="DA176"/>
  <c r="DB176"/>
  <c r="DC176"/>
  <c r="A177"/>
  <c r="Y177"/>
  <c r="CY177"/>
  <c r="CZ177"/>
  <c r="DB177" s="1"/>
  <c r="DA177"/>
  <c r="DC177"/>
  <c r="A178"/>
  <c r="Y178"/>
  <c r="CY178"/>
  <c r="CZ178"/>
  <c r="DA178"/>
  <c r="DB178"/>
  <c r="DC178"/>
  <c r="A179"/>
  <c r="Y179"/>
  <c r="CY179"/>
  <c r="CZ179"/>
  <c r="DB179" s="1"/>
  <c r="DA179"/>
  <c r="DC179"/>
  <c r="A180"/>
  <c r="Y180"/>
  <c r="CY180"/>
  <c r="CZ180"/>
  <c r="DA180"/>
  <c r="DB180"/>
  <c r="DC180"/>
  <c r="A181"/>
  <c r="Y181"/>
  <c r="CY181"/>
  <c r="CZ181"/>
  <c r="DB181" s="1"/>
  <c r="DA181"/>
  <c r="DC181"/>
  <c r="A182"/>
  <c r="Y182"/>
  <c r="CY182"/>
  <c r="CZ182"/>
  <c r="DA182"/>
  <c r="DB182"/>
  <c r="DC182"/>
  <c r="A183"/>
  <c r="Y183"/>
  <c r="CY183"/>
  <c r="CZ183"/>
  <c r="DB183" s="1"/>
  <c r="DA183"/>
  <c r="DC183"/>
  <c r="A184"/>
  <c r="Y184"/>
  <c r="CY184"/>
  <c r="CZ184"/>
  <c r="DB184" s="1"/>
  <c r="DA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B187" s="1"/>
  <c r="DA187"/>
  <c r="DC187"/>
  <c r="A188"/>
  <c r="Y188"/>
  <c r="CY188"/>
  <c r="CZ188"/>
  <c r="DB188" s="1"/>
  <c r="DA188"/>
  <c r="DC188"/>
  <c r="A189"/>
  <c r="Y189"/>
  <c r="CY189"/>
  <c r="CZ189"/>
  <c r="DB189" s="1"/>
  <c r="DA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B192" s="1"/>
  <c r="DA192"/>
  <c r="DC192"/>
  <c r="A193"/>
  <c r="Y193"/>
  <c r="CY193"/>
  <c r="CZ193"/>
  <c r="DA193"/>
  <c r="DB193"/>
  <c r="DC193"/>
  <c r="A194"/>
  <c r="Y194"/>
  <c r="CY194"/>
  <c r="CZ194"/>
  <c r="DB194" s="1"/>
  <c r="DA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B197" s="1"/>
  <c r="DA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B200" s="1"/>
  <c r="DA200"/>
  <c r="DC200"/>
  <c r="A201"/>
  <c r="Y201"/>
  <c r="CY201"/>
  <c r="CZ201"/>
  <c r="DA201"/>
  <c r="DB201"/>
  <c r="DC201"/>
  <c r="A202"/>
  <c r="Y202"/>
  <c r="CY202"/>
  <c r="CZ202"/>
  <c r="DB202" s="1"/>
  <c r="DA202"/>
  <c r="DC202"/>
  <c r="A203"/>
  <c r="Y203"/>
  <c r="CY203"/>
  <c r="CZ203"/>
  <c r="DA203"/>
  <c r="DB203"/>
  <c r="DC203"/>
  <c r="A204"/>
  <c r="Y204"/>
  <c r="CY204"/>
  <c r="CZ204"/>
  <c r="DB204" s="1"/>
  <c r="DA204"/>
  <c r="DC204"/>
  <c r="A205"/>
  <c r="Y205"/>
  <c r="CY205"/>
  <c r="CZ205"/>
  <c r="DA205"/>
  <c r="DB205"/>
  <c r="DC205"/>
  <c r="A206"/>
  <c r="Y206"/>
  <c r="CY206"/>
  <c r="CZ206"/>
  <c r="DB206" s="1"/>
  <c r="DA206"/>
  <c r="DC206"/>
  <c r="A207"/>
  <c r="Y207"/>
  <c r="CY207"/>
  <c r="CZ207"/>
  <c r="DB207" s="1"/>
  <c r="DA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B210" s="1"/>
  <c r="DA210"/>
  <c r="DC210"/>
  <c r="A211"/>
  <c r="Y211"/>
  <c r="CY211"/>
  <c r="CZ211"/>
  <c r="DB211" s="1"/>
  <c r="DA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B215" s="1"/>
  <c r="DA215"/>
  <c r="DC215"/>
  <c r="A216"/>
  <c r="Y216"/>
  <c r="CY216"/>
  <c r="CZ216"/>
  <c r="DA216"/>
  <c r="DB216"/>
  <c r="DC216"/>
  <c r="A217"/>
  <c r="Y217"/>
  <c r="CY217"/>
  <c r="CZ217"/>
  <c r="DB217" s="1"/>
  <c r="DA217"/>
  <c r="DC217"/>
  <c r="A218"/>
  <c r="Y218"/>
  <c r="CY218"/>
  <c r="CZ218"/>
  <c r="DA218"/>
  <c r="DB218"/>
  <c r="DC218"/>
  <c r="A219"/>
  <c r="Y219"/>
  <c r="CY219"/>
  <c r="CZ219"/>
  <c r="DB219" s="1"/>
  <c r="DA219"/>
  <c r="DC219"/>
  <c r="A220"/>
  <c r="Y220"/>
  <c r="CY220"/>
  <c r="CZ220"/>
  <c r="DA220"/>
  <c r="DB220"/>
  <c r="DC220"/>
  <c r="A221"/>
  <c r="Y221"/>
  <c r="CY221"/>
  <c r="CZ221"/>
  <c r="DB221" s="1"/>
  <c r="DA221"/>
  <c r="DC221"/>
  <c r="A222"/>
  <c r="Y222"/>
  <c r="CY222"/>
  <c r="CZ222"/>
  <c r="DB222" s="1"/>
  <c r="DA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B225" s="1"/>
  <c r="DA225"/>
  <c r="DC225"/>
  <c r="A226"/>
  <c r="Y226"/>
  <c r="CY226"/>
  <c r="CZ226"/>
  <c r="DB226" s="1"/>
  <c r="DA226"/>
  <c r="DC226"/>
  <c r="A227"/>
  <c r="Y227"/>
  <c r="CY227"/>
  <c r="CZ227"/>
  <c r="DA227"/>
  <c r="DB227"/>
  <c r="DC227"/>
  <c r="A228"/>
  <c r="Y228"/>
  <c r="CY228"/>
  <c r="CZ228"/>
  <c r="DA228"/>
  <c r="DB228"/>
  <c r="DC228"/>
  <c r="A229"/>
  <c r="Y229"/>
  <c r="CY229"/>
  <c r="CZ229"/>
  <c r="DA229"/>
  <c r="DB229"/>
  <c r="DC229"/>
  <c r="A230"/>
  <c r="Y230"/>
  <c r="CY230"/>
  <c r="CZ230"/>
  <c r="DB230" s="1"/>
  <c r="DA230"/>
  <c r="DC230"/>
  <c r="A231"/>
  <c r="Y231"/>
  <c r="CY231"/>
  <c r="CZ231"/>
  <c r="DB231" s="1"/>
  <c r="DA231"/>
  <c r="DC231"/>
  <c r="A232"/>
  <c r="Y232"/>
  <c r="CY232"/>
  <c r="CZ232"/>
  <c r="DA232"/>
  <c r="DB232"/>
  <c r="DC232"/>
  <c r="A233"/>
  <c r="Y233"/>
  <c r="CY233"/>
  <c r="CZ233"/>
  <c r="DB233" s="1"/>
  <c r="DA233"/>
  <c r="DC233"/>
  <c r="A234"/>
  <c r="Y234"/>
  <c r="CY234"/>
  <c r="CZ234"/>
  <c r="DA234"/>
  <c r="DB234"/>
  <c r="DC234"/>
  <c r="A235"/>
  <c r="Y235"/>
  <c r="CY235"/>
  <c r="CZ235"/>
  <c r="DB235" s="1"/>
  <c r="DA235"/>
  <c r="DC235"/>
  <c r="A236"/>
  <c r="Y236"/>
  <c r="CY236"/>
  <c r="CZ236"/>
  <c r="DB236" s="1"/>
  <c r="DA236"/>
  <c r="DC236"/>
  <c r="A237"/>
  <c r="Y237"/>
  <c r="CY237"/>
  <c r="CZ237"/>
  <c r="DA237"/>
  <c r="DB237"/>
  <c r="DC237"/>
  <c r="A238"/>
  <c r="Y238"/>
  <c r="CY238"/>
  <c r="CZ238"/>
  <c r="DB238" s="1"/>
  <c r="DA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B243" s="1"/>
  <c r="DA243"/>
  <c r="DC243"/>
  <c r="A244"/>
  <c r="Y244"/>
  <c r="CY244"/>
  <c r="CZ244"/>
  <c r="DB244" s="1"/>
  <c r="DA244"/>
  <c r="DC244"/>
  <c r="A245"/>
  <c r="Y245"/>
  <c r="CY245"/>
  <c r="CZ245"/>
  <c r="DB245" s="1"/>
  <c r="DA245"/>
  <c r="DC245"/>
  <c r="A246"/>
  <c r="Y246"/>
  <c r="CY246"/>
  <c r="CZ246"/>
  <c r="DB246" s="1"/>
  <c r="DA246"/>
  <c r="DC246"/>
  <c r="A247"/>
  <c r="Y247"/>
  <c r="CY247"/>
  <c r="CZ247"/>
  <c r="DA247"/>
  <c r="DB247"/>
  <c r="DC247"/>
  <c r="A248"/>
  <c r="Y248"/>
  <c r="CY248"/>
  <c r="CZ248"/>
  <c r="DB248" s="1"/>
  <c r="DA248"/>
  <c r="DC248"/>
  <c r="A249"/>
  <c r="Y249"/>
  <c r="CY249"/>
  <c r="CZ249"/>
  <c r="DB249" s="1"/>
  <c r="DA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B252" s="1"/>
  <c r="DA252"/>
  <c r="DC252"/>
  <c r="A253"/>
  <c r="Y253"/>
  <c r="CY253"/>
  <c r="CZ253"/>
  <c r="DB253" s="1"/>
  <c r="DA253"/>
  <c r="DC253"/>
  <c r="A254"/>
  <c r="Y254"/>
  <c r="CY254"/>
  <c r="CZ254"/>
  <c r="DA254"/>
  <c r="DB254"/>
  <c r="DC254"/>
  <c r="A255"/>
  <c r="Y255"/>
  <c r="CY255"/>
  <c r="CZ255"/>
  <c r="DB255" s="1"/>
  <c r="DA255"/>
  <c r="DC255"/>
  <c r="A256"/>
  <c r="Y256"/>
  <c r="CY256"/>
  <c r="CZ256"/>
  <c r="DA256"/>
  <c r="DB256"/>
  <c r="DC256"/>
  <c r="A257"/>
  <c r="Y257"/>
  <c r="CY257"/>
  <c r="CZ257"/>
  <c r="DB257" s="1"/>
  <c r="DA257"/>
  <c r="DC257"/>
  <c r="A258"/>
  <c r="Y258"/>
  <c r="CY258"/>
  <c r="CZ258"/>
  <c r="DA258"/>
  <c r="DB258"/>
  <c r="DC258"/>
  <c r="A259"/>
  <c r="Y259"/>
  <c r="CY259"/>
  <c r="CZ259"/>
  <c r="DB259" s="1"/>
  <c r="DA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B262" s="1"/>
  <c r="DA262"/>
  <c r="DC262"/>
  <c r="A263"/>
  <c r="Y263"/>
  <c r="CY263"/>
  <c r="CZ263"/>
  <c r="DB263" s="1"/>
  <c r="DA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B266" s="1"/>
  <c r="DA266"/>
  <c r="DC266"/>
  <c r="A267"/>
  <c r="Y267"/>
  <c r="CY267"/>
  <c r="CZ267"/>
  <c r="DA267"/>
  <c r="DB267"/>
  <c r="DC267"/>
  <c r="A268"/>
  <c r="Y268"/>
  <c r="CY268"/>
  <c r="CZ268"/>
  <c r="DB268" s="1"/>
  <c r="DA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B272" s="1"/>
  <c r="DA272"/>
  <c r="DC272"/>
  <c r="A273"/>
  <c r="Y273"/>
  <c r="CY273"/>
  <c r="CZ273"/>
  <c r="DB273" s="1"/>
  <c r="DA273"/>
  <c r="DC273"/>
  <c r="A274"/>
  <c r="Y274"/>
  <c r="CY274"/>
  <c r="CZ274"/>
  <c r="DA274"/>
  <c r="DB274"/>
  <c r="DC274"/>
  <c r="A275"/>
  <c r="Y275"/>
  <c r="CY275"/>
  <c r="CZ275"/>
  <c r="DB275" s="1"/>
  <c r="DA275"/>
  <c r="DC275"/>
  <c r="A276"/>
  <c r="Y276"/>
  <c r="CY276"/>
  <c r="CZ276"/>
  <c r="DA276"/>
  <c r="DB276"/>
  <c r="DC276"/>
  <c r="A277"/>
  <c r="Y277"/>
  <c r="CY277"/>
  <c r="CZ277"/>
  <c r="DB277" s="1"/>
  <c r="DA277"/>
  <c r="DC277"/>
  <c r="A278"/>
  <c r="Y278"/>
  <c r="CY278"/>
  <c r="CZ278"/>
  <c r="DA278"/>
  <c r="DB278"/>
  <c r="DC278"/>
  <c r="A279"/>
  <c r="Y279"/>
  <c r="CY279"/>
  <c r="CZ279"/>
  <c r="DB279" s="1"/>
  <c r="DA279"/>
  <c r="DC279"/>
  <c r="A280"/>
  <c r="Y280"/>
  <c r="CY280"/>
  <c r="CZ280"/>
  <c r="DA280"/>
  <c r="DB280"/>
  <c r="DC280"/>
  <c r="A281"/>
  <c r="Y281"/>
  <c r="CY281"/>
  <c r="CZ281"/>
  <c r="DB281" s="1"/>
  <c r="DA281"/>
  <c r="DC281"/>
  <c r="A282"/>
  <c r="Y282"/>
  <c r="CY282"/>
  <c r="CZ282"/>
  <c r="DA282"/>
  <c r="DB282"/>
  <c r="DC282"/>
  <c r="A283"/>
  <c r="Y283"/>
  <c r="CY283"/>
  <c r="CZ283"/>
  <c r="DB283" s="1"/>
  <c r="DA283"/>
  <c r="DC283"/>
  <c r="A284"/>
  <c r="Y284"/>
  <c r="CY284"/>
  <c r="CZ284"/>
  <c r="DA284"/>
  <c r="DB284"/>
  <c r="DC284"/>
  <c r="A285"/>
  <c r="Y285"/>
  <c r="CY285"/>
  <c r="CZ285"/>
  <c r="DB285" s="1"/>
  <c r="DA285"/>
  <c r="DC285"/>
  <c r="A286"/>
  <c r="Y286"/>
  <c r="CY286"/>
  <c r="CZ286"/>
  <c r="DB286" s="1"/>
  <c r="DA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B289" s="1"/>
  <c r="DA289"/>
  <c r="DC289"/>
  <c r="A290"/>
  <c r="Y290"/>
  <c r="CY290"/>
  <c r="CZ290"/>
  <c r="DB290" s="1"/>
  <c r="DA290"/>
  <c r="DC290"/>
  <c r="A291"/>
  <c r="Y291"/>
  <c r="CY291"/>
  <c r="CZ291"/>
  <c r="DB291" s="1"/>
  <c r="DA291"/>
  <c r="DC291"/>
  <c r="A292"/>
  <c r="Y292"/>
  <c r="CY292"/>
  <c r="CZ292"/>
  <c r="DA292"/>
  <c r="DB292"/>
  <c r="DC292"/>
  <c r="A293"/>
  <c r="Y293"/>
  <c r="CY293"/>
  <c r="CZ293"/>
  <c r="DB293" s="1"/>
  <c r="DA293"/>
  <c r="DC293"/>
  <c r="A294"/>
  <c r="Y294"/>
  <c r="CY294"/>
  <c r="CZ294"/>
  <c r="DA294"/>
  <c r="DB294"/>
  <c r="DC294"/>
  <c r="A295"/>
  <c r="Y295"/>
  <c r="CY295"/>
  <c r="CZ295"/>
  <c r="DB295" s="1"/>
  <c r="DA295"/>
  <c r="DC295"/>
  <c r="A296"/>
  <c r="Y296"/>
  <c r="CY296"/>
  <c r="CZ296"/>
  <c r="DA296"/>
  <c r="DB296"/>
  <c r="DC296"/>
  <c r="A297"/>
  <c r="Y297"/>
  <c r="CY297"/>
  <c r="CZ297"/>
  <c r="DB297" s="1"/>
  <c r="DA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B300" s="1"/>
  <c r="DA300"/>
  <c r="DC300"/>
  <c r="A301"/>
  <c r="Y301"/>
  <c r="CY301"/>
  <c r="CZ301"/>
  <c r="DB301" s="1"/>
  <c r="DA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B304" s="1"/>
  <c r="DA304"/>
  <c r="DC304"/>
  <c r="A305"/>
  <c r="Y305"/>
  <c r="CY305"/>
  <c r="CZ305"/>
  <c r="DA305"/>
  <c r="DB305"/>
  <c r="DC305"/>
  <c r="A306"/>
  <c r="Y306"/>
  <c r="CY306"/>
  <c r="CZ306"/>
  <c r="DB306" s="1"/>
  <c r="DA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B310" s="1"/>
  <c r="DA310"/>
  <c r="DC310"/>
  <c r="A311"/>
  <c r="Y311"/>
  <c r="CY311"/>
  <c r="CZ311"/>
  <c r="DB311" s="1"/>
  <c r="DA311"/>
  <c r="DC311"/>
  <c r="A312"/>
  <c r="Y312"/>
  <c r="CY312"/>
  <c r="CZ312"/>
  <c r="DA312"/>
  <c r="DB312"/>
  <c r="DC312"/>
  <c r="A313"/>
  <c r="Y313"/>
  <c r="CY313"/>
  <c r="CZ313"/>
  <c r="DB313" s="1"/>
  <c r="DA313"/>
  <c r="DC313"/>
  <c r="A314"/>
  <c r="Y314"/>
  <c r="CY314"/>
  <c r="CZ314"/>
  <c r="DA314"/>
  <c r="DB314"/>
  <c r="DC314"/>
  <c r="A315"/>
  <c r="Y315"/>
  <c r="CY315"/>
  <c r="CZ315"/>
  <c r="DB315" s="1"/>
  <c r="DA315"/>
  <c r="DC315"/>
  <c r="A316"/>
  <c r="Y316"/>
  <c r="CY316"/>
  <c r="CZ316"/>
  <c r="DA316"/>
  <c r="DB316"/>
  <c r="DC316"/>
  <c r="A317"/>
  <c r="Y317"/>
  <c r="CY317"/>
  <c r="CZ317"/>
  <c r="DB317" s="1"/>
  <c r="DA317"/>
  <c r="DC317"/>
  <c r="A318"/>
  <c r="Y318"/>
  <c r="CY318"/>
  <c r="CZ318"/>
  <c r="DA318"/>
  <c r="DB318"/>
  <c r="DC318"/>
  <c r="A319"/>
  <c r="Y319"/>
  <c r="CY319"/>
  <c r="CZ319"/>
  <c r="DB319" s="1"/>
  <c r="DA319"/>
  <c r="DC319"/>
  <c r="A320"/>
  <c r="Y320"/>
  <c r="CY320"/>
  <c r="CZ320"/>
  <c r="DA320"/>
  <c r="DB320"/>
  <c r="DC320"/>
  <c r="A321"/>
  <c r="Y321"/>
  <c r="CY321"/>
  <c r="CZ321"/>
  <c r="DB321" s="1"/>
  <c r="DA321"/>
  <c r="DC321"/>
  <c r="A322"/>
  <c r="Y322"/>
  <c r="CY322"/>
  <c r="CZ322"/>
  <c r="DA322"/>
  <c r="DB322"/>
  <c r="DC322"/>
  <c r="A323"/>
  <c r="Y323"/>
  <c r="CY323"/>
  <c r="CZ323"/>
  <c r="DB323" s="1"/>
  <c r="DA323"/>
  <c r="DC323"/>
  <c r="A324"/>
  <c r="Y324"/>
  <c r="CY324"/>
  <c r="CZ324"/>
  <c r="DB324" s="1"/>
  <c r="DA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B327" s="1"/>
  <c r="DA327"/>
  <c r="DC327"/>
  <c r="A328"/>
  <c r="Y328"/>
  <c r="CY328"/>
  <c r="CZ328"/>
  <c r="DB328" s="1"/>
  <c r="DA328"/>
  <c r="DC328"/>
  <c r="A329"/>
  <c r="Y329"/>
  <c r="CY329"/>
  <c r="CZ329"/>
  <c r="DA329"/>
  <c r="DB329"/>
  <c r="DC329"/>
  <c r="A330"/>
  <c r="Y330"/>
  <c r="CY330"/>
  <c r="CZ330"/>
  <c r="DB330" s="1"/>
  <c r="DA330"/>
  <c r="DC330"/>
  <c r="A331"/>
  <c r="Y331"/>
  <c r="CY331"/>
  <c r="CZ331"/>
  <c r="DA331"/>
  <c r="DB331"/>
  <c r="DC331"/>
  <c r="A332"/>
  <c r="Y332"/>
  <c r="CY332"/>
  <c r="CZ332"/>
  <c r="DB332" s="1"/>
  <c r="DA332"/>
  <c r="DC332"/>
  <c r="A333"/>
  <c r="Y333"/>
  <c r="CY333"/>
  <c r="CZ333"/>
  <c r="DA333"/>
  <c r="DB333"/>
  <c r="DC333"/>
  <c r="A334"/>
  <c r="Y334"/>
  <c r="CY334"/>
  <c r="CZ334"/>
  <c r="DB334" s="1"/>
  <c r="DA334"/>
  <c r="DC334"/>
  <c r="A335"/>
  <c r="Y335"/>
  <c r="CY335"/>
  <c r="CZ335"/>
  <c r="DA335"/>
  <c r="DB335"/>
  <c r="DC335"/>
  <c r="A336"/>
  <c r="Y336"/>
  <c r="CY336"/>
  <c r="CZ336"/>
  <c r="DB336" s="1"/>
  <c r="DA336"/>
  <c r="DC336"/>
  <c r="A337"/>
  <c r="Y337"/>
  <c r="CY337"/>
  <c r="CZ337"/>
  <c r="DA337"/>
  <c r="DB337"/>
  <c r="DC337"/>
  <c r="A338"/>
  <c r="Y338"/>
  <c r="CY338"/>
  <c r="CZ338"/>
  <c r="DB338" s="1"/>
  <c r="DA338"/>
  <c r="DC338"/>
  <c r="A339"/>
  <c r="Y339"/>
  <c r="CY339"/>
  <c r="CZ339"/>
  <c r="DB339" s="1"/>
  <c r="DA339"/>
  <c r="DC339"/>
  <c r="A340"/>
  <c r="Y340"/>
  <c r="CY340"/>
  <c r="CZ340"/>
  <c r="DA340"/>
  <c r="DB340"/>
  <c r="DC340"/>
  <c r="A341"/>
  <c r="Y341"/>
  <c r="CY341"/>
  <c r="CZ341"/>
  <c r="DA341"/>
  <c r="DB341"/>
  <c r="DC341"/>
  <c r="A342"/>
  <c r="Y342"/>
  <c r="CY342"/>
  <c r="CZ342"/>
  <c r="DB342" s="1"/>
  <c r="DA342"/>
  <c r="DC342"/>
  <c r="A343"/>
  <c r="Y343"/>
  <c r="CY343"/>
  <c r="CZ343"/>
  <c r="DB343" s="1"/>
  <c r="DA343"/>
  <c r="DC343"/>
  <c r="A344"/>
  <c r="Y344"/>
  <c r="CY344"/>
  <c r="CZ344"/>
  <c r="DA344"/>
  <c r="DB344"/>
  <c r="DC344"/>
  <c r="A345"/>
  <c r="Y345"/>
  <c r="CY345"/>
  <c r="CZ345"/>
  <c r="DB345" s="1"/>
  <c r="DA345"/>
  <c r="DC345"/>
  <c r="A346"/>
  <c r="Y346"/>
  <c r="CY346"/>
  <c r="CZ346"/>
  <c r="DA346"/>
  <c r="DB346"/>
  <c r="DC346"/>
  <c r="A347"/>
  <c r="Y347"/>
  <c r="CY347"/>
  <c r="CZ347"/>
  <c r="DB347" s="1"/>
  <c r="DA347"/>
  <c r="DC347"/>
  <c r="A348"/>
  <c r="Y348"/>
  <c r="CY348"/>
  <c r="CZ348"/>
  <c r="DB348" s="1"/>
  <c r="DA348"/>
  <c r="DC348"/>
  <c r="A349"/>
  <c r="Y349"/>
  <c r="CY349"/>
  <c r="CZ349"/>
  <c r="DB349" s="1"/>
  <c r="DA349"/>
  <c r="DC349"/>
  <c r="A350"/>
  <c r="Y350"/>
  <c r="CY350"/>
  <c r="CZ350"/>
  <c r="DA350"/>
  <c r="DB350"/>
  <c r="DC350"/>
  <c r="A351"/>
  <c r="Y351"/>
  <c r="CY351"/>
  <c r="CZ351"/>
  <c r="DA351"/>
  <c r="DB351"/>
  <c r="DC351"/>
  <c r="A352"/>
  <c r="Y352"/>
  <c r="CY352"/>
  <c r="CZ352"/>
  <c r="DB352" s="1"/>
  <c r="DA352"/>
  <c r="DC352"/>
  <c r="A353"/>
  <c r="Y353"/>
  <c r="CY353"/>
  <c r="CZ353"/>
  <c r="DA353"/>
  <c r="DB353"/>
  <c r="DC353"/>
  <c r="A354"/>
  <c r="Y354"/>
  <c r="CY354"/>
  <c r="CZ354"/>
  <c r="DB354" s="1"/>
  <c r="DA354"/>
  <c r="DC354"/>
  <c r="A355"/>
  <c r="Y355"/>
  <c r="CY355"/>
  <c r="CZ355"/>
  <c r="DB355" s="1"/>
  <c r="DA355"/>
  <c r="DC355"/>
  <c r="A356"/>
  <c r="Y356"/>
  <c r="CY356"/>
  <c r="CZ356"/>
  <c r="DB356" s="1"/>
  <c r="DA356"/>
  <c r="DC356"/>
  <c r="A357"/>
  <c r="Y357"/>
  <c r="CY357"/>
  <c r="CZ357"/>
  <c r="DA357"/>
  <c r="DB357"/>
  <c r="DC357"/>
  <c r="A358"/>
  <c r="Y358"/>
  <c r="CY358"/>
  <c r="CZ358"/>
  <c r="DA358"/>
  <c r="DB358"/>
  <c r="DC358"/>
  <c r="A359"/>
  <c r="Y359"/>
  <c r="CY359"/>
  <c r="CZ359"/>
  <c r="DA359"/>
  <c r="DB359"/>
  <c r="DC359"/>
  <c r="A360"/>
  <c r="Y360"/>
  <c r="CY360"/>
  <c r="CZ360"/>
  <c r="DA360"/>
  <c r="DB360"/>
  <c r="DC360"/>
  <c r="A361"/>
  <c r="Y361"/>
  <c r="CY361"/>
  <c r="CZ361"/>
  <c r="DB361" s="1"/>
  <c r="DA361"/>
  <c r="DC361"/>
  <c r="A362"/>
  <c r="Y362"/>
  <c r="CY362"/>
  <c r="CZ362"/>
  <c r="DB362" s="1"/>
  <c r="DA362"/>
  <c r="DC362"/>
  <c r="A363"/>
  <c r="Y363"/>
  <c r="CY363"/>
  <c r="CZ363"/>
  <c r="DA363"/>
  <c r="DB363"/>
  <c r="DC363"/>
  <c r="A364"/>
  <c r="Y364"/>
  <c r="CY364"/>
  <c r="CZ364"/>
  <c r="DA364"/>
  <c r="DB364"/>
  <c r="DC364"/>
  <c r="A365"/>
  <c r="Y365"/>
  <c r="CY365"/>
  <c r="CZ365"/>
  <c r="DB365" s="1"/>
  <c r="DA365"/>
  <c r="DC365"/>
  <c r="A366"/>
  <c r="Y366"/>
  <c r="CY366"/>
  <c r="CZ366"/>
  <c r="DB366" s="1"/>
  <c r="DA366"/>
  <c r="DC366"/>
  <c r="A367"/>
  <c r="Y367"/>
  <c r="CY367"/>
  <c r="CZ367"/>
  <c r="DA367"/>
  <c r="DB367"/>
  <c r="DC367"/>
  <c r="A368"/>
  <c r="Y368"/>
  <c r="CY368"/>
  <c r="CZ368"/>
  <c r="DB368" s="1"/>
  <c r="DA368"/>
  <c r="DC368"/>
  <c r="A369"/>
  <c r="Y369"/>
  <c r="CY369"/>
  <c r="CZ369"/>
  <c r="DA369"/>
  <c r="DB369"/>
  <c r="DC369"/>
  <c r="A370"/>
  <c r="Y370"/>
  <c r="CY370"/>
  <c r="CZ370"/>
  <c r="DB370" s="1"/>
  <c r="DA370"/>
  <c r="DC370"/>
  <c r="A371"/>
  <c r="Y371"/>
  <c r="CY371"/>
  <c r="CZ371"/>
  <c r="DA371"/>
  <c r="DB371"/>
  <c r="DC371"/>
  <c r="A372"/>
  <c r="Y372"/>
  <c r="CY372"/>
  <c r="CZ372"/>
  <c r="DB372" s="1"/>
  <c r="DA372"/>
  <c r="DC372"/>
  <c r="A373"/>
  <c r="Y373"/>
  <c r="CY373"/>
  <c r="CZ373"/>
  <c r="DA373"/>
  <c r="DB373"/>
  <c r="DC373"/>
  <c r="A374"/>
  <c r="Y374"/>
  <c r="CY374"/>
  <c r="CZ374"/>
  <c r="DB374" s="1"/>
  <c r="DA374"/>
  <c r="DC374"/>
  <c r="A375"/>
  <c r="Y375"/>
  <c r="CY375"/>
  <c r="CZ375"/>
  <c r="DA375"/>
  <c r="DB375"/>
  <c r="DC375"/>
  <c r="A376"/>
  <c r="Y376"/>
  <c r="CY376"/>
  <c r="CZ376"/>
  <c r="DB376" s="1"/>
  <c r="DA376"/>
  <c r="DC376"/>
  <c r="A377"/>
  <c r="Y377"/>
  <c r="CY377"/>
  <c r="CZ377"/>
  <c r="DB377" s="1"/>
  <c r="DA377"/>
  <c r="DC377"/>
  <c r="A378"/>
  <c r="Y378"/>
  <c r="CY378"/>
  <c r="CZ378"/>
  <c r="DA378"/>
  <c r="DB378"/>
  <c r="DC378"/>
  <c r="A379"/>
  <c r="Y379"/>
  <c r="CY379"/>
  <c r="CZ379"/>
  <c r="DA379"/>
  <c r="DB379"/>
  <c r="DC379"/>
  <c r="A380"/>
  <c r="Y380"/>
  <c r="CY380"/>
  <c r="CZ380"/>
  <c r="DB380" s="1"/>
  <c r="DA380"/>
  <c r="DC380"/>
  <c r="A381"/>
  <c r="Y381"/>
  <c r="CY381"/>
  <c r="CZ381"/>
  <c r="DB381" s="1"/>
  <c r="DA381"/>
  <c r="DC381"/>
  <c r="A382"/>
  <c r="Y382"/>
  <c r="CY382"/>
  <c r="CZ382"/>
  <c r="DA382"/>
  <c r="DB382"/>
  <c r="DC382"/>
  <c r="A383"/>
  <c r="Y383"/>
  <c r="CY383"/>
  <c r="CZ383"/>
  <c r="DB383" s="1"/>
  <c r="DA383"/>
  <c r="DC383"/>
  <c r="A384"/>
  <c r="Y384"/>
  <c r="CY384"/>
  <c r="CZ384"/>
  <c r="DA384"/>
  <c r="DB384"/>
  <c r="DC384"/>
  <c r="A385"/>
  <c r="Y385"/>
  <c r="CY385"/>
  <c r="CZ385"/>
  <c r="DB385" s="1"/>
  <c r="DA385"/>
  <c r="DC385"/>
  <c r="A386"/>
  <c r="Y386"/>
  <c r="CY386"/>
  <c r="CZ386"/>
  <c r="DB386" s="1"/>
  <c r="DA386"/>
  <c r="DC386"/>
  <c r="A387"/>
  <c r="Y387"/>
  <c r="CY387"/>
  <c r="CZ387"/>
  <c r="DB387" s="1"/>
  <c r="DA387"/>
  <c r="DC387"/>
  <c r="A388"/>
  <c r="Y388"/>
  <c r="CY388"/>
  <c r="CZ388"/>
  <c r="DA388"/>
  <c r="DB388"/>
  <c r="DC388"/>
  <c r="A389"/>
  <c r="Y389"/>
  <c r="CY389"/>
  <c r="CZ389"/>
  <c r="DA389"/>
  <c r="DB389"/>
  <c r="DC389"/>
  <c r="A390"/>
  <c r="Y390"/>
  <c r="CY390"/>
  <c r="CZ390"/>
  <c r="DB390" s="1"/>
  <c r="DA390"/>
  <c r="DC390"/>
  <c r="A391"/>
  <c r="Y391"/>
  <c r="CY391"/>
  <c r="CZ391"/>
  <c r="DA391"/>
  <c r="DB391"/>
  <c r="DC391"/>
  <c r="A392"/>
  <c r="Y392"/>
  <c r="CY392"/>
  <c r="CZ392"/>
  <c r="DB392" s="1"/>
  <c r="DA392"/>
  <c r="DC392"/>
  <c r="A393"/>
  <c r="Y393"/>
  <c r="CY393"/>
  <c r="CZ393"/>
  <c r="DA393"/>
  <c r="DB393"/>
  <c r="DC393"/>
  <c r="A394"/>
  <c r="Y394"/>
  <c r="CY394"/>
  <c r="CZ394"/>
  <c r="DB394" s="1"/>
  <c r="DA394"/>
  <c r="DC394"/>
  <c r="A395"/>
  <c r="Y395"/>
  <c r="CY395"/>
  <c r="CZ395"/>
  <c r="DA395"/>
  <c r="DB395"/>
  <c r="DC395"/>
  <c r="A396"/>
  <c r="Y396"/>
  <c r="CY396"/>
  <c r="CZ396"/>
  <c r="DB396" s="1"/>
  <c r="DA396"/>
  <c r="DC396"/>
  <c r="A397"/>
  <c r="Y397"/>
  <c r="CY397"/>
  <c r="CZ397"/>
  <c r="DA397"/>
  <c r="DB397"/>
  <c r="DC397"/>
  <c r="A398"/>
  <c r="Y398"/>
  <c r="CY398"/>
  <c r="CZ398"/>
  <c r="DB398" s="1"/>
  <c r="DA398"/>
  <c r="DC398"/>
  <c r="A399"/>
  <c r="Y399"/>
  <c r="CY399"/>
  <c r="CZ399"/>
  <c r="DA399"/>
  <c r="DB399"/>
  <c r="DC399"/>
  <c r="A400"/>
  <c r="Y400"/>
  <c r="CY400"/>
  <c r="CZ400"/>
  <c r="DB400" s="1"/>
  <c r="DA400"/>
  <c r="DC400"/>
  <c r="A401"/>
  <c r="Y401"/>
  <c r="CY401"/>
  <c r="CZ401"/>
  <c r="DA401"/>
  <c r="DB401"/>
  <c r="DC401"/>
  <c r="A402"/>
  <c r="Y402"/>
  <c r="CY402"/>
  <c r="CZ402"/>
  <c r="DA402"/>
  <c r="DB402"/>
  <c r="DC402"/>
  <c r="A403"/>
  <c r="Y403"/>
  <c r="CY403"/>
  <c r="CZ403"/>
  <c r="DB403" s="1"/>
  <c r="DA403"/>
  <c r="DC403"/>
  <c r="A404"/>
  <c r="Y404"/>
  <c r="CY404"/>
  <c r="CZ404"/>
  <c r="DB404" s="1"/>
  <c r="DA404"/>
  <c r="DC404"/>
  <c r="A405"/>
  <c r="Y405"/>
  <c r="CY405"/>
  <c r="CZ405"/>
  <c r="DA405"/>
  <c r="DB405"/>
  <c r="DC405"/>
  <c r="A406"/>
  <c r="Y406"/>
  <c r="CY406"/>
  <c r="CZ406"/>
  <c r="DA406"/>
  <c r="DB406"/>
  <c r="DC406"/>
  <c r="A407"/>
  <c r="Y407"/>
  <c r="CY407"/>
  <c r="CZ407"/>
  <c r="DA407"/>
  <c r="DB407"/>
  <c r="DC407"/>
  <c r="A408"/>
  <c r="Y408"/>
  <c r="CY408"/>
  <c r="CZ408"/>
  <c r="DB408" s="1"/>
  <c r="DA408"/>
  <c r="DC408"/>
  <c r="A409"/>
  <c r="Y409"/>
  <c r="CY409"/>
  <c r="CZ409"/>
  <c r="DA409"/>
  <c r="DB409"/>
  <c r="DC409"/>
  <c r="A410"/>
  <c r="Y410"/>
  <c r="CY410"/>
  <c r="CZ410"/>
  <c r="DB410" s="1"/>
  <c r="DA410"/>
  <c r="DC410"/>
  <c r="A411"/>
  <c r="Y411"/>
  <c r="CY411"/>
  <c r="CZ411"/>
  <c r="DA411"/>
  <c r="DB411"/>
  <c r="DC411"/>
  <c r="A412"/>
  <c r="Y412"/>
  <c r="CY412"/>
  <c r="CZ412"/>
  <c r="DB412" s="1"/>
  <c r="DA412"/>
  <c r="DC412"/>
  <c r="A413"/>
  <c r="Y413"/>
  <c r="CY413"/>
  <c r="CZ413"/>
  <c r="DA413"/>
  <c r="DB413"/>
  <c r="DC413"/>
  <c r="A414"/>
  <c r="Y414"/>
  <c r="CY414"/>
  <c r="CZ414"/>
  <c r="DB414" s="1"/>
  <c r="DA414"/>
  <c r="DC414"/>
  <c r="A415"/>
  <c r="Y415"/>
  <c r="CY415"/>
  <c r="CZ415"/>
  <c r="DB415" s="1"/>
  <c r="DA415"/>
  <c r="DC415"/>
  <c r="A416"/>
  <c r="Y416"/>
  <c r="CY416"/>
  <c r="CZ416"/>
  <c r="DA416"/>
  <c r="DB416"/>
  <c r="DC416"/>
  <c r="A417"/>
  <c r="Y417"/>
  <c r="CY417"/>
  <c r="CZ417"/>
  <c r="DA417"/>
  <c r="DB417"/>
  <c r="DC417"/>
  <c r="A418"/>
  <c r="Y418"/>
  <c r="CY418"/>
  <c r="CZ418"/>
  <c r="DB418" s="1"/>
  <c r="DA418"/>
  <c r="DC418"/>
  <c r="A419"/>
  <c r="Y419"/>
  <c r="CY419"/>
  <c r="CZ419"/>
  <c r="DB419" s="1"/>
  <c r="DA419"/>
  <c r="DC419"/>
  <c r="A420"/>
  <c r="Y420"/>
  <c r="CY420"/>
  <c r="CZ420"/>
  <c r="DA420"/>
  <c r="DB420"/>
  <c r="DC420"/>
  <c r="A421"/>
  <c r="Y421"/>
  <c r="CY421"/>
  <c r="CZ421"/>
  <c r="DB421" s="1"/>
  <c r="DA421"/>
  <c r="DC421"/>
  <c r="A422"/>
  <c r="Y422"/>
  <c r="CY422"/>
  <c r="CZ422"/>
  <c r="DA422"/>
  <c r="DB422"/>
  <c r="DC422"/>
  <c r="A423"/>
  <c r="Y423"/>
  <c r="CY423"/>
  <c r="CZ423"/>
  <c r="DB423" s="1"/>
  <c r="DA423"/>
  <c r="DC423"/>
  <c r="A424"/>
  <c r="Y424"/>
  <c r="CY424"/>
  <c r="CZ424"/>
  <c r="DB424" s="1"/>
  <c r="DA424"/>
  <c r="DC424"/>
  <c r="A425"/>
  <c r="Y425"/>
  <c r="CY425"/>
  <c r="CZ425"/>
  <c r="DB425" s="1"/>
  <c r="DA425"/>
  <c r="DC425"/>
  <c r="A426"/>
  <c r="Y426"/>
  <c r="CY426"/>
  <c r="CZ426"/>
  <c r="DA426"/>
  <c r="DB426"/>
  <c r="DC426"/>
  <c r="A427"/>
  <c r="Y427"/>
  <c r="CY427"/>
  <c r="CZ427"/>
  <c r="DA427"/>
  <c r="DB427"/>
  <c r="DC427"/>
  <c r="A428"/>
  <c r="Y428"/>
  <c r="CY428"/>
  <c r="CZ428"/>
  <c r="DB428" s="1"/>
  <c r="DA428"/>
  <c r="DC428"/>
  <c r="A429"/>
  <c r="Y429"/>
  <c r="CY429"/>
  <c r="CZ429"/>
  <c r="DA429"/>
  <c r="DB429"/>
  <c r="DC429"/>
  <c r="A430"/>
  <c r="Y430"/>
  <c r="CY430"/>
  <c r="CZ430"/>
  <c r="DB430" s="1"/>
  <c r="DA430"/>
  <c r="DC430"/>
  <c r="A431"/>
  <c r="Y431"/>
  <c r="CU431"/>
  <c r="CV431"/>
  <c r="CX431"/>
  <c r="DI431" s="1"/>
  <c r="DJ431" s="1"/>
  <c r="CY431"/>
  <c r="CZ431"/>
  <c r="DA431"/>
  <c r="DB431"/>
  <c r="DC431"/>
  <c r="DH431"/>
  <c r="A432"/>
  <c r="Y432"/>
  <c r="CW432" s="1"/>
  <c r="CY432"/>
  <c r="CZ432"/>
  <c r="DB432" s="1"/>
  <c r="DA432"/>
  <c r="DC432"/>
  <c r="A433"/>
  <c r="Y433"/>
  <c r="CW433"/>
  <c r="CX433"/>
  <c r="DI433" s="1"/>
  <c r="CY433"/>
  <c r="CZ433"/>
  <c r="DA433"/>
  <c r="DB433"/>
  <c r="DC433"/>
  <c r="DG433"/>
  <c r="DJ433" s="1"/>
  <c r="DH433"/>
  <c r="A434"/>
  <c r="Y434"/>
  <c r="CV434" s="1"/>
  <c r="CU434"/>
  <c r="CX434"/>
  <c r="DF434" s="1"/>
  <c r="CY434"/>
  <c r="CZ434"/>
  <c r="DA434"/>
  <c r="DB434"/>
  <c r="DC434"/>
  <c r="A435"/>
  <c r="Y435"/>
  <c r="CX435" s="1"/>
  <c r="CY435"/>
  <c r="CZ435"/>
  <c r="DB435" s="1"/>
  <c r="DA435"/>
  <c r="DC435"/>
  <c r="A436"/>
  <c r="Y436"/>
  <c r="CW436" s="1"/>
  <c r="CX436"/>
  <c r="DF436" s="1"/>
  <c r="CY436"/>
  <c r="CZ436"/>
  <c r="DA436"/>
  <c r="DB436"/>
  <c r="DC436"/>
  <c r="A437"/>
  <c r="Y437"/>
  <c r="CY437"/>
  <c r="CZ437"/>
  <c r="DB437" s="1"/>
  <c r="DA437"/>
  <c r="DC437"/>
  <c r="A438"/>
  <c r="Y438"/>
  <c r="CY438"/>
  <c r="CZ438"/>
  <c r="DA438"/>
  <c r="DB438"/>
  <c r="DC438"/>
  <c r="A439"/>
  <c r="Y439"/>
  <c r="CY439"/>
  <c r="CZ439"/>
  <c r="DB439" s="1"/>
  <c r="DA439"/>
  <c r="DC439"/>
  <c r="A440"/>
  <c r="Y440"/>
  <c r="CY440"/>
  <c r="CZ440"/>
  <c r="DA440"/>
  <c r="DB440"/>
  <c r="DC440"/>
  <c r="A441"/>
  <c r="Y441"/>
  <c r="CY441"/>
  <c r="CZ441"/>
  <c r="DB441" s="1"/>
  <c r="DA441"/>
  <c r="DC441"/>
  <c r="A442"/>
  <c r="Y442"/>
  <c r="CY442"/>
  <c r="CZ442"/>
  <c r="DA442"/>
  <c r="DB442"/>
  <c r="DC442"/>
  <c r="A443"/>
  <c r="Y443"/>
  <c r="CY443"/>
  <c r="CZ443"/>
  <c r="DB443" s="1"/>
  <c r="DA443"/>
  <c r="DC443"/>
  <c r="A444"/>
  <c r="Y444"/>
  <c r="CY444"/>
  <c r="CZ444"/>
  <c r="DA444"/>
  <c r="DB444"/>
  <c r="DC444"/>
  <c r="A445"/>
  <c r="Y445"/>
  <c r="CY445"/>
  <c r="CZ445"/>
  <c r="DB445" s="1"/>
  <c r="DA445"/>
  <c r="DC445"/>
  <c r="A446"/>
  <c r="Y446"/>
  <c r="CY446"/>
  <c r="CZ446"/>
  <c r="DB446" s="1"/>
  <c r="DA446"/>
  <c r="DC446"/>
  <c r="A447"/>
  <c r="Y447"/>
  <c r="CY447"/>
  <c r="CZ447"/>
  <c r="DA447"/>
  <c r="DB447"/>
  <c r="DC447"/>
  <c r="A448"/>
  <c r="Y448"/>
  <c r="CY448"/>
  <c r="CZ448"/>
  <c r="DA448"/>
  <c r="DB448"/>
  <c r="DC448"/>
  <c r="A449"/>
  <c r="Y449"/>
  <c r="CY449"/>
  <c r="CZ449"/>
  <c r="DB449" s="1"/>
  <c r="DA449"/>
  <c r="DC449"/>
  <c r="A450"/>
  <c r="Y450"/>
  <c r="CY450"/>
  <c r="CZ450"/>
  <c r="DB450" s="1"/>
  <c r="DA450"/>
  <c r="DC450"/>
  <c r="A451"/>
  <c r="Y451"/>
  <c r="CY451"/>
  <c r="CZ451"/>
  <c r="DB451" s="1"/>
  <c r="DA451"/>
  <c r="DC451"/>
  <c r="A452"/>
  <c r="Y452"/>
  <c r="CY452"/>
  <c r="CZ452"/>
  <c r="DA452"/>
  <c r="DB452"/>
  <c r="DC452"/>
  <c r="A453"/>
  <c r="Y453"/>
  <c r="CY453"/>
  <c r="CZ453"/>
  <c r="DB453" s="1"/>
  <c r="DA453"/>
  <c r="DC453"/>
  <c r="A454"/>
  <c r="Y454"/>
  <c r="CY454"/>
  <c r="CZ454"/>
  <c r="DA454"/>
  <c r="DB454"/>
  <c r="DC454"/>
  <c r="A455"/>
  <c r="Y455"/>
  <c r="CY455"/>
  <c r="CZ455"/>
  <c r="DB455" s="1"/>
  <c r="DA455"/>
  <c r="DC455"/>
  <c r="A456"/>
  <c r="Y456"/>
  <c r="CY456"/>
  <c r="CZ456"/>
  <c r="DA456"/>
  <c r="DB456"/>
  <c r="DC456"/>
  <c r="A457"/>
  <c r="Y457"/>
  <c r="CY457"/>
  <c r="CZ457"/>
  <c r="DB457" s="1"/>
  <c r="DA457"/>
  <c r="DC457"/>
  <c r="A458"/>
  <c r="Y458"/>
  <c r="CY458"/>
  <c r="CZ458"/>
  <c r="DA458"/>
  <c r="DB458"/>
  <c r="DC458"/>
  <c r="A459"/>
  <c r="Y459"/>
  <c r="CY459"/>
  <c r="CZ459"/>
  <c r="DA459"/>
  <c r="DB459"/>
  <c r="DC459"/>
  <c r="A460"/>
  <c r="Y460"/>
  <c r="CY460"/>
  <c r="CZ460"/>
  <c r="DB460" s="1"/>
  <c r="DA460"/>
  <c r="DC460"/>
  <c r="A461"/>
  <c r="Y461"/>
  <c r="CY461"/>
  <c r="CZ461"/>
  <c r="DB461" s="1"/>
  <c r="DA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B464" s="1"/>
  <c r="DA464"/>
  <c r="DC464"/>
  <c r="A465"/>
  <c r="Y465"/>
  <c r="CY465"/>
  <c r="CZ465"/>
  <c r="DA465"/>
  <c r="DB465"/>
  <c r="DC465"/>
  <c r="A466"/>
  <c r="Y466"/>
  <c r="CY466"/>
  <c r="CZ466"/>
  <c r="DB466" s="1"/>
  <c r="DA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B470" s="1"/>
  <c r="DA470"/>
  <c r="DC470"/>
  <c r="A471"/>
  <c r="Y471"/>
  <c r="CY471"/>
  <c r="CZ471"/>
  <c r="DB471" s="1"/>
  <c r="DA471"/>
  <c r="DC471"/>
  <c r="A472"/>
  <c r="Y472"/>
  <c r="CY472"/>
  <c r="CZ472"/>
  <c r="DA472"/>
  <c r="DB472"/>
  <c r="DC472"/>
  <c r="A473"/>
  <c r="Y473"/>
  <c r="CY473"/>
  <c r="CZ473"/>
  <c r="DB473" s="1"/>
  <c r="DA473"/>
  <c r="DC473"/>
  <c r="A474"/>
  <c r="Y474"/>
  <c r="CY474"/>
  <c r="CZ474"/>
  <c r="DA474"/>
  <c r="DB474"/>
  <c r="DC474"/>
  <c r="A475"/>
  <c r="Y475"/>
  <c r="CY475"/>
  <c r="CZ475"/>
  <c r="DB475" s="1"/>
  <c r="DA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B478" s="1"/>
  <c r="DA478"/>
  <c r="DC478"/>
  <c r="A479"/>
  <c r="Y479"/>
  <c r="CU479"/>
  <c r="CV479"/>
  <c r="CX479"/>
  <c r="DI479" s="1"/>
  <c r="DJ479" s="1"/>
  <c r="CY479"/>
  <c r="CZ479"/>
  <c r="DA479"/>
  <c r="DB479"/>
  <c r="DC479"/>
  <c r="A480"/>
  <c r="Y480"/>
  <c r="CW480" s="1"/>
  <c r="CY480"/>
  <c r="CZ480"/>
  <c r="DB480" s="1"/>
  <c r="DA480"/>
  <c r="DC480"/>
  <c r="A481"/>
  <c r="Y481"/>
  <c r="CW481"/>
  <c r="CX481"/>
  <c r="DI481" s="1"/>
  <c r="CY481"/>
  <c r="CZ481"/>
  <c r="DA481"/>
  <c r="DB481"/>
  <c r="DC481"/>
  <c r="DH481"/>
  <c r="A482"/>
  <c r="Y482"/>
  <c r="CV482" s="1"/>
  <c r="CU482"/>
  <c r="CX482"/>
  <c r="DF482" s="1"/>
  <c r="CY482"/>
  <c r="CZ482"/>
  <c r="DA482"/>
  <c r="DB482"/>
  <c r="DC482"/>
  <c r="A483"/>
  <c r="Y483"/>
  <c r="CX483" s="1"/>
  <c r="CY483"/>
  <c r="CZ483"/>
  <c r="DB483" s="1"/>
  <c r="DA483"/>
  <c r="DC483"/>
  <c r="A484"/>
  <c r="Y484"/>
  <c r="CW484" s="1"/>
  <c r="CX484"/>
  <c r="DF484" s="1"/>
  <c r="CY484"/>
  <c r="CZ484"/>
  <c r="DA484"/>
  <c r="DB484"/>
  <c r="DC484"/>
  <c r="DH484"/>
  <c r="A485"/>
  <c r="Y485"/>
  <c r="CY485"/>
  <c r="CZ485"/>
  <c r="DB485" s="1"/>
  <c r="DA485"/>
  <c r="DC485"/>
  <c r="A486"/>
  <c r="Y486"/>
  <c r="CY486"/>
  <c r="CZ486"/>
  <c r="DA486"/>
  <c r="DB486"/>
  <c r="DC486"/>
  <c r="A487"/>
  <c r="Y487"/>
  <c r="CY487"/>
  <c r="CZ487"/>
  <c r="DB487" s="1"/>
  <c r="DA487"/>
  <c r="DC487"/>
  <c r="A488"/>
  <c r="Y488"/>
  <c r="CY488"/>
  <c r="CZ488"/>
  <c r="DA488"/>
  <c r="DB488"/>
  <c r="DC488"/>
  <c r="A489"/>
  <c r="Y489"/>
  <c r="CY489"/>
  <c r="CZ489"/>
  <c r="DB489" s="1"/>
  <c r="DA489"/>
  <c r="DC489"/>
  <c r="A490"/>
  <c r="Y490"/>
  <c r="CY490"/>
  <c r="CZ490"/>
  <c r="DA490"/>
  <c r="DB490"/>
  <c r="DC490"/>
  <c r="A491"/>
  <c r="Y491"/>
  <c r="CY491"/>
  <c r="CZ491"/>
  <c r="DB491" s="1"/>
  <c r="DA491"/>
  <c r="DC491"/>
  <c r="A492"/>
  <c r="Y492"/>
  <c r="CY492"/>
  <c r="CZ492"/>
  <c r="DA492"/>
  <c r="DB492"/>
  <c r="DC492"/>
  <c r="A493"/>
  <c r="Y493"/>
  <c r="CY493"/>
  <c r="CZ493"/>
  <c r="DB493" s="1"/>
  <c r="DA493"/>
  <c r="DC493"/>
  <c r="A494"/>
  <c r="Y494"/>
  <c r="CY494"/>
  <c r="CZ494"/>
  <c r="DB494" s="1"/>
  <c r="DA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B497" s="1"/>
  <c r="DA497"/>
  <c r="DC497"/>
  <c r="A498"/>
  <c r="Y498"/>
  <c r="CY498"/>
  <c r="CZ498"/>
  <c r="DB498" s="1"/>
  <c r="DA498"/>
  <c r="DC498"/>
  <c r="A499"/>
  <c r="Y499"/>
  <c r="CY499"/>
  <c r="CZ499"/>
  <c r="DB499" s="1"/>
  <c r="DA499"/>
  <c r="DC499"/>
  <c r="A500"/>
  <c r="Y500"/>
  <c r="CY500"/>
  <c r="CZ500"/>
  <c r="DA500"/>
  <c r="DB500"/>
  <c r="DC500"/>
  <c r="A501"/>
  <c r="Y501"/>
  <c r="CY501"/>
  <c r="CZ501"/>
  <c r="DB501" s="1"/>
  <c r="DA501"/>
  <c r="DC501"/>
  <c r="A502"/>
  <c r="Y502"/>
  <c r="CY502"/>
  <c r="CZ502"/>
  <c r="DA502"/>
  <c r="DB502"/>
  <c r="DC502"/>
  <c r="A503"/>
  <c r="Y503"/>
  <c r="CY503"/>
  <c r="CZ503"/>
  <c r="DB503" s="1"/>
  <c r="DA503"/>
  <c r="DC503"/>
  <c r="A504"/>
  <c r="Y504"/>
  <c r="CY504"/>
  <c r="CZ504"/>
  <c r="DA504"/>
  <c r="DB504"/>
  <c r="DC504"/>
  <c r="A505"/>
  <c r="Y505"/>
  <c r="CY505"/>
  <c r="CZ505"/>
  <c r="DB505" s="1"/>
  <c r="DA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B508" s="1"/>
  <c r="DA508"/>
  <c r="DC508"/>
  <c r="A509"/>
  <c r="Y509"/>
  <c r="CY509"/>
  <c r="CZ509"/>
  <c r="DB509" s="1"/>
  <c r="DA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B512" s="1"/>
  <c r="DA512"/>
  <c r="DC512"/>
  <c r="A513"/>
  <c r="Y513"/>
  <c r="CY513"/>
  <c r="CZ513"/>
  <c r="DA513"/>
  <c r="DB513"/>
  <c r="DC513"/>
  <c r="A514"/>
  <c r="Y514"/>
  <c r="CY514"/>
  <c r="CZ514"/>
  <c r="DB514" s="1"/>
  <c r="DA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B518" s="1"/>
  <c r="DA518"/>
  <c r="DC518"/>
  <c r="A519"/>
  <c r="Y519"/>
  <c r="CY519"/>
  <c r="CZ519"/>
  <c r="DB519" s="1"/>
  <c r="DA519"/>
  <c r="DC519"/>
  <c r="A520"/>
  <c r="Y520"/>
  <c r="CY520"/>
  <c r="CZ520"/>
  <c r="DA520"/>
  <c r="DB520"/>
  <c r="DC520"/>
  <c r="A521"/>
  <c r="Y521"/>
  <c r="CY521"/>
  <c r="CZ521"/>
  <c r="DB521" s="1"/>
  <c r="DA521"/>
  <c r="DC521"/>
  <c r="A522"/>
  <c r="Y522"/>
  <c r="CY522"/>
  <c r="CZ522"/>
  <c r="DA522"/>
  <c r="DB522"/>
  <c r="DC522"/>
  <c r="A523"/>
  <c r="Y523"/>
  <c r="CY523"/>
  <c r="CZ523"/>
  <c r="DB523" s="1"/>
  <c r="DA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V527" s="1"/>
  <c r="CU527"/>
  <c r="CY527"/>
  <c r="CZ527"/>
  <c r="DA527"/>
  <c r="DB527"/>
  <c r="DC527"/>
  <c r="A528"/>
  <c r="Y528"/>
  <c r="CX528" s="1"/>
  <c r="DH528" s="1"/>
  <c r="CY528"/>
  <c r="CZ528"/>
  <c r="DB528" s="1"/>
  <c r="DA528"/>
  <c r="DC528"/>
  <c r="A529"/>
  <c r="Y529"/>
  <c r="CW529"/>
  <c r="CX529"/>
  <c r="DF529" s="1"/>
  <c r="CY529"/>
  <c r="CZ529"/>
  <c r="DA529"/>
  <c r="DB529"/>
  <c r="DC529"/>
  <c r="DG529"/>
  <c r="DJ529" s="1"/>
  <c r="DH529"/>
  <c r="DI529"/>
  <c r="A530"/>
  <c r="Y530"/>
  <c r="CV530" s="1"/>
  <c r="CU530"/>
  <c r="CY530"/>
  <c r="CZ530"/>
  <c r="DB530" s="1"/>
  <c r="DA530"/>
  <c r="DC530"/>
  <c r="A531"/>
  <c r="Y531"/>
  <c r="CW531" s="1"/>
  <c r="CY531"/>
  <c r="CZ531"/>
  <c r="DB531" s="1"/>
  <c r="DA531"/>
  <c r="DC531"/>
  <c r="A532"/>
  <c r="Y532"/>
  <c r="CW532" s="1"/>
  <c r="CY532"/>
  <c r="CZ532"/>
  <c r="DB532" s="1"/>
  <c r="DA532"/>
  <c r="DC532"/>
  <c r="A533"/>
  <c r="Y533"/>
  <c r="CY533"/>
  <c r="CZ533"/>
  <c r="DB533" s="1"/>
  <c r="DA533"/>
  <c r="DC533"/>
  <c r="A534"/>
  <c r="Y534"/>
  <c r="CY534"/>
  <c r="CZ534"/>
  <c r="DA534"/>
  <c r="DB534"/>
  <c r="DC534"/>
  <c r="A535"/>
  <c r="Y535"/>
  <c r="CY535"/>
  <c r="CZ535"/>
  <c r="DB535" s="1"/>
  <c r="DA535"/>
  <c r="DC535"/>
  <c r="A536"/>
  <c r="Y536"/>
  <c r="CY536"/>
  <c r="CZ536"/>
  <c r="DA536"/>
  <c r="DB536"/>
  <c r="DC536"/>
  <c r="A537"/>
  <c r="Y537"/>
  <c r="CY537"/>
  <c r="CZ537"/>
  <c r="DB537" s="1"/>
  <c r="DA537"/>
  <c r="DC537"/>
  <c r="A538"/>
  <c r="Y538"/>
  <c r="CY538"/>
  <c r="CZ538"/>
  <c r="DA538"/>
  <c r="DB538"/>
  <c r="DC538"/>
  <c r="A539"/>
  <c r="Y539"/>
  <c r="CY539"/>
  <c r="CZ539"/>
  <c r="DB539" s="1"/>
  <c r="DA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B542" s="1"/>
  <c r="DA542"/>
  <c r="DC542"/>
  <c r="A543"/>
  <c r="Y543"/>
  <c r="CY543"/>
  <c r="CZ543"/>
  <c r="DB543" s="1"/>
  <c r="DA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B546" s="1"/>
  <c r="DA546"/>
  <c r="DC546"/>
  <c r="A547"/>
  <c r="Y547"/>
  <c r="CY547"/>
  <c r="CZ547"/>
  <c r="DA547"/>
  <c r="DB547"/>
  <c r="DC547"/>
  <c r="A548"/>
  <c r="Y548"/>
  <c r="CY548"/>
  <c r="CZ548"/>
  <c r="DB548" s="1"/>
  <c r="DA548"/>
  <c r="DC548"/>
  <c r="A549"/>
  <c r="Y549"/>
  <c r="CY549"/>
  <c r="CZ549"/>
  <c r="DA549"/>
  <c r="DB549"/>
  <c r="DC549"/>
  <c r="A550"/>
  <c r="Y550"/>
  <c r="CY550"/>
  <c r="CZ550"/>
  <c r="DB550" s="1"/>
  <c r="DA550"/>
  <c r="DC550"/>
  <c r="A551"/>
  <c r="Y551"/>
  <c r="CY551"/>
  <c r="CZ551"/>
  <c r="DA551"/>
  <c r="DB551"/>
  <c r="DC551"/>
  <c r="A552"/>
  <c r="Y552"/>
  <c r="CY552"/>
  <c r="CZ552"/>
  <c r="DB552" s="1"/>
  <c r="DA552"/>
  <c r="DC552"/>
  <c r="A553"/>
  <c r="Y553"/>
  <c r="CY553"/>
  <c r="CZ553"/>
  <c r="DA553"/>
  <c r="DB553"/>
  <c r="DC553"/>
  <c r="A554"/>
  <c r="Y554"/>
  <c r="CY554"/>
  <c r="CZ554"/>
  <c r="DB554" s="1"/>
  <c r="DA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B557" s="1"/>
  <c r="DA557"/>
  <c r="DC557"/>
  <c r="A558"/>
  <c r="Y558"/>
  <c r="CY558"/>
  <c r="CZ558"/>
  <c r="DB558" s="1"/>
  <c r="DA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B562" s="1"/>
  <c r="DA562"/>
  <c r="DC562"/>
  <c r="A563"/>
  <c r="Y563"/>
  <c r="CY563"/>
  <c r="CZ563"/>
  <c r="DB563" s="1"/>
  <c r="DA563"/>
  <c r="DC563"/>
  <c r="A564"/>
  <c r="Y564"/>
  <c r="CY564"/>
  <c r="CZ564"/>
  <c r="DA564"/>
  <c r="DB564"/>
  <c r="DC564"/>
  <c r="A565"/>
  <c r="Y565"/>
  <c r="CY565"/>
  <c r="CZ565"/>
  <c r="DB565" s="1"/>
  <c r="DA565"/>
  <c r="DC565"/>
  <c r="A566"/>
  <c r="Y566"/>
  <c r="CY566"/>
  <c r="CZ566"/>
  <c r="DA566"/>
  <c r="DB566"/>
  <c r="DC566"/>
  <c r="A567"/>
  <c r="Y567"/>
  <c r="CY567"/>
  <c r="CZ567"/>
  <c r="DB567" s="1"/>
  <c r="DA567"/>
  <c r="DC567"/>
  <c r="A568"/>
  <c r="Y568"/>
  <c r="CY568"/>
  <c r="CZ568"/>
  <c r="DB568" s="1"/>
  <c r="DA568"/>
  <c r="DC568"/>
  <c r="A569"/>
  <c r="Y569"/>
  <c r="CY569"/>
  <c r="CZ569"/>
  <c r="DA569"/>
  <c r="DB569"/>
  <c r="DC569"/>
  <c r="A570"/>
  <c r="Y570"/>
  <c r="CY570"/>
  <c r="CZ570"/>
  <c r="DB570" s="1"/>
  <c r="DA570"/>
  <c r="DC570"/>
  <c r="A571"/>
  <c r="Y571"/>
  <c r="CY571"/>
  <c r="CZ571"/>
  <c r="DB571" s="1"/>
  <c r="DA571"/>
  <c r="DC571"/>
  <c r="A572"/>
  <c r="Y572"/>
  <c r="CY572"/>
  <c r="CZ572"/>
  <c r="DA572"/>
  <c r="DB572"/>
  <c r="DC572"/>
  <c r="A573"/>
  <c r="Y573"/>
  <c r="CY573"/>
  <c r="CZ573"/>
  <c r="DB573" s="1"/>
  <c r="DA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B576" s="1"/>
  <c r="DA576"/>
  <c r="DC576"/>
  <c r="A577"/>
  <c r="Y577"/>
  <c r="CY577"/>
  <c r="CZ577"/>
  <c r="DA577"/>
  <c r="DB577"/>
  <c r="DC577"/>
  <c r="A578"/>
  <c r="Y578"/>
  <c r="CY578"/>
  <c r="CZ578"/>
  <c r="DB578" s="1"/>
  <c r="DA578"/>
  <c r="DC578"/>
  <c r="A579"/>
  <c r="Y579"/>
  <c r="CY579"/>
  <c r="CZ579"/>
  <c r="DA579"/>
  <c r="DB579"/>
  <c r="DC579"/>
  <c r="A580"/>
  <c r="Y580"/>
  <c r="CY580"/>
  <c r="CZ580"/>
  <c r="DB580" s="1"/>
  <c r="DA580"/>
  <c r="DC580"/>
  <c r="A581"/>
  <c r="Y581"/>
  <c r="CY581"/>
  <c r="CZ581"/>
  <c r="DA581"/>
  <c r="DB581"/>
  <c r="DC581"/>
  <c r="A582"/>
  <c r="Y582"/>
  <c r="CY582"/>
  <c r="CZ582"/>
  <c r="DB582" s="1"/>
  <c r="DA582"/>
  <c r="DC582"/>
  <c r="A583"/>
  <c r="Y583"/>
  <c r="CY583"/>
  <c r="CZ583"/>
  <c r="DB583" s="1"/>
  <c r="DA583"/>
  <c r="DC583"/>
  <c r="A584"/>
  <c r="Y584"/>
  <c r="CY584"/>
  <c r="CZ584"/>
  <c r="DA584"/>
  <c r="DB584"/>
  <c r="DC584"/>
  <c r="A585"/>
  <c r="Y585"/>
  <c r="CY585"/>
  <c r="CZ585"/>
  <c r="DA585"/>
  <c r="DB585"/>
  <c r="DC585"/>
  <c r="A586"/>
  <c r="Y586"/>
  <c r="CY586"/>
  <c r="CZ586"/>
  <c r="DB586" s="1"/>
  <c r="DA586"/>
  <c r="DC586"/>
  <c r="A587"/>
  <c r="Y587"/>
  <c r="CY587"/>
  <c r="CZ587"/>
  <c r="DB587" s="1"/>
  <c r="DA587"/>
  <c r="DC587"/>
  <c r="A588"/>
  <c r="Y588"/>
  <c r="CY588"/>
  <c r="CZ588"/>
  <c r="DA588"/>
  <c r="DB588"/>
  <c r="DC588"/>
  <c r="A589"/>
  <c r="Y589"/>
  <c r="CY589"/>
  <c r="CZ589"/>
  <c r="DA589"/>
  <c r="DB589"/>
  <c r="DC589"/>
  <c r="A590"/>
  <c r="Y590"/>
  <c r="CY590"/>
  <c r="CZ590"/>
  <c r="DA590"/>
  <c r="DB590"/>
  <c r="DC590"/>
  <c r="A591"/>
  <c r="Y591"/>
  <c r="CY591"/>
  <c r="CZ591"/>
  <c r="DB591" s="1"/>
  <c r="DA591"/>
  <c r="DC591"/>
  <c r="A592"/>
  <c r="Y592"/>
  <c r="CY592"/>
  <c r="CZ592"/>
  <c r="DA592"/>
  <c r="DB592"/>
  <c r="DC592"/>
  <c r="A593"/>
  <c r="Y593"/>
  <c r="CY593"/>
  <c r="CZ593"/>
  <c r="DB593" s="1"/>
  <c r="DA593"/>
  <c r="DC593"/>
  <c r="A594"/>
  <c r="Y594"/>
  <c r="CY594"/>
  <c r="CZ594"/>
  <c r="DA594"/>
  <c r="DB594"/>
  <c r="DC594"/>
  <c r="A595"/>
  <c r="Y595"/>
  <c r="CY595"/>
  <c r="CZ595"/>
  <c r="DB595" s="1"/>
  <c r="DA595"/>
  <c r="DC595"/>
  <c r="A596"/>
  <c r="Y596"/>
  <c r="CY596"/>
  <c r="CZ596"/>
  <c r="DA596"/>
  <c r="DB596"/>
  <c r="DC596"/>
  <c r="A597"/>
  <c r="Y597"/>
  <c r="CY597"/>
  <c r="CZ597"/>
  <c r="DB597" s="1"/>
  <c r="DA597"/>
  <c r="DC597"/>
  <c r="A598"/>
  <c r="Y598"/>
  <c r="CY598"/>
  <c r="CZ598"/>
  <c r="DB598" s="1"/>
  <c r="DA598"/>
  <c r="DC598"/>
  <c r="A599"/>
  <c r="Y599"/>
  <c r="CY599"/>
  <c r="CZ599"/>
  <c r="DA599"/>
  <c r="DB599"/>
  <c r="DC599"/>
  <c r="A600"/>
  <c r="Y600"/>
  <c r="CY600"/>
  <c r="CZ600"/>
  <c r="DA600"/>
  <c r="DB600"/>
  <c r="DC600"/>
  <c r="A601"/>
  <c r="Y601"/>
  <c r="CY601"/>
  <c r="CZ601"/>
  <c r="DB601" s="1"/>
  <c r="DA601"/>
  <c r="DC601"/>
  <c r="A602"/>
  <c r="Y602"/>
  <c r="CY602"/>
  <c r="CZ602"/>
  <c r="DB602" s="1"/>
  <c r="DA602"/>
  <c r="DC602"/>
  <c r="A603"/>
  <c r="Y603"/>
  <c r="CY603"/>
  <c r="CZ603"/>
  <c r="DA603"/>
  <c r="DB603"/>
  <c r="DC603"/>
  <c r="A604"/>
  <c r="Y604"/>
  <c r="CY604"/>
  <c r="CZ604"/>
  <c r="DA604"/>
  <c r="DB604"/>
  <c r="DC604"/>
  <c r="A605"/>
  <c r="Y605"/>
  <c r="CY605"/>
  <c r="CZ605"/>
  <c r="DA605"/>
  <c r="DB605"/>
  <c r="DC605"/>
  <c r="A606"/>
  <c r="Y606"/>
  <c r="CY606"/>
  <c r="CZ606"/>
  <c r="DB606" s="1"/>
  <c r="DA606"/>
  <c r="DC606"/>
  <c r="A607"/>
  <c r="Y607"/>
  <c r="CY607"/>
  <c r="CZ607"/>
  <c r="DB607" s="1"/>
  <c r="DA607"/>
  <c r="DC607"/>
  <c r="A608"/>
  <c r="Y608"/>
  <c r="CY608"/>
  <c r="CZ608"/>
  <c r="DA608"/>
  <c r="DB608"/>
  <c r="DC608"/>
  <c r="A609"/>
  <c r="Y609"/>
  <c r="CY609"/>
  <c r="CZ609"/>
  <c r="DB609" s="1"/>
  <c r="DA609"/>
  <c r="DC609"/>
  <c r="A610"/>
  <c r="Y610"/>
  <c r="CY610"/>
  <c r="CZ610"/>
  <c r="DA610"/>
  <c r="DB610"/>
  <c r="DC610"/>
  <c r="A611"/>
  <c r="Y611"/>
  <c r="CY611"/>
  <c r="CZ611"/>
  <c r="DB611" s="1"/>
  <c r="DA611"/>
  <c r="DC611"/>
  <c r="A612"/>
  <c r="Y612"/>
  <c r="CY612"/>
  <c r="CZ612"/>
  <c r="DB612" s="1"/>
  <c r="DA612"/>
  <c r="DC612"/>
  <c r="A613"/>
  <c r="Y613"/>
  <c r="CY613"/>
  <c r="CZ613"/>
  <c r="DA613"/>
  <c r="DB613"/>
  <c r="DC613"/>
  <c r="A614"/>
  <c r="Y614"/>
  <c r="CY614"/>
  <c r="CZ614"/>
  <c r="DB614" s="1"/>
  <c r="DA614"/>
  <c r="DC614"/>
  <c r="A615"/>
  <c r="Y615"/>
  <c r="CY615"/>
  <c r="CZ615"/>
  <c r="DB615" s="1"/>
  <c r="DA615"/>
  <c r="DC615"/>
  <c r="A616"/>
  <c r="Y616"/>
  <c r="CY616"/>
  <c r="CZ616"/>
  <c r="DA616"/>
  <c r="DB616"/>
  <c r="DC616"/>
  <c r="A617"/>
  <c r="Y617"/>
  <c r="CY617"/>
  <c r="CZ617"/>
  <c r="DB617" s="1"/>
  <c r="DA617"/>
  <c r="DC617"/>
  <c r="A618"/>
  <c r="Y618"/>
  <c r="CY618"/>
  <c r="CZ618"/>
  <c r="DA618"/>
  <c r="DB618"/>
  <c r="DC618"/>
  <c r="A619"/>
  <c r="Y619"/>
  <c r="CY619"/>
  <c r="CZ619"/>
  <c r="DB619" s="1"/>
  <c r="DA619"/>
  <c r="DC619"/>
  <c r="A620"/>
  <c r="Y620"/>
  <c r="CY620"/>
  <c r="CZ620"/>
  <c r="DA620"/>
  <c r="DB620"/>
  <c r="DC620"/>
  <c r="A621"/>
  <c r="Y621"/>
  <c r="CY621"/>
  <c r="CZ621"/>
  <c r="DB621" s="1"/>
  <c r="DA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B624" s="1"/>
  <c r="DA624"/>
  <c r="DC624"/>
  <c r="A625"/>
  <c r="Y625"/>
  <c r="CY625"/>
  <c r="CZ625"/>
  <c r="DB625" s="1"/>
  <c r="DA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B628" s="1"/>
  <c r="DA628"/>
  <c r="DC628"/>
  <c r="A629"/>
  <c r="Y629"/>
  <c r="CY629"/>
  <c r="CZ629"/>
  <c r="DB629" s="1"/>
  <c r="DA629"/>
  <c r="DC629"/>
  <c r="A630"/>
  <c r="Y630"/>
  <c r="CY630"/>
  <c r="CZ630"/>
  <c r="DB630" s="1"/>
  <c r="DA630"/>
  <c r="DC630"/>
  <c r="A631"/>
  <c r="Y631"/>
  <c r="CY631"/>
  <c r="CZ631"/>
  <c r="DA631"/>
  <c r="DB631"/>
  <c r="DC631"/>
  <c r="A632"/>
  <c r="Y632"/>
  <c r="CY632"/>
  <c r="CZ632"/>
  <c r="DB632" s="1"/>
  <c r="DA632"/>
  <c r="DC632"/>
  <c r="A633"/>
  <c r="Y633"/>
  <c r="CY633"/>
  <c r="CZ633"/>
  <c r="DA633"/>
  <c r="DB633"/>
  <c r="DC633"/>
  <c r="A634"/>
  <c r="Y634"/>
  <c r="CY634"/>
  <c r="CZ634"/>
  <c r="DB634" s="1"/>
  <c r="DA634"/>
  <c r="DC634"/>
  <c r="A635"/>
  <c r="Y635"/>
  <c r="CY635"/>
  <c r="CZ635"/>
  <c r="DA635"/>
  <c r="DB635"/>
  <c r="DC635"/>
  <c r="A636"/>
  <c r="Y636"/>
  <c r="CY636"/>
  <c r="CZ636"/>
  <c r="DB636" s="1"/>
  <c r="DA636"/>
  <c r="DC636"/>
  <c r="A637"/>
  <c r="Y637"/>
  <c r="CY637"/>
  <c r="CZ637"/>
  <c r="DA637"/>
  <c r="DB637"/>
  <c r="DC637"/>
  <c r="A638"/>
  <c r="Y638"/>
  <c r="CY638"/>
  <c r="CZ638"/>
  <c r="DA638"/>
  <c r="DB638"/>
  <c r="DC638"/>
  <c r="A639"/>
  <c r="Y639"/>
  <c r="CY639"/>
  <c r="CZ639"/>
  <c r="DB639" s="1"/>
  <c r="DA639"/>
  <c r="DC639"/>
  <c r="A640"/>
  <c r="Y640"/>
  <c r="CY640"/>
  <c r="CZ640"/>
  <c r="DB640" s="1"/>
  <c r="DA640"/>
  <c r="DC640"/>
  <c r="A641"/>
  <c r="Y641"/>
  <c r="CY641"/>
  <c r="CZ641"/>
  <c r="DA641"/>
  <c r="DB641"/>
  <c r="DC641"/>
  <c r="A642"/>
  <c r="Y642"/>
  <c r="CY642"/>
  <c r="CZ642"/>
  <c r="DA642"/>
  <c r="DB642"/>
  <c r="DC642"/>
  <c r="A643"/>
  <c r="Y643"/>
  <c r="CY643"/>
  <c r="CZ643"/>
  <c r="DB643" s="1"/>
  <c r="DA643"/>
  <c r="DC643"/>
  <c r="A644"/>
  <c r="Y644"/>
  <c r="CY644"/>
  <c r="CZ644"/>
  <c r="DB644" s="1"/>
  <c r="DA644"/>
  <c r="DC644"/>
  <c r="A645"/>
  <c r="Y645"/>
  <c r="CY645"/>
  <c r="CZ645"/>
  <c r="DB645" s="1"/>
  <c r="DA645"/>
  <c r="DC645"/>
  <c r="A646"/>
  <c r="Y646"/>
  <c r="CY646"/>
  <c r="CZ646"/>
  <c r="DA646"/>
  <c r="DB646"/>
  <c r="DC646"/>
  <c r="A647"/>
  <c r="Y647"/>
  <c r="CY647"/>
  <c r="CZ647"/>
  <c r="DA647"/>
  <c r="DB647"/>
  <c r="DC647"/>
  <c r="A648"/>
  <c r="Y648"/>
  <c r="CY648"/>
  <c r="CZ648"/>
  <c r="DB648" s="1"/>
  <c r="DA648"/>
  <c r="DC648"/>
  <c r="A649"/>
  <c r="Y649"/>
  <c r="CY649"/>
  <c r="CZ649"/>
  <c r="DA649"/>
  <c r="DB649"/>
  <c r="DC649"/>
  <c r="A650"/>
  <c r="Y650"/>
  <c r="CY650"/>
  <c r="CZ650"/>
  <c r="DB650" s="1"/>
  <c r="DA650"/>
  <c r="DC650"/>
  <c r="A651"/>
  <c r="Y651"/>
  <c r="CY651"/>
  <c r="CZ651"/>
  <c r="DA651"/>
  <c r="DB651"/>
  <c r="DC651"/>
  <c r="A652"/>
  <c r="Y652"/>
  <c r="CY652"/>
  <c r="CZ652"/>
  <c r="DA652"/>
  <c r="DB652"/>
  <c r="DC652"/>
  <c r="A653"/>
  <c r="Y653"/>
  <c r="CY653"/>
  <c r="CZ653"/>
  <c r="DB653" s="1"/>
  <c r="DA653"/>
  <c r="DC653"/>
  <c r="A654"/>
  <c r="Y654"/>
  <c r="CY654"/>
  <c r="CZ654"/>
  <c r="DA654"/>
  <c r="DB654"/>
  <c r="DC654"/>
  <c r="A655"/>
  <c r="Y655"/>
  <c r="CY655"/>
  <c r="CZ655"/>
  <c r="DA655"/>
  <c r="DB655"/>
  <c r="DC655"/>
  <c r="A656"/>
  <c r="Y656"/>
  <c r="CY656"/>
  <c r="CZ656"/>
  <c r="DB656" s="1"/>
  <c r="DA656"/>
  <c r="DC656"/>
  <c r="A657"/>
  <c r="Y657"/>
  <c r="CY657"/>
  <c r="CZ657"/>
  <c r="DA657"/>
  <c r="DB657"/>
  <c r="DC657"/>
  <c r="A658"/>
  <c r="Y658"/>
  <c r="CY658"/>
  <c r="CZ658"/>
  <c r="DB658" s="1"/>
  <c r="DA658"/>
  <c r="DC658"/>
  <c r="A659"/>
  <c r="Y659"/>
  <c r="CY659"/>
  <c r="CZ659"/>
  <c r="DA659"/>
  <c r="DB659"/>
  <c r="DC659"/>
  <c r="A660"/>
  <c r="Y660"/>
  <c r="CY660"/>
  <c r="CZ660"/>
  <c r="DB660" s="1"/>
  <c r="DA660"/>
  <c r="DC660"/>
  <c r="A661"/>
  <c r="Y661"/>
  <c r="CY661"/>
  <c r="CZ661"/>
  <c r="DA661"/>
  <c r="DB661"/>
  <c r="DC661"/>
  <c r="A662"/>
  <c r="Y662"/>
  <c r="CY662"/>
  <c r="CZ662"/>
  <c r="DB662" s="1"/>
  <c r="DA662"/>
  <c r="DC662"/>
  <c r="A663"/>
  <c r="Y663"/>
  <c r="CY663"/>
  <c r="CZ663"/>
  <c r="DB663" s="1"/>
  <c r="DA663"/>
  <c r="DC663"/>
  <c r="A664"/>
  <c r="Y664"/>
  <c r="CY664"/>
  <c r="CZ664"/>
  <c r="DA664"/>
  <c r="DB664"/>
  <c r="DC664"/>
  <c r="A665"/>
  <c r="Y665"/>
  <c r="CY665"/>
  <c r="CZ665"/>
  <c r="DA665"/>
  <c r="DB665"/>
  <c r="DC665"/>
  <c r="A666"/>
  <c r="Y666"/>
  <c r="CY666"/>
  <c r="CZ666"/>
  <c r="DB666" s="1"/>
  <c r="DA666"/>
  <c r="DC666"/>
  <c r="A667"/>
  <c r="Y667"/>
  <c r="CY667"/>
  <c r="CZ667"/>
  <c r="DB667" s="1"/>
  <c r="DA667"/>
  <c r="DC667"/>
  <c r="A668"/>
  <c r="Y668"/>
  <c r="CY668"/>
  <c r="CZ668"/>
  <c r="DA668"/>
  <c r="DB668"/>
  <c r="DC668"/>
  <c r="A669"/>
  <c r="Y669"/>
  <c r="CY669"/>
  <c r="CZ669"/>
  <c r="DB669" s="1"/>
  <c r="DA669"/>
  <c r="DC669"/>
  <c r="A670"/>
  <c r="Y670"/>
  <c r="CY670"/>
  <c r="CZ670"/>
  <c r="DA670"/>
  <c r="DB670"/>
  <c r="DC670"/>
  <c r="A671"/>
  <c r="Y671"/>
  <c r="CY671"/>
  <c r="CZ671"/>
  <c r="DB671" s="1"/>
  <c r="DA671"/>
  <c r="DC671"/>
  <c r="A672"/>
  <c r="Y672"/>
  <c r="CY672"/>
  <c r="CZ672"/>
  <c r="DA672"/>
  <c r="DB672"/>
  <c r="DC672"/>
  <c r="A673"/>
  <c r="Y673"/>
  <c r="CY673"/>
  <c r="CZ673"/>
  <c r="DB673" s="1"/>
  <c r="DA673"/>
  <c r="DC673"/>
  <c r="A674"/>
  <c r="Y674"/>
  <c r="CY674"/>
  <c r="CZ674"/>
  <c r="DA674"/>
  <c r="DB674"/>
  <c r="DC674"/>
  <c r="A675"/>
  <c r="Y675"/>
  <c r="CY675"/>
  <c r="CZ675"/>
  <c r="DB675" s="1"/>
  <c r="DA675"/>
  <c r="DC675"/>
  <c r="A676"/>
  <c r="Y676"/>
  <c r="CY676"/>
  <c r="CZ676"/>
  <c r="DA676"/>
  <c r="DB676"/>
  <c r="DC676"/>
  <c r="A677"/>
  <c r="Y677"/>
  <c r="CY677"/>
  <c r="CZ677"/>
  <c r="DB677" s="1"/>
  <c r="DA677"/>
  <c r="DC677"/>
  <c r="A678"/>
  <c r="Y678"/>
  <c r="CY678"/>
  <c r="CZ678"/>
  <c r="DB678" s="1"/>
  <c r="DA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B681" s="1"/>
  <c r="DA681"/>
  <c r="DC681"/>
  <c r="A682"/>
  <c r="Y682"/>
  <c r="CY682"/>
  <c r="CZ682"/>
  <c r="DB682" s="1"/>
  <c r="DA682"/>
  <c r="DC682"/>
  <c r="A683"/>
  <c r="Y683"/>
  <c r="CY683"/>
  <c r="CZ683"/>
  <c r="DB683" s="1"/>
  <c r="DA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B686" s="1"/>
  <c r="DA686"/>
  <c r="DC686"/>
  <c r="A687"/>
  <c r="Y687"/>
  <c r="CY687"/>
  <c r="CZ687"/>
  <c r="DA687"/>
  <c r="DB687"/>
  <c r="DC687"/>
  <c r="A688"/>
  <c r="Y688"/>
  <c r="CY688"/>
  <c r="CZ688"/>
  <c r="DB688" s="1"/>
  <c r="DA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B691" s="1"/>
  <c r="DA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B694" s="1"/>
  <c r="DA694"/>
  <c r="DC694"/>
  <c r="A695"/>
  <c r="Y695"/>
  <c r="CY695"/>
  <c r="CZ695"/>
  <c r="DA695"/>
  <c r="DB695"/>
  <c r="DC695"/>
  <c r="A696"/>
  <c r="Y696"/>
  <c r="CY696"/>
  <c r="CZ696"/>
  <c r="DB696" s="1"/>
  <c r="DA696"/>
  <c r="DC696"/>
  <c r="A697"/>
  <c r="Y697"/>
  <c r="CY697"/>
  <c r="CZ697"/>
  <c r="DA697"/>
  <c r="DB697"/>
  <c r="DC697"/>
  <c r="A698"/>
  <c r="Y698"/>
  <c r="CY698"/>
  <c r="CZ698"/>
  <c r="DB698" s="1"/>
  <c r="DA698"/>
  <c r="DC698"/>
  <c r="A699"/>
  <c r="Y699"/>
  <c r="CY699"/>
  <c r="CZ699"/>
  <c r="DA699"/>
  <c r="DB699"/>
  <c r="DC699"/>
  <c r="A700"/>
  <c r="Y700"/>
  <c r="CY700"/>
  <c r="CZ700"/>
  <c r="DB700" s="1"/>
  <c r="DA700"/>
  <c r="DC700"/>
  <c r="A701"/>
  <c r="Y701"/>
  <c r="CY701"/>
  <c r="CZ701"/>
  <c r="DB701" s="1"/>
  <c r="DA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B704" s="1"/>
  <c r="DA704"/>
  <c r="DC704"/>
  <c r="A705"/>
  <c r="Y705"/>
  <c r="CY705"/>
  <c r="CZ705"/>
  <c r="DB705" s="1"/>
  <c r="DA705"/>
  <c r="DC705"/>
  <c r="A706"/>
  <c r="Y706"/>
  <c r="CY706"/>
  <c r="CZ706"/>
  <c r="DA706"/>
  <c r="DB706"/>
  <c r="DC706"/>
  <c r="A707"/>
  <c r="Y707"/>
  <c r="CY707"/>
  <c r="CZ707"/>
  <c r="DB707" s="1"/>
  <c r="DA707"/>
  <c r="DC707"/>
  <c r="A708"/>
  <c r="Y708"/>
  <c r="CY708"/>
  <c r="CZ708"/>
  <c r="DA708"/>
  <c r="DB708"/>
  <c r="DC708"/>
  <c r="A709"/>
  <c r="Y709"/>
  <c r="CY709"/>
  <c r="CZ709"/>
  <c r="DB709" s="1"/>
  <c r="DA709"/>
  <c r="DC709"/>
  <c r="A710"/>
  <c r="Y710"/>
  <c r="CY710"/>
  <c r="CZ710"/>
  <c r="DA710"/>
  <c r="DB710"/>
  <c r="DC710"/>
  <c r="A711"/>
  <c r="Y711"/>
  <c r="CY711"/>
  <c r="CZ711"/>
  <c r="DB711" s="1"/>
  <c r="DA711"/>
  <c r="DC711"/>
  <c r="A712"/>
  <c r="Y712"/>
  <c r="CY712"/>
  <c r="CZ712"/>
  <c r="DA712"/>
  <c r="DB712"/>
  <c r="DC712"/>
  <c r="A713"/>
  <c r="Y713"/>
  <c r="CY713"/>
  <c r="CZ713"/>
  <c r="DB713" s="1"/>
  <c r="DA713"/>
  <c r="DC713"/>
  <c r="A714"/>
  <c r="Y714"/>
  <c r="CY714"/>
  <c r="CZ714"/>
  <c r="DA714"/>
  <c r="DB714"/>
  <c r="DC714"/>
  <c r="A715"/>
  <c r="Y715"/>
  <c r="CY715"/>
  <c r="CZ715"/>
  <c r="DB715" s="1"/>
  <c r="DA715"/>
  <c r="DC715"/>
  <c r="A716"/>
  <c r="Y716"/>
  <c r="CY716"/>
  <c r="CZ716"/>
  <c r="DB716" s="1"/>
  <c r="DA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B719" s="1"/>
  <c r="DA719"/>
  <c r="DC719"/>
  <c r="A720"/>
  <c r="Y720"/>
  <c r="CY720"/>
  <c r="CZ720"/>
  <c r="DB720" s="1"/>
  <c r="DA720"/>
  <c r="DC720"/>
  <c r="A721"/>
  <c r="Y721"/>
  <c r="CY721"/>
  <c r="CZ721"/>
  <c r="DB721" s="1"/>
  <c r="DA721"/>
  <c r="DC721"/>
  <c r="A722"/>
  <c r="Y722"/>
  <c r="CY722"/>
  <c r="CZ722"/>
  <c r="DA722"/>
  <c r="DB722"/>
  <c r="DC722"/>
  <c r="A723"/>
  <c r="Y723"/>
  <c r="CY723"/>
  <c r="CZ723"/>
  <c r="DA723"/>
  <c r="DB723"/>
  <c r="DC723"/>
  <c r="A724"/>
  <c r="Y724"/>
  <c r="CY724"/>
  <c r="CZ724"/>
  <c r="DB724" s="1"/>
  <c r="DA724"/>
  <c r="DC724"/>
  <c r="A725"/>
  <c r="Y725"/>
  <c r="CY725"/>
  <c r="CZ725"/>
  <c r="DA725"/>
  <c r="DB725"/>
  <c r="DC725"/>
  <c r="A726"/>
  <c r="Y726"/>
  <c r="CY726"/>
  <c r="CZ726"/>
  <c r="DB726" s="1"/>
  <c r="DA726"/>
  <c r="DC726"/>
  <c r="A727"/>
  <c r="Y727"/>
  <c r="CY727"/>
  <c r="CZ727"/>
  <c r="DA727"/>
  <c r="DB727"/>
  <c r="DC727"/>
  <c r="A728"/>
  <c r="Y728"/>
  <c r="CY728"/>
  <c r="CZ728"/>
  <c r="DA728"/>
  <c r="DB728"/>
  <c r="DC728"/>
  <c r="A729"/>
  <c r="Y729"/>
  <c r="CY729"/>
  <c r="CZ729"/>
  <c r="DB729" s="1"/>
  <c r="DA729"/>
  <c r="DC729"/>
  <c r="A730"/>
  <c r="Y730"/>
  <c r="CY730"/>
  <c r="CZ730"/>
  <c r="DA730"/>
  <c r="DB730"/>
  <c r="DC730"/>
  <c r="A731"/>
  <c r="Y731"/>
  <c r="CY731"/>
  <c r="CZ731"/>
  <c r="DA731"/>
  <c r="DB731"/>
  <c r="DC731"/>
  <c r="A732"/>
  <c r="Y732"/>
  <c r="CY732"/>
  <c r="CZ732"/>
  <c r="DB732" s="1"/>
  <c r="DA732"/>
  <c r="DC732"/>
  <c r="A733"/>
  <c r="Y733"/>
  <c r="CY733"/>
  <c r="CZ733"/>
  <c r="DA733"/>
  <c r="DB733"/>
  <c r="DC733"/>
  <c r="A734"/>
  <c r="Y734"/>
  <c r="CY734"/>
  <c r="CZ734"/>
  <c r="DB734" s="1"/>
  <c r="DA734"/>
  <c r="DC734"/>
  <c r="A735"/>
  <c r="Y735"/>
  <c r="CY735"/>
  <c r="CZ735"/>
  <c r="DA735"/>
  <c r="DB735"/>
  <c r="DC735"/>
  <c r="A736"/>
  <c r="Y736"/>
  <c r="CY736"/>
  <c r="CZ736"/>
  <c r="DB736" s="1"/>
  <c r="DA736"/>
  <c r="DC736"/>
  <c r="A737"/>
  <c r="Y737"/>
  <c r="CY737"/>
  <c r="CZ737"/>
  <c r="DA737"/>
  <c r="DB737"/>
  <c r="DC737"/>
  <c r="A738"/>
  <c r="Y738"/>
  <c r="CY738"/>
  <c r="CZ738"/>
  <c r="DB738" s="1"/>
  <c r="DA738"/>
  <c r="DC738"/>
  <c r="A739"/>
  <c r="Y739"/>
  <c r="CY739"/>
  <c r="CZ739"/>
  <c r="DB739" s="1"/>
  <c r="DA739"/>
  <c r="DC739"/>
  <c r="A740"/>
  <c r="Y740"/>
  <c r="CY740"/>
  <c r="CZ740"/>
  <c r="DA740"/>
  <c r="DB740"/>
  <c r="DC740"/>
  <c r="A741"/>
  <c r="Y741"/>
  <c r="CY741"/>
  <c r="CZ741"/>
  <c r="DA741"/>
  <c r="DB741"/>
  <c r="DC741"/>
  <c r="A742"/>
  <c r="Y742"/>
  <c r="CY742"/>
  <c r="CZ742"/>
  <c r="DB742" s="1"/>
  <c r="DA742"/>
  <c r="DC742"/>
  <c r="A743"/>
  <c r="Y743"/>
  <c r="CY743"/>
  <c r="CZ743"/>
  <c r="DB743" s="1"/>
  <c r="DA743"/>
  <c r="DC743"/>
  <c r="A744"/>
  <c r="Y744"/>
  <c r="CY744"/>
  <c r="CZ744"/>
  <c r="DA744"/>
  <c r="DB744"/>
  <c r="DC744"/>
  <c r="A745"/>
  <c r="Y745"/>
  <c r="CY745"/>
  <c r="CZ745"/>
  <c r="DA745"/>
  <c r="DB745"/>
  <c r="DC745"/>
  <c r="A746"/>
  <c r="Y746"/>
  <c r="CY746"/>
  <c r="CZ746"/>
  <c r="DA746"/>
  <c r="DB746"/>
  <c r="DC746"/>
  <c r="A747"/>
  <c r="Y747"/>
  <c r="CY747"/>
  <c r="CZ747"/>
  <c r="DB747" s="1"/>
  <c r="DA747"/>
  <c r="DC747"/>
  <c r="A748"/>
  <c r="Y748"/>
  <c r="CY748"/>
  <c r="CZ748"/>
  <c r="DA748"/>
  <c r="DB748"/>
  <c r="DC748"/>
  <c r="A749"/>
  <c r="Y749"/>
  <c r="CY749"/>
  <c r="CZ749"/>
  <c r="DB749" s="1"/>
  <c r="DA749"/>
  <c r="DC749"/>
  <c r="A750"/>
  <c r="Y750"/>
  <c r="CY750"/>
  <c r="CZ750"/>
  <c r="DA750"/>
  <c r="DB750"/>
  <c r="DC750"/>
  <c r="A751"/>
  <c r="Y751"/>
  <c r="CY751"/>
  <c r="CZ751"/>
  <c r="DB751" s="1"/>
  <c r="DA751"/>
  <c r="DC751"/>
  <c r="A752"/>
  <c r="Y752"/>
  <c r="CY752"/>
  <c r="CZ752"/>
  <c r="DA752"/>
  <c r="DB752"/>
  <c r="DC752"/>
  <c r="A753"/>
  <c r="Y753"/>
  <c r="CY753"/>
  <c r="CZ753"/>
  <c r="DB753" s="1"/>
  <c r="DA753"/>
  <c r="DC753"/>
  <c r="A754"/>
  <c r="Y754"/>
  <c r="CY754"/>
  <c r="CZ754"/>
  <c r="DB754" s="1"/>
  <c r="DA754"/>
  <c r="DC754"/>
  <c r="A755"/>
  <c r="Y755"/>
  <c r="CY755"/>
  <c r="CZ755"/>
  <c r="DA755"/>
  <c r="DB755"/>
  <c r="DC755"/>
  <c r="A756"/>
  <c r="Y756"/>
  <c r="CY756"/>
  <c r="CZ756"/>
  <c r="DA756"/>
  <c r="DB756"/>
  <c r="DC756"/>
  <c r="A757"/>
  <c r="Y757"/>
  <c r="CY757"/>
  <c r="CZ757"/>
  <c r="DB757" s="1"/>
  <c r="DA757"/>
  <c r="DC757"/>
  <c r="A758"/>
  <c r="Y758"/>
  <c r="CY758"/>
  <c r="CZ758"/>
  <c r="DB758" s="1"/>
  <c r="DA758"/>
  <c r="DC758"/>
  <c r="A759"/>
  <c r="Y759"/>
  <c r="CY759"/>
  <c r="CZ759"/>
  <c r="DA759"/>
  <c r="DB759"/>
  <c r="DC759"/>
  <c r="A760"/>
  <c r="Y760"/>
  <c r="CY760"/>
  <c r="CZ760"/>
  <c r="DA760"/>
  <c r="DB760"/>
  <c r="DC760"/>
  <c r="A761"/>
  <c r="Y761"/>
  <c r="CY761"/>
  <c r="CZ761"/>
  <c r="DA761"/>
  <c r="DB761"/>
  <c r="DC761"/>
  <c r="A762"/>
  <c r="Y762"/>
  <c r="CY762"/>
  <c r="CZ762"/>
  <c r="DB762" s="1"/>
  <c r="DA762"/>
  <c r="DC762"/>
  <c r="A763"/>
  <c r="Y763"/>
  <c r="CY763"/>
  <c r="CZ763"/>
  <c r="DB763" s="1"/>
  <c r="DA763"/>
  <c r="DC763"/>
  <c r="A764"/>
  <c r="Y764"/>
  <c r="CY764"/>
  <c r="CZ764"/>
  <c r="DA764"/>
  <c r="DB764"/>
  <c r="DC764"/>
  <c r="A765"/>
  <c r="Y765"/>
  <c r="CY765"/>
  <c r="CZ765"/>
  <c r="DB765" s="1"/>
  <c r="DA765"/>
  <c r="DC765"/>
  <c r="A766"/>
  <c r="Y766"/>
  <c r="CY766"/>
  <c r="CZ766"/>
  <c r="DA766"/>
  <c r="DB766"/>
  <c r="DC766"/>
  <c r="A767"/>
  <c r="Y767"/>
  <c r="CY767"/>
  <c r="CZ767"/>
  <c r="DA767"/>
  <c r="DB767"/>
  <c r="DC767"/>
  <c r="A768"/>
  <c r="Y768"/>
  <c r="CY768"/>
  <c r="CZ768"/>
  <c r="DB768" s="1"/>
  <c r="DA768"/>
  <c r="DC768"/>
  <c r="A769"/>
  <c r="Y769"/>
  <c r="CY769"/>
  <c r="CZ769"/>
  <c r="DA769"/>
  <c r="DB769"/>
  <c r="DC769"/>
  <c r="A770"/>
  <c r="Y770"/>
  <c r="CY770"/>
  <c r="CZ770"/>
  <c r="DB770" s="1"/>
  <c r="DA770"/>
  <c r="DC770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R18"/>
  <c r="DS18"/>
  <c r="DT18"/>
  <c r="DU18"/>
  <c r="DV18"/>
  <c r="DW18"/>
  <c r="DX18"/>
  <c r="DY18"/>
  <c r="DZ18"/>
  <c r="EA18"/>
  <c r="EB18"/>
  <c r="EC18"/>
  <c r="ED18"/>
  <c r="EE18"/>
  <c r="EF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R22"/>
  <c r="DS22"/>
  <c r="DT22"/>
  <c r="DU22"/>
  <c r="DV22"/>
  <c r="DW22"/>
  <c r="DX22"/>
  <c r="DY22"/>
  <c r="DZ22"/>
  <c r="EA22"/>
  <c r="EB22"/>
  <c r="EC22"/>
  <c r="ED22"/>
  <c r="EE22"/>
  <c r="EF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R26"/>
  <c r="DS26"/>
  <c r="EE26"/>
  <c r="EF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P28"/>
  <c r="K28"/>
  <c r="R28"/>
  <c r="GK28" s="1"/>
  <c r="AC28"/>
  <c r="AE28"/>
  <c r="Q28" s="1"/>
  <c r="AF28"/>
  <c r="S28" s="1"/>
  <c r="AG28"/>
  <c r="AH28"/>
  <c r="AI28"/>
  <c r="AJ28"/>
  <c r="CX28" s="1"/>
  <c r="W28" s="1"/>
  <c r="CQ28"/>
  <c r="CR28"/>
  <c r="CS28"/>
  <c r="CU28"/>
  <c r="T28" s="1"/>
  <c r="CV28"/>
  <c r="U28" s="1"/>
  <c r="CW28"/>
  <c r="V28" s="1"/>
  <c r="FR28"/>
  <c r="GL28"/>
  <c r="GO28"/>
  <c r="GP28"/>
  <c r="GV28"/>
  <c r="HC28" s="1"/>
  <c r="GX28" s="1"/>
  <c r="C29"/>
  <c r="D29"/>
  <c r="P29"/>
  <c r="K29"/>
  <c r="AC29"/>
  <c r="AE29"/>
  <c r="Q29" s="1"/>
  <c r="K34" i="7" s="1"/>
  <c r="AF29" i="1"/>
  <c r="AG29"/>
  <c r="AH29"/>
  <c r="AI29"/>
  <c r="CW29" s="1"/>
  <c r="V29" s="1"/>
  <c r="AJ29"/>
  <c r="CQ29"/>
  <c r="CR29"/>
  <c r="CT29"/>
  <c r="CU29"/>
  <c r="T29" s="1"/>
  <c r="CV29"/>
  <c r="U29" s="1"/>
  <c r="I39" i="7" s="1"/>
  <c r="AB39" s="1"/>
  <c r="CX29" i="1"/>
  <c r="W29" s="1"/>
  <c r="FR29"/>
  <c r="GL29"/>
  <c r="GO29"/>
  <c r="GP29"/>
  <c r="GV29"/>
  <c r="HC29" s="1"/>
  <c r="GX29" s="1"/>
  <c r="D30"/>
  <c r="I30"/>
  <c r="P30" s="1"/>
  <c r="AC30"/>
  <c r="AE30"/>
  <c r="Q30" s="1"/>
  <c r="AF30"/>
  <c r="AG30"/>
  <c r="AH30"/>
  <c r="AI30"/>
  <c r="CW30" s="1"/>
  <c r="V30" s="1"/>
  <c r="AJ30"/>
  <c r="CQ30"/>
  <c r="CR30"/>
  <c r="CT30"/>
  <c r="CU30"/>
  <c r="CV30"/>
  <c r="U30" s="1"/>
  <c r="CX30"/>
  <c r="FR30"/>
  <c r="GL30"/>
  <c r="GO30"/>
  <c r="GP30"/>
  <c r="GV30"/>
  <c r="HC30" s="1"/>
  <c r="GX30" s="1"/>
  <c r="D31"/>
  <c r="I31"/>
  <c r="P31" s="1"/>
  <c r="AC31"/>
  <c r="AE31"/>
  <c r="Q31" s="1"/>
  <c r="K47" i="7" s="1"/>
  <c r="AF31" i="1"/>
  <c r="AG31"/>
  <c r="AH31"/>
  <c r="AI31"/>
  <c r="CW31" s="1"/>
  <c r="V31" s="1"/>
  <c r="AJ31"/>
  <c r="CQ31"/>
  <c r="CR31"/>
  <c r="CT31"/>
  <c r="CU31"/>
  <c r="T31" s="1"/>
  <c r="CV31"/>
  <c r="U31" s="1"/>
  <c r="I52" i="7" s="1"/>
  <c r="AB52" s="1"/>
  <c r="CX31" i="1"/>
  <c r="W31" s="1"/>
  <c r="FR31"/>
  <c r="GL31"/>
  <c r="GO31"/>
  <c r="GP31"/>
  <c r="GV31"/>
  <c r="HC31" s="1"/>
  <c r="GX31" s="1"/>
  <c r="D32"/>
  <c r="I32"/>
  <c r="P32" s="1"/>
  <c r="AC32"/>
  <c r="AE32"/>
  <c r="Q32" s="1"/>
  <c r="AF32"/>
  <c r="AG32"/>
  <c r="AH32"/>
  <c r="AI32"/>
  <c r="CW32" s="1"/>
  <c r="V32" s="1"/>
  <c r="AJ32"/>
  <c r="CQ32"/>
  <c r="CR32"/>
  <c r="CT32"/>
  <c r="CU32"/>
  <c r="CV32"/>
  <c r="U32" s="1"/>
  <c r="CX32"/>
  <c r="FR32"/>
  <c r="GL32"/>
  <c r="GO32"/>
  <c r="GP32"/>
  <c r="GV32"/>
  <c r="HC32" s="1"/>
  <c r="GX32" s="1"/>
  <c r="D33"/>
  <c r="I33"/>
  <c r="P33" s="1"/>
  <c r="AC33"/>
  <c r="AE33"/>
  <c r="Q33" s="1"/>
  <c r="K58" i="7" s="1"/>
  <c r="AF33" i="1"/>
  <c r="AG33"/>
  <c r="AH33"/>
  <c r="AI33"/>
  <c r="CW33" s="1"/>
  <c r="V33" s="1"/>
  <c r="AJ33"/>
  <c r="CQ33"/>
  <c r="CR33"/>
  <c r="CT33"/>
  <c r="CU33"/>
  <c r="T33" s="1"/>
  <c r="CV33"/>
  <c r="U33" s="1"/>
  <c r="CX33"/>
  <c r="W33" s="1"/>
  <c r="FR33"/>
  <c r="GL33"/>
  <c r="GO33"/>
  <c r="GP33"/>
  <c r="GV33"/>
  <c r="HC33" s="1"/>
  <c r="GX33" s="1"/>
  <c r="AC34"/>
  <c r="AE34"/>
  <c r="AD34" s="1"/>
  <c r="AB34" s="1"/>
  <c r="AF34"/>
  <c r="AG34"/>
  <c r="AH34"/>
  <c r="AI34"/>
  <c r="AJ34"/>
  <c r="CX34" s="1"/>
  <c r="CQ34"/>
  <c r="CR34"/>
  <c r="CS34"/>
  <c r="CU34"/>
  <c r="CV34"/>
  <c r="CW34"/>
  <c r="FR34"/>
  <c r="GL34"/>
  <c r="GO34"/>
  <c r="GP34"/>
  <c r="GV34"/>
  <c r="HC34" s="1"/>
  <c r="AC35"/>
  <c r="AB35" s="1"/>
  <c r="AE35"/>
  <c r="AD35" s="1"/>
  <c r="AF35"/>
  <c r="AG35"/>
  <c r="CU35" s="1"/>
  <c r="AH35"/>
  <c r="AI35"/>
  <c r="AJ35"/>
  <c r="CR35"/>
  <c r="CS35"/>
  <c r="CT35"/>
  <c r="CV35"/>
  <c r="CW35"/>
  <c r="CX35"/>
  <c r="FR35"/>
  <c r="GL35"/>
  <c r="GO35"/>
  <c r="GP35"/>
  <c r="GV35"/>
  <c r="HC35"/>
  <c r="B37"/>
  <c r="B26" s="1"/>
  <c r="C37"/>
  <c r="C26" s="1"/>
  <c r="D37"/>
  <c r="D26" s="1"/>
  <c r="F37"/>
  <c r="F26" s="1"/>
  <c r="G37"/>
  <c r="G26" s="1"/>
  <c r="BX37"/>
  <c r="AO37" s="1"/>
  <c r="BY37"/>
  <c r="BY26" s="1"/>
  <c r="BZ37"/>
  <c r="BZ26" s="1"/>
  <c r="CC37"/>
  <c r="CC26" s="1"/>
  <c r="CD37"/>
  <c r="CD26" s="1"/>
  <c r="CK37"/>
  <c r="CK26" s="1"/>
  <c r="CL37"/>
  <c r="CL26" s="1"/>
  <c r="CM37"/>
  <c r="BD37" s="1"/>
  <c r="FP37"/>
  <c r="FP26" s="1"/>
  <c r="FQ37"/>
  <c r="FQ26" s="1"/>
  <c r="FR37"/>
  <c r="FR26" s="1"/>
  <c r="FU37"/>
  <c r="FU26" s="1"/>
  <c r="FV37"/>
  <c r="FV26" s="1"/>
  <c r="GC37"/>
  <c r="GC26" s="1"/>
  <c r="GD37"/>
  <c r="GD26" s="1"/>
  <c r="GE37"/>
  <c r="GE26" s="1"/>
  <c r="D67"/>
  <c r="E69"/>
  <c r="Z69"/>
  <c r="AA69"/>
  <c r="AB69"/>
  <c r="AC69"/>
  <c r="AD69"/>
  <c r="AE69"/>
  <c r="AF69"/>
  <c r="AG69"/>
  <c r="AH69"/>
  <c r="AI69"/>
  <c r="AJ69"/>
  <c r="AK69"/>
  <c r="AL69"/>
  <c r="AM69"/>
  <c r="AN69"/>
  <c r="BE69"/>
  <c r="BF69"/>
  <c r="BG69"/>
  <c r="BH69"/>
  <c r="BI69"/>
  <c r="BJ69"/>
  <c r="BK69"/>
  <c r="BL69"/>
  <c r="BM69"/>
  <c r="BN69"/>
  <c r="BO69"/>
  <c r="BP69"/>
  <c r="BQ69"/>
  <c r="BR69"/>
  <c r="BS69"/>
  <c r="BT69"/>
  <c r="BU69"/>
  <c r="BV69"/>
  <c r="BW69"/>
  <c r="BX69"/>
  <c r="BY69"/>
  <c r="BZ69"/>
  <c r="CA69"/>
  <c r="CB69"/>
  <c r="CC69"/>
  <c r="CD69"/>
  <c r="CE69"/>
  <c r="CF69"/>
  <c r="CG69"/>
  <c r="CH69"/>
  <c r="CI69"/>
  <c r="CJ69"/>
  <c r="CK69"/>
  <c r="CL69"/>
  <c r="CM69"/>
  <c r="CN69"/>
  <c r="CO69"/>
  <c r="CP69"/>
  <c r="CQ69"/>
  <c r="CR69"/>
  <c r="CS69"/>
  <c r="CT69"/>
  <c r="CU69"/>
  <c r="CV69"/>
  <c r="CW69"/>
  <c r="CX69"/>
  <c r="CY69"/>
  <c r="CZ69"/>
  <c r="DA69"/>
  <c r="DB69"/>
  <c r="DC69"/>
  <c r="DD69"/>
  <c r="DE69"/>
  <c r="DF69"/>
  <c r="DR69"/>
  <c r="DS69"/>
  <c r="DT69"/>
  <c r="DU69"/>
  <c r="DV69"/>
  <c r="DW69"/>
  <c r="DX69"/>
  <c r="DY69"/>
  <c r="DZ69"/>
  <c r="EA69"/>
  <c r="EB69"/>
  <c r="EC69"/>
  <c r="ED69"/>
  <c r="EE69"/>
  <c r="EF69"/>
  <c r="EW69"/>
  <c r="EX69"/>
  <c r="EY69"/>
  <c r="EZ69"/>
  <c r="FA69"/>
  <c r="FB69"/>
  <c r="FC69"/>
  <c r="FD69"/>
  <c r="FE69"/>
  <c r="FF69"/>
  <c r="FG69"/>
  <c r="FH69"/>
  <c r="FI69"/>
  <c r="FJ69"/>
  <c r="FK69"/>
  <c r="FL69"/>
  <c r="FM69"/>
  <c r="FN69"/>
  <c r="FO69"/>
  <c r="FP69"/>
  <c r="FQ69"/>
  <c r="FR69"/>
  <c r="FS69"/>
  <c r="FT69"/>
  <c r="FU69"/>
  <c r="FV69"/>
  <c r="FW69"/>
  <c r="FX69"/>
  <c r="FY69"/>
  <c r="FZ69"/>
  <c r="GA69"/>
  <c r="GB69"/>
  <c r="GC69"/>
  <c r="GD69"/>
  <c r="GE69"/>
  <c r="GF69"/>
  <c r="GG69"/>
  <c r="GH69"/>
  <c r="GI69"/>
  <c r="GJ69"/>
  <c r="GK69"/>
  <c r="GL69"/>
  <c r="GM69"/>
  <c r="GN69"/>
  <c r="GO69"/>
  <c r="GP69"/>
  <c r="GQ69"/>
  <c r="GR69"/>
  <c r="GS69"/>
  <c r="GT69"/>
  <c r="GU69"/>
  <c r="GV69"/>
  <c r="GW69"/>
  <c r="GX69"/>
  <c r="D71"/>
  <c r="E73"/>
  <c r="Z73"/>
  <c r="AA73"/>
  <c r="AM73"/>
  <c r="AN73"/>
  <c r="BE73"/>
  <c r="BF73"/>
  <c r="BG73"/>
  <c r="BH73"/>
  <c r="BI73"/>
  <c r="BJ73"/>
  <c r="BK73"/>
  <c r="BL73"/>
  <c r="BM73"/>
  <c r="BN73"/>
  <c r="BO73"/>
  <c r="BP73"/>
  <c r="BQ73"/>
  <c r="BR73"/>
  <c r="BS73"/>
  <c r="BT73"/>
  <c r="BU73"/>
  <c r="BV73"/>
  <c r="BW73"/>
  <c r="CN73"/>
  <c r="CO73"/>
  <c r="CP73"/>
  <c r="CQ73"/>
  <c r="CR73"/>
  <c r="CS73"/>
  <c r="CT73"/>
  <c r="CU73"/>
  <c r="CV73"/>
  <c r="CW73"/>
  <c r="CX73"/>
  <c r="CY73"/>
  <c r="CZ73"/>
  <c r="DA73"/>
  <c r="DB73"/>
  <c r="DC73"/>
  <c r="DD73"/>
  <c r="DE73"/>
  <c r="DF73"/>
  <c r="DR73"/>
  <c r="DS73"/>
  <c r="EE73"/>
  <c r="EF73"/>
  <c r="EW73"/>
  <c r="EX73"/>
  <c r="EY73"/>
  <c r="EZ73"/>
  <c r="FA73"/>
  <c r="FB73"/>
  <c r="FC73"/>
  <c r="FD73"/>
  <c r="FE73"/>
  <c r="FF73"/>
  <c r="FG73"/>
  <c r="FH73"/>
  <c r="FI73"/>
  <c r="FJ73"/>
  <c r="FK73"/>
  <c r="FL73"/>
  <c r="FM73"/>
  <c r="FN73"/>
  <c r="FO73"/>
  <c r="GF73"/>
  <c r="GG73"/>
  <c r="GH73"/>
  <c r="GI73"/>
  <c r="GJ73"/>
  <c r="GK73"/>
  <c r="GL73"/>
  <c r="GM73"/>
  <c r="GN73"/>
  <c r="GO73"/>
  <c r="GP73"/>
  <c r="GQ73"/>
  <c r="GR73"/>
  <c r="GS73"/>
  <c r="GT73"/>
  <c r="GU73"/>
  <c r="GV73"/>
  <c r="GW73"/>
  <c r="GX73"/>
  <c r="D75"/>
  <c r="AC75"/>
  <c r="P75" s="1"/>
  <c r="AE75"/>
  <c r="AD75" s="1"/>
  <c r="AB75" s="1"/>
  <c r="AF75"/>
  <c r="S75" s="1"/>
  <c r="AG75"/>
  <c r="CU75" s="1"/>
  <c r="T75" s="1"/>
  <c r="AH75"/>
  <c r="AI75"/>
  <c r="AJ75"/>
  <c r="CX75" s="1"/>
  <c r="W75" s="1"/>
  <c r="CR75"/>
  <c r="CS75"/>
  <c r="CV75"/>
  <c r="U75" s="1"/>
  <c r="CW75"/>
  <c r="V75" s="1"/>
  <c r="FR75"/>
  <c r="GL75"/>
  <c r="GO75"/>
  <c r="GP75"/>
  <c r="GV75"/>
  <c r="HC75" s="1"/>
  <c r="GX75" s="1"/>
  <c r="D76"/>
  <c r="S76"/>
  <c r="AC76"/>
  <c r="AB76" s="1"/>
  <c r="AD76"/>
  <c r="AE76"/>
  <c r="R76" s="1"/>
  <c r="AF76"/>
  <c r="AG76"/>
  <c r="CU76" s="1"/>
  <c r="T76" s="1"/>
  <c r="AH76"/>
  <c r="AI76"/>
  <c r="AJ76"/>
  <c r="CR76"/>
  <c r="CS76"/>
  <c r="CT76"/>
  <c r="CV76"/>
  <c r="U76" s="1"/>
  <c r="CW76"/>
  <c r="V76" s="1"/>
  <c r="CX76"/>
  <c r="W76" s="1"/>
  <c r="CY76"/>
  <c r="X76" s="1"/>
  <c r="CZ76"/>
  <c r="Y76" s="1"/>
  <c r="FR76"/>
  <c r="GL76"/>
  <c r="GO76"/>
  <c r="GP76"/>
  <c r="GV76"/>
  <c r="HC76"/>
  <c r="GX76" s="1"/>
  <c r="C77"/>
  <c r="D77"/>
  <c r="I77"/>
  <c r="K77"/>
  <c r="R77"/>
  <c r="GK77" s="1"/>
  <c r="AC77"/>
  <c r="P77" s="1"/>
  <c r="CP77" s="1"/>
  <c r="O77" s="1"/>
  <c r="AE77"/>
  <c r="Q77" s="1"/>
  <c r="AF77"/>
  <c r="S77" s="1"/>
  <c r="AG77"/>
  <c r="CU77" s="1"/>
  <c r="T77" s="1"/>
  <c r="AH77"/>
  <c r="AI77"/>
  <c r="AJ77"/>
  <c r="CX77" s="1"/>
  <c r="W77" s="1"/>
  <c r="CR77"/>
  <c r="CS77"/>
  <c r="CV77"/>
  <c r="U77" s="1"/>
  <c r="CW77"/>
  <c r="V77" s="1"/>
  <c r="FR77"/>
  <c r="GL77"/>
  <c r="GO77"/>
  <c r="GP77"/>
  <c r="GV77"/>
  <c r="HC77" s="1"/>
  <c r="GX77" s="1"/>
  <c r="C78"/>
  <c r="D78"/>
  <c r="I78"/>
  <c r="K78"/>
  <c r="AC78"/>
  <c r="P78" s="1"/>
  <c r="AE78"/>
  <c r="AD78" s="1"/>
  <c r="AF78"/>
  <c r="S78" s="1"/>
  <c r="AG78"/>
  <c r="AH78"/>
  <c r="AI78"/>
  <c r="CW78" s="1"/>
  <c r="V78" s="1"/>
  <c r="AJ78"/>
  <c r="CQ78"/>
  <c r="CR78"/>
  <c r="CT78"/>
  <c r="CU78"/>
  <c r="T78" s="1"/>
  <c r="CV78"/>
  <c r="U78" s="1"/>
  <c r="CX78"/>
  <c r="W78" s="1"/>
  <c r="FR78"/>
  <c r="GL78"/>
  <c r="GO78"/>
  <c r="GP78"/>
  <c r="GV78"/>
  <c r="HC78" s="1"/>
  <c r="GX78" s="1"/>
  <c r="I79"/>
  <c r="Q79" s="1"/>
  <c r="S79"/>
  <c r="CZ79" s="1"/>
  <c r="Y79" s="1"/>
  <c r="AC79"/>
  <c r="AE79"/>
  <c r="R79" s="1"/>
  <c r="GK79" s="1"/>
  <c r="AF79"/>
  <c r="AG79"/>
  <c r="CU79" s="1"/>
  <c r="T79" s="1"/>
  <c r="AH79"/>
  <c r="AI79"/>
  <c r="AJ79"/>
  <c r="CR79"/>
  <c r="CS79"/>
  <c r="CT79"/>
  <c r="CV79"/>
  <c r="U79" s="1"/>
  <c r="CW79"/>
  <c r="V79" s="1"/>
  <c r="CX79"/>
  <c r="W79" s="1"/>
  <c r="FR79"/>
  <c r="GL79"/>
  <c r="GO79"/>
  <c r="GP79"/>
  <c r="GV79"/>
  <c r="HC79"/>
  <c r="GX79" s="1"/>
  <c r="I80"/>
  <c r="AC80"/>
  <c r="P80" s="1"/>
  <c r="AE80"/>
  <c r="AD80" s="1"/>
  <c r="AF80"/>
  <c r="S80" s="1"/>
  <c r="AG80"/>
  <c r="CU80" s="1"/>
  <c r="T80" s="1"/>
  <c r="AH80"/>
  <c r="AI80"/>
  <c r="CW80" s="1"/>
  <c r="V80" s="1"/>
  <c r="AJ80"/>
  <c r="CR80"/>
  <c r="CT80"/>
  <c r="CV80"/>
  <c r="U80" s="1"/>
  <c r="CX80"/>
  <c r="W80" s="1"/>
  <c r="FR80"/>
  <c r="GL80"/>
  <c r="GO80"/>
  <c r="GP80"/>
  <c r="GV80"/>
  <c r="HC80" s="1"/>
  <c r="GX80" s="1"/>
  <c r="I81"/>
  <c r="S81"/>
  <c r="CZ81" s="1"/>
  <c r="Y81" s="1"/>
  <c r="AC81"/>
  <c r="AE81"/>
  <c r="R81" s="1"/>
  <c r="GK81" s="1"/>
  <c r="AF81"/>
  <c r="AG81"/>
  <c r="CU81" s="1"/>
  <c r="T81" s="1"/>
  <c r="AH81"/>
  <c r="AI81"/>
  <c r="CW81" s="1"/>
  <c r="V81" s="1"/>
  <c r="AJ81"/>
  <c r="CR81"/>
  <c r="CT81"/>
  <c r="CV81"/>
  <c r="U81" s="1"/>
  <c r="CX81"/>
  <c r="W81" s="1"/>
  <c r="FR81"/>
  <c r="GL81"/>
  <c r="GO81"/>
  <c r="GP81"/>
  <c r="GV81"/>
  <c r="HC81"/>
  <c r="GX81" s="1"/>
  <c r="I82"/>
  <c r="S82"/>
  <c r="CY82" s="1"/>
  <c r="X82" s="1"/>
  <c r="AC82"/>
  <c r="P82" s="1"/>
  <c r="AE82"/>
  <c r="AD82" s="1"/>
  <c r="AF82"/>
  <c r="AG82"/>
  <c r="CU82" s="1"/>
  <c r="T82" s="1"/>
  <c r="AH82"/>
  <c r="AI82"/>
  <c r="CW82" s="1"/>
  <c r="V82" s="1"/>
  <c r="AJ82"/>
  <c r="CR82"/>
  <c r="CT82"/>
  <c r="CV82"/>
  <c r="U82" s="1"/>
  <c r="CX82"/>
  <c r="W82" s="1"/>
  <c r="CZ82"/>
  <c r="Y82" s="1"/>
  <c r="FR82"/>
  <c r="GL82"/>
  <c r="GO82"/>
  <c r="GP82"/>
  <c r="GV82"/>
  <c r="HC82" s="1"/>
  <c r="GX82" s="1"/>
  <c r="I83"/>
  <c r="S83"/>
  <c r="CZ83" s="1"/>
  <c r="Y83" s="1"/>
  <c r="AC83"/>
  <c r="AE83"/>
  <c r="R83" s="1"/>
  <c r="GK83" s="1"/>
  <c r="AF83"/>
  <c r="AG83"/>
  <c r="CU83" s="1"/>
  <c r="T83" s="1"/>
  <c r="AH83"/>
  <c r="AI83"/>
  <c r="CW83" s="1"/>
  <c r="V83" s="1"/>
  <c r="AJ83"/>
  <c r="CR83"/>
  <c r="CT83"/>
  <c r="CV83"/>
  <c r="U83" s="1"/>
  <c r="CX83"/>
  <c r="W83" s="1"/>
  <c r="FR83"/>
  <c r="GL83"/>
  <c r="GO83"/>
  <c r="GP83"/>
  <c r="GV83"/>
  <c r="HC83"/>
  <c r="GX83" s="1"/>
  <c r="I84"/>
  <c r="S84"/>
  <c r="CY84" s="1"/>
  <c r="X84" s="1"/>
  <c r="AC84"/>
  <c r="P84" s="1"/>
  <c r="AE84"/>
  <c r="AD84" s="1"/>
  <c r="AF84"/>
  <c r="AG84"/>
  <c r="CU84" s="1"/>
  <c r="T84" s="1"/>
  <c r="AH84"/>
  <c r="AI84"/>
  <c r="CW84" s="1"/>
  <c r="V84" s="1"/>
  <c r="AJ84"/>
  <c r="CR84"/>
  <c r="CT84"/>
  <c r="CV84"/>
  <c r="U84" s="1"/>
  <c r="CX84"/>
  <c r="W84" s="1"/>
  <c r="CZ84"/>
  <c r="Y84" s="1"/>
  <c r="FR84"/>
  <c r="GL84"/>
  <c r="GO84"/>
  <c r="GP84"/>
  <c r="GV84"/>
  <c r="HC84" s="1"/>
  <c r="GX84" s="1"/>
  <c r="I85"/>
  <c r="S85"/>
  <c r="CZ85" s="1"/>
  <c r="Y85" s="1"/>
  <c r="AC85"/>
  <c r="AE85"/>
  <c r="R85" s="1"/>
  <c r="GK85" s="1"/>
  <c r="AF85"/>
  <c r="AG85"/>
  <c r="CU85" s="1"/>
  <c r="T85" s="1"/>
  <c r="AH85"/>
  <c r="AI85"/>
  <c r="CW85" s="1"/>
  <c r="V85" s="1"/>
  <c r="AJ85"/>
  <c r="CR85"/>
  <c r="CT85"/>
  <c r="CV85"/>
  <c r="U85" s="1"/>
  <c r="CX85"/>
  <c r="W85" s="1"/>
  <c r="FR85"/>
  <c r="GL85"/>
  <c r="GO85"/>
  <c r="GP85"/>
  <c r="GV85"/>
  <c r="HC85"/>
  <c r="GX85" s="1"/>
  <c r="I86"/>
  <c r="S86"/>
  <c r="CY86" s="1"/>
  <c r="X86" s="1"/>
  <c r="AC86"/>
  <c r="P86" s="1"/>
  <c r="AE86"/>
  <c r="AD86" s="1"/>
  <c r="AF86"/>
  <c r="AG86"/>
  <c r="CU86" s="1"/>
  <c r="T86" s="1"/>
  <c r="AH86"/>
  <c r="AI86"/>
  <c r="CW86" s="1"/>
  <c r="V86" s="1"/>
  <c r="AJ86"/>
  <c r="CR86"/>
  <c r="CT86"/>
  <c r="CV86"/>
  <c r="U86" s="1"/>
  <c r="CX86"/>
  <c r="W86" s="1"/>
  <c r="CZ86"/>
  <c r="Y86" s="1"/>
  <c r="FR86"/>
  <c r="GL86"/>
  <c r="GO86"/>
  <c r="GP86"/>
  <c r="GV86"/>
  <c r="HC86" s="1"/>
  <c r="GX86" s="1"/>
  <c r="I87"/>
  <c r="K87"/>
  <c r="P87"/>
  <c r="R87"/>
  <c r="GK87" s="1"/>
  <c r="AC87"/>
  <c r="AD87"/>
  <c r="AE87"/>
  <c r="Q87" s="1"/>
  <c r="AF87"/>
  <c r="S87" s="1"/>
  <c r="AG87"/>
  <c r="AH87"/>
  <c r="CV87" s="1"/>
  <c r="U87" s="1"/>
  <c r="AI87"/>
  <c r="AJ87"/>
  <c r="CX87" s="1"/>
  <c r="W87" s="1"/>
  <c r="CQ87"/>
  <c r="CR87"/>
  <c r="CS87"/>
  <c r="CU87"/>
  <c r="T87" s="1"/>
  <c r="CW87"/>
  <c r="V87" s="1"/>
  <c r="FR87"/>
  <c r="GL87"/>
  <c r="GO87"/>
  <c r="GP87"/>
  <c r="GV87"/>
  <c r="HC87" s="1"/>
  <c r="GX87" s="1"/>
  <c r="I88"/>
  <c r="K88"/>
  <c r="S88"/>
  <c r="CY88" s="1"/>
  <c r="X88" s="1"/>
  <c r="AC88"/>
  <c r="AE88"/>
  <c r="R88" s="1"/>
  <c r="GK88" s="1"/>
  <c r="AF88"/>
  <c r="AG88"/>
  <c r="CU88" s="1"/>
  <c r="T88" s="1"/>
  <c r="AH88"/>
  <c r="AI88"/>
  <c r="CW88" s="1"/>
  <c r="V88" s="1"/>
  <c r="AJ88"/>
  <c r="CR88"/>
  <c r="CT88"/>
  <c r="CV88"/>
  <c r="U88" s="1"/>
  <c r="CX88"/>
  <c r="W88" s="1"/>
  <c r="CZ88"/>
  <c r="Y88" s="1"/>
  <c r="FR88"/>
  <c r="GL88"/>
  <c r="GO88"/>
  <c r="GP88"/>
  <c r="GV88"/>
  <c r="HC88"/>
  <c r="GX88" s="1"/>
  <c r="P89"/>
  <c r="R89"/>
  <c r="GK89" s="1"/>
  <c r="AC89"/>
  <c r="AD89"/>
  <c r="AB89" s="1"/>
  <c r="AE89"/>
  <c r="Q89" s="1"/>
  <c r="AF89"/>
  <c r="S89" s="1"/>
  <c r="AG89"/>
  <c r="AH89"/>
  <c r="CV89" s="1"/>
  <c r="U89" s="1"/>
  <c r="AI89"/>
  <c r="AJ89"/>
  <c r="CX89" s="1"/>
  <c r="W89" s="1"/>
  <c r="CQ89"/>
  <c r="CR89"/>
  <c r="CS89"/>
  <c r="CU89"/>
  <c r="T89" s="1"/>
  <c r="CW89"/>
  <c r="V89" s="1"/>
  <c r="FR89"/>
  <c r="GL89"/>
  <c r="GO89"/>
  <c r="GP89"/>
  <c r="GV89"/>
  <c r="HC89" s="1"/>
  <c r="GX89" s="1"/>
  <c r="S90"/>
  <c r="CY90" s="1"/>
  <c r="X90" s="1"/>
  <c r="AC90"/>
  <c r="P90" s="1"/>
  <c r="AE90"/>
  <c r="AD90" s="1"/>
  <c r="AF90"/>
  <c r="AG90"/>
  <c r="CU90" s="1"/>
  <c r="T90" s="1"/>
  <c r="AH90"/>
  <c r="AI90"/>
  <c r="CW90" s="1"/>
  <c r="V90" s="1"/>
  <c r="AJ90"/>
  <c r="CR90"/>
  <c r="CT90"/>
  <c r="CV90"/>
  <c r="U90" s="1"/>
  <c r="CX90"/>
  <c r="W90" s="1"/>
  <c r="CZ90"/>
  <c r="Y90" s="1"/>
  <c r="FR90"/>
  <c r="GL90"/>
  <c r="GO90"/>
  <c r="GP90"/>
  <c r="GV90"/>
  <c r="HC90"/>
  <c r="GX90" s="1"/>
  <c r="D91"/>
  <c r="I91"/>
  <c r="K91"/>
  <c r="S91"/>
  <c r="CY91" s="1"/>
  <c r="X91" s="1"/>
  <c r="AC91"/>
  <c r="P91" s="1"/>
  <c r="AE91"/>
  <c r="AD91" s="1"/>
  <c r="AF91"/>
  <c r="AG91"/>
  <c r="CU91" s="1"/>
  <c r="T91" s="1"/>
  <c r="AH91"/>
  <c r="AI91"/>
  <c r="CW91" s="1"/>
  <c r="V91" s="1"/>
  <c r="AJ91"/>
  <c r="CR91"/>
  <c r="CT91"/>
  <c r="CV91"/>
  <c r="U91" s="1"/>
  <c r="CX91"/>
  <c r="W91" s="1"/>
  <c r="CZ91"/>
  <c r="Y91" s="1"/>
  <c r="FR91"/>
  <c r="GL91"/>
  <c r="GO91"/>
  <c r="GP91"/>
  <c r="GV91"/>
  <c r="HC91"/>
  <c r="GX91" s="1"/>
  <c r="D92"/>
  <c r="I92"/>
  <c r="K92"/>
  <c r="S92"/>
  <c r="CY92" s="1"/>
  <c r="X92" s="1"/>
  <c r="AC92"/>
  <c r="P92" s="1"/>
  <c r="AE92"/>
  <c r="AD92" s="1"/>
  <c r="AF92"/>
  <c r="AG92"/>
  <c r="CU92" s="1"/>
  <c r="T92" s="1"/>
  <c r="AH92"/>
  <c r="AI92"/>
  <c r="CW92" s="1"/>
  <c r="V92" s="1"/>
  <c r="AJ92"/>
  <c r="CR92"/>
  <c r="CT92"/>
  <c r="CV92"/>
  <c r="U92" s="1"/>
  <c r="CX92"/>
  <c r="W92" s="1"/>
  <c r="CZ92"/>
  <c r="Y92" s="1"/>
  <c r="FR92"/>
  <c r="GL92"/>
  <c r="GO92"/>
  <c r="GP92"/>
  <c r="GV92"/>
  <c r="HC92"/>
  <c r="GX92" s="1"/>
  <c r="C93"/>
  <c r="D93"/>
  <c r="I93"/>
  <c r="K93"/>
  <c r="P93"/>
  <c r="R93"/>
  <c r="GK93" s="1"/>
  <c r="AC93"/>
  <c r="AD93"/>
  <c r="AE93"/>
  <c r="Q93" s="1"/>
  <c r="AF93"/>
  <c r="S93" s="1"/>
  <c r="AG93"/>
  <c r="AH93"/>
  <c r="CV93" s="1"/>
  <c r="U93" s="1"/>
  <c r="AI93"/>
  <c r="AJ93"/>
  <c r="CX93" s="1"/>
  <c r="W93" s="1"/>
  <c r="CQ93"/>
  <c r="CR93"/>
  <c r="CS93"/>
  <c r="CU93"/>
  <c r="T93" s="1"/>
  <c r="CW93"/>
  <c r="V93" s="1"/>
  <c r="FR93"/>
  <c r="GL93"/>
  <c r="GO93"/>
  <c r="GP93"/>
  <c r="GV93"/>
  <c r="HC93" s="1"/>
  <c r="GX93" s="1"/>
  <c r="C94"/>
  <c r="D94"/>
  <c r="I94"/>
  <c r="S94" s="1"/>
  <c r="K94"/>
  <c r="AC94"/>
  <c r="AE94"/>
  <c r="R94" s="1"/>
  <c r="GK94" s="1"/>
  <c r="AF94"/>
  <c r="AG94"/>
  <c r="CU94" s="1"/>
  <c r="T94" s="1"/>
  <c r="AH94"/>
  <c r="AI94"/>
  <c r="CW94" s="1"/>
  <c r="V94" s="1"/>
  <c r="AJ94"/>
  <c r="CR94"/>
  <c r="CT94"/>
  <c r="CV94"/>
  <c r="U94" s="1"/>
  <c r="CX94"/>
  <c r="W94" s="1"/>
  <c r="FR94"/>
  <c r="GL94"/>
  <c r="GO94"/>
  <c r="GP94"/>
  <c r="GV94"/>
  <c r="HC94" s="1"/>
  <c r="GX94" s="1"/>
  <c r="C95"/>
  <c r="D95"/>
  <c r="I95"/>
  <c r="CX43" i="3" s="1"/>
  <c r="K95" i="1"/>
  <c r="P95"/>
  <c r="R95"/>
  <c r="GK95" s="1"/>
  <c r="AC95"/>
  <c r="AD95"/>
  <c r="AB95" s="1"/>
  <c r="AE95"/>
  <c r="Q95" s="1"/>
  <c r="AF95"/>
  <c r="S95" s="1"/>
  <c r="AG95"/>
  <c r="AH95"/>
  <c r="CV95" s="1"/>
  <c r="U95" s="1"/>
  <c r="AI95"/>
  <c r="AJ95"/>
  <c r="CX95" s="1"/>
  <c r="W95" s="1"/>
  <c r="CQ95"/>
  <c r="CR95"/>
  <c r="CS95"/>
  <c r="CU95"/>
  <c r="T95" s="1"/>
  <c r="CW95"/>
  <c r="V95" s="1"/>
  <c r="FR95"/>
  <c r="GL95"/>
  <c r="GO95"/>
  <c r="GP95"/>
  <c r="GV95"/>
  <c r="HC95" s="1"/>
  <c r="GX95" s="1"/>
  <c r="C96"/>
  <c r="D96"/>
  <c r="I96"/>
  <c r="CW44" i="3" s="1"/>
  <c r="K96" i="1"/>
  <c r="S96"/>
  <c r="CY96" s="1"/>
  <c r="X96" s="1"/>
  <c r="AC96"/>
  <c r="P96" s="1"/>
  <c r="AE96"/>
  <c r="AD96" s="1"/>
  <c r="AF96"/>
  <c r="AG96"/>
  <c r="CU96" s="1"/>
  <c r="T96" s="1"/>
  <c r="AH96"/>
  <c r="AI96"/>
  <c r="CW96" s="1"/>
  <c r="V96" s="1"/>
  <c r="AJ96"/>
  <c r="CR96"/>
  <c r="CT96"/>
  <c r="CV96"/>
  <c r="U96" s="1"/>
  <c r="CX96"/>
  <c r="W96" s="1"/>
  <c r="CZ96"/>
  <c r="Y96" s="1"/>
  <c r="FR96"/>
  <c r="GL96"/>
  <c r="GO96"/>
  <c r="GP96"/>
  <c r="GV96"/>
  <c r="HC96" s="1"/>
  <c r="GX96" s="1"/>
  <c r="D97"/>
  <c r="I97"/>
  <c r="S97" s="1"/>
  <c r="K97"/>
  <c r="AC97"/>
  <c r="P97" s="1"/>
  <c r="AE97"/>
  <c r="AD97" s="1"/>
  <c r="AF97"/>
  <c r="AG97"/>
  <c r="CU97" s="1"/>
  <c r="T97" s="1"/>
  <c r="AH97"/>
  <c r="AI97"/>
  <c r="CW97" s="1"/>
  <c r="V97" s="1"/>
  <c r="AJ97"/>
  <c r="CR97"/>
  <c r="CT97"/>
  <c r="CV97"/>
  <c r="U97" s="1"/>
  <c r="CX97"/>
  <c r="W97" s="1"/>
  <c r="FR97"/>
  <c r="GL97"/>
  <c r="GO97"/>
  <c r="GP97"/>
  <c r="GV97"/>
  <c r="HC97" s="1"/>
  <c r="GX97" s="1"/>
  <c r="D98"/>
  <c r="I98"/>
  <c r="S98" s="1"/>
  <c r="K98"/>
  <c r="AC98"/>
  <c r="P98" s="1"/>
  <c r="AE98"/>
  <c r="AD98" s="1"/>
  <c r="AF98"/>
  <c r="AG98"/>
  <c r="CU98" s="1"/>
  <c r="T98" s="1"/>
  <c r="AH98"/>
  <c r="AI98"/>
  <c r="CW98" s="1"/>
  <c r="V98" s="1"/>
  <c r="AJ98"/>
  <c r="CR98"/>
  <c r="CT98"/>
  <c r="CV98"/>
  <c r="U98" s="1"/>
  <c r="CX98"/>
  <c r="W98" s="1"/>
  <c r="FR98"/>
  <c r="GL98"/>
  <c r="GO98"/>
  <c r="GP98"/>
  <c r="GV98"/>
  <c r="HC98" s="1"/>
  <c r="GX98" s="1"/>
  <c r="B100"/>
  <c r="B73" s="1"/>
  <c r="C100"/>
  <c r="C73" s="1"/>
  <c r="D100"/>
  <c r="D73" s="1"/>
  <c r="F100"/>
  <c r="F73" s="1"/>
  <c r="G100"/>
  <c r="G73" s="1"/>
  <c r="BX100"/>
  <c r="CG100" s="1"/>
  <c r="BY100"/>
  <c r="BY73" s="1"/>
  <c r="BZ100"/>
  <c r="BZ73" s="1"/>
  <c r="CC100"/>
  <c r="CC73" s="1"/>
  <c r="CD100"/>
  <c r="CD73" s="1"/>
  <c r="CK100"/>
  <c r="CK73" s="1"/>
  <c r="CL100"/>
  <c r="CL73" s="1"/>
  <c r="CM100"/>
  <c r="CM73" s="1"/>
  <c r="FP100"/>
  <c r="FP73" s="1"/>
  <c r="FQ100"/>
  <c r="FQ73" s="1"/>
  <c r="FR100"/>
  <c r="GA100" s="1"/>
  <c r="FU100"/>
  <c r="FU73" s="1"/>
  <c r="FV100"/>
  <c r="EM100" s="1"/>
  <c r="GC100"/>
  <c r="GC73" s="1"/>
  <c r="GD100"/>
  <c r="EU100" s="1"/>
  <c r="GE100"/>
  <c r="EV100" s="1"/>
  <c r="D130"/>
  <c r="E132"/>
  <c r="Z132"/>
  <c r="AA132"/>
  <c r="AM132"/>
  <c r="AN132"/>
  <c r="BE132"/>
  <c r="BF132"/>
  <c r="BG132"/>
  <c r="BH132"/>
  <c r="BI132"/>
  <c r="BJ132"/>
  <c r="BK132"/>
  <c r="BL132"/>
  <c r="BM132"/>
  <c r="BN132"/>
  <c r="BO132"/>
  <c r="BP132"/>
  <c r="BQ132"/>
  <c r="BR132"/>
  <c r="BS132"/>
  <c r="BT132"/>
  <c r="BU132"/>
  <c r="BV132"/>
  <c r="BW132"/>
  <c r="CN132"/>
  <c r="CO132"/>
  <c r="CP132"/>
  <c r="CQ132"/>
  <c r="CR132"/>
  <c r="CS132"/>
  <c r="CT132"/>
  <c r="CU132"/>
  <c r="CV132"/>
  <c r="CW132"/>
  <c r="CX132"/>
  <c r="CY132"/>
  <c r="CZ132"/>
  <c r="DA132"/>
  <c r="DB132"/>
  <c r="DC132"/>
  <c r="DD132"/>
  <c r="DE132"/>
  <c r="DF132"/>
  <c r="DR132"/>
  <c r="DS132"/>
  <c r="EE132"/>
  <c r="EF132"/>
  <c r="EW132"/>
  <c r="EX132"/>
  <c r="EY132"/>
  <c r="EZ132"/>
  <c r="FA132"/>
  <c r="FB132"/>
  <c r="FC132"/>
  <c r="FD132"/>
  <c r="FE132"/>
  <c r="FF132"/>
  <c r="FG132"/>
  <c r="FH132"/>
  <c r="FI132"/>
  <c r="FJ132"/>
  <c r="FK132"/>
  <c r="FL132"/>
  <c r="FM132"/>
  <c r="FN132"/>
  <c r="FO132"/>
  <c r="GF132"/>
  <c r="GG132"/>
  <c r="GH132"/>
  <c r="GI132"/>
  <c r="GJ132"/>
  <c r="GK132"/>
  <c r="GL132"/>
  <c r="GM132"/>
  <c r="GN132"/>
  <c r="GO132"/>
  <c r="GP132"/>
  <c r="GQ132"/>
  <c r="GR132"/>
  <c r="GS132"/>
  <c r="GT132"/>
  <c r="GU132"/>
  <c r="GV132"/>
  <c r="GW132"/>
  <c r="GX132"/>
  <c r="D134"/>
  <c r="S134"/>
  <c r="CY134" s="1"/>
  <c r="X134" s="1"/>
  <c r="AC134"/>
  <c r="P134" s="1"/>
  <c r="AE134"/>
  <c r="AD134" s="1"/>
  <c r="AF134"/>
  <c r="AG134"/>
  <c r="CU134" s="1"/>
  <c r="T134" s="1"/>
  <c r="AH134"/>
  <c r="AI134"/>
  <c r="CW134" s="1"/>
  <c r="V134" s="1"/>
  <c r="AJ134"/>
  <c r="CR134"/>
  <c r="CT134"/>
  <c r="CV134"/>
  <c r="U134" s="1"/>
  <c r="CX134"/>
  <c r="W134" s="1"/>
  <c r="CZ134"/>
  <c r="Y134" s="1"/>
  <c r="FR134"/>
  <c r="GL134"/>
  <c r="GO134"/>
  <c r="GP134"/>
  <c r="GV134"/>
  <c r="HC134" s="1"/>
  <c r="GX134" s="1"/>
  <c r="D135"/>
  <c r="S135"/>
  <c r="CY135" s="1"/>
  <c r="X135" s="1"/>
  <c r="AC135"/>
  <c r="AE135"/>
  <c r="R135" s="1"/>
  <c r="GK135" s="1"/>
  <c r="AF135"/>
  <c r="AG135"/>
  <c r="CU135" s="1"/>
  <c r="T135" s="1"/>
  <c r="AH135"/>
  <c r="AI135"/>
  <c r="CW135" s="1"/>
  <c r="V135" s="1"/>
  <c r="AJ135"/>
  <c r="CR135"/>
  <c r="CT135"/>
  <c r="CV135"/>
  <c r="U135" s="1"/>
  <c r="CX135"/>
  <c r="W135" s="1"/>
  <c r="CZ135"/>
  <c r="Y135" s="1"/>
  <c r="FR135"/>
  <c r="GL135"/>
  <c r="GO135"/>
  <c r="GP135"/>
  <c r="GV135"/>
  <c r="HC135"/>
  <c r="GX135" s="1"/>
  <c r="C136"/>
  <c r="D136"/>
  <c r="I136"/>
  <c r="K136"/>
  <c r="P136"/>
  <c r="R136"/>
  <c r="GK136" s="1"/>
  <c r="AC136"/>
  <c r="AD136"/>
  <c r="AB136" s="1"/>
  <c r="AE136"/>
  <c r="Q136" s="1"/>
  <c r="AF136"/>
  <c r="S136" s="1"/>
  <c r="AG136"/>
  <c r="AH136"/>
  <c r="CV136" s="1"/>
  <c r="U136" s="1"/>
  <c r="AI136"/>
  <c r="AJ136"/>
  <c r="CX136" s="1"/>
  <c r="W136" s="1"/>
  <c r="CQ136"/>
  <c r="CR136"/>
  <c r="CS136"/>
  <c r="CU136"/>
  <c r="T136" s="1"/>
  <c r="CW136"/>
  <c r="V136" s="1"/>
  <c r="FR136"/>
  <c r="GL136"/>
  <c r="GO136"/>
  <c r="GP136"/>
  <c r="GV136"/>
  <c r="HC136" s="1"/>
  <c r="GX136" s="1"/>
  <c r="C137"/>
  <c r="D137"/>
  <c r="I137"/>
  <c r="K137"/>
  <c r="S137"/>
  <c r="CY137" s="1"/>
  <c r="X137" s="1"/>
  <c r="AC137"/>
  <c r="P137" s="1"/>
  <c r="AE137"/>
  <c r="AD137" s="1"/>
  <c r="AF137"/>
  <c r="AG137"/>
  <c r="CU137" s="1"/>
  <c r="T137" s="1"/>
  <c r="AH137"/>
  <c r="AI137"/>
  <c r="CW137" s="1"/>
  <c r="V137" s="1"/>
  <c r="AJ137"/>
  <c r="CR137"/>
  <c r="CT137"/>
  <c r="CV137"/>
  <c r="U137" s="1"/>
  <c r="CX137"/>
  <c r="W137" s="1"/>
  <c r="CZ137"/>
  <c r="Y137" s="1"/>
  <c r="FR137"/>
  <c r="GL137"/>
  <c r="GO137"/>
  <c r="GP137"/>
  <c r="GV137"/>
  <c r="HC137"/>
  <c r="GX137" s="1"/>
  <c r="I138"/>
  <c r="S138"/>
  <c r="CY138" s="1"/>
  <c r="X138" s="1"/>
  <c r="W138"/>
  <c r="Y138"/>
  <c r="AC138"/>
  <c r="AE138"/>
  <c r="CR138" s="1"/>
  <c r="AF138"/>
  <c r="AG138"/>
  <c r="CU138" s="1"/>
  <c r="T138" s="1"/>
  <c r="AH138"/>
  <c r="AI138"/>
  <c r="CW138" s="1"/>
  <c r="V138" s="1"/>
  <c r="AJ138"/>
  <c r="CT138"/>
  <c r="CV138"/>
  <c r="U138" s="1"/>
  <c r="CX138"/>
  <c r="CZ138"/>
  <c r="FR138"/>
  <c r="GL138"/>
  <c r="GO138"/>
  <c r="GP138"/>
  <c r="GV138"/>
  <c r="HC138" s="1"/>
  <c r="GX138" s="1"/>
  <c r="AC139"/>
  <c r="AE139"/>
  <c r="AF139"/>
  <c r="AG139"/>
  <c r="CU139" s="1"/>
  <c r="AH139"/>
  <c r="AI139"/>
  <c r="CW139" s="1"/>
  <c r="AJ139"/>
  <c r="CR139"/>
  <c r="CT139"/>
  <c r="CV139"/>
  <c r="CX139"/>
  <c r="FR139"/>
  <c r="GL139"/>
  <c r="GO139"/>
  <c r="GP139"/>
  <c r="GV139"/>
  <c r="HC139" s="1"/>
  <c r="I140"/>
  <c r="Q140"/>
  <c r="S140"/>
  <c r="CY140" s="1"/>
  <c r="X140" s="1"/>
  <c r="Y140"/>
  <c r="AC140"/>
  <c r="AE140"/>
  <c r="AF140"/>
  <c r="AG140"/>
  <c r="CU140" s="1"/>
  <c r="T140" s="1"/>
  <c r="AH140"/>
  <c r="AI140"/>
  <c r="CW140" s="1"/>
  <c r="V140" s="1"/>
  <c r="AJ140"/>
  <c r="CR140"/>
  <c r="CT140"/>
  <c r="CV140"/>
  <c r="U140" s="1"/>
  <c r="CX140"/>
  <c r="W140" s="1"/>
  <c r="CZ140"/>
  <c r="FR140"/>
  <c r="GL140"/>
  <c r="GO140"/>
  <c r="GP140"/>
  <c r="GV140"/>
  <c r="HC140" s="1"/>
  <c r="GX140" s="1"/>
  <c r="AC141"/>
  <c r="AE141"/>
  <c r="AF141"/>
  <c r="AG141"/>
  <c r="CU141" s="1"/>
  <c r="AH141"/>
  <c r="AI141"/>
  <c r="CW141" s="1"/>
  <c r="AJ141"/>
  <c r="CR141"/>
  <c r="CT141"/>
  <c r="CV141"/>
  <c r="CX141"/>
  <c r="FR141"/>
  <c r="GL141"/>
  <c r="GO141"/>
  <c r="GP141"/>
  <c r="GV141"/>
  <c r="HC141"/>
  <c r="I142"/>
  <c r="Q142"/>
  <c r="S142"/>
  <c r="CZ142" s="1"/>
  <c r="Y142" s="1"/>
  <c r="AC142"/>
  <c r="AE142"/>
  <c r="AF142"/>
  <c r="AG142"/>
  <c r="AH142"/>
  <c r="AI142"/>
  <c r="AJ142"/>
  <c r="CR142"/>
  <c r="CS142"/>
  <c r="CT142"/>
  <c r="CU142"/>
  <c r="T142" s="1"/>
  <c r="CV142"/>
  <c r="U142" s="1"/>
  <c r="CW142"/>
  <c r="V142" s="1"/>
  <c r="CX142"/>
  <c r="W142" s="1"/>
  <c r="CY142"/>
  <c r="X142" s="1"/>
  <c r="FR142"/>
  <c r="GL142"/>
  <c r="GO142"/>
  <c r="GP142"/>
  <c r="GV142"/>
  <c r="HC142"/>
  <c r="GX142" s="1"/>
  <c r="I143"/>
  <c r="Q143" s="1"/>
  <c r="R143"/>
  <c r="GK143" s="1"/>
  <c r="AC143"/>
  <c r="P143" s="1"/>
  <c r="CP143" s="1"/>
  <c r="O143" s="1"/>
  <c r="AE143"/>
  <c r="AD143" s="1"/>
  <c r="AB143" s="1"/>
  <c r="AF143"/>
  <c r="S143" s="1"/>
  <c r="AG143"/>
  <c r="CU143" s="1"/>
  <c r="T143" s="1"/>
  <c r="AH143"/>
  <c r="AI143"/>
  <c r="AJ143"/>
  <c r="CX143" s="1"/>
  <c r="W143" s="1"/>
  <c r="CR143"/>
  <c r="CS143"/>
  <c r="CV143"/>
  <c r="U143" s="1"/>
  <c r="CW143"/>
  <c r="V143" s="1"/>
  <c r="FR143"/>
  <c r="FQ155" s="1"/>
  <c r="GL143"/>
  <c r="GO143"/>
  <c r="GP143"/>
  <c r="GV143"/>
  <c r="HC143" s="1"/>
  <c r="GX143" s="1"/>
  <c r="I144"/>
  <c r="P144"/>
  <c r="S144"/>
  <c r="CZ144" s="1"/>
  <c r="Y144" s="1"/>
  <c r="AC144"/>
  <c r="AB144" s="1"/>
  <c r="AD144"/>
  <c r="AE144"/>
  <c r="Q144" s="1"/>
  <c r="AF144"/>
  <c r="AG144"/>
  <c r="AH144"/>
  <c r="CV144" s="1"/>
  <c r="U144" s="1"/>
  <c r="AI144"/>
  <c r="CW144" s="1"/>
  <c r="V144" s="1"/>
  <c r="AJ144"/>
  <c r="CQ144"/>
  <c r="CR144"/>
  <c r="CT144"/>
  <c r="CU144"/>
  <c r="T144" s="1"/>
  <c r="CX144"/>
  <c r="W144" s="1"/>
  <c r="CY144"/>
  <c r="X144" s="1"/>
  <c r="FR144"/>
  <c r="GL144"/>
  <c r="GO144"/>
  <c r="GP144"/>
  <c r="GV144"/>
  <c r="HC144"/>
  <c r="GX144" s="1"/>
  <c r="I145"/>
  <c r="Q145" s="1"/>
  <c r="R145"/>
  <c r="GK145" s="1"/>
  <c r="AC145"/>
  <c r="P145" s="1"/>
  <c r="AE145"/>
  <c r="AD145" s="1"/>
  <c r="AB145" s="1"/>
  <c r="AF145"/>
  <c r="S145" s="1"/>
  <c r="AG145"/>
  <c r="CU145" s="1"/>
  <c r="T145" s="1"/>
  <c r="AH145"/>
  <c r="AI145"/>
  <c r="AJ145"/>
  <c r="CX145" s="1"/>
  <c r="W145" s="1"/>
  <c r="CR145"/>
  <c r="CS145"/>
  <c r="CV145"/>
  <c r="U145" s="1"/>
  <c r="CW145"/>
  <c r="V145" s="1"/>
  <c r="FR145"/>
  <c r="GL145"/>
  <c r="GO145"/>
  <c r="FU155" s="1"/>
  <c r="GP145"/>
  <c r="GV145"/>
  <c r="HC145" s="1"/>
  <c r="GX145" s="1"/>
  <c r="P146"/>
  <c r="AC146"/>
  <c r="AE146"/>
  <c r="R146" s="1"/>
  <c r="GK146" s="1"/>
  <c r="AF146"/>
  <c r="S146" s="1"/>
  <c r="AG146"/>
  <c r="AH146"/>
  <c r="AI146"/>
  <c r="CW146" s="1"/>
  <c r="V146" s="1"/>
  <c r="AJ146"/>
  <c r="CX146" s="1"/>
  <c r="W146" s="1"/>
  <c r="CQ146"/>
  <c r="CR146"/>
  <c r="CU146"/>
  <c r="T146" s="1"/>
  <c r="CV146"/>
  <c r="U146" s="1"/>
  <c r="FR146"/>
  <c r="GL146"/>
  <c r="GO146"/>
  <c r="GP146"/>
  <c r="GV146"/>
  <c r="HC146" s="1"/>
  <c r="GX146" s="1"/>
  <c r="P147"/>
  <c r="S147"/>
  <c r="CZ147" s="1"/>
  <c r="Y147" s="1"/>
  <c r="AC147"/>
  <c r="AB147" s="1"/>
  <c r="AD147"/>
  <c r="AE147"/>
  <c r="Q147" s="1"/>
  <c r="AF147"/>
  <c r="AG147"/>
  <c r="AH147"/>
  <c r="CV147" s="1"/>
  <c r="U147" s="1"/>
  <c r="AI147"/>
  <c r="CW147" s="1"/>
  <c r="V147" s="1"/>
  <c r="AJ147"/>
  <c r="CQ147"/>
  <c r="CR147"/>
  <c r="CT147"/>
  <c r="CU147"/>
  <c r="T147" s="1"/>
  <c r="CX147"/>
  <c r="W147" s="1"/>
  <c r="CY147"/>
  <c r="X147" s="1"/>
  <c r="FR147"/>
  <c r="GL147"/>
  <c r="GO147"/>
  <c r="GP147"/>
  <c r="GV147"/>
  <c r="HC147"/>
  <c r="GX147" s="1"/>
  <c r="C148"/>
  <c r="D148"/>
  <c r="I148"/>
  <c r="K148"/>
  <c r="R148"/>
  <c r="S148"/>
  <c r="CY148" s="1"/>
  <c r="X148" s="1"/>
  <c r="AC148"/>
  <c r="P148" s="1"/>
  <c r="AD148"/>
  <c r="AE148"/>
  <c r="Q148" s="1"/>
  <c r="AF148"/>
  <c r="AG148"/>
  <c r="CU148" s="1"/>
  <c r="T148" s="1"/>
  <c r="AH148"/>
  <c r="CV148" s="1"/>
  <c r="U148" s="1"/>
  <c r="AI148"/>
  <c r="AJ148"/>
  <c r="CR148"/>
  <c r="CS148"/>
  <c r="CT148"/>
  <c r="CW148"/>
  <c r="V148" s="1"/>
  <c r="CX148"/>
  <c r="W148" s="1"/>
  <c r="FR148"/>
  <c r="GK148"/>
  <c r="GL148"/>
  <c r="GO148"/>
  <c r="GP148"/>
  <c r="GV148"/>
  <c r="HC148"/>
  <c r="GX148" s="1"/>
  <c r="C149"/>
  <c r="D149"/>
  <c r="AC149"/>
  <c r="AE149"/>
  <c r="AD149" s="1"/>
  <c r="AB149" s="1"/>
  <c r="AF149"/>
  <c r="AG149"/>
  <c r="CU149" s="1"/>
  <c r="AH149"/>
  <c r="AI149"/>
  <c r="AJ149"/>
  <c r="CX149" s="1"/>
  <c r="CR149"/>
  <c r="CS149"/>
  <c r="CV149"/>
  <c r="CW149"/>
  <c r="FR149"/>
  <c r="GL149"/>
  <c r="GO149"/>
  <c r="GP149"/>
  <c r="GV149"/>
  <c r="HC149" s="1"/>
  <c r="C150"/>
  <c r="D150"/>
  <c r="I150"/>
  <c r="CW83" i="3" s="1"/>
  <c r="K150" i="1"/>
  <c r="AC150"/>
  <c r="AE150"/>
  <c r="R150" s="1"/>
  <c r="GK150" s="1"/>
  <c r="AF150"/>
  <c r="S150" s="1"/>
  <c r="AG150"/>
  <c r="AH150"/>
  <c r="AI150"/>
  <c r="CW150" s="1"/>
  <c r="V150" s="1"/>
  <c r="AJ150"/>
  <c r="CX150" s="1"/>
  <c r="W150" s="1"/>
  <c r="CQ150"/>
  <c r="CR150"/>
  <c r="CU150"/>
  <c r="T150" s="1"/>
  <c r="CV150"/>
  <c r="U150" s="1"/>
  <c r="FR150"/>
  <c r="GL150"/>
  <c r="GO150"/>
  <c r="GP150"/>
  <c r="GV150"/>
  <c r="HC150" s="1"/>
  <c r="GX150" s="1"/>
  <c r="C151"/>
  <c r="D151"/>
  <c r="I151"/>
  <c r="CX84" i="3" s="1"/>
  <c r="K151" i="1"/>
  <c r="P151"/>
  <c r="S151"/>
  <c r="CZ151" s="1"/>
  <c r="Y151" s="1"/>
  <c r="AC151"/>
  <c r="AB151" s="1"/>
  <c r="AD151"/>
  <c r="AE151"/>
  <c r="Q151" s="1"/>
  <c r="AF151"/>
  <c r="AG151"/>
  <c r="AH151"/>
  <c r="CV151" s="1"/>
  <c r="U151" s="1"/>
  <c r="AI151"/>
  <c r="CW151" s="1"/>
  <c r="V151" s="1"/>
  <c r="AJ151"/>
  <c r="CQ151"/>
  <c r="CR151"/>
  <c r="CT151"/>
  <c r="CU151"/>
  <c r="T151" s="1"/>
  <c r="CX151"/>
  <c r="W151" s="1"/>
  <c r="CY151"/>
  <c r="X151" s="1"/>
  <c r="FR151"/>
  <c r="GL151"/>
  <c r="GO151"/>
  <c r="GP151"/>
  <c r="GV151"/>
  <c r="HC151"/>
  <c r="GX151" s="1"/>
  <c r="D152"/>
  <c r="I152"/>
  <c r="K152"/>
  <c r="P152"/>
  <c r="S152"/>
  <c r="CZ152" s="1"/>
  <c r="Y152" s="1"/>
  <c r="AC152"/>
  <c r="AB152" s="1"/>
  <c r="AD152"/>
  <c r="AE152"/>
  <c r="Q152" s="1"/>
  <c r="AF152"/>
  <c r="AG152"/>
  <c r="AH152"/>
  <c r="CV152" s="1"/>
  <c r="U152" s="1"/>
  <c r="AI152"/>
  <c r="CW152" s="1"/>
  <c r="V152" s="1"/>
  <c r="AJ152"/>
  <c r="CQ152"/>
  <c r="CR152"/>
  <c r="CT152"/>
  <c r="CU152"/>
  <c r="T152" s="1"/>
  <c r="CX152"/>
  <c r="W152" s="1"/>
  <c r="CY152"/>
  <c r="X152" s="1"/>
  <c r="FR152"/>
  <c r="GL152"/>
  <c r="BZ155" s="1"/>
  <c r="GO152"/>
  <c r="GP152"/>
  <c r="CD155" s="1"/>
  <c r="GV152"/>
  <c r="HC152"/>
  <c r="GX152" s="1"/>
  <c r="D153"/>
  <c r="I153"/>
  <c r="K153"/>
  <c r="P153"/>
  <c r="S153"/>
  <c r="CZ153" s="1"/>
  <c r="Y153" s="1"/>
  <c r="AC153"/>
  <c r="AB153" s="1"/>
  <c r="AD153"/>
  <c r="AE153"/>
  <c r="Q153" s="1"/>
  <c r="AF153"/>
  <c r="AG153"/>
  <c r="AH153"/>
  <c r="CV153" s="1"/>
  <c r="U153" s="1"/>
  <c r="AI153"/>
  <c r="CW153" s="1"/>
  <c r="V153" s="1"/>
  <c r="AJ153"/>
  <c r="CQ153"/>
  <c r="CR153"/>
  <c r="CT153"/>
  <c r="CU153"/>
  <c r="T153" s="1"/>
  <c r="CX153"/>
  <c r="W153" s="1"/>
  <c r="CY153"/>
  <c r="X153" s="1"/>
  <c r="FR153"/>
  <c r="GL153"/>
  <c r="GO153"/>
  <c r="GP153"/>
  <c r="GV153"/>
  <c r="HC153"/>
  <c r="GX153" s="1"/>
  <c r="B155"/>
  <c r="B132" s="1"/>
  <c r="C155"/>
  <c r="C132" s="1"/>
  <c r="D155"/>
  <c r="D132" s="1"/>
  <c r="F155"/>
  <c r="F132" s="1"/>
  <c r="G155"/>
  <c r="G132" s="1"/>
  <c r="BX155"/>
  <c r="BX132" s="1"/>
  <c r="BY155"/>
  <c r="BY132" s="1"/>
  <c r="CC155"/>
  <c r="CC132" s="1"/>
  <c r="CK155"/>
  <c r="CK132" s="1"/>
  <c r="CL155"/>
  <c r="CL132" s="1"/>
  <c r="CM155"/>
  <c r="CM132" s="1"/>
  <c r="FP155"/>
  <c r="FP132" s="1"/>
  <c r="FR155"/>
  <c r="FR132" s="1"/>
  <c r="FV155"/>
  <c r="FV132" s="1"/>
  <c r="GC155"/>
  <c r="GC132" s="1"/>
  <c r="GD155"/>
  <c r="GD132" s="1"/>
  <c r="GE155"/>
  <c r="GE132" s="1"/>
  <c r="D185"/>
  <c r="B187"/>
  <c r="E187"/>
  <c r="Z187"/>
  <c r="AA187"/>
  <c r="AM187"/>
  <c r="AN187"/>
  <c r="BE187"/>
  <c r="BF187"/>
  <c r="BG187"/>
  <c r="BH187"/>
  <c r="BI187"/>
  <c r="BJ187"/>
  <c r="BK187"/>
  <c r="BL187"/>
  <c r="BM187"/>
  <c r="BN187"/>
  <c r="BO187"/>
  <c r="BP187"/>
  <c r="BQ187"/>
  <c r="BR187"/>
  <c r="BS187"/>
  <c r="BT187"/>
  <c r="BU187"/>
  <c r="BV187"/>
  <c r="BW187"/>
  <c r="CN187"/>
  <c r="CO187"/>
  <c r="CP187"/>
  <c r="CQ187"/>
  <c r="CR187"/>
  <c r="CS187"/>
  <c r="CT187"/>
  <c r="CU187"/>
  <c r="CV187"/>
  <c r="CW187"/>
  <c r="CX187"/>
  <c r="CY187"/>
  <c r="CZ187"/>
  <c r="DA187"/>
  <c r="DB187"/>
  <c r="DC187"/>
  <c r="DD187"/>
  <c r="DE187"/>
  <c r="DF187"/>
  <c r="DR187"/>
  <c r="DS187"/>
  <c r="EE187"/>
  <c r="EF187"/>
  <c r="EW187"/>
  <c r="EX187"/>
  <c r="EY187"/>
  <c r="EZ187"/>
  <c r="FA187"/>
  <c r="FB187"/>
  <c r="FC187"/>
  <c r="FD187"/>
  <c r="FE187"/>
  <c r="FF187"/>
  <c r="FG187"/>
  <c r="FH187"/>
  <c r="FI187"/>
  <c r="FJ187"/>
  <c r="FK187"/>
  <c r="FL187"/>
  <c r="FM187"/>
  <c r="FN187"/>
  <c r="FO187"/>
  <c r="GF187"/>
  <c r="GG187"/>
  <c r="GH187"/>
  <c r="GI187"/>
  <c r="GJ187"/>
  <c r="GK187"/>
  <c r="GL187"/>
  <c r="GM187"/>
  <c r="GN187"/>
  <c r="GO187"/>
  <c r="GP187"/>
  <c r="GQ187"/>
  <c r="GR187"/>
  <c r="GS187"/>
  <c r="GT187"/>
  <c r="GU187"/>
  <c r="GV187"/>
  <c r="GW187"/>
  <c r="GX187"/>
  <c r="D189"/>
  <c r="P189"/>
  <c r="S189"/>
  <c r="CZ189" s="1"/>
  <c r="Y189" s="1"/>
  <c r="AC189"/>
  <c r="AB189" s="1"/>
  <c r="AD189"/>
  <c r="AE189"/>
  <c r="Q189" s="1"/>
  <c r="AF189"/>
  <c r="AG189"/>
  <c r="AH189"/>
  <c r="CV189" s="1"/>
  <c r="U189" s="1"/>
  <c r="AI189"/>
  <c r="CW189" s="1"/>
  <c r="V189" s="1"/>
  <c r="AJ189"/>
  <c r="CQ189"/>
  <c r="CR189"/>
  <c r="CT189"/>
  <c r="CU189"/>
  <c r="T189" s="1"/>
  <c r="CX189"/>
  <c r="W189" s="1"/>
  <c r="CY189"/>
  <c r="X189" s="1"/>
  <c r="FR189"/>
  <c r="GL189"/>
  <c r="GO189"/>
  <c r="GP189"/>
  <c r="GV189"/>
  <c r="HC189"/>
  <c r="GX189" s="1"/>
  <c r="D190"/>
  <c r="R190"/>
  <c r="GK190" s="1"/>
  <c r="AC190"/>
  <c r="P190" s="1"/>
  <c r="AE190"/>
  <c r="Q190" s="1"/>
  <c r="AF190"/>
  <c r="S190" s="1"/>
  <c r="AG190"/>
  <c r="CU190" s="1"/>
  <c r="T190" s="1"/>
  <c r="AH190"/>
  <c r="AI190"/>
  <c r="AJ190"/>
  <c r="CX190" s="1"/>
  <c r="W190" s="1"/>
  <c r="CR190"/>
  <c r="CS190"/>
  <c r="CV190"/>
  <c r="U190" s="1"/>
  <c r="CW190"/>
  <c r="V190" s="1"/>
  <c r="FR190"/>
  <c r="GL190"/>
  <c r="GO190"/>
  <c r="GP190"/>
  <c r="GV190"/>
  <c r="HC190" s="1"/>
  <c r="GX190" s="1"/>
  <c r="C191"/>
  <c r="D191"/>
  <c r="I191"/>
  <c r="P191" s="1"/>
  <c r="K191"/>
  <c r="AC191"/>
  <c r="AE191"/>
  <c r="R191" s="1"/>
  <c r="GK191" s="1"/>
  <c r="AF191"/>
  <c r="S191" s="1"/>
  <c r="AG191"/>
  <c r="AH191"/>
  <c r="AI191"/>
  <c r="CW191" s="1"/>
  <c r="V191" s="1"/>
  <c r="AJ191"/>
  <c r="CX191" s="1"/>
  <c r="W191" s="1"/>
  <c r="CQ191"/>
  <c r="CR191"/>
  <c r="CU191"/>
  <c r="T191" s="1"/>
  <c r="CV191"/>
  <c r="U191" s="1"/>
  <c r="FR191"/>
  <c r="GL191"/>
  <c r="GO191"/>
  <c r="GP191"/>
  <c r="GV191"/>
  <c r="HC191" s="1"/>
  <c r="GX191" s="1"/>
  <c r="C192"/>
  <c r="D192"/>
  <c r="I192"/>
  <c r="I194" s="1"/>
  <c r="K192"/>
  <c r="P192"/>
  <c r="S192"/>
  <c r="CZ192" s="1"/>
  <c r="Y192" s="1"/>
  <c r="AC192"/>
  <c r="AB192" s="1"/>
  <c r="AD192"/>
  <c r="AE192"/>
  <c r="Q192" s="1"/>
  <c r="AF192"/>
  <c r="AG192"/>
  <c r="AH192"/>
  <c r="CV192" s="1"/>
  <c r="U192" s="1"/>
  <c r="AI192"/>
  <c r="CW192" s="1"/>
  <c r="V192" s="1"/>
  <c r="AJ192"/>
  <c r="CQ192"/>
  <c r="CR192"/>
  <c r="CT192"/>
  <c r="CU192"/>
  <c r="T192" s="1"/>
  <c r="CX192"/>
  <c r="W192" s="1"/>
  <c r="CY192"/>
  <c r="X192" s="1"/>
  <c r="FR192"/>
  <c r="GL192"/>
  <c r="GO192"/>
  <c r="GP192"/>
  <c r="GV192"/>
  <c r="HC192"/>
  <c r="GX192" s="1"/>
  <c r="I193"/>
  <c r="Q193" s="1"/>
  <c r="R193"/>
  <c r="GK193" s="1"/>
  <c r="AC193"/>
  <c r="P193" s="1"/>
  <c r="AE193"/>
  <c r="AD193" s="1"/>
  <c r="AB193" s="1"/>
  <c r="AF193"/>
  <c r="S193" s="1"/>
  <c r="AG193"/>
  <c r="CU193" s="1"/>
  <c r="T193" s="1"/>
  <c r="AH193"/>
  <c r="AI193"/>
  <c r="AJ193"/>
  <c r="CX193" s="1"/>
  <c r="W193" s="1"/>
  <c r="CR193"/>
  <c r="CS193"/>
  <c r="CV193"/>
  <c r="U193" s="1"/>
  <c r="CW193"/>
  <c r="V193" s="1"/>
  <c r="FR193"/>
  <c r="BY208" s="1"/>
  <c r="GL193"/>
  <c r="GO193"/>
  <c r="GP193"/>
  <c r="GV193"/>
  <c r="HC193" s="1"/>
  <c r="GX193" s="1"/>
  <c r="AC194"/>
  <c r="AB194" s="1"/>
  <c r="AD194"/>
  <c r="AE194"/>
  <c r="R194" s="1"/>
  <c r="GK194" s="1"/>
  <c r="AF194"/>
  <c r="AG194"/>
  <c r="AH194"/>
  <c r="CV194" s="1"/>
  <c r="AI194"/>
  <c r="CW194" s="1"/>
  <c r="V194" s="1"/>
  <c r="AJ194"/>
  <c r="CQ194"/>
  <c r="CR194"/>
  <c r="CT194"/>
  <c r="CU194"/>
  <c r="T194" s="1"/>
  <c r="CX194"/>
  <c r="W194" s="1"/>
  <c r="FR194"/>
  <c r="GL194"/>
  <c r="GO194"/>
  <c r="GP194"/>
  <c r="GV194"/>
  <c r="HC194"/>
  <c r="GX194" s="1"/>
  <c r="I195"/>
  <c r="K201" s="1"/>
  <c r="R195"/>
  <c r="GK195" s="1"/>
  <c r="AC195"/>
  <c r="P195" s="1"/>
  <c r="AE195"/>
  <c r="AD195" s="1"/>
  <c r="AB195" s="1"/>
  <c r="AF195"/>
  <c r="S195" s="1"/>
  <c r="AG195"/>
  <c r="CU195" s="1"/>
  <c r="T195" s="1"/>
  <c r="AH195"/>
  <c r="AI195"/>
  <c r="AJ195"/>
  <c r="CX195" s="1"/>
  <c r="W195" s="1"/>
  <c r="CR195"/>
  <c r="CS195"/>
  <c r="CV195"/>
  <c r="U195" s="1"/>
  <c r="CW195"/>
  <c r="V195" s="1"/>
  <c r="FR195"/>
  <c r="GL195"/>
  <c r="GO195"/>
  <c r="CC208" s="1"/>
  <c r="GP195"/>
  <c r="GV195"/>
  <c r="HC195" s="1"/>
  <c r="GX195" s="1"/>
  <c r="AC196"/>
  <c r="AB196" s="1"/>
  <c r="AD196"/>
  <c r="AE196"/>
  <c r="AF196"/>
  <c r="AG196"/>
  <c r="AH196"/>
  <c r="CV196" s="1"/>
  <c r="AI196"/>
  <c r="CW196" s="1"/>
  <c r="AJ196"/>
  <c r="CQ196"/>
  <c r="CR196"/>
  <c r="CT196"/>
  <c r="CU196"/>
  <c r="CX196"/>
  <c r="FR196"/>
  <c r="GL196"/>
  <c r="GO196"/>
  <c r="GP196"/>
  <c r="GV196"/>
  <c r="HC196"/>
  <c r="I197"/>
  <c r="Q197" s="1"/>
  <c r="R197"/>
  <c r="GK197" s="1"/>
  <c r="AC197"/>
  <c r="P197" s="1"/>
  <c r="CP197" s="1"/>
  <c r="O197" s="1"/>
  <c r="AE197"/>
  <c r="AD197" s="1"/>
  <c r="AB197" s="1"/>
  <c r="AF197"/>
  <c r="S197" s="1"/>
  <c r="AG197"/>
  <c r="CU197" s="1"/>
  <c r="T197" s="1"/>
  <c r="AH197"/>
  <c r="AI197"/>
  <c r="AJ197"/>
  <c r="CX197" s="1"/>
  <c r="W197" s="1"/>
  <c r="CR197"/>
  <c r="CS197"/>
  <c r="CV197"/>
  <c r="U197" s="1"/>
  <c r="CW197"/>
  <c r="V197" s="1"/>
  <c r="FR197"/>
  <c r="GL197"/>
  <c r="GO197"/>
  <c r="GP197"/>
  <c r="GV197"/>
  <c r="HC197" s="1"/>
  <c r="GX197" s="1"/>
  <c r="AC198"/>
  <c r="AB198" s="1"/>
  <c r="AD198"/>
  <c r="AE198"/>
  <c r="AF198"/>
  <c r="AG198"/>
  <c r="AH198"/>
  <c r="CV198" s="1"/>
  <c r="AI198"/>
  <c r="CW198" s="1"/>
  <c r="AJ198"/>
  <c r="CQ198"/>
  <c r="CR198"/>
  <c r="CT198"/>
  <c r="CU198"/>
  <c r="CX198"/>
  <c r="FR198"/>
  <c r="GL198"/>
  <c r="GO198"/>
  <c r="GP198"/>
  <c r="GV198"/>
  <c r="HC198"/>
  <c r="R199"/>
  <c r="S199"/>
  <c r="CY199" s="1"/>
  <c r="X199" s="1"/>
  <c r="AC199"/>
  <c r="P199" s="1"/>
  <c r="CP199" s="1"/>
  <c r="O199" s="1"/>
  <c r="AD199"/>
  <c r="AE199"/>
  <c r="Q199" s="1"/>
  <c r="AF199"/>
  <c r="AG199"/>
  <c r="CU199" s="1"/>
  <c r="T199" s="1"/>
  <c r="AH199"/>
  <c r="CV199" s="1"/>
  <c r="U199" s="1"/>
  <c r="AI199"/>
  <c r="AJ199"/>
  <c r="CR199"/>
  <c r="CS199"/>
  <c r="CT199"/>
  <c r="CW199"/>
  <c r="V199" s="1"/>
  <c r="CX199"/>
  <c r="W199" s="1"/>
  <c r="FR199"/>
  <c r="GK199"/>
  <c r="GL199"/>
  <c r="GO199"/>
  <c r="GP199"/>
  <c r="GV199"/>
  <c r="HC199"/>
  <c r="GX199" s="1"/>
  <c r="R200"/>
  <c r="GK200" s="1"/>
  <c r="AC200"/>
  <c r="P200" s="1"/>
  <c r="AE200"/>
  <c r="Q200" s="1"/>
  <c r="AF200"/>
  <c r="S200" s="1"/>
  <c r="AG200"/>
  <c r="CU200" s="1"/>
  <c r="T200" s="1"/>
  <c r="AH200"/>
  <c r="AI200"/>
  <c r="AJ200"/>
  <c r="CX200" s="1"/>
  <c r="W200" s="1"/>
  <c r="CR200"/>
  <c r="CS200"/>
  <c r="CV200"/>
  <c r="U200" s="1"/>
  <c r="CW200"/>
  <c r="V200" s="1"/>
  <c r="FR200"/>
  <c r="GL200"/>
  <c r="GO200"/>
  <c r="GP200"/>
  <c r="GV200"/>
  <c r="HC200" s="1"/>
  <c r="GX200" s="1"/>
  <c r="C201"/>
  <c r="D201"/>
  <c r="I201"/>
  <c r="P201" s="1"/>
  <c r="AC201"/>
  <c r="AE201"/>
  <c r="R201" s="1"/>
  <c r="GK201" s="1"/>
  <c r="AF201"/>
  <c r="S201" s="1"/>
  <c r="AG201"/>
  <c r="AH201"/>
  <c r="AI201"/>
  <c r="CW201" s="1"/>
  <c r="V201" s="1"/>
  <c r="AJ201"/>
  <c r="CX201" s="1"/>
  <c r="W201" s="1"/>
  <c r="CQ201"/>
  <c r="CR201"/>
  <c r="CU201"/>
  <c r="T201" s="1"/>
  <c r="CV201"/>
  <c r="U201" s="1"/>
  <c r="FR201"/>
  <c r="GL201"/>
  <c r="GO201"/>
  <c r="GP201"/>
  <c r="GV201"/>
  <c r="HC201" s="1"/>
  <c r="GX201" s="1"/>
  <c r="C202"/>
  <c r="D202"/>
  <c r="AC202"/>
  <c r="AB202" s="1"/>
  <c r="AD202"/>
  <c r="AE202"/>
  <c r="AF202"/>
  <c r="AG202"/>
  <c r="AH202"/>
  <c r="CV202" s="1"/>
  <c r="AI202"/>
  <c r="CW202" s="1"/>
  <c r="AJ202"/>
  <c r="CQ202"/>
  <c r="CR202"/>
  <c r="CT202"/>
  <c r="CU202"/>
  <c r="CX202"/>
  <c r="FR202"/>
  <c r="GL202"/>
  <c r="FR208" s="1"/>
  <c r="GO202"/>
  <c r="GP202"/>
  <c r="FV208" s="1"/>
  <c r="GV202"/>
  <c r="HC202"/>
  <c r="C203"/>
  <c r="D203"/>
  <c r="K203"/>
  <c r="AC203"/>
  <c r="AD203"/>
  <c r="AE203"/>
  <c r="AF203"/>
  <c r="AG203"/>
  <c r="CU203" s="1"/>
  <c r="AH203"/>
  <c r="CV203" s="1"/>
  <c r="AI203"/>
  <c r="AJ203"/>
  <c r="CR203"/>
  <c r="CS203"/>
  <c r="CT203"/>
  <c r="CW203"/>
  <c r="CX203"/>
  <c r="FR203"/>
  <c r="GL203"/>
  <c r="GO203"/>
  <c r="GP203"/>
  <c r="GV203"/>
  <c r="HC203"/>
  <c r="C204"/>
  <c r="D204"/>
  <c r="AC204"/>
  <c r="AE204"/>
  <c r="AD204" s="1"/>
  <c r="AB204" s="1"/>
  <c r="AF204"/>
  <c r="AG204"/>
  <c r="CU204" s="1"/>
  <c r="AH204"/>
  <c r="AI204"/>
  <c r="AJ204"/>
  <c r="CX204" s="1"/>
  <c r="CR204"/>
  <c r="CS204"/>
  <c r="CV204"/>
  <c r="CW204"/>
  <c r="FR204"/>
  <c r="GL204"/>
  <c r="GO204"/>
  <c r="GP204"/>
  <c r="GV204"/>
  <c r="HC204" s="1"/>
  <c r="D205"/>
  <c r="I205"/>
  <c r="K205"/>
  <c r="R205"/>
  <c r="GK205" s="1"/>
  <c r="AC205"/>
  <c r="P205" s="1"/>
  <c r="AE205"/>
  <c r="Q205" s="1"/>
  <c r="AF205"/>
  <c r="S205" s="1"/>
  <c r="AG205"/>
  <c r="CU205" s="1"/>
  <c r="T205" s="1"/>
  <c r="AH205"/>
  <c r="AI205"/>
  <c r="AJ205"/>
  <c r="CX205" s="1"/>
  <c r="W205" s="1"/>
  <c r="CR205"/>
  <c r="CS205"/>
  <c r="CV205"/>
  <c r="U205" s="1"/>
  <c r="CW205"/>
  <c r="V205" s="1"/>
  <c r="FR205"/>
  <c r="GL205"/>
  <c r="GO205"/>
  <c r="GP205"/>
  <c r="GV205"/>
  <c r="HC205" s="1"/>
  <c r="GX205" s="1"/>
  <c r="D206"/>
  <c r="I206"/>
  <c r="K206"/>
  <c r="R206"/>
  <c r="GK206" s="1"/>
  <c r="AC206"/>
  <c r="P206" s="1"/>
  <c r="AE206"/>
  <c r="Q206" s="1"/>
  <c r="AF206"/>
  <c r="S206" s="1"/>
  <c r="AG206"/>
  <c r="CU206" s="1"/>
  <c r="T206" s="1"/>
  <c r="AH206"/>
  <c r="AI206"/>
  <c r="AJ206"/>
  <c r="CX206" s="1"/>
  <c r="W206" s="1"/>
  <c r="CR206"/>
  <c r="CS206"/>
  <c r="CV206"/>
  <c r="U206" s="1"/>
  <c r="CW206"/>
  <c r="V206" s="1"/>
  <c r="FR206"/>
  <c r="GL206"/>
  <c r="GO206"/>
  <c r="GP206"/>
  <c r="GV206"/>
  <c r="HC206" s="1"/>
  <c r="GX206" s="1"/>
  <c r="B208"/>
  <c r="C208"/>
  <c r="C187" s="1"/>
  <c r="D208"/>
  <c r="D187" s="1"/>
  <c r="F208"/>
  <c r="F187" s="1"/>
  <c r="G208"/>
  <c r="G187" s="1"/>
  <c r="BX208"/>
  <c r="AO208" s="1"/>
  <c r="BZ208"/>
  <c r="BZ187" s="1"/>
  <c r="CD208"/>
  <c r="CD187" s="1"/>
  <c r="CK208"/>
  <c r="CK187" s="1"/>
  <c r="CL208"/>
  <c r="CL187" s="1"/>
  <c r="CM208"/>
  <c r="BD208" s="1"/>
  <c r="FP208"/>
  <c r="FP187" s="1"/>
  <c r="FQ208"/>
  <c r="FQ187" s="1"/>
  <c r="FU208"/>
  <c r="FU187" s="1"/>
  <c r="GC208"/>
  <c r="GC187" s="1"/>
  <c r="GD208"/>
  <c r="GD187" s="1"/>
  <c r="GE208"/>
  <c r="GE187" s="1"/>
  <c r="D238"/>
  <c r="D240"/>
  <c r="E240"/>
  <c r="Z240"/>
  <c r="AA240"/>
  <c r="AM240"/>
  <c r="AN240"/>
  <c r="BE240"/>
  <c r="BF240"/>
  <c r="BG240"/>
  <c r="BH240"/>
  <c r="BI240"/>
  <c r="BJ240"/>
  <c r="BK240"/>
  <c r="BL240"/>
  <c r="BM240"/>
  <c r="BN240"/>
  <c r="BO240"/>
  <c r="BP240"/>
  <c r="BQ240"/>
  <c r="BR240"/>
  <c r="BS240"/>
  <c r="BT240"/>
  <c r="BU240"/>
  <c r="BV240"/>
  <c r="BW240"/>
  <c r="CN240"/>
  <c r="CO240"/>
  <c r="CP240"/>
  <c r="CQ240"/>
  <c r="CR240"/>
  <c r="CS240"/>
  <c r="CT240"/>
  <c r="CU240"/>
  <c r="CV240"/>
  <c r="CW240"/>
  <c r="CX240"/>
  <c r="CY240"/>
  <c r="CZ240"/>
  <c r="DA240"/>
  <c r="DB240"/>
  <c r="DC240"/>
  <c r="DD240"/>
  <c r="DE240"/>
  <c r="DF240"/>
  <c r="DR240"/>
  <c r="DS240"/>
  <c r="EE240"/>
  <c r="EF240"/>
  <c r="EW240"/>
  <c r="EX240"/>
  <c r="EY240"/>
  <c r="EZ240"/>
  <c r="FA240"/>
  <c r="FB240"/>
  <c r="FC240"/>
  <c r="FD240"/>
  <c r="FE240"/>
  <c r="FF240"/>
  <c r="FG240"/>
  <c r="FH240"/>
  <c r="FI240"/>
  <c r="FJ240"/>
  <c r="FK240"/>
  <c r="FL240"/>
  <c r="FM240"/>
  <c r="FN240"/>
  <c r="FO240"/>
  <c r="GF240"/>
  <c r="GG240"/>
  <c r="GH240"/>
  <c r="GI240"/>
  <c r="GJ240"/>
  <c r="GK240"/>
  <c r="GL240"/>
  <c r="GM240"/>
  <c r="GN240"/>
  <c r="GO240"/>
  <c r="GP240"/>
  <c r="GQ240"/>
  <c r="GR240"/>
  <c r="GS240"/>
  <c r="GT240"/>
  <c r="GU240"/>
  <c r="GV240"/>
  <c r="GW240"/>
  <c r="GX240"/>
  <c r="D242"/>
  <c r="R242"/>
  <c r="GK242" s="1"/>
  <c r="AC242"/>
  <c r="P242" s="1"/>
  <c r="AE242"/>
  <c r="Q242" s="1"/>
  <c r="AF242"/>
  <c r="AG242"/>
  <c r="CU242" s="1"/>
  <c r="T242" s="1"/>
  <c r="AH242"/>
  <c r="AI242"/>
  <c r="AJ242"/>
  <c r="CX242" s="1"/>
  <c r="W242" s="1"/>
  <c r="CR242"/>
  <c r="CS242"/>
  <c r="CV242"/>
  <c r="U242" s="1"/>
  <c r="CW242"/>
  <c r="V242" s="1"/>
  <c r="FR242"/>
  <c r="GL242"/>
  <c r="GO242"/>
  <c r="GP242"/>
  <c r="GV242"/>
  <c r="HC242" s="1"/>
  <c r="GX242" s="1"/>
  <c r="D243"/>
  <c r="P243"/>
  <c r="CP243" s="1"/>
  <c r="O243" s="1"/>
  <c r="S243"/>
  <c r="CZ243" s="1"/>
  <c r="Y243" s="1"/>
  <c r="X243"/>
  <c r="AC243"/>
  <c r="AB243" s="1"/>
  <c r="AD243"/>
  <c r="AE243"/>
  <c r="Q243" s="1"/>
  <c r="AF243"/>
  <c r="AG243"/>
  <c r="AH243"/>
  <c r="CV243" s="1"/>
  <c r="U243" s="1"/>
  <c r="AI243"/>
  <c r="CW243" s="1"/>
  <c r="V243" s="1"/>
  <c r="AJ243"/>
  <c r="CQ243"/>
  <c r="CR243"/>
  <c r="CT243"/>
  <c r="CU243"/>
  <c r="T243" s="1"/>
  <c r="CX243"/>
  <c r="W243" s="1"/>
  <c r="CY243"/>
  <c r="FR243"/>
  <c r="GL243"/>
  <c r="GO243"/>
  <c r="GP243"/>
  <c r="GV243"/>
  <c r="HC243"/>
  <c r="GX243" s="1"/>
  <c r="C244"/>
  <c r="D244"/>
  <c r="I244"/>
  <c r="K244"/>
  <c r="R244"/>
  <c r="S244"/>
  <c r="AC244"/>
  <c r="AD244"/>
  <c r="AE244"/>
  <c r="Q244" s="1"/>
  <c r="AF244"/>
  <c r="AG244"/>
  <c r="CU244" s="1"/>
  <c r="T244" s="1"/>
  <c r="AH244"/>
  <c r="CV244" s="1"/>
  <c r="U244" s="1"/>
  <c r="AI244"/>
  <c r="AJ244"/>
  <c r="CX244" s="1"/>
  <c r="W244" s="1"/>
  <c r="CR244"/>
  <c r="CS244"/>
  <c r="CT244"/>
  <c r="CW244"/>
  <c r="V244" s="1"/>
  <c r="FR244"/>
  <c r="GK244"/>
  <c r="GL244"/>
  <c r="GO244"/>
  <c r="GP244"/>
  <c r="GV244"/>
  <c r="GX244"/>
  <c r="HC244"/>
  <c r="C245"/>
  <c r="D245"/>
  <c r="I245"/>
  <c r="I247" s="1"/>
  <c r="K245"/>
  <c r="Q245"/>
  <c r="R245"/>
  <c r="GK245" s="1"/>
  <c r="U245"/>
  <c r="AB245"/>
  <c r="AC245"/>
  <c r="P245" s="1"/>
  <c r="AE245"/>
  <c r="AD245" s="1"/>
  <c r="AF245"/>
  <c r="AG245"/>
  <c r="CU245" s="1"/>
  <c r="T245" s="1"/>
  <c r="AH245"/>
  <c r="AI245"/>
  <c r="AJ245"/>
  <c r="CX245" s="1"/>
  <c r="W245" s="1"/>
  <c r="CR245"/>
  <c r="CS245"/>
  <c r="CV245"/>
  <c r="CW245"/>
  <c r="V245" s="1"/>
  <c r="FR245"/>
  <c r="GL245"/>
  <c r="GO245"/>
  <c r="GP245"/>
  <c r="GV245"/>
  <c r="HC245" s="1"/>
  <c r="GX245"/>
  <c r="I246"/>
  <c r="S246"/>
  <c r="CZ246" s="1"/>
  <c r="Y246" s="1"/>
  <c r="AC246"/>
  <c r="AB246" s="1"/>
  <c r="AD246"/>
  <c r="AE246"/>
  <c r="Q246" s="1"/>
  <c r="AF246"/>
  <c r="AG246"/>
  <c r="AH246"/>
  <c r="CV246" s="1"/>
  <c r="U246" s="1"/>
  <c r="AI246"/>
  <c r="CW246" s="1"/>
  <c r="V246" s="1"/>
  <c r="AJ246"/>
  <c r="CR246"/>
  <c r="CT246"/>
  <c r="CU246"/>
  <c r="T246" s="1"/>
  <c r="CX246"/>
  <c r="W246" s="1"/>
  <c r="FR246"/>
  <c r="GL246"/>
  <c r="GO246"/>
  <c r="GP246"/>
  <c r="GV246"/>
  <c r="HC246"/>
  <c r="GX246" s="1"/>
  <c r="AB247"/>
  <c r="AC247"/>
  <c r="AE247"/>
  <c r="AD247" s="1"/>
  <c r="AF247"/>
  <c r="AG247"/>
  <c r="CU247" s="1"/>
  <c r="AH247"/>
  <c r="AI247"/>
  <c r="AJ247"/>
  <c r="CX247" s="1"/>
  <c r="CR247"/>
  <c r="CS247"/>
  <c r="CV247"/>
  <c r="CW247"/>
  <c r="V247" s="1"/>
  <c r="FR247"/>
  <c r="GL247"/>
  <c r="GO247"/>
  <c r="GP247"/>
  <c r="GV247"/>
  <c r="HC247" s="1"/>
  <c r="I248"/>
  <c r="S248"/>
  <c r="CZ248" s="1"/>
  <c r="Y248" s="1"/>
  <c r="AC248"/>
  <c r="AB248" s="1"/>
  <c r="AD248"/>
  <c r="AE248"/>
  <c r="Q248" s="1"/>
  <c r="AF248"/>
  <c r="AG248"/>
  <c r="AH248"/>
  <c r="CV248" s="1"/>
  <c r="U248" s="1"/>
  <c r="AI248"/>
  <c r="CW248" s="1"/>
  <c r="V248" s="1"/>
  <c r="AJ248"/>
  <c r="CR248"/>
  <c r="CT248"/>
  <c r="CU248"/>
  <c r="T248" s="1"/>
  <c r="CX248"/>
  <c r="W248" s="1"/>
  <c r="FR248"/>
  <c r="GL248"/>
  <c r="GO248"/>
  <c r="GP248"/>
  <c r="GV248"/>
  <c r="HC248"/>
  <c r="GX248" s="1"/>
  <c r="AB249"/>
  <c r="AC249"/>
  <c r="AE249"/>
  <c r="AD249" s="1"/>
  <c r="AF249"/>
  <c r="AG249"/>
  <c r="CU249" s="1"/>
  <c r="AH249"/>
  <c r="AI249"/>
  <c r="AJ249"/>
  <c r="CX249" s="1"/>
  <c r="CR249"/>
  <c r="CS249"/>
  <c r="CV249"/>
  <c r="CW249"/>
  <c r="FR249"/>
  <c r="GL249"/>
  <c r="GO249"/>
  <c r="GP249"/>
  <c r="GV249"/>
  <c r="HC249" s="1"/>
  <c r="I250"/>
  <c r="S250"/>
  <c r="CZ250" s="1"/>
  <c r="Y250" s="1"/>
  <c r="AC250"/>
  <c r="AB250" s="1"/>
  <c r="AD250"/>
  <c r="AE250"/>
  <c r="Q250" s="1"/>
  <c r="AF250"/>
  <c r="AG250"/>
  <c r="AH250"/>
  <c r="CV250" s="1"/>
  <c r="U250" s="1"/>
  <c r="AI250"/>
  <c r="CW250" s="1"/>
  <c r="V250" s="1"/>
  <c r="AJ250"/>
  <c r="CR250"/>
  <c r="CT250"/>
  <c r="CU250"/>
  <c r="T250" s="1"/>
  <c r="CX250"/>
  <c r="W250" s="1"/>
  <c r="FR250"/>
  <c r="GL250"/>
  <c r="GO250"/>
  <c r="GP250"/>
  <c r="GV250"/>
  <c r="HC250"/>
  <c r="GX250" s="1"/>
  <c r="AB251"/>
  <c r="AC251"/>
  <c r="AE251"/>
  <c r="AD251" s="1"/>
  <c r="AF251"/>
  <c r="AG251"/>
  <c r="CU251" s="1"/>
  <c r="AH251"/>
  <c r="AI251"/>
  <c r="AJ251"/>
  <c r="CX251" s="1"/>
  <c r="CR251"/>
  <c r="CS251"/>
  <c r="CV251"/>
  <c r="CW251"/>
  <c r="FR251"/>
  <c r="GL251"/>
  <c r="GO251"/>
  <c r="GP251"/>
  <c r="GV251"/>
  <c r="HC251" s="1"/>
  <c r="P252"/>
  <c r="AC252"/>
  <c r="AD252"/>
  <c r="AB252" s="1"/>
  <c r="AE252"/>
  <c r="Q252" s="1"/>
  <c r="AF252"/>
  <c r="S252" s="1"/>
  <c r="AG252"/>
  <c r="AH252"/>
  <c r="CV252" s="1"/>
  <c r="U252" s="1"/>
  <c r="AI252"/>
  <c r="CW252" s="1"/>
  <c r="V252" s="1"/>
  <c r="AJ252"/>
  <c r="CX252" s="1"/>
  <c r="W252" s="1"/>
  <c r="CQ252"/>
  <c r="CR252"/>
  <c r="CU252"/>
  <c r="T252" s="1"/>
  <c r="CY252"/>
  <c r="X252" s="1"/>
  <c r="CZ252"/>
  <c r="Y252" s="1"/>
  <c r="FR252"/>
  <c r="GL252"/>
  <c r="GO252"/>
  <c r="GP252"/>
  <c r="GV252"/>
  <c r="HC252" s="1"/>
  <c r="GX252" s="1"/>
  <c r="P253"/>
  <c r="S253"/>
  <c r="CY253" s="1"/>
  <c r="X253" s="1"/>
  <c r="W253"/>
  <c r="AC253"/>
  <c r="AD253"/>
  <c r="AE253"/>
  <c r="AF253"/>
  <c r="AG253"/>
  <c r="AH253"/>
  <c r="AI253"/>
  <c r="CW253" s="1"/>
  <c r="V253" s="1"/>
  <c r="AJ253"/>
  <c r="CQ253"/>
  <c r="CR253"/>
  <c r="CT253"/>
  <c r="CU253"/>
  <c r="T253" s="1"/>
  <c r="CV253"/>
  <c r="U253" s="1"/>
  <c r="CX253"/>
  <c r="CZ253"/>
  <c r="Y253" s="1"/>
  <c r="FR253"/>
  <c r="GL253"/>
  <c r="GO253"/>
  <c r="GP253"/>
  <c r="GV253"/>
  <c r="HC253"/>
  <c r="GX253" s="1"/>
  <c r="C254"/>
  <c r="D254"/>
  <c r="I254"/>
  <c r="K254"/>
  <c r="R254"/>
  <c r="AC254"/>
  <c r="P254" s="1"/>
  <c r="AD254"/>
  <c r="AE254"/>
  <c r="Q254" s="1"/>
  <c r="AF254"/>
  <c r="CT254" s="1"/>
  <c r="AG254"/>
  <c r="CU254" s="1"/>
  <c r="T254" s="1"/>
  <c r="AH254"/>
  <c r="CV254" s="1"/>
  <c r="U254" s="1"/>
  <c r="AI254"/>
  <c r="AJ254"/>
  <c r="CR254"/>
  <c r="CS254"/>
  <c r="CW254"/>
  <c r="V254" s="1"/>
  <c r="CX254"/>
  <c r="W254" s="1"/>
  <c r="FR254"/>
  <c r="GK254"/>
  <c r="GL254"/>
  <c r="GO254"/>
  <c r="GP254"/>
  <c r="GV254"/>
  <c r="GX254"/>
  <c r="HC254"/>
  <c r="C255"/>
  <c r="D255"/>
  <c r="AC255"/>
  <c r="AB255" s="1"/>
  <c r="AE255"/>
  <c r="AD255" s="1"/>
  <c r="AF255"/>
  <c r="AG255"/>
  <c r="CU255" s="1"/>
  <c r="AH255"/>
  <c r="AI255"/>
  <c r="AJ255"/>
  <c r="CR255"/>
  <c r="CS255"/>
  <c r="CT255"/>
  <c r="CV255"/>
  <c r="CW255"/>
  <c r="CX255"/>
  <c r="FR255"/>
  <c r="GL255"/>
  <c r="GO255"/>
  <c r="GP255"/>
  <c r="GV255"/>
  <c r="HC255"/>
  <c r="C256"/>
  <c r="D256"/>
  <c r="I256"/>
  <c r="P256" s="1"/>
  <c r="K256"/>
  <c r="T256"/>
  <c r="AC256"/>
  <c r="AE256"/>
  <c r="R256" s="1"/>
  <c r="GK256" s="1"/>
  <c r="AF256"/>
  <c r="AG256"/>
  <c r="AH256"/>
  <c r="CV256" s="1"/>
  <c r="U256" s="1"/>
  <c r="AI256"/>
  <c r="CW256" s="1"/>
  <c r="V256" s="1"/>
  <c r="AJ256"/>
  <c r="CX256" s="1"/>
  <c r="CQ256"/>
  <c r="CS256"/>
  <c r="CU256"/>
  <c r="FR256"/>
  <c r="GL256"/>
  <c r="GO256"/>
  <c r="GP256"/>
  <c r="GV256"/>
  <c r="HC256" s="1"/>
  <c r="GX256" s="1"/>
  <c r="C257"/>
  <c r="D257"/>
  <c r="AC257"/>
  <c r="AE257"/>
  <c r="AD257" s="1"/>
  <c r="AF257"/>
  <c r="AG257"/>
  <c r="AH257"/>
  <c r="AI257"/>
  <c r="CW257" s="1"/>
  <c r="AJ257"/>
  <c r="CQ257"/>
  <c r="CR257"/>
  <c r="CT257"/>
  <c r="CU257"/>
  <c r="CV257"/>
  <c r="CX257"/>
  <c r="FR257"/>
  <c r="GL257"/>
  <c r="GO257"/>
  <c r="GP257"/>
  <c r="GV257"/>
  <c r="HC257" s="1"/>
  <c r="D258"/>
  <c r="I258"/>
  <c r="S258" s="1"/>
  <c r="K258"/>
  <c r="Q258"/>
  <c r="W258"/>
  <c r="AC258"/>
  <c r="AD258"/>
  <c r="AE258"/>
  <c r="AF258"/>
  <c r="AG258"/>
  <c r="AH258"/>
  <c r="AI258"/>
  <c r="CW258" s="1"/>
  <c r="AJ258"/>
  <c r="CQ258"/>
  <c r="CR258"/>
  <c r="CT258"/>
  <c r="CU258"/>
  <c r="T258" s="1"/>
  <c r="CV258"/>
  <c r="U258" s="1"/>
  <c r="CX258"/>
  <c r="FR258"/>
  <c r="GL258"/>
  <c r="GO258"/>
  <c r="CC261" s="1"/>
  <c r="GP258"/>
  <c r="GV258"/>
  <c r="HC258"/>
  <c r="D259"/>
  <c r="I259"/>
  <c r="S259" s="1"/>
  <c r="K259"/>
  <c r="Q259"/>
  <c r="U259"/>
  <c r="W259"/>
  <c r="AC259"/>
  <c r="AB259" s="1"/>
  <c r="AD259"/>
  <c r="AE259"/>
  <c r="AF259"/>
  <c r="AG259"/>
  <c r="AH259"/>
  <c r="AI259"/>
  <c r="CW259" s="1"/>
  <c r="AJ259"/>
  <c r="CR259"/>
  <c r="CT259"/>
  <c r="CU259"/>
  <c r="T259" s="1"/>
  <c r="CV259"/>
  <c r="CX259"/>
  <c r="FR259"/>
  <c r="GL259"/>
  <c r="GO259"/>
  <c r="GP259"/>
  <c r="GV259"/>
  <c r="HC259"/>
  <c r="GX259" s="1"/>
  <c r="B261"/>
  <c r="B240" s="1"/>
  <c r="C261"/>
  <c r="C240" s="1"/>
  <c r="D261"/>
  <c r="F261"/>
  <c r="F240" s="1"/>
  <c r="G261"/>
  <c r="G240" s="1"/>
  <c r="BX261"/>
  <c r="BX240" s="1"/>
  <c r="BY261"/>
  <c r="BZ261"/>
  <c r="BZ240" s="1"/>
  <c r="CD261"/>
  <c r="CD240" s="1"/>
  <c r="CK261"/>
  <c r="CK240" s="1"/>
  <c r="CL261"/>
  <c r="CL240" s="1"/>
  <c r="CM261"/>
  <c r="CM240" s="1"/>
  <c r="FP261"/>
  <c r="FP240" s="1"/>
  <c r="FQ261"/>
  <c r="FQ240" s="1"/>
  <c r="FR261"/>
  <c r="FR240" s="1"/>
  <c r="FU261"/>
  <c r="FU240" s="1"/>
  <c r="FV261"/>
  <c r="FV240" s="1"/>
  <c r="FY261"/>
  <c r="FY240" s="1"/>
  <c r="GC261"/>
  <c r="GC240" s="1"/>
  <c r="GD261"/>
  <c r="GD240" s="1"/>
  <c r="GE261"/>
  <c r="GE240" s="1"/>
  <c r="D291"/>
  <c r="E293"/>
  <c r="Z293"/>
  <c r="AA293"/>
  <c r="AM293"/>
  <c r="AN293"/>
  <c r="BE293"/>
  <c r="BF293"/>
  <c r="BG293"/>
  <c r="BH293"/>
  <c r="BI293"/>
  <c r="BJ293"/>
  <c r="BK293"/>
  <c r="BL293"/>
  <c r="BM293"/>
  <c r="BN293"/>
  <c r="BO293"/>
  <c r="BP293"/>
  <c r="BQ293"/>
  <c r="BR293"/>
  <c r="BS293"/>
  <c r="BT293"/>
  <c r="BU293"/>
  <c r="BV293"/>
  <c r="BW293"/>
  <c r="CN293"/>
  <c r="CO293"/>
  <c r="CP293"/>
  <c r="CQ293"/>
  <c r="CR293"/>
  <c r="CS293"/>
  <c r="CT293"/>
  <c r="CU293"/>
  <c r="CV293"/>
  <c r="CW293"/>
  <c r="CX293"/>
  <c r="CY293"/>
  <c r="CZ293"/>
  <c r="DA293"/>
  <c r="DB293"/>
  <c r="DC293"/>
  <c r="DD293"/>
  <c r="DE293"/>
  <c r="DF293"/>
  <c r="DR293"/>
  <c r="DS293"/>
  <c r="EE293"/>
  <c r="EF293"/>
  <c r="EW293"/>
  <c r="EX293"/>
  <c r="EY293"/>
  <c r="EZ293"/>
  <c r="FA293"/>
  <c r="FB293"/>
  <c r="FC293"/>
  <c r="FD293"/>
  <c r="FE293"/>
  <c r="FF293"/>
  <c r="FG293"/>
  <c r="FH293"/>
  <c r="FI293"/>
  <c r="FJ293"/>
  <c r="FK293"/>
  <c r="FL293"/>
  <c r="FM293"/>
  <c r="FN293"/>
  <c r="FO293"/>
  <c r="GF293"/>
  <c r="GG293"/>
  <c r="GH293"/>
  <c r="GI293"/>
  <c r="GJ293"/>
  <c r="GK293"/>
  <c r="GL293"/>
  <c r="GM293"/>
  <c r="GN293"/>
  <c r="GO293"/>
  <c r="GP293"/>
  <c r="GQ293"/>
  <c r="GR293"/>
  <c r="GS293"/>
  <c r="GT293"/>
  <c r="GU293"/>
  <c r="GV293"/>
  <c r="GW293"/>
  <c r="GX293"/>
  <c r="D295"/>
  <c r="R295"/>
  <c r="GK295" s="1"/>
  <c r="AC295"/>
  <c r="P295" s="1"/>
  <c r="AE295"/>
  <c r="Q295" s="1"/>
  <c r="AF295"/>
  <c r="S295" s="1"/>
  <c r="AG295"/>
  <c r="CU295" s="1"/>
  <c r="T295" s="1"/>
  <c r="AH295"/>
  <c r="AI295"/>
  <c r="AJ295"/>
  <c r="CX295" s="1"/>
  <c r="W295" s="1"/>
  <c r="CR295"/>
  <c r="CS295"/>
  <c r="CV295"/>
  <c r="U295" s="1"/>
  <c r="CW295"/>
  <c r="V295" s="1"/>
  <c r="FR295"/>
  <c r="GL295"/>
  <c r="GO295"/>
  <c r="GP295"/>
  <c r="GV295"/>
  <c r="GX295"/>
  <c r="HC295"/>
  <c r="D296"/>
  <c r="P296"/>
  <c r="S296"/>
  <c r="AC296"/>
  <c r="AB296" s="1"/>
  <c r="AD296"/>
  <c r="AE296"/>
  <c r="Q296" s="1"/>
  <c r="AF296"/>
  <c r="AG296"/>
  <c r="AH296"/>
  <c r="CV296" s="1"/>
  <c r="U296" s="1"/>
  <c r="AI296"/>
  <c r="CW296" s="1"/>
  <c r="V296" s="1"/>
  <c r="AJ296"/>
  <c r="CQ296"/>
  <c r="CR296"/>
  <c r="CT296"/>
  <c r="CU296"/>
  <c r="T296" s="1"/>
  <c r="CX296"/>
  <c r="W296" s="1"/>
  <c r="CY296"/>
  <c r="X296" s="1"/>
  <c r="CZ296"/>
  <c r="Y296" s="1"/>
  <c r="FR296"/>
  <c r="GL296"/>
  <c r="GO296"/>
  <c r="GP296"/>
  <c r="GV296"/>
  <c r="HC296" s="1"/>
  <c r="GX296" s="1"/>
  <c r="C297"/>
  <c r="D297"/>
  <c r="I297"/>
  <c r="K297"/>
  <c r="R297"/>
  <c r="S297"/>
  <c r="CY297" s="1"/>
  <c r="X297" s="1"/>
  <c r="AC297"/>
  <c r="P297" s="1"/>
  <c r="CP297" s="1"/>
  <c r="O297" s="1"/>
  <c r="AD297"/>
  <c r="AE297"/>
  <c r="Q297" s="1"/>
  <c r="AF297"/>
  <c r="AG297"/>
  <c r="CU297" s="1"/>
  <c r="T297" s="1"/>
  <c r="AH297"/>
  <c r="CV297" s="1"/>
  <c r="U297" s="1"/>
  <c r="AI297"/>
  <c r="AJ297"/>
  <c r="CR297"/>
  <c r="CS297"/>
  <c r="CT297"/>
  <c r="CW297"/>
  <c r="V297" s="1"/>
  <c r="CX297"/>
  <c r="W297" s="1"/>
  <c r="FR297"/>
  <c r="GK297"/>
  <c r="GL297"/>
  <c r="GO297"/>
  <c r="GP297"/>
  <c r="GV297"/>
  <c r="HC297"/>
  <c r="GX297" s="1"/>
  <c r="C298"/>
  <c r="D298"/>
  <c r="I298"/>
  <c r="K298"/>
  <c r="R298"/>
  <c r="GK298" s="1"/>
  <c r="AC298"/>
  <c r="P298" s="1"/>
  <c r="AE298"/>
  <c r="Q298" s="1"/>
  <c r="AF298"/>
  <c r="S298" s="1"/>
  <c r="AG298"/>
  <c r="CU298" s="1"/>
  <c r="T298" s="1"/>
  <c r="AH298"/>
  <c r="AI298"/>
  <c r="AJ298"/>
  <c r="CX298" s="1"/>
  <c r="W298" s="1"/>
  <c r="CR298"/>
  <c r="CS298"/>
  <c r="CV298"/>
  <c r="U298" s="1"/>
  <c r="CW298"/>
  <c r="V298" s="1"/>
  <c r="FR298"/>
  <c r="GL298"/>
  <c r="GO298"/>
  <c r="GP298"/>
  <c r="GV298"/>
  <c r="HC298" s="1"/>
  <c r="GX298" s="1"/>
  <c r="I299"/>
  <c r="P299"/>
  <c r="S299"/>
  <c r="CZ299" s="1"/>
  <c r="Y299" s="1"/>
  <c r="AC299"/>
  <c r="AB299" s="1"/>
  <c r="AD299"/>
  <c r="AE299"/>
  <c r="Q299" s="1"/>
  <c r="AF299"/>
  <c r="AG299"/>
  <c r="AH299"/>
  <c r="CV299" s="1"/>
  <c r="U299" s="1"/>
  <c r="AI299"/>
  <c r="CW299" s="1"/>
  <c r="V299" s="1"/>
  <c r="AJ299"/>
  <c r="CQ299"/>
  <c r="CR299"/>
  <c r="CT299"/>
  <c r="CU299"/>
  <c r="T299" s="1"/>
  <c r="CX299"/>
  <c r="W299" s="1"/>
  <c r="CY299"/>
  <c r="X299" s="1"/>
  <c r="FR299"/>
  <c r="GL299"/>
  <c r="GO299"/>
  <c r="GP299"/>
  <c r="GV299"/>
  <c r="HC299"/>
  <c r="GX299" s="1"/>
  <c r="I300"/>
  <c r="Q300" s="1"/>
  <c r="R300"/>
  <c r="GK300" s="1"/>
  <c r="AC300"/>
  <c r="P300" s="1"/>
  <c r="AE300"/>
  <c r="AD300" s="1"/>
  <c r="AB300" s="1"/>
  <c r="AF300"/>
  <c r="S300" s="1"/>
  <c r="AG300"/>
  <c r="CU300" s="1"/>
  <c r="T300" s="1"/>
  <c r="AH300"/>
  <c r="AI300"/>
  <c r="AJ300"/>
  <c r="CX300" s="1"/>
  <c r="W300" s="1"/>
  <c r="CR300"/>
  <c r="CS300"/>
  <c r="CV300"/>
  <c r="U300" s="1"/>
  <c r="CW300"/>
  <c r="V300" s="1"/>
  <c r="FR300"/>
  <c r="GL300"/>
  <c r="GO300"/>
  <c r="GP300"/>
  <c r="GV300"/>
  <c r="HC300" s="1"/>
  <c r="GX300" s="1"/>
  <c r="I301"/>
  <c r="P301"/>
  <c r="S301"/>
  <c r="CZ301" s="1"/>
  <c r="Y301" s="1"/>
  <c r="AC301"/>
  <c r="AB301" s="1"/>
  <c r="AD301"/>
  <c r="AE301"/>
  <c r="Q301" s="1"/>
  <c r="AF301"/>
  <c r="AG301"/>
  <c r="AH301"/>
  <c r="CV301" s="1"/>
  <c r="U301" s="1"/>
  <c r="AI301"/>
  <c r="CW301" s="1"/>
  <c r="V301" s="1"/>
  <c r="AJ301"/>
  <c r="CQ301"/>
  <c r="CR301"/>
  <c r="CT301"/>
  <c r="CU301"/>
  <c r="T301" s="1"/>
  <c r="CX301"/>
  <c r="W301" s="1"/>
  <c r="CY301"/>
  <c r="X301" s="1"/>
  <c r="FR301"/>
  <c r="GL301"/>
  <c r="GO301"/>
  <c r="GP301"/>
  <c r="GV301"/>
  <c r="HC301"/>
  <c r="GX301" s="1"/>
  <c r="I302"/>
  <c r="I310" s="1"/>
  <c r="R302"/>
  <c r="GK302" s="1"/>
  <c r="AC302"/>
  <c r="P302" s="1"/>
  <c r="AE302"/>
  <c r="AD302" s="1"/>
  <c r="AB302" s="1"/>
  <c r="AF302"/>
  <c r="S302" s="1"/>
  <c r="AG302"/>
  <c r="CU302" s="1"/>
  <c r="T302" s="1"/>
  <c r="AH302"/>
  <c r="AI302"/>
  <c r="AJ302"/>
  <c r="CX302" s="1"/>
  <c r="W302" s="1"/>
  <c r="CR302"/>
  <c r="CS302"/>
  <c r="CV302"/>
  <c r="U302" s="1"/>
  <c r="CW302"/>
  <c r="V302" s="1"/>
  <c r="FR302"/>
  <c r="GL302"/>
  <c r="GO302"/>
  <c r="GP302"/>
  <c r="GV302"/>
  <c r="HC302" s="1"/>
  <c r="GX302" s="1"/>
  <c r="I303"/>
  <c r="P303"/>
  <c r="S303"/>
  <c r="CZ303" s="1"/>
  <c r="Y303" s="1"/>
  <c r="AC303"/>
  <c r="AB303" s="1"/>
  <c r="AD303"/>
  <c r="AE303"/>
  <c r="Q303" s="1"/>
  <c r="AF303"/>
  <c r="AG303"/>
  <c r="AH303"/>
  <c r="CV303" s="1"/>
  <c r="U303" s="1"/>
  <c r="AI303"/>
  <c r="CW303" s="1"/>
  <c r="V303" s="1"/>
  <c r="AJ303"/>
  <c r="CQ303"/>
  <c r="CR303"/>
  <c r="CT303"/>
  <c r="CU303"/>
  <c r="T303" s="1"/>
  <c r="CX303"/>
  <c r="W303" s="1"/>
  <c r="CY303"/>
  <c r="X303" s="1"/>
  <c r="FR303"/>
  <c r="GL303"/>
  <c r="GO303"/>
  <c r="GP303"/>
  <c r="GV303"/>
  <c r="HC303"/>
  <c r="GX303" s="1"/>
  <c r="I304"/>
  <c r="Q304" s="1"/>
  <c r="R304"/>
  <c r="GK304" s="1"/>
  <c r="AC304"/>
  <c r="P304" s="1"/>
  <c r="CP304" s="1"/>
  <c r="O304" s="1"/>
  <c r="AE304"/>
  <c r="AD304" s="1"/>
  <c r="AB304" s="1"/>
  <c r="AF304"/>
  <c r="S304" s="1"/>
  <c r="AG304"/>
  <c r="CU304" s="1"/>
  <c r="T304" s="1"/>
  <c r="AH304"/>
  <c r="AI304"/>
  <c r="AJ304"/>
  <c r="CX304" s="1"/>
  <c r="W304" s="1"/>
  <c r="CR304"/>
  <c r="CS304"/>
  <c r="CV304"/>
  <c r="U304" s="1"/>
  <c r="CW304"/>
  <c r="V304" s="1"/>
  <c r="FR304"/>
  <c r="FQ314" s="1"/>
  <c r="GL304"/>
  <c r="GO304"/>
  <c r="GP304"/>
  <c r="GV304"/>
  <c r="HC304" s="1"/>
  <c r="GX304" s="1"/>
  <c r="P305"/>
  <c r="AC305"/>
  <c r="AE305"/>
  <c r="R305" s="1"/>
  <c r="GK305" s="1"/>
  <c r="AF305"/>
  <c r="S305" s="1"/>
  <c r="AG305"/>
  <c r="AH305"/>
  <c r="AI305"/>
  <c r="CW305" s="1"/>
  <c r="V305" s="1"/>
  <c r="AJ305"/>
  <c r="CX305" s="1"/>
  <c r="W305" s="1"/>
  <c r="CQ305"/>
  <c r="CR305"/>
  <c r="CU305"/>
  <c r="T305" s="1"/>
  <c r="CV305"/>
  <c r="U305" s="1"/>
  <c r="FR305"/>
  <c r="GL305"/>
  <c r="GO305"/>
  <c r="GP305"/>
  <c r="GV305"/>
  <c r="HC305" s="1"/>
  <c r="GX305" s="1"/>
  <c r="P306"/>
  <c r="S306"/>
  <c r="CZ306" s="1"/>
  <c r="Y306" s="1"/>
  <c r="AC306"/>
  <c r="AB306" s="1"/>
  <c r="AD306"/>
  <c r="AE306"/>
  <c r="Q306" s="1"/>
  <c r="AF306"/>
  <c r="AG306"/>
  <c r="AH306"/>
  <c r="CV306" s="1"/>
  <c r="U306" s="1"/>
  <c r="AI306"/>
  <c r="CW306" s="1"/>
  <c r="V306" s="1"/>
  <c r="AJ306"/>
  <c r="CQ306"/>
  <c r="CR306"/>
  <c r="CT306"/>
  <c r="CU306"/>
  <c r="T306" s="1"/>
  <c r="CX306"/>
  <c r="W306" s="1"/>
  <c r="CY306"/>
  <c r="X306" s="1"/>
  <c r="FR306"/>
  <c r="GL306"/>
  <c r="GO306"/>
  <c r="GP306"/>
  <c r="GV306"/>
  <c r="HC306"/>
  <c r="GX306" s="1"/>
  <c r="C307"/>
  <c r="D307"/>
  <c r="I307"/>
  <c r="K307"/>
  <c r="R307"/>
  <c r="S307"/>
  <c r="CY307" s="1"/>
  <c r="X307" s="1"/>
  <c r="AC307"/>
  <c r="P307" s="1"/>
  <c r="AD307"/>
  <c r="AE307"/>
  <c r="Q307" s="1"/>
  <c r="AF307"/>
  <c r="AG307"/>
  <c r="CU307" s="1"/>
  <c r="T307" s="1"/>
  <c r="AH307"/>
  <c r="CV307" s="1"/>
  <c r="U307" s="1"/>
  <c r="AI307"/>
  <c r="AJ307"/>
  <c r="CR307"/>
  <c r="CS307"/>
  <c r="CT307"/>
  <c r="CW307"/>
  <c r="V307" s="1"/>
  <c r="CX307"/>
  <c r="W307" s="1"/>
  <c r="FR307"/>
  <c r="GK307"/>
  <c r="GL307"/>
  <c r="GO307"/>
  <c r="GP307"/>
  <c r="GV307"/>
  <c r="HC307"/>
  <c r="GX307" s="1"/>
  <c r="C308"/>
  <c r="D308"/>
  <c r="K308"/>
  <c r="AC308"/>
  <c r="AE308"/>
  <c r="AD308" s="1"/>
  <c r="AB308" s="1"/>
  <c r="AF308"/>
  <c r="AG308"/>
  <c r="CU308" s="1"/>
  <c r="AH308"/>
  <c r="AI308"/>
  <c r="AJ308"/>
  <c r="CX308" s="1"/>
  <c r="CR308"/>
  <c r="CS308"/>
  <c r="CV308"/>
  <c r="CW308"/>
  <c r="FR308"/>
  <c r="GL308"/>
  <c r="GO308"/>
  <c r="GP308"/>
  <c r="GV308"/>
  <c r="HC308" s="1"/>
  <c r="C309"/>
  <c r="D309"/>
  <c r="I309"/>
  <c r="P309" s="1"/>
  <c r="K309"/>
  <c r="AC309"/>
  <c r="AE309"/>
  <c r="R309" s="1"/>
  <c r="GK309" s="1"/>
  <c r="AF309"/>
  <c r="S309" s="1"/>
  <c r="AG309"/>
  <c r="AH309"/>
  <c r="AI309"/>
  <c r="CW309" s="1"/>
  <c r="V309" s="1"/>
  <c r="AJ309"/>
  <c r="CX309" s="1"/>
  <c r="W309" s="1"/>
  <c r="CQ309"/>
  <c r="CR309"/>
  <c r="CU309"/>
  <c r="T309" s="1"/>
  <c r="CV309"/>
  <c r="U309" s="1"/>
  <c r="FR309"/>
  <c r="GL309"/>
  <c r="GO309"/>
  <c r="GP309"/>
  <c r="GV309"/>
  <c r="HC309" s="1"/>
  <c r="GX309" s="1"/>
  <c r="C310"/>
  <c r="D310"/>
  <c r="AC310"/>
  <c r="AB310" s="1"/>
  <c r="AD310"/>
  <c r="AE310"/>
  <c r="R310" s="1"/>
  <c r="GK310" s="1"/>
  <c r="AF310"/>
  <c r="AG310"/>
  <c r="AH310"/>
  <c r="CV310" s="1"/>
  <c r="U310" s="1"/>
  <c r="AI310"/>
  <c r="CW310" s="1"/>
  <c r="V310" s="1"/>
  <c r="AJ310"/>
  <c r="CQ310"/>
  <c r="CR310"/>
  <c r="CT310"/>
  <c r="CU310"/>
  <c r="T310" s="1"/>
  <c r="CX310"/>
  <c r="FR310"/>
  <c r="GL310"/>
  <c r="FR314" s="1"/>
  <c r="GO310"/>
  <c r="GP310"/>
  <c r="FV314" s="1"/>
  <c r="GV310"/>
  <c r="HC310"/>
  <c r="GX310" s="1"/>
  <c r="D311"/>
  <c r="I311"/>
  <c r="K311"/>
  <c r="P311"/>
  <c r="S311"/>
  <c r="CZ311" s="1"/>
  <c r="Y311" s="1"/>
  <c r="AC311"/>
  <c r="AB311" s="1"/>
  <c r="AD311"/>
  <c r="AE311"/>
  <c r="Q311" s="1"/>
  <c r="AF311"/>
  <c r="AG311"/>
  <c r="AH311"/>
  <c r="CV311" s="1"/>
  <c r="U311" s="1"/>
  <c r="AI311"/>
  <c r="CW311" s="1"/>
  <c r="V311" s="1"/>
  <c r="AJ311"/>
  <c r="CQ311"/>
  <c r="CR311"/>
  <c r="CT311"/>
  <c r="CU311"/>
  <c r="T311" s="1"/>
  <c r="CX311"/>
  <c r="W311" s="1"/>
  <c r="CY311"/>
  <c r="X311" s="1"/>
  <c r="FR311"/>
  <c r="GL311"/>
  <c r="BZ314" s="1"/>
  <c r="GO311"/>
  <c r="GP311"/>
  <c r="CD314" s="1"/>
  <c r="GV311"/>
  <c r="HC311"/>
  <c r="GX311" s="1"/>
  <c r="D312"/>
  <c r="I312"/>
  <c r="K312"/>
  <c r="P312"/>
  <c r="S312"/>
  <c r="CZ312" s="1"/>
  <c r="Y312" s="1"/>
  <c r="AC312"/>
  <c r="AB312" s="1"/>
  <c r="AD312"/>
  <c r="AE312"/>
  <c r="Q312" s="1"/>
  <c r="AF312"/>
  <c r="AG312"/>
  <c r="AH312"/>
  <c r="CV312" s="1"/>
  <c r="U312" s="1"/>
  <c r="AI312"/>
  <c r="CW312" s="1"/>
  <c r="V312" s="1"/>
  <c r="AJ312"/>
  <c r="CQ312"/>
  <c r="CR312"/>
  <c r="CT312"/>
  <c r="CU312"/>
  <c r="T312" s="1"/>
  <c r="CX312"/>
  <c r="W312" s="1"/>
  <c r="CY312"/>
  <c r="X312" s="1"/>
  <c r="FR312"/>
  <c r="GL312"/>
  <c r="GO312"/>
  <c r="FU314" s="1"/>
  <c r="GP312"/>
  <c r="GV312"/>
  <c r="HC312"/>
  <c r="GX312" s="1"/>
  <c r="B314"/>
  <c r="B293" s="1"/>
  <c r="C314"/>
  <c r="C293" s="1"/>
  <c r="D314"/>
  <c r="D293" s="1"/>
  <c r="F314"/>
  <c r="F293" s="1"/>
  <c r="G314"/>
  <c r="G293" s="1"/>
  <c r="BX314"/>
  <c r="BX293" s="1"/>
  <c r="BY314"/>
  <c r="AP314" s="1"/>
  <c r="CC314"/>
  <c r="AT314" s="1"/>
  <c r="CK314"/>
  <c r="BB314" s="1"/>
  <c r="CL314"/>
  <c r="BC314" s="1"/>
  <c r="CM314"/>
  <c r="CM293" s="1"/>
  <c r="FP314"/>
  <c r="FP293" s="1"/>
  <c r="GC314"/>
  <c r="GC293" s="1"/>
  <c r="GD314"/>
  <c r="GD293" s="1"/>
  <c r="GE314"/>
  <c r="GE293" s="1"/>
  <c r="D344"/>
  <c r="E346"/>
  <c r="Z346"/>
  <c r="AA346"/>
  <c r="AM346"/>
  <c r="AN346"/>
  <c r="BE346"/>
  <c r="BF346"/>
  <c r="BG346"/>
  <c r="BH346"/>
  <c r="BI346"/>
  <c r="BJ346"/>
  <c r="BK346"/>
  <c r="BL346"/>
  <c r="BM346"/>
  <c r="BN346"/>
  <c r="BO346"/>
  <c r="BP346"/>
  <c r="BQ346"/>
  <c r="BR346"/>
  <c r="BS346"/>
  <c r="BT346"/>
  <c r="BU346"/>
  <c r="BV346"/>
  <c r="BW346"/>
  <c r="CN346"/>
  <c r="CO346"/>
  <c r="CP346"/>
  <c r="CQ346"/>
  <c r="CR346"/>
  <c r="CS346"/>
  <c r="CT346"/>
  <c r="CU346"/>
  <c r="CV346"/>
  <c r="CW346"/>
  <c r="CX346"/>
  <c r="CY346"/>
  <c r="CZ346"/>
  <c r="DA346"/>
  <c r="DB346"/>
  <c r="DC346"/>
  <c r="DD346"/>
  <c r="DE346"/>
  <c r="DF346"/>
  <c r="DR346"/>
  <c r="DS346"/>
  <c r="EE346"/>
  <c r="EF346"/>
  <c r="EW346"/>
  <c r="EX346"/>
  <c r="EY346"/>
  <c r="EZ346"/>
  <c r="FA346"/>
  <c r="FB346"/>
  <c r="FC346"/>
  <c r="FD346"/>
  <c r="FE346"/>
  <c r="FF346"/>
  <c r="FG346"/>
  <c r="FH346"/>
  <c r="FI346"/>
  <c r="FJ346"/>
  <c r="FK346"/>
  <c r="FL346"/>
  <c r="FM346"/>
  <c r="FN346"/>
  <c r="FO346"/>
  <c r="GF346"/>
  <c r="GG346"/>
  <c r="GH346"/>
  <c r="GI346"/>
  <c r="GJ346"/>
  <c r="GK346"/>
  <c r="GL346"/>
  <c r="GM346"/>
  <c r="GN346"/>
  <c r="GO346"/>
  <c r="GP346"/>
  <c r="GQ346"/>
  <c r="GR346"/>
  <c r="GS346"/>
  <c r="GT346"/>
  <c r="GU346"/>
  <c r="GV346"/>
  <c r="GW346"/>
  <c r="GX346"/>
  <c r="D348"/>
  <c r="P348"/>
  <c r="S348"/>
  <c r="CZ348" s="1"/>
  <c r="Y348" s="1"/>
  <c r="AC348"/>
  <c r="AB348" s="1"/>
  <c r="AD348"/>
  <c r="AE348"/>
  <c r="Q348" s="1"/>
  <c r="AF348"/>
  <c r="AG348"/>
  <c r="AH348"/>
  <c r="CV348" s="1"/>
  <c r="U348" s="1"/>
  <c r="AI348"/>
  <c r="CW348" s="1"/>
  <c r="V348" s="1"/>
  <c r="AJ348"/>
  <c r="CQ348"/>
  <c r="CR348"/>
  <c r="CT348"/>
  <c r="CU348"/>
  <c r="T348" s="1"/>
  <c r="CX348"/>
  <c r="W348" s="1"/>
  <c r="CY348"/>
  <c r="X348" s="1"/>
  <c r="FR348"/>
  <c r="GL348"/>
  <c r="GO348"/>
  <c r="GP348"/>
  <c r="GV348"/>
  <c r="HC348"/>
  <c r="GX348" s="1"/>
  <c r="D349"/>
  <c r="R349"/>
  <c r="GK349" s="1"/>
  <c r="AC349"/>
  <c r="P349" s="1"/>
  <c r="AE349"/>
  <c r="Q349" s="1"/>
  <c r="AF349"/>
  <c r="S349" s="1"/>
  <c r="AG349"/>
  <c r="CU349" s="1"/>
  <c r="T349" s="1"/>
  <c r="AH349"/>
  <c r="AI349"/>
  <c r="AJ349"/>
  <c r="CX349" s="1"/>
  <c r="W349" s="1"/>
  <c r="CR349"/>
  <c r="CS349"/>
  <c r="CV349"/>
  <c r="U349" s="1"/>
  <c r="CW349"/>
  <c r="V349" s="1"/>
  <c r="FR349"/>
  <c r="GL349"/>
  <c r="GO349"/>
  <c r="GP349"/>
  <c r="GV349"/>
  <c r="HC349" s="1"/>
  <c r="GX349" s="1"/>
  <c r="C350"/>
  <c r="D350"/>
  <c r="I350"/>
  <c r="P350" s="1"/>
  <c r="K350"/>
  <c r="AC350"/>
  <c r="AE350"/>
  <c r="R350" s="1"/>
  <c r="GK350" s="1"/>
  <c r="AF350"/>
  <c r="S350" s="1"/>
  <c r="AG350"/>
  <c r="AH350"/>
  <c r="AI350"/>
  <c r="CW350" s="1"/>
  <c r="V350" s="1"/>
  <c r="AJ350"/>
  <c r="CX350" s="1"/>
  <c r="W350" s="1"/>
  <c r="CQ350"/>
  <c r="CR350"/>
  <c r="CU350"/>
  <c r="T350" s="1"/>
  <c r="CV350"/>
  <c r="U350" s="1"/>
  <c r="FR350"/>
  <c r="GL350"/>
  <c r="GO350"/>
  <c r="GP350"/>
  <c r="GV350"/>
  <c r="HC350" s="1"/>
  <c r="GX350" s="1"/>
  <c r="C351"/>
  <c r="D351"/>
  <c r="I351"/>
  <c r="I353" s="1"/>
  <c r="K351"/>
  <c r="P351"/>
  <c r="S351"/>
  <c r="CZ351" s="1"/>
  <c r="Y351" s="1"/>
  <c r="AC351"/>
  <c r="AB351" s="1"/>
  <c r="AD351"/>
  <c r="AE351"/>
  <c r="Q351" s="1"/>
  <c r="AF351"/>
  <c r="AG351"/>
  <c r="AH351"/>
  <c r="CV351" s="1"/>
  <c r="U351" s="1"/>
  <c r="AI351"/>
  <c r="CW351" s="1"/>
  <c r="V351" s="1"/>
  <c r="AJ351"/>
  <c r="CQ351"/>
  <c r="CR351"/>
  <c r="CT351"/>
  <c r="CU351"/>
  <c r="T351" s="1"/>
  <c r="CX351"/>
  <c r="W351" s="1"/>
  <c r="CY351"/>
  <c r="X351" s="1"/>
  <c r="FR351"/>
  <c r="GL351"/>
  <c r="GO351"/>
  <c r="GP351"/>
  <c r="GV351"/>
  <c r="HC351"/>
  <c r="GX351" s="1"/>
  <c r="I352"/>
  <c r="Q352" s="1"/>
  <c r="R352"/>
  <c r="GK352" s="1"/>
  <c r="AC352"/>
  <c r="P352" s="1"/>
  <c r="AE352"/>
  <c r="AD352" s="1"/>
  <c r="AB352" s="1"/>
  <c r="AF352"/>
  <c r="S352" s="1"/>
  <c r="AG352"/>
  <c r="CU352" s="1"/>
  <c r="T352" s="1"/>
  <c r="AH352"/>
  <c r="AI352"/>
  <c r="AJ352"/>
  <c r="CX352" s="1"/>
  <c r="W352" s="1"/>
  <c r="CR352"/>
  <c r="CS352"/>
  <c r="CV352"/>
  <c r="U352" s="1"/>
  <c r="CW352"/>
  <c r="V352" s="1"/>
  <c r="FR352"/>
  <c r="BY369" s="1"/>
  <c r="GL352"/>
  <c r="GO352"/>
  <c r="GP352"/>
  <c r="GV352"/>
  <c r="HC352" s="1"/>
  <c r="GX352" s="1"/>
  <c r="AC353"/>
  <c r="AB353" s="1"/>
  <c r="AD353"/>
  <c r="AE353"/>
  <c r="R353" s="1"/>
  <c r="GK353" s="1"/>
  <c r="AF353"/>
  <c r="AG353"/>
  <c r="AH353"/>
  <c r="CV353" s="1"/>
  <c r="AI353"/>
  <c r="CW353" s="1"/>
  <c r="V353" s="1"/>
  <c r="AJ353"/>
  <c r="CQ353"/>
  <c r="CR353"/>
  <c r="CT353"/>
  <c r="CU353"/>
  <c r="T353" s="1"/>
  <c r="CX353"/>
  <c r="FR353"/>
  <c r="GL353"/>
  <c r="GO353"/>
  <c r="GP353"/>
  <c r="GV353"/>
  <c r="HC353"/>
  <c r="GX353" s="1"/>
  <c r="I354"/>
  <c r="K362" s="1"/>
  <c r="R354"/>
  <c r="GK354" s="1"/>
  <c r="AC354"/>
  <c r="P354" s="1"/>
  <c r="AE354"/>
  <c r="AD354" s="1"/>
  <c r="AB354" s="1"/>
  <c r="AF354"/>
  <c r="S354" s="1"/>
  <c r="AG354"/>
  <c r="CU354" s="1"/>
  <c r="T354" s="1"/>
  <c r="AH354"/>
  <c r="AI354"/>
  <c r="AJ354"/>
  <c r="CX354" s="1"/>
  <c r="W354" s="1"/>
  <c r="CR354"/>
  <c r="CS354"/>
  <c r="CV354"/>
  <c r="U354" s="1"/>
  <c r="CW354"/>
  <c r="V354" s="1"/>
  <c r="FR354"/>
  <c r="GL354"/>
  <c r="GO354"/>
  <c r="GP354"/>
  <c r="GV354"/>
  <c r="HC354" s="1"/>
  <c r="GX354" s="1"/>
  <c r="AC355"/>
  <c r="AB355" s="1"/>
  <c r="AD355"/>
  <c r="AE355"/>
  <c r="AF355"/>
  <c r="AG355"/>
  <c r="AH355"/>
  <c r="CV355" s="1"/>
  <c r="AI355"/>
  <c r="CW355" s="1"/>
  <c r="AJ355"/>
  <c r="CQ355"/>
  <c r="CR355"/>
  <c r="CT355"/>
  <c r="CU355"/>
  <c r="CX355"/>
  <c r="FR355"/>
  <c r="GL355"/>
  <c r="GO355"/>
  <c r="GP355"/>
  <c r="GV355"/>
  <c r="HC355"/>
  <c r="I356"/>
  <c r="Q356" s="1"/>
  <c r="R356"/>
  <c r="GK356" s="1"/>
  <c r="AC356"/>
  <c r="P356" s="1"/>
  <c r="CP356" s="1"/>
  <c r="O356" s="1"/>
  <c r="AE356"/>
  <c r="AD356" s="1"/>
  <c r="AB356" s="1"/>
  <c r="AF356"/>
  <c r="S356" s="1"/>
  <c r="AG356"/>
  <c r="CU356" s="1"/>
  <c r="T356" s="1"/>
  <c r="AH356"/>
  <c r="AI356"/>
  <c r="AJ356"/>
  <c r="CX356" s="1"/>
  <c r="W356" s="1"/>
  <c r="CR356"/>
  <c r="CS356"/>
  <c r="CV356"/>
  <c r="U356" s="1"/>
  <c r="CW356"/>
  <c r="V356" s="1"/>
  <c r="FR356"/>
  <c r="GL356"/>
  <c r="GO356"/>
  <c r="GP356"/>
  <c r="GV356"/>
  <c r="HC356" s="1"/>
  <c r="GX356" s="1"/>
  <c r="I357"/>
  <c r="P357"/>
  <c r="S357"/>
  <c r="CZ357" s="1"/>
  <c r="Y357" s="1"/>
  <c r="AC357"/>
  <c r="AB357" s="1"/>
  <c r="AD357"/>
  <c r="AE357"/>
  <c r="Q357" s="1"/>
  <c r="AF357"/>
  <c r="AG357"/>
  <c r="AH357"/>
  <c r="CV357" s="1"/>
  <c r="U357" s="1"/>
  <c r="AI357"/>
  <c r="CW357" s="1"/>
  <c r="V357" s="1"/>
  <c r="AJ357"/>
  <c r="CQ357"/>
  <c r="CR357"/>
  <c r="CT357"/>
  <c r="CU357"/>
  <c r="T357" s="1"/>
  <c r="CX357"/>
  <c r="W357" s="1"/>
  <c r="CY357"/>
  <c r="X357" s="1"/>
  <c r="FR357"/>
  <c r="GL357"/>
  <c r="GO357"/>
  <c r="GP357"/>
  <c r="GV357"/>
  <c r="HC357"/>
  <c r="GX357" s="1"/>
  <c r="I358"/>
  <c r="Q358" s="1"/>
  <c r="R358"/>
  <c r="GK358" s="1"/>
  <c r="AC358"/>
  <c r="P358" s="1"/>
  <c r="CP358" s="1"/>
  <c r="O358" s="1"/>
  <c r="AE358"/>
  <c r="AD358" s="1"/>
  <c r="AB358" s="1"/>
  <c r="AF358"/>
  <c r="S358" s="1"/>
  <c r="AG358"/>
  <c r="CU358" s="1"/>
  <c r="T358" s="1"/>
  <c r="AH358"/>
  <c r="AI358"/>
  <c r="AJ358"/>
  <c r="CX358" s="1"/>
  <c r="W358" s="1"/>
  <c r="CR358"/>
  <c r="CS358"/>
  <c r="CV358"/>
  <c r="U358" s="1"/>
  <c r="CW358"/>
  <c r="V358" s="1"/>
  <c r="FR358"/>
  <c r="GL358"/>
  <c r="GO358"/>
  <c r="GP358"/>
  <c r="GV358"/>
  <c r="HC358" s="1"/>
  <c r="GX358" s="1"/>
  <c r="I359"/>
  <c r="P359"/>
  <c r="S359"/>
  <c r="CZ359" s="1"/>
  <c r="Y359" s="1"/>
  <c r="AC359"/>
  <c r="AB359" s="1"/>
  <c r="AD359"/>
  <c r="AE359"/>
  <c r="Q359" s="1"/>
  <c r="AF359"/>
  <c r="AG359"/>
  <c r="AH359"/>
  <c r="CV359" s="1"/>
  <c r="U359" s="1"/>
  <c r="AI359"/>
  <c r="CW359" s="1"/>
  <c r="V359" s="1"/>
  <c r="AJ359"/>
  <c r="CQ359"/>
  <c r="CR359"/>
  <c r="CT359"/>
  <c r="CU359"/>
  <c r="T359" s="1"/>
  <c r="CX359"/>
  <c r="W359" s="1"/>
  <c r="CY359"/>
  <c r="X359" s="1"/>
  <c r="FR359"/>
  <c r="GL359"/>
  <c r="FR369" s="1"/>
  <c r="GO359"/>
  <c r="GP359"/>
  <c r="FV369" s="1"/>
  <c r="GV359"/>
  <c r="HC359"/>
  <c r="GX359" s="1"/>
  <c r="R360"/>
  <c r="S360"/>
  <c r="CY360" s="1"/>
  <c r="X360" s="1"/>
  <c r="AC360"/>
  <c r="P360" s="1"/>
  <c r="AD360"/>
  <c r="AE360"/>
  <c r="Q360" s="1"/>
  <c r="AF360"/>
  <c r="AG360"/>
  <c r="CU360" s="1"/>
  <c r="T360" s="1"/>
  <c r="AH360"/>
  <c r="CV360" s="1"/>
  <c r="U360" s="1"/>
  <c r="AI360"/>
  <c r="AJ360"/>
  <c r="CR360"/>
  <c r="CS360"/>
  <c r="CT360"/>
  <c r="CW360"/>
  <c r="V360" s="1"/>
  <c r="CX360"/>
  <c r="W360" s="1"/>
  <c r="FR360"/>
  <c r="GK360"/>
  <c r="GL360"/>
  <c r="GO360"/>
  <c r="CC369" s="1"/>
  <c r="GP360"/>
  <c r="GV360"/>
  <c r="HC360"/>
  <c r="GX360" s="1"/>
  <c r="R361"/>
  <c r="GK361" s="1"/>
  <c r="AC361"/>
  <c r="P361" s="1"/>
  <c r="AE361"/>
  <c r="Q361" s="1"/>
  <c r="AF361"/>
  <c r="S361" s="1"/>
  <c r="AG361"/>
  <c r="CU361" s="1"/>
  <c r="T361" s="1"/>
  <c r="AH361"/>
  <c r="AI361"/>
  <c r="AJ361"/>
  <c r="CX361" s="1"/>
  <c r="W361" s="1"/>
  <c r="CR361"/>
  <c r="CS361"/>
  <c r="CV361"/>
  <c r="U361" s="1"/>
  <c r="CW361"/>
  <c r="V361" s="1"/>
  <c r="FR361"/>
  <c r="GL361"/>
  <c r="GO361"/>
  <c r="GP361"/>
  <c r="GV361"/>
  <c r="HC361" s="1"/>
  <c r="GX361" s="1"/>
  <c r="C362"/>
  <c r="D362"/>
  <c r="I362"/>
  <c r="P362" s="1"/>
  <c r="AC362"/>
  <c r="AE362"/>
  <c r="R362" s="1"/>
  <c r="GK362" s="1"/>
  <c r="AF362"/>
  <c r="S362" s="1"/>
  <c r="AG362"/>
  <c r="AH362"/>
  <c r="AI362"/>
  <c r="CW362" s="1"/>
  <c r="V362" s="1"/>
  <c r="AJ362"/>
  <c r="CX362" s="1"/>
  <c r="W362" s="1"/>
  <c r="CQ362"/>
  <c r="CR362"/>
  <c r="CU362"/>
  <c r="T362" s="1"/>
  <c r="CV362"/>
  <c r="U362" s="1"/>
  <c r="FR362"/>
  <c r="GL362"/>
  <c r="GO362"/>
  <c r="GP362"/>
  <c r="GV362"/>
  <c r="HC362" s="1"/>
  <c r="GX362" s="1"/>
  <c r="C363"/>
  <c r="D363"/>
  <c r="AC363"/>
  <c r="AB363" s="1"/>
  <c r="AD363"/>
  <c r="AE363"/>
  <c r="AF363"/>
  <c r="AG363"/>
  <c r="AH363"/>
  <c r="CV363" s="1"/>
  <c r="AI363"/>
  <c r="CW363" s="1"/>
  <c r="AJ363"/>
  <c r="CQ363"/>
  <c r="CR363"/>
  <c r="CT363"/>
  <c r="CU363"/>
  <c r="CX363"/>
  <c r="FR363"/>
  <c r="GL363"/>
  <c r="GO363"/>
  <c r="GP363"/>
  <c r="GV363"/>
  <c r="HC363"/>
  <c r="C364"/>
  <c r="D364"/>
  <c r="K364"/>
  <c r="AC364"/>
  <c r="AD364"/>
  <c r="AE364"/>
  <c r="AF364"/>
  <c r="AG364"/>
  <c r="CU364" s="1"/>
  <c r="AH364"/>
  <c r="CV364" s="1"/>
  <c r="AI364"/>
  <c r="AJ364"/>
  <c r="CR364"/>
  <c r="CS364"/>
  <c r="CT364"/>
  <c r="CW364"/>
  <c r="CX364"/>
  <c r="FR364"/>
  <c r="GL364"/>
  <c r="GO364"/>
  <c r="GP364"/>
  <c r="GV364"/>
  <c r="HC364"/>
  <c r="C365"/>
  <c r="D365"/>
  <c r="AC365"/>
  <c r="AE365"/>
  <c r="AD365" s="1"/>
  <c r="AB365" s="1"/>
  <c r="AF365"/>
  <c r="AG365"/>
  <c r="CU365" s="1"/>
  <c r="AH365"/>
  <c r="AI365"/>
  <c r="AJ365"/>
  <c r="CX365" s="1"/>
  <c r="CR365"/>
  <c r="CS365"/>
  <c r="CV365"/>
  <c r="CW365"/>
  <c r="FR365"/>
  <c r="GL365"/>
  <c r="GO365"/>
  <c r="GP365"/>
  <c r="GV365"/>
  <c r="HC365" s="1"/>
  <c r="D366"/>
  <c r="I366"/>
  <c r="K366"/>
  <c r="R366"/>
  <c r="GK366" s="1"/>
  <c r="AC366"/>
  <c r="P366" s="1"/>
  <c r="AE366"/>
  <c r="Q366" s="1"/>
  <c r="AF366"/>
  <c r="S366" s="1"/>
  <c r="AG366"/>
  <c r="CU366" s="1"/>
  <c r="T366" s="1"/>
  <c r="AH366"/>
  <c r="AI366"/>
  <c r="AJ366"/>
  <c r="CX366" s="1"/>
  <c r="W366" s="1"/>
  <c r="CR366"/>
  <c r="CS366"/>
  <c r="CV366"/>
  <c r="U366" s="1"/>
  <c r="CW366"/>
  <c r="V366" s="1"/>
  <c r="FR366"/>
  <c r="GL366"/>
  <c r="GO366"/>
  <c r="GP366"/>
  <c r="GV366"/>
  <c r="HC366" s="1"/>
  <c r="GX366" s="1"/>
  <c r="D367"/>
  <c r="I367"/>
  <c r="K367"/>
  <c r="R367"/>
  <c r="GK367" s="1"/>
  <c r="AC367"/>
  <c r="P367" s="1"/>
  <c r="AE367"/>
  <c r="Q367" s="1"/>
  <c r="AF367"/>
  <c r="S367" s="1"/>
  <c r="AG367"/>
  <c r="CU367" s="1"/>
  <c r="T367" s="1"/>
  <c r="AH367"/>
  <c r="AI367"/>
  <c r="AJ367"/>
  <c r="CX367" s="1"/>
  <c r="W367" s="1"/>
  <c r="CR367"/>
  <c r="CS367"/>
  <c r="CV367"/>
  <c r="U367" s="1"/>
  <c r="CW367"/>
  <c r="V367" s="1"/>
  <c r="FR367"/>
  <c r="GL367"/>
  <c r="GO367"/>
  <c r="GP367"/>
  <c r="GV367"/>
  <c r="HC367" s="1"/>
  <c r="GX367" s="1"/>
  <c r="B369"/>
  <c r="B346" s="1"/>
  <c r="C369"/>
  <c r="C346" s="1"/>
  <c r="D369"/>
  <c r="D346" s="1"/>
  <c r="F369"/>
  <c r="F346" s="1"/>
  <c r="G369"/>
  <c r="G346" s="1"/>
  <c r="BX369"/>
  <c r="AO369" s="1"/>
  <c r="BZ369"/>
  <c r="BZ346" s="1"/>
  <c r="CD369"/>
  <c r="CD346" s="1"/>
  <c r="CK369"/>
  <c r="CK346" s="1"/>
  <c r="CL369"/>
  <c r="CL346" s="1"/>
  <c r="CM369"/>
  <c r="BD369" s="1"/>
  <c r="FP369"/>
  <c r="FP346" s="1"/>
  <c r="FQ369"/>
  <c r="FQ346" s="1"/>
  <c r="FU369"/>
  <c r="FU346" s="1"/>
  <c r="GC369"/>
  <c r="GC346" s="1"/>
  <c r="GD369"/>
  <c r="GD346" s="1"/>
  <c r="GE369"/>
  <c r="GE346" s="1"/>
  <c r="D399"/>
  <c r="E401"/>
  <c r="Z401"/>
  <c r="AA401"/>
  <c r="AM401"/>
  <c r="AN401"/>
  <c r="BE401"/>
  <c r="BF401"/>
  <c r="BG401"/>
  <c r="BH401"/>
  <c r="BI401"/>
  <c r="BJ401"/>
  <c r="BK401"/>
  <c r="BL401"/>
  <c r="BM401"/>
  <c r="BN401"/>
  <c r="BO401"/>
  <c r="BP401"/>
  <c r="BQ401"/>
  <c r="BR401"/>
  <c r="BS401"/>
  <c r="BT401"/>
  <c r="BU401"/>
  <c r="BV401"/>
  <c r="BW401"/>
  <c r="CN401"/>
  <c r="CO401"/>
  <c r="CP401"/>
  <c r="CQ401"/>
  <c r="CR401"/>
  <c r="CS401"/>
  <c r="CT401"/>
  <c r="CU401"/>
  <c r="CV401"/>
  <c r="CW401"/>
  <c r="CX401"/>
  <c r="CY401"/>
  <c r="CZ401"/>
  <c r="DA401"/>
  <c r="DB401"/>
  <c r="DC401"/>
  <c r="DD401"/>
  <c r="DE401"/>
  <c r="DF401"/>
  <c r="DR401"/>
  <c r="DS401"/>
  <c r="EE401"/>
  <c r="EF401"/>
  <c r="EW401"/>
  <c r="EX401"/>
  <c r="EY401"/>
  <c r="EZ401"/>
  <c r="FA401"/>
  <c r="FB401"/>
  <c r="FC401"/>
  <c r="FD401"/>
  <c r="FE401"/>
  <c r="FF401"/>
  <c r="FG401"/>
  <c r="FH401"/>
  <c r="FI401"/>
  <c r="FJ401"/>
  <c r="FK401"/>
  <c r="FL401"/>
  <c r="FM401"/>
  <c r="FN401"/>
  <c r="FO401"/>
  <c r="GF401"/>
  <c r="GG401"/>
  <c r="GH401"/>
  <c r="GI401"/>
  <c r="GJ401"/>
  <c r="GK401"/>
  <c r="GL401"/>
  <c r="GM401"/>
  <c r="GN401"/>
  <c r="GO401"/>
  <c r="GP401"/>
  <c r="GQ401"/>
  <c r="GR401"/>
  <c r="GS401"/>
  <c r="GT401"/>
  <c r="GU401"/>
  <c r="GV401"/>
  <c r="GW401"/>
  <c r="GX401"/>
  <c r="D403"/>
  <c r="R403"/>
  <c r="GK403" s="1"/>
  <c r="AC403"/>
  <c r="P403" s="1"/>
  <c r="AE403"/>
  <c r="Q403" s="1"/>
  <c r="AF403"/>
  <c r="S403" s="1"/>
  <c r="AG403"/>
  <c r="CU403" s="1"/>
  <c r="T403" s="1"/>
  <c r="AH403"/>
  <c r="AI403"/>
  <c r="AJ403"/>
  <c r="CX403" s="1"/>
  <c r="W403" s="1"/>
  <c r="CR403"/>
  <c r="CS403"/>
  <c r="CV403"/>
  <c r="U403" s="1"/>
  <c r="CW403"/>
  <c r="V403" s="1"/>
  <c r="FR403"/>
  <c r="GL403"/>
  <c r="GO403"/>
  <c r="GP403"/>
  <c r="GV403"/>
  <c r="HC403" s="1"/>
  <c r="GX403" s="1"/>
  <c r="D404"/>
  <c r="P404"/>
  <c r="S404"/>
  <c r="CZ404" s="1"/>
  <c r="Y404" s="1"/>
  <c r="AC404"/>
  <c r="AB404" s="1"/>
  <c r="AD404"/>
  <c r="AE404"/>
  <c r="Q404" s="1"/>
  <c r="AF404"/>
  <c r="AG404"/>
  <c r="AH404"/>
  <c r="CV404" s="1"/>
  <c r="U404" s="1"/>
  <c r="AI404"/>
  <c r="CW404" s="1"/>
  <c r="V404" s="1"/>
  <c r="AJ404"/>
  <c r="CQ404"/>
  <c r="CR404"/>
  <c r="CT404"/>
  <c r="CU404"/>
  <c r="T404" s="1"/>
  <c r="CX404"/>
  <c r="W404" s="1"/>
  <c r="CY404"/>
  <c r="X404" s="1"/>
  <c r="FR404"/>
  <c r="GL404"/>
  <c r="GO404"/>
  <c r="GP404"/>
  <c r="GV404"/>
  <c r="HC404"/>
  <c r="GX404" s="1"/>
  <c r="C405"/>
  <c r="D405"/>
  <c r="I405"/>
  <c r="K405"/>
  <c r="R405"/>
  <c r="S405"/>
  <c r="CY405" s="1"/>
  <c r="X405" s="1"/>
  <c r="AC405"/>
  <c r="P405" s="1"/>
  <c r="CP405" s="1"/>
  <c r="O405" s="1"/>
  <c r="AD405"/>
  <c r="AE405"/>
  <c r="Q405" s="1"/>
  <c r="AF405"/>
  <c r="AG405"/>
  <c r="CU405" s="1"/>
  <c r="T405" s="1"/>
  <c r="AH405"/>
  <c r="CV405" s="1"/>
  <c r="U405" s="1"/>
  <c r="AI405"/>
  <c r="AJ405"/>
  <c r="CR405"/>
  <c r="CS405"/>
  <c r="CT405"/>
  <c r="CW405"/>
  <c r="V405" s="1"/>
  <c r="CX405"/>
  <c r="W405" s="1"/>
  <c r="FR405"/>
  <c r="GK405"/>
  <c r="GL405"/>
  <c r="GO405"/>
  <c r="GP405"/>
  <c r="GV405"/>
  <c r="HC405"/>
  <c r="GX405" s="1"/>
  <c r="C406"/>
  <c r="D406"/>
  <c r="I406"/>
  <c r="K406"/>
  <c r="R406"/>
  <c r="GK406" s="1"/>
  <c r="AC406"/>
  <c r="P406" s="1"/>
  <c r="AE406"/>
  <c r="Q406" s="1"/>
  <c r="AF406"/>
  <c r="S406" s="1"/>
  <c r="AG406"/>
  <c r="CU406" s="1"/>
  <c r="T406" s="1"/>
  <c r="AH406"/>
  <c r="AI406"/>
  <c r="AJ406"/>
  <c r="CX406" s="1"/>
  <c r="W406" s="1"/>
  <c r="CR406"/>
  <c r="CS406"/>
  <c r="CV406"/>
  <c r="U406" s="1"/>
  <c r="CW406"/>
  <c r="V406" s="1"/>
  <c r="FR406"/>
  <c r="GL406"/>
  <c r="GO406"/>
  <c r="GP406"/>
  <c r="GV406"/>
  <c r="HC406" s="1"/>
  <c r="GX406" s="1"/>
  <c r="I407"/>
  <c r="P407"/>
  <c r="S407"/>
  <c r="CZ407" s="1"/>
  <c r="Y407" s="1"/>
  <c r="AC407"/>
  <c r="AB407" s="1"/>
  <c r="AD407"/>
  <c r="AE407"/>
  <c r="Q407" s="1"/>
  <c r="AF407"/>
  <c r="AG407"/>
  <c r="AH407"/>
  <c r="CV407" s="1"/>
  <c r="U407" s="1"/>
  <c r="AI407"/>
  <c r="CW407" s="1"/>
  <c r="V407" s="1"/>
  <c r="AJ407"/>
  <c r="CQ407"/>
  <c r="CR407"/>
  <c r="CT407"/>
  <c r="CU407"/>
  <c r="T407" s="1"/>
  <c r="CX407"/>
  <c r="W407" s="1"/>
  <c r="CY407"/>
  <c r="X407" s="1"/>
  <c r="FR407"/>
  <c r="GL407"/>
  <c r="BZ422" s="1"/>
  <c r="GO407"/>
  <c r="GP407"/>
  <c r="CD422" s="1"/>
  <c r="GV407"/>
  <c r="HC407"/>
  <c r="GX407" s="1"/>
  <c r="I408"/>
  <c r="Q408" s="1"/>
  <c r="R408"/>
  <c r="GK408" s="1"/>
  <c r="AC408"/>
  <c r="P408" s="1"/>
  <c r="AE408"/>
  <c r="AD408" s="1"/>
  <c r="AB408" s="1"/>
  <c r="AF408"/>
  <c r="S408" s="1"/>
  <c r="AG408"/>
  <c r="CU408" s="1"/>
  <c r="T408" s="1"/>
  <c r="AH408"/>
  <c r="AI408"/>
  <c r="AJ408"/>
  <c r="CX408" s="1"/>
  <c r="W408" s="1"/>
  <c r="CR408"/>
  <c r="CS408"/>
  <c r="CV408"/>
  <c r="U408" s="1"/>
  <c r="CW408"/>
  <c r="V408" s="1"/>
  <c r="FR408"/>
  <c r="FQ422" s="1"/>
  <c r="GL408"/>
  <c r="GO408"/>
  <c r="GP408"/>
  <c r="GV408"/>
  <c r="HC408" s="1"/>
  <c r="GX408" s="1"/>
  <c r="I409"/>
  <c r="P409"/>
  <c r="S409"/>
  <c r="CZ409" s="1"/>
  <c r="Y409" s="1"/>
  <c r="AC409"/>
  <c r="AB409" s="1"/>
  <c r="AD409"/>
  <c r="AE409"/>
  <c r="Q409" s="1"/>
  <c r="AF409"/>
  <c r="AG409"/>
  <c r="AH409"/>
  <c r="CV409" s="1"/>
  <c r="U409" s="1"/>
  <c r="AI409"/>
  <c r="CW409" s="1"/>
  <c r="V409" s="1"/>
  <c r="AJ409"/>
  <c r="CQ409"/>
  <c r="CR409"/>
  <c r="CT409"/>
  <c r="CU409"/>
  <c r="T409" s="1"/>
  <c r="CX409"/>
  <c r="W409" s="1"/>
  <c r="CY409"/>
  <c r="X409" s="1"/>
  <c r="FR409"/>
  <c r="GL409"/>
  <c r="GO409"/>
  <c r="GP409"/>
  <c r="GV409"/>
  <c r="HC409"/>
  <c r="GX409" s="1"/>
  <c r="I410"/>
  <c r="I418" s="1"/>
  <c r="R410"/>
  <c r="GK410" s="1"/>
  <c r="AC410"/>
  <c r="P410" s="1"/>
  <c r="AE410"/>
  <c r="AD410" s="1"/>
  <c r="AB410" s="1"/>
  <c r="AF410"/>
  <c r="S410" s="1"/>
  <c r="AG410"/>
  <c r="CU410" s="1"/>
  <c r="T410" s="1"/>
  <c r="AH410"/>
  <c r="AI410"/>
  <c r="AJ410"/>
  <c r="CX410" s="1"/>
  <c r="W410" s="1"/>
  <c r="CR410"/>
  <c r="CS410"/>
  <c r="CV410"/>
  <c r="U410" s="1"/>
  <c r="CW410"/>
  <c r="V410" s="1"/>
  <c r="FR410"/>
  <c r="GL410"/>
  <c r="GO410"/>
  <c r="GP410"/>
  <c r="GV410"/>
  <c r="HC410" s="1"/>
  <c r="GX410" s="1"/>
  <c r="I411"/>
  <c r="P411"/>
  <c r="S411"/>
  <c r="CZ411" s="1"/>
  <c r="Y411" s="1"/>
  <c r="AC411"/>
  <c r="AB411" s="1"/>
  <c r="AD411"/>
  <c r="AE411"/>
  <c r="Q411" s="1"/>
  <c r="AF411"/>
  <c r="AG411"/>
  <c r="AH411"/>
  <c r="CV411" s="1"/>
  <c r="U411" s="1"/>
  <c r="AI411"/>
  <c r="CW411" s="1"/>
  <c r="V411" s="1"/>
  <c r="AJ411"/>
  <c r="CQ411"/>
  <c r="CR411"/>
  <c r="CT411"/>
  <c r="CU411"/>
  <c r="T411" s="1"/>
  <c r="CX411"/>
  <c r="W411" s="1"/>
  <c r="CY411"/>
  <c r="X411" s="1"/>
  <c r="FR411"/>
  <c r="GL411"/>
  <c r="GO411"/>
  <c r="GP411"/>
  <c r="GV411"/>
  <c r="HC411"/>
  <c r="GX411" s="1"/>
  <c r="I412"/>
  <c r="Q412" s="1"/>
  <c r="R412"/>
  <c r="GK412" s="1"/>
  <c r="AC412"/>
  <c r="P412" s="1"/>
  <c r="CP412" s="1"/>
  <c r="O412" s="1"/>
  <c r="AE412"/>
  <c r="AD412" s="1"/>
  <c r="AB412" s="1"/>
  <c r="AF412"/>
  <c r="S412" s="1"/>
  <c r="AG412"/>
  <c r="CU412" s="1"/>
  <c r="T412" s="1"/>
  <c r="AH412"/>
  <c r="AI412"/>
  <c r="AJ412"/>
  <c r="CX412" s="1"/>
  <c r="W412" s="1"/>
  <c r="CR412"/>
  <c r="CS412"/>
  <c r="CV412"/>
  <c r="U412" s="1"/>
  <c r="CW412"/>
  <c r="V412" s="1"/>
  <c r="FR412"/>
  <c r="GL412"/>
  <c r="GO412"/>
  <c r="GP412"/>
  <c r="GV412"/>
  <c r="HC412" s="1"/>
  <c r="GX412" s="1"/>
  <c r="P413"/>
  <c r="AC413"/>
  <c r="AE413"/>
  <c r="R413" s="1"/>
  <c r="GK413" s="1"/>
  <c r="AF413"/>
  <c r="S413" s="1"/>
  <c r="AG413"/>
  <c r="AH413"/>
  <c r="AI413"/>
  <c r="CW413" s="1"/>
  <c r="V413" s="1"/>
  <c r="AJ413"/>
  <c r="CX413" s="1"/>
  <c r="W413" s="1"/>
  <c r="CQ413"/>
  <c r="CR413"/>
  <c r="CU413"/>
  <c r="T413" s="1"/>
  <c r="CV413"/>
  <c r="U413" s="1"/>
  <c r="FR413"/>
  <c r="GL413"/>
  <c r="GO413"/>
  <c r="GP413"/>
  <c r="GV413"/>
  <c r="HC413" s="1"/>
  <c r="GX413" s="1"/>
  <c r="P414"/>
  <c r="S414"/>
  <c r="CZ414" s="1"/>
  <c r="Y414" s="1"/>
  <c r="AC414"/>
  <c r="AB414" s="1"/>
  <c r="AD414"/>
  <c r="AE414"/>
  <c r="Q414" s="1"/>
  <c r="AF414"/>
  <c r="AG414"/>
  <c r="AH414"/>
  <c r="CV414" s="1"/>
  <c r="U414" s="1"/>
  <c r="AI414"/>
  <c r="CW414" s="1"/>
  <c r="V414" s="1"/>
  <c r="AJ414"/>
  <c r="CQ414"/>
  <c r="CR414"/>
  <c r="CT414"/>
  <c r="CU414"/>
  <c r="T414" s="1"/>
  <c r="CX414"/>
  <c r="W414" s="1"/>
  <c r="CY414"/>
  <c r="X414" s="1"/>
  <c r="FR414"/>
  <c r="GL414"/>
  <c r="FR422" s="1"/>
  <c r="GO414"/>
  <c r="GP414"/>
  <c r="GV414"/>
  <c r="HC414"/>
  <c r="GX414" s="1"/>
  <c r="C415"/>
  <c r="D415"/>
  <c r="I415"/>
  <c r="K415"/>
  <c r="R415"/>
  <c r="S415"/>
  <c r="CY415" s="1"/>
  <c r="X415" s="1"/>
  <c r="AC415"/>
  <c r="P415" s="1"/>
  <c r="AD415"/>
  <c r="AE415"/>
  <c r="Q415" s="1"/>
  <c r="AF415"/>
  <c r="AG415"/>
  <c r="CU415" s="1"/>
  <c r="T415" s="1"/>
  <c r="AH415"/>
  <c r="CV415" s="1"/>
  <c r="U415" s="1"/>
  <c r="AI415"/>
  <c r="AJ415"/>
  <c r="CR415"/>
  <c r="CS415"/>
  <c r="CT415"/>
  <c r="CW415"/>
  <c r="V415" s="1"/>
  <c r="CX415"/>
  <c r="W415" s="1"/>
  <c r="FR415"/>
  <c r="GK415"/>
  <c r="GL415"/>
  <c r="GO415"/>
  <c r="GP415"/>
  <c r="GV415"/>
  <c r="HC415"/>
  <c r="GX415" s="1"/>
  <c r="C416"/>
  <c r="D416"/>
  <c r="K416"/>
  <c r="AC416"/>
  <c r="AE416"/>
  <c r="AD416" s="1"/>
  <c r="AB416" s="1"/>
  <c r="AF416"/>
  <c r="AG416"/>
  <c r="AH416"/>
  <c r="AI416"/>
  <c r="AJ416"/>
  <c r="CX416" s="1"/>
  <c r="CQ416"/>
  <c r="CR416"/>
  <c r="CS416"/>
  <c r="CU416"/>
  <c r="CV416"/>
  <c r="CW416"/>
  <c r="FR416"/>
  <c r="GL416"/>
  <c r="GO416"/>
  <c r="GP416"/>
  <c r="GV416"/>
  <c r="HC416" s="1"/>
  <c r="C417"/>
  <c r="D417"/>
  <c r="I417"/>
  <c r="CW275" i="3" s="1"/>
  <c r="K417" i="1"/>
  <c r="AC417"/>
  <c r="AE417"/>
  <c r="R417" s="1"/>
  <c r="GK417" s="1"/>
  <c r="AF417"/>
  <c r="AG417"/>
  <c r="AH417"/>
  <c r="AI417"/>
  <c r="CW417" s="1"/>
  <c r="V417" s="1"/>
  <c r="AJ417"/>
  <c r="CQ417"/>
  <c r="CR417"/>
  <c r="CT417"/>
  <c r="CU417"/>
  <c r="T417" s="1"/>
  <c r="CV417"/>
  <c r="U417" s="1"/>
  <c r="CX417"/>
  <c r="W417" s="1"/>
  <c r="FR417"/>
  <c r="GL417"/>
  <c r="GO417"/>
  <c r="GP417"/>
  <c r="GV417"/>
  <c r="HC417" s="1"/>
  <c r="GX417" s="1"/>
  <c r="C418"/>
  <c r="D418"/>
  <c r="AC418"/>
  <c r="AB418" s="1"/>
  <c r="AD418"/>
  <c r="AE418"/>
  <c r="R418" s="1"/>
  <c r="GK418" s="1"/>
  <c r="AF418"/>
  <c r="AG418"/>
  <c r="AH418"/>
  <c r="CV418" s="1"/>
  <c r="U418" s="1"/>
  <c r="AI418"/>
  <c r="AJ418"/>
  <c r="CQ418"/>
  <c r="CR418"/>
  <c r="CS418"/>
  <c r="CT418"/>
  <c r="CU418"/>
  <c r="CW418"/>
  <c r="V418" s="1"/>
  <c r="CX418"/>
  <c r="W418" s="1"/>
  <c r="FR418"/>
  <c r="GL418"/>
  <c r="GO418"/>
  <c r="FU422" s="1"/>
  <c r="GP418"/>
  <c r="FV422" s="1"/>
  <c r="GV418"/>
  <c r="HC418"/>
  <c r="D419"/>
  <c r="I419"/>
  <c r="K419"/>
  <c r="P419"/>
  <c r="S419"/>
  <c r="CZ419" s="1"/>
  <c r="Y419" s="1"/>
  <c r="AC419"/>
  <c r="AB419" s="1"/>
  <c r="AD419"/>
  <c r="AE419"/>
  <c r="Q419" s="1"/>
  <c r="AF419"/>
  <c r="AG419"/>
  <c r="AH419"/>
  <c r="CV419" s="1"/>
  <c r="U419" s="1"/>
  <c r="AI419"/>
  <c r="CW419" s="1"/>
  <c r="V419" s="1"/>
  <c r="AJ419"/>
  <c r="CQ419"/>
  <c r="CR419"/>
  <c r="CT419"/>
  <c r="CU419"/>
  <c r="T419" s="1"/>
  <c r="CX419"/>
  <c r="W419" s="1"/>
  <c r="CY419"/>
  <c r="X419" s="1"/>
  <c r="FR419"/>
  <c r="GL419"/>
  <c r="GO419"/>
  <c r="GP419"/>
  <c r="GV419"/>
  <c r="HC419"/>
  <c r="GX419" s="1"/>
  <c r="D420"/>
  <c r="I420"/>
  <c r="K420"/>
  <c r="P420"/>
  <c r="S420"/>
  <c r="CZ420" s="1"/>
  <c r="Y420" s="1"/>
  <c r="AC420"/>
  <c r="AB420" s="1"/>
  <c r="AD420"/>
  <c r="AE420"/>
  <c r="Q420" s="1"/>
  <c r="AF420"/>
  <c r="AG420"/>
  <c r="AH420"/>
  <c r="CV420" s="1"/>
  <c r="U420" s="1"/>
  <c r="AI420"/>
  <c r="CW420" s="1"/>
  <c r="V420" s="1"/>
  <c r="AJ420"/>
  <c r="CQ420"/>
  <c r="CR420"/>
  <c r="CT420"/>
  <c r="CU420"/>
  <c r="T420" s="1"/>
  <c r="CX420"/>
  <c r="W420" s="1"/>
  <c r="CY420"/>
  <c r="X420" s="1"/>
  <c r="FR420"/>
  <c r="GL420"/>
  <c r="GO420"/>
  <c r="GP420"/>
  <c r="GV420"/>
  <c r="HC420"/>
  <c r="GX420" s="1"/>
  <c r="B422"/>
  <c r="B401" s="1"/>
  <c r="C422"/>
  <c r="C401" s="1"/>
  <c r="D422"/>
  <c r="D401" s="1"/>
  <c r="F422"/>
  <c r="F401" s="1"/>
  <c r="G422"/>
  <c r="G401" s="1"/>
  <c r="BX422"/>
  <c r="BX401" s="1"/>
  <c r="BY422"/>
  <c r="AP422" s="1"/>
  <c r="CC422"/>
  <c r="AT422" s="1"/>
  <c r="CK422"/>
  <c r="BB422" s="1"/>
  <c r="CL422"/>
  <c r="BC422" s="1"/>
  <c r="CM422"/>
  <c r="CM401" s="1"/>
  <c r="FP422"/>
  <c r="FP401" s="1"/>
  <c r="GC422"/>
  <c r="GC401" s="1"/>
  <c r="GD422"/>
  <c r="GD401" s="1"/>
  <c r="GE422"/>
  <c r="GE401" s="1"/>
  <c r="D452"/>
  <c r="E454"/>
  <c r="Z454"/>
  <c r="AA454"/>
  <c r="AM454"/>
  <c r="AN454"/>
  <c r="BE454"/>
  <c r="BF454"/>
  <c r="BG454"/>
  <c r="BH454"/>
  <c r="BI454"/>
  <c r="BJ454"/>
  <c r="BK454"/>
  <c r="BL454"/>
  <c r="BM454"/>
  <c r="BN454"/>
  <c r="BO454"/>
  <c r="BP454"/>
  <c r="BQ454"/>
  <c r="BR454"/>
  <c r="BS454"/>
  <c r="BT454"/>
  <c r="BU454"/>
  <c r="BV454"/>
  <c r="BW454"/>
  <c r="CN454"/>
  <c r="CO454"/>
  <c r="CP454"/>
  <c r="CQ454"/>
  <c r="CR454"/>
  <c r="CS454"/>
  <c r="CT454"/>
  <c r="CU454"/>
  <c r="CV454"/>
  <c r="CW454"/>
  <c r="CX454"/>
  <c r="CY454"/>
  <c r="CZ454"/>
  <c r="DA454"/>
  <c r="DB454"/>
  <c r="DC454"/>
  <c r="DD454"/>
  <c r="DE454"/>
  <c r="DF454"/>
  <c r="DR454"/>
  <c r="DS454"/>
  <c r="EE454"/>
  <c r="EF454"/>
  <c r="EW454"/>
  <c r="EX454"/>
  <c r="EY454"/>
  <c r="EZ454"/>
  <c r="FA454"/>
  <c r="FB454"/>
  <c r="FC454"/>
  <c r="FD454"/>
  <c r="FE454"/>
  <c r="FF454"/>
  <c r="FG454"/>
  <c r="FH454"/>
  <c r="FI454"/>
  <c r="FJ454"/>
  <c r="FK454"/>
  <c r="FL454"/>
  <c r="FM454"/>
  <c r="FN454"/>
  <c r="FO454"/>
  <c r="GF454"/>
  <c r="GG454"/>
  <c r="GH454"/>
  <c r="GI454"/>
  <c r="GJ454"/>
  <c r="GK454"/>
  <c r="GL454"/>
  <c r="GM454"/>
  <c r="GN454"/>
  <c r="GO454"/>
  <c r="GP454"/>
  <c r="GQ454"/>
  <c r="GR454"/>
  <c r="GS454"/>
  <c r="GT454"/>
  <c r="GU454"/>
  <c r="GV454"/>
  <c r="GW454"/>
  <c r="GX454"/>
  <c r="D456"/>
  <c r="P456"/>
  <c r="S456"/>
  <c r="CZ456" s="1"/>
  <c r="Y456" s="1"/>
  <c r="T456"/>
  <c r="AC456"/>
  <c r="AD456"/>
  <c r="AE456"/>
  <c r="Q456" s="1"/>
  <c r="AF456"/>
  <c r="AG456"/>
  <c r="AH456"/>
  <c r="CV456" s="1"/>
  <c r="U456" s="1"/>
  <c r="AI456"/>
  <c r="AJ456"/>
  <c r="CQ456"/>
  <c r="CR456"/>
  <c r="CS456"/>
  <c r="CT456"/>
  <c r="CU456"/>
  <c r="CW456"/>
  <c r="V456" s="1"/>
  <c r="CX456"/>
  <c r="W456" s="1"/>
  <c r="CY456"/>
  <c r="X456" s="1"/>
  <c r="FR456"/>
  <c r="GL456"/>
  <c r="GO456"/>
  <c r="GP456"/>
  <c r="GV456"/>
  <c r="HC456"/>
  <c r="GX456" s="1"/>
  <c r="D457"/>
  <c r="R457"/>
  <c r="GK457" s="1"/>
  <c r="AC457"/>
  <c r="P457" s="1"/>
  <c r="AE457"/>
  <c r="Q457" s="1"/>
  <c r="AF457"/>
  <c r="AG457"/>
  <c r="AH457"/>
  <c r="AI457"/>
  <c r="AJ457"/>
  <c r="CX457" s="1"/>
  <c r="W457" s="1"/>
  <c r="CQ457"/>
  <c r="CR457"/>
  <c r="CS457"/>
  <c r="CU457"/>
  <c r="T457" s="1"/>
  <c r="CV457"/>
  <c r="U457" s="1"/>
  <c r="CW457"/>
  <c r="V457" s="1"/>
  <c r="FR457"/>
  <c r="GL457"/>
  <c r="GO457"/>
  <c r="GP457"/>
  <c r="GV457"/>
  <c r="HC457" s="1"/>
  <c r="GX457"/>
  <c r="C458"/>
  <c r="D458"/>
  <c r="I458"/>
  <c r="K458"/>
  <c r="U458"/>
  <c r="AC458"/>
  <c r="AE458"/>
  <c r="CR458" s="1"/>
  <c r="AF458"/>
  <c r="S458" s="1"/>
  <c r="CY458" s="1"/>
  <c r="X458" s="1"/>
  <c r="AG458"/>
  <c r="AH458"/>
  <c r="AI458"/>
  <c r="CW458" s="1"/>
  <c r="V458" s="1"/>
  <c r="AJ458"/>
  <c r="CQ458"/>
  <c r="CT458"/>
  <c r="CU458"/>
  <c r="T458" s="1"/>
  <c r="CV458"/>
  <c r="CX458"/>
  <c r="W458" s="1"/>
  <c r="CZ458"/>
  <c r="Y458" s="1"/>
  <c r="FR458"/>
  <c r="GL458"/>
  <c r="GO458"/>
  <c r="GP458"/>
  <c r="GV458"/>
  <c r="HC458" s="1"/>
  <c r="GX458" s="1"/>
  <c r="C459"/>
  <c r="D459"/>
  <c r="I459"/>
  <c r="K459"/>
  <c r="P459"/>
  <c r="CP459" s="1"/>
  <c r="O459" s="1"/>
  <c r="S459"/>
  <c r="CZ459" s="1"/>
  <c r="Y459" s="1"/>
  <c r="AC459"/>
  <c r="AD459"/>
  <c r="AE459"/>
  <c r="Q459" s="1"/>
  <c r="AF459"/>
  <c r="AG459"/>
  <c r="AH459"/>
  <c r="CV459" s="1"/>
  <c r="U459" s="1"/>
  <c r="AI459"/>
  <c r="AJ459"/>
  <c r="CQ459"/>
  <c r="CR459"/>
  <c r="CS459"/>
  <c r="CT459"/>
  <c r="CU459"/>
  <c r="T459" s="1"/>
  <c r="CW459"/>
  <c r="V459" s="1"/>
  <c r="CX459"/>
  <c r="W459" s="1"/>
  <c r="CY459"/>
  <c r="X459" s="1"/>
  <c r="FR459"/>
  <c r="GL459"/>
  <c r="FR475" s="1"/>
  <c r="GO459"/>
  <c r="GP459"/>
  <c r="GV459"/>
  <c r="HC459"/>
  <c r="GX459" s="1"/>
  <c r="I460"/>
  <c r="Q460" s="1"/>
  <c r="AB460"/>
  <c r="AC460"/>
  <c r="P460" s="1"/>
  <c r="AE460"/>
  <c r="AD460" s="1"/>
  <c r="AF460"/>
  <c r="AG460"/>
  <c r="CU460" s="1"/>
  <c r="T460" s="1"/>
  <c r="AH460"/>
  <c r="AI460"/>
  <c r="AJ460"/>
  <c r="CX460" s="1"/>
  <c r="W460" s="1"/>
  <c r="CR460"/>
  <c r="CS460"/>
  <c r="CV460"/>
  <c r="CW460"/>
  <c r="V460" s="1"/>
  <c r="FR460"/>
  <c r="GL460"/>
  <c r="GO460"/>
  <c r="GP460"/>
  <c r="GV460"/>
  <c r="HC460" s="1"/>
  <c r="GX460" s="1"/>
  <c r="I461"/>
  <c r="Q461" s="1"/>
  <c r="P461"/>
  <c r="CP461" s="1"/>
  <c r="O461" s="1"/>
  <c r="S461"/>
  <c r="CZ461" s="1"/>
  <c r="Y461" s="1"/>
  <c r="AC461"/>
  <c r="AB461" s="1"/>
  <c r="AD461"/>
  <c r="AE461"/>
  <c r="R461" s="1"/>
  <c r="GK461" s="1"/>
  <c r="AF461"/>
  <c r="AG461"/>
  <c r="AH461"/>
  <c r="CV461" s="1"/>
  <c r="U461" s="1"/>
  <c r="AI461"/>
  <c r="AJ461"/>
  <c r="CQ461"/>
  <c r="CR461"/>
  <c r="CS461"/>
  <c r="CT461"/>
  <c r="CU461"/>
  <c r="T461" s="1"/>
  <c r="CW461"/>
  <c r="V461" s="1"/>
  <c r="CX461"/>
  <c r="W461" s="1"/>
  <c r="CY461"/>
  <c r="X461" s="1"/>
  <c r="FR461"/>
  <c r="GL461"/>
  <c r="GO461"/>
  <c r="GP461"/>
  <c r="FV475" s="1"/>
  <c r="GV461"/>
  <c r="HC461"/>
  <c r="GX461" s="1"/>
  <c r="I462"/>
  <c r="R462"/>
  <c r="GK462" s="1"/>
  <c r="AC462"/>
  <c r="P462" s="1"/>
  <c r="AE462"/>
  <c r="AD462" s="1"/>
  <c r="AB462" s="1"/>
  <c r="AF462"/>
  <c r="AG462"/>
  <c r="CU462" s="1"/>
  <c r="T462" s="1"/>
  <c r="AH462"/>
  <c r="AI462"/>
  <c r="AJ462"/>
  <c r="CX462" s="1"/>
  <c r="W462" s="1"/>
  <c r="CR462"/>
  <c r="CS462"/>
  <c r="CV462"/>
  <c r="U462" s="1"/>
  <c r="CW462"/>
  <c r="V462" s="1"/>
  <c r="FR462"/>
  <c r="GL462"/>
  <c r="GO462"/>
  <c r="GP462"/>
  <c r="GV462"/>
  <c r="HC462" s="1"/>
  <c r="GX462"/>
  <c r="I463"/>
  <c r="P463"/>
  <c r="S463"/>
  <c r="CZ463" s="1"/>
  <c r="Y463" s="1"/>
  <c r="AC463"/>
  <c r="AB463" s="1"/>
  <c r="AD463"/>
  <c r="AE463"/>
  <c r="Q463" s="1"/>
  <c r="AF463"/>
  <c r="AG463"/>
  <c r="AH463"/>
  <c r="CV463" s="1"/>
  <c r="U463" s="1"/>
  <c r="AI463"/>
  <c r="AJ463"/>
  <c r="CQ463"/>
  <c r="CR463"/>
  <c r="CS463"/>
  <c r="CT463"/>
  <c r="CU463"/>
  <c r="T463" s="1"/>
  <c r="CW463"/>
  <c r="V463" s="1"/>
  <c r="CX463"/>
  <c r="W463" s="1"/>
  <c r="CY463"/>
  <c r="X463" s="1"/>
  <c r="FR463"/>
  <c r="GL463"/>
  <c r="GO463"/>
  <c r="GP463"/>
  <c r="GV463"/>
  <c r="HC463"/>
  <c r="GX463" s="1"/>
  <c r="I464"/>
  <c r="Q464" s="1"/>
  <c r="R464"/>
  <c r="GK464" s="1"/>
  <c r="AC464"/>
  <c r="P464" s="1"/>
  <c r="AE464"/>
  <c r="AD464" s="1"/>
  <c r="AB464" s="1"/>
  <c r="AF464"/>
  <c r="AG464"/>
  <c r="CU464" s="1"/>
  <c r="AH464"/>
  <c r="AI464"/>
  <c r="AJ464"/>
  <c r="CX464" s="1"/>
  <c r="W464" s="1"/>
  <c r="CR464"/>
  <c r="CS464"/>
  <c r="CV464"/>
  <c r="U464" s="1"/>
  <c r="CW464"/>
  <c r="V464" s="1"/>
  <c r="FR464"/>
  <c r="GL464"/>
  <c r="GO464"/>
  <c r="GP464"/>
  <c r="GV464"/>
  <c r="HC464" s="1"/>
  <c r="GX464"/>
  <c r="I465"/>
  <c r="Q465" s="1"/>
  <c r="P465"/>
  <c r="S465"/>
  <c r="CZ465" s="1"/>
  <c r="Y465" s="1"/>
  <c r="T465"/>
  <c r="AC465"/>
  <c r="AD465"/>
  <c r="AE465"/>
  <c r="R465" s="1"/>
  <c r="GK465" s="1"/>
  <c r="AF465"/>
  <c r="AG465"/>
  <c r="AH465"/>
  <c r="CV465" s="1"/>
  <c r="U465" s="1"/>
  <c r="AI465"/>
  <c r="AJ465"/>
  <c r="CQ465"/>
  <c r="CR465"/>
  <c r="CS465"/>
  <c r="CT465"/>
  <c r="CU465"/>
  <c r="CW465"/>
  <c r="V465" s="1"/>
  <c r="CX465"/>
  <c r="W465" s="1"/>
  <c r="CY465"/>
  <c r="X465" s="1"/>
  <c r="FR465"/>
  <c r="GL465"/>
  <c r="GO465"/>
  <c r="GP465"/>
  <c r="GV465"/>
  <c r="HC465"/>
  <c r="GX465" s="1"/>
  <c r="R466"/>
  <c r="S466"/>
  <c r="W466"/>
  <c r="AC466"/>
  <c r="AE466"/>
  <c r="AD466" s="1"/>
  <c r="AF466"/>
  <c r="AG466"/>
  <c r="CU466" s="1"/>
  <c r="T466" s="1"/>
  <c r="AH466"/>
  <c r="AI466"/>
  <c r="AJ466"/>
  <c r="CR466"/>
  <c r="CS466"/>
  <c r="CT466"/>
  <c r="CV466"/>
  <c r="U466" s="1"/>
  <c r="CW466"/>
  <c r="V466" s="1"/>
  <c r="CX466"/>
  <c r="FR466"/>
  <c r="GK466"/>
  <c r="GL466"/>
  <c r="GO466"/>
  <c r="GP466"/>
  <c r="GV466"/>
  <c r="HC466"/>
  <c r="GX466" s="1"/>
  <c r="R467"/>
  <c r="GK467" s="1"/>
  <c r="AC467"/>
  <c r="P467" s="1"/>
  <c r="AE467"/>
  <c r="AF467"/>
  <c r="AG467"/>
  <c r="AH467"/>
  <c r="AI467"/>
  <c r="AJ467"/>
  <c r="CX467" s="1"/>
  <c r="W467" s="1"/>
  <c r="CQ467"/>
  <c r="CR467"/>
  <c r="CS467"/>
  <c r="CU467"/>
  <c r="T467" s="1"/>
  <c r="CV467"/>
  <c r="U467" s="1"/>
  <c r="CW467"/>
  <c r="V467" s="1"/>
  <c r="FR467"/>
  <c r="GL467"/>
  <c r="GO467"/>
  <c r="GP467"/>
  <c r="GV467"/>
  <c r="HC467" s="1"/>
  <c r="GX467" s="1"/>
  <c r="C468"/>
  <c r="D468"/>
  <c r="I468"/>
  <c r="Q468" s="1"/>
  <c r="T468"/>
  <c r="AC468"/>
  <c r="AB468" s="1"/>
  <c r="AD468"/>
  <c r="AE468"/>
  <c r="AF468"/>
  <c r="AG468"/>
  <c r="AH468"/>
  <c r="AI468"/>
  <c r="CW468" s="1"/>
  <c r="AJ468"/>
  <c r="CQ468"/>
  <c r="CR468"/>
  <c r="CT468"/>
  <c r="CU468"/>
  <c r="CV468"/>
  <c r="U468" s="1"/>
  <c r="CX468"/>
  <c r="W468" s="1"/>
  <c r="FR468"/>
  <c r="GL468"/>
  <c r="GO468"/>
  <c r="GP468"/>
  <c r="GV468"/>
  <c r="HC468" s="1"/>
  <c r="GX468" s="1"/>
  <c r="C469"/>
  <c r="D469"/>
  <c r="I469"/>
  <c r="K469"/>
  <c r="S469"/>
  <c r="CZ469" s="1"/>
  <c r="Y469" s="1"/>
  <c r="AC469"/>
  <c r="AB469" s="1"/>
  <c r="AD469"/>
  <c r="AE469"/>
  <c r="Q469" s="1"/>
  <c r="AF469"/>
  <c r="AG469"/>
  <c r="CU469" s="1"/>
  <c r="T469" s="1"/>
  <c r="AH469"/>
  <c r="CV469" s="1"/>
  <c r="U469" s="1"/>
  <c r="AI469"/>
  <c r="AJ469"/>
  <c r="CR469"/>
  <c r="CS469"/>
  <c r="CT469"/>
  <c r="CW469"/>
  <c r="V469" s="1"/>
  <c r="CX469"/>
  <c r="W469" s="1"/>
  <c r="CY469"/>
  <c r="X469" s="1"/>
  <c r="FR469"/>
  <c r="GL469"/>
  <c r="GO469"/>
  <c r="GP469"/>
  <c r="GV469"/>
  <c r="HC469"/>
  <c r="GX469" s="1"/>
  <c r="C470"/>
  <c r="D470"/>
  <c r="K470"/>
  <c r="AB470"/>
  <c r="AC470"/>
  <c r="AE470"/>
  <c r="AD470" s="1"/>
  <c r="AF470"/>
  <c r="AG470"/>
  <c r="CU470" s="1"/>
  <c r="AH470"/>
  <c r="AI470"/>
  <c r="AJ470"/>
  <c r="CX470" s="1"/>
  <c r="CR470"/>
  <c r="CS470"/>
  <c r="CT470"/>
  <c r="CV470"/>
  <c r="CW470"/>
  <c r="FR470"/>
  <c r="GL470"/>
  <c r="GO470"/>
  <c r="GP470"/>
  <c r="GV470"/>
  <c r="HC470"/>
  <c r="C471"/>
  <c r="D471"/>
  <c r="I471"/>
  <c r="K471"/>
  <c r="Q471"/>
  <c r="R471"/>
  <c r="GK471" s="1"/>
  <c r="AC471"/>
  <c r="AE471"/>
  <c r="AD471" s="1"/>
  <c r="AF471"/>
  <c r="AG471"/>
  <c r="AH471"/>
  <c r="AI471"/>
  <c r="CW471" s="1"/>
  <c r="V471" s="1"/>
  <c r="AJ471"/>
  <c r="CX471" s="1"/>
  <c r="W471" s="1"/>
  <c r="CQ471"/>
  <c r="CS471"/>
  <c r="CU471"/>
  <c r="T471" s="1"/>
  <c r="CV471"/>
  <c r="U471" s="1"/>
  <c r="FR471"/>
  <c r="GL471"/>
  <c r="GO471"/>
  <c r="GP471"/>
  <c r="GV471"/>
  <c r="HC471" s="1"/>
  <c r="GX471"/>
  <c r="D472"/>
  <c r="I472"/>
  <c r="P472" s="1"/>
  <c r="K472"/>
  <c r="R472"/>
  <c r="GK472" s="1"/>
  <c r="AB472"/>
  <c r="AC472"/>
  <c r="AE472"/>
  <c r="AD472" s="1"/>
  <c r="AF472"/>
  <c r="AG472"/>
  <c r="AH472"/>
  <c r="AI472"/>
  <c r="AJ472"/>
  <c r="CX472" s="1"/>
  <c r="W472" s="1"/>
  <c r="CQ472"/>
  <c r="CR472"/>
  <c r="CS472"/>
  <c r="CU472"/>
  <c r="T472" s="1"/>
  <c r="CV472"/>
  <c r="U472" s="1"/>
  <c r="CW472"/>
  <c r="V472" s="1"/>
  <c r="FR472"/>
  <c r="GL472"/>
  <c r="GO472"/>
  <c r="GP472"/>
  <c r="GV472"/>
  <c r="HC472" s="1"/>
  <c r="GX472" s="1"/>
  <c r="D473"/>
  <c r="I473"/>
  <c r="T473" s="1"/>
  <c r="K473"/>
  <c r="R473"/>
  <c r="GK473" s="1"/>
  <c r="AC473"/>
  <c r="AD473"/>
  <c r="AB473" s="1"/>
  <c r="AE473"/>
  <c r="AF473"/>
  <c r="AG473"/>
  <c r="AH473"/>
  <c r="AI473"/>
  <c r="AJ473"/>
  <c r="CQ473"/>
  <c r="CR473"/>
  <c r="CS473"/>
  <c r="CT473"/>
  <c r="CU473"/>
  <c r="CV473"/>
  <c r="U473" s="1"/>
  <c r="CW473"/>
  <c r="V473" s="1"/>
  <c r="CX473"/>
  <c r="FR473"/>
  <c r="GL473"/>
  <c r="GO473"/>
  <c r="GP473"/>
  <c r="GV473"/>
  <c r="HC473" s="1"/>
  <c r="GX473" s="1"/>
  <c r="B475"/>
  <c r="B454" s="1"/>
  <c r="C475"/>
  <c r="C454" s="1"/>
  <c r="D475"/>
  <c r="D454" s="1"/>
  <c r="F475"/>
  <c r="F454" s="1"/>
  <c r="G475"/>
  <c r="G454" s="1"/>
  <c r="BX475"/>
  <c r="BX454" s="1"/>
  <c r="BY475"/>
  <c r="BY454" s="1"/>
  <c r="BZ475"/>
  <c r="BZ454" s="1"/>
  <c r="CC475"/>
  <c r="CC454" s="1"/>
  <c r="CD475"/>
  <c r="CD454" s="1"/>
  <c r="CK475"/>
  <c r="CK454" s="1"/>
  <c r="CL475"/>
  <c r="CL454" s="1"/>
  <c r="CM475"/>
  <c r="CM454" s="1"/>
  <c r="FP475"/>
  <c r="FP454" s="1"/>
  <c r="FQ475"/>
  <c r="FQ454" s="1"/>
  <c r="FU475"/>
  <c r="EL475" s="1"/>
  <c r="GC475"/>
  <c r="GC454" s="1"/>
  <c r="GD475"/>
  <c r="GD454" s="1"/>
  <c r="GE475"/>
  <c r="GE454" s="1"/>
  <c r="D505"/>
  <c r="E507"/>
  <c r="Z507"/>
  <c r="AA507"/>
  <c r="AM507"/>
  <c r="AN507"/>
  <c r="BE507"/>
  <c r="BF507"/>
  <c r="BG507"/>
  <c r="BH507"/>
  <c r="BI507"/>
  <c r="BJ507"/>
  <c r="BK507"/>
  <c r="BL507"/>
  <c r="BM507"/>
  <c r="BN507"/>
  <c r="BO507"/>
  <c r="BP507"/>
  <c r="BQ507"/>
  <c r="BR507"/>
  <c r="BS507"/>
  <c r="BT507"/>
  <c r="BU507"/>
  <c r="BV507"/>
  <c r="BW507"/>
  <c r="CN507"/>
  <c r="CO507"/>
  <c r="CP507"/>
  <c r="CQ507"/>
  <c r="CR507"/>
  <c r="CS507"/>
  <c r="CT507"/>
  <c r="CU507"/>
  <c r="CV507"/>
  <c r="CW507"/>
  <c r="CX507"/>
  <c r="CY507"/>
  <c r="CZ507"/>
  <c r="DA507"/>
  <c r="DB507"/>
  <c r="DC507"/>
  <c r="DD507"/>
  <c r="DE507"/>
  <c r="DF507"/>
  <c r="DR507"/>
  <c r="DS507"/>
  <c r="EE507"/>
  <c r="EF507"/>
  <c r="EW507"/>
  <c r="EX507"/>
  <c r="EY507"/>
  <c r="EZ507"/>
  <c r="FA507"/>
  <c r="FB507"/>
  <c r="FC507"/>
  <c r="FD507"/>
  <c r="FE507"/>
  <c r="FF507"/>
  <c r="FG507"/>
  <c r="FH507"/>
  <c r="FI507"/>
  <c r="FJ507"/>
  <c r="FK507"/>
  <c r="FL507"/>
  <c r="FM507"/>
  <c r="FN507"/>
  <c r="FO507"/>
  <c r="GF507"/>
  <c r="GG507"/>
  <c r="GH507"/>
  <c r="GI507"/>
  <c r="GJ507"/>
  <c r="GK507"/>
  <c r="GL507"/>
  <c r="GM507"/>
  <c r="GN507"/>
  <c r="GO507"/>
  <c r="GP507"/>
  <c r="GQ507"/>
  <c r="GR507"/>
  <c r="GS507"/>
  <c r="GT507"/>
  <c r="GU507"/>
  <c r="GV507"/>
  <c r="GW507"/>
  <c r="GX507"/>
  <c r="D509"/>
  <c r="P509"/>
  <c r="AC509"/>
  <c r="AE509"/>
  <c r="R509" s="1"/>
  <c r="AF509"/>
  <c r="S509" s="1"/>
  <c r="AG509"/>
  <c r="AH509"/>
  <c r="AI509"/>
  <c r="CW509" s="1"/>
  <c r="V509" s="1"/>
  <c r="AJ509"/>
  <c r="CX509" s="1"/>
  <c r="W509" s="1"/>
  <c r="CQ509"/>
  <c r="CR509"/>
  <c r="CU509"/>
  <c r="T509" s="1"/>
  <c r="CV509"/>
  <c r="U509" s="1"/>
  <c r="FR509"/>
  <c r="GL509"/>
  <c r="GO509"/>
  <c r="GP509"/>
  <c r="GV509"/>
  <c r="HC509" s="1"/>
  <c r="GX509" s="1"/>
  <c r="D510"/>
  <c r="R510"/>
  <c r="S510"/>
  <c r="CY510" s="1"/>
  <c r="X510" s="1"/>
  <c r="AC510"/>
  <c r="P510" s="1"/>
  <c r="AD510"/>
  <c r="AE510"/>
  <c r="Q510" s="1"/>
  <c r="AF510"/>
  <c r="AG510"/>
  <c r="CU510" s="1"/>
  <c r="T510" s="1"/>
  <c r="AH510"/>
  <c r="CV510" s="1"/>
  <c r="U510" s="1"/>
  <c r="AI510"/>
  <c r="AJ510"/>
  <c r="CR510"/>
  <c r="CS510"/>
  <c r="CT510"/>
  <c r="CW510"/>
  <c r="V510" s="1"/>
  <c r="CX510"/>
  <c r="W510" s="1"/>
  <c r="FR510"/>
  <c r="GK510"/>
  <c r="GL510"/>
  <c r="GO510"/>
  <c r="GP510"/>
  <c r="GV510"/>
  <c r="HC510"/>
  <c r="GX510" s="1"/>
  <c r="C511"/>
  <c r="D511"/>
  <c r="I511"/>
  <c r="K511"/>
  <c r="R511"/>
  <c r="GK511" s="1"/>
  <c r="AC511"/>
  <c r="P511" s="1"/>
  <c r="AE511"/>
  <c r="Q511" s="1"/>
  <c r="AF511"/>
  <c r="S511" s="1"/>
  <c r="AG511"/>
  <c r="CU511" s="1"/>
  <c r="T511" s="1"/>
  <c r="AH511"/>
  <c r="AI511"/>
  <c r="AJ511"/>
  <c r="CX511" s="1"/>
  <c r="W511" s="1"/>
  <c r="CR511"/>
  <c r="CS511"/>
  <c r="CV511"/>
  <c r="U511" s="1"/>
  <c r="CW511"/>
  <c r="V511" s="1"/>
  <c r="FR511"/>
  <c r="GL511"/>
  <c r="GO511"/>
  <c r="GP511"/>
  <c r="GV511"/>
  <c r="HC511" s="1"/>
  <c r="GX511" s="1"/>
  <c r="C512"/>
  <c r="D512"/>
  <c r="I512"/>
  <c r="P512" s="1"/>
  <c r="K512"/>
  <c r="AC512"/>
  <c r="AE512"/>
  <c r="R512" s="1"/>
  <c r="AF512"/>
  <c r="S512" s="1"/>
  <c r="AG512"/>
  <c r="AH512"/>
  <c r="AI512"/>
  <c r="CW512" s="1"/>
  <c r="V512" s="1"/>
  <c r="AJ512"/>
  <c r="CX512" s="1"/>
  <c r="W512" s="1"/>
  <c r="CQ512"/>
  <c r="CR512"/>
  <c r="CU512"/>
  <c r="T512" s="1"/>
  <c r="CV512"/>
  <c r="U512" s="1"/>
  <c r="FR512"/>
  <c r="GL512"/>
  <c r="GO512"/>
  <c r="GP512"/>
  <c r="GV512"/>
  <c r="HC512" s="1"/>
  <c r="GX512" s="1"/>
  <c r="I513"/>
  <c r="Q513" s="1"/>
  <c r="R513"/>
  <c r="S513"/>
  <c r="CY513" s="1"/>
  <c r="X513" s="1"/>
  <c r="AC513"/>
  <c r="P513" s="1"/>
  <c r="CP513" s="1"/>
  <c r="O513" s="1"/>
  <c r="AD513"/>
  <c r="AE513"/>
  <c r="AF513"/>
  <c r="AG513"/>
  <c r="CU513" s="1"/>
  <c r="T513" s="1"/>
  <c r="AH513"/>
  <c r="CV513" s="1"/>
  <c r="U513" s="1"/>
  <c r="AI513"/>
  <c r="AJ513"/>
  <c r="CR513"/>
  <c r="CS513"/>
  <c r="CT513"/>
  <c r="CW513"/>
  <c r="V513" s="1"/>
  <c r="CX513"/>
  <c r="W513" s="1"/>
  <c r="FR513"/>
  <c r="GK513"/>
  <c r="GL513"/>
  <c r="GO513"/>
  <c r="GP513"/>
  <c r="GV513"/>
  <c r="HC513"/>
  <c r="GX513" s="1"/>
  <c r="AC514"/>
  <c r="AE514"/>
  <c r="AF514"/>
  <c r="AG514"/>
  <c r="AH514"/>
  <c r="AI514"/>
  <c r="CW514" s="1"/>
  <c r="AJ514"/>
  <c r="CX514" s="1"/>
  <c r="CQ514"/>
  <c r="CR514"/>
  <c r="CU514"/>
  <c r="CV514"/>
  <c r="FR514"/>
  <c r="GL514"/>
  <c r="GO514"/>
  <c r="GP514"/>
  <c r="GV514"/>
  <c r="HC514" s="1"/>
  <c r="I515"/>
  <c r="Q515" s="1"/>
  <c r="R515"/>
  <c r="S515"/>
  <c r="CY515" s="1"/>
  <c r="X515" s="1"/>
  <c r="AC515"/>
  <c r="P515" s="1"/>
  <c r="CP515" s="1"/>
  <c r="O515" s="1"/>
  <c r="AD515"/>
  <c r="AE515"/>
  <c r="AF515"/>
  <c r="AG515"/>
  <c r="CU515" s="1"/>
  <c r="T515" s="1"/>
  <c r="AH515"/>
  <c r="CV515" s="1"/>
  <c r="U515" s="1"/>
  <c r="AI515"/>
  <c r="AJ515"/>
  <c r="CR515"/>
  <c r="CS515"/>
  <c r="CT515"/>
  <c r="CW515"/>
  <c r="V515" s="1"/>
  <c r="CX515"/>
  <c r="W515" s="1"/>
  <c r="FR515"/>
  <c r="GK515"/>
  <c r="GL515"/>
  <c r="BZ530" s="1"/>
  <c r="GO515"/>
  <c r="GP515"/>
  <c r="CD530" s="1"/>
  <c r="GV515"/>
  <c r="HC515"/>
  <c r="GX515" s="1"/>
  <c r="AC516"/>
  <c r="AE516"/>
  <c r="AF516"/>
  <c r="AG516"/>
  <c r="AH516"/>
  <c r="AI516"/>
  <c r="CW516" s="1"/>
  <c r="AJ516"/>
  <c r="CX516" s="1"/>
  <c r="CQ516"/>
  <c r="CR516"/>
  <c r="CU516"/>
  <c r="CV516"/>
  <c r="FR516"/>
  <c r="GL516"/>
  <c r="GO516"/>
  <c r="GP516"/>
  <c r="GV516"/>
  <c r="HC516" s="1"/>
  <c r="I517"/>
  <c r="Q517" s="1"/>
  <c r="R517"/>
  <c r="S517"/>
  <c r="CY517" s="1"/>
  <c r="X517" s="1"/>
  <c r="AC517"/>
  <c r="P517" s="1"/>
  <c r="CP517" s="1"/>
  <c r="O517" s="1"/>
  <c r="AD517"/>
  <c r="AE517"/>
  <c r="AF517"/>
  <c r="AG517"/>
  <c r="CU517" s="1"/>
  <c r="T517" s="1"/>
  <c r="AH517"/>
  <c r="CV517" s="1"/>
  <c r="U517" s="1"/>
  <c r="AI517"/>
  <c r="AJ517"/>
  <c r="CR517"/>
  <c r="CS517"/>
  <c r="CT517"/>
  <c r="CW517"/>
  <c r="V517" s="1"/>
  <c r="CX517"/>
  <c r="W517" s="1"/>
  <c r="FR517"/>
  <c r="GK517"/>
  <c r="GL517"/>
  <c r="GO517"/>
  <c r="GP517"/>
  <c r="GV517"/>
  <c r="HC517"/>
  <c r="GX517" s="1"/>
  <c r="AC518"/>
  <c r="AE518"/>
  <c r="AF518"/>
  <c r="AG518"/>
  <c r="AH518"/>
  <c r="AI518"/>
  <c r="CW518" s="1"/>
  <c r="AJ518"/>
  <c r="CX518" s="1"/>
  <c r="CQ518"/>
  <c r="CR518"/>
  <c r="CU518"/>
  <c r="CV518"/>
  <c r="FR518"/>
  <c r="GL518"/>
  <c r="GO518"/>
  <c r="GP518"/>
  <c r="GV518"/>
  <c r="HC518" s="1"/>
  <c r="I519"/>
  <c r="Q519" s="1"/>
  <c r="R519"/>
  <c r="S519"/>
  <c r="CY519" s="1"/>
  <c r="X519" s="1"/>
  <c r="AC519"/>
  <c r="P519" s="1"/>
  <c r="AD519"/>
  <c r="AE519"/>
  <c r="AF519"/>
  <c r="AG519"/>
  <c r="CU519" s="1"/>
  <c r="T519" s="1"/>
  <c r="AH519"/>
  <c r="CV519" s="1"/>
  <c r="U519" s="1"/>
  <c r="AI519"/>
  <c r="AJ519"/>
  <c r="CR519"/>
  <c r="CS519"/>
  <c r="CT519"/>
  <c r="CW519"/>
  <c r="V519" s="1"/>
  <c r="CX519"/>
  <c r="W519" s="1"/>
  <c r="FR519"/>
  <c r="GK519"/>
  <c r="GL519"/>
  <c r="GO519"/>
  <c r="GP519"/>
  <c r="GV519"/>
  <c r="HC519"/>
  <c r="GX519" s="1"/>
  <c r="I520"/>
  <c r="P520"/>
  <c r="AC520"/>
  <c r="AE520"/>
  <c r="R520" s="1"/>
  <c r="GK520" s="1"/>
  <c r="AF520"/>
  <c r="S520" s="1"/>
  <c r="AG520"/>
  <c r="AH520"/>
  <c r="AI520"/>
  <c r="CW520" s="1"/>
  <c r="V520" s="1"/>
  <c r="AJ520"/>
  <c r="CX520" s="1"/>
  <c r="W520" s="1"/>
  <c r="CQ520"/>
  <c r="CR520"/>
  <c r="CU520"/>
  <c r="T520" s="1"/>
  <c r="CV520"/>
  <c r="U520" s="1"/>
  <c r="FR520"/>
  <c r="GL520"/>
  <c r="GO520"/>
  <c r="GP520"/>
  <c r="GV520"/>
  <c r="HC520" s="1"/>
  <c r="GX520" s="1"/>
  <c r="P521"/>
  <c r="S521"/>
  <c r="CZ521" s="1"/>
  <c r="Y521" s="1"/>
  <c r="AC521"/>
  <c r="AB521" s="1"/>
  <c r="AD521"/>
  <c r="AE521"/>
  <c r="Q521" s="1"/>
  <c r="AF521"/>
  <c r="AG521"/>
  <c r="AH521"/>
  <c r="CV521" s="1"/>
  <c r="U521" s="1"/>
  <c r="AI521"/>
  <c r="CW521" s="1"/>
  <c r="V521" s="1"/>
  <c r="AJ521"/>
  <c r="CQ521"/>
  <c r="CR521"/>
  <c r="CT521"/>
  <c r="CU521"/>
  <c r="T521" s="1"/>
  <c r="CX521"/>
  <c r="W521" s="1"/>
  <c r="CY521"/>
  <c r="X521" s="1"/>
  <c r="FR521"/>
  <c r="GL521"/>
  <c r="GO521"/>
  <c r="GP521"/>
  <c r="GV521"/>
  <c r="HC521"/>
  <c r="GX521" s="1"/>
  <c r="R522"/>
  <c r="S522"/>
  <c r="CY522" s="1"/>
  <c r="X522" s="1"/>
  <c r="AC522"/>
  <c r="P522" s="1"/>
  <c r="CP522" s="1"/>
  <c r="O522" s="1"/>
  <c r="AD522"/>
  <c r="AE522"/>
  <c r="Q522" s="1"/>
  <c r="AF522"/>
  <c r="AG522"/>
  <c r="CU522" s="1"/>
  <c r="T522" s="1"/>
  <c r="AH522"/>
  <c r="CV522" s="1"/>
  <c r="U522" s="1"/>
  <c r="AI522"/>
  <c r="AJ522"/>
  <c r="CR522"/>
  <c r="CS522"/>
  <c r="CT522"/>
  <c r="CW522"/>
  <c r="V522" s="1"/>
  <c r="CX522"/>
  <c r="W522" s="1"/>
  <c r="FR522"/>
  <c r="GK522"/>
  <c r="GL522"/>
  <c r="GO522"/>
  <c r="GP522"/>
  <c r="GV522"/>
  <c r="HC522"/>
  <c r="GX522" s="1"/>
  <c r="C523"/>
  <c r="D523"/>
  <c r="I523"/>
  <c r="K523"/>
  <c r="R523"/>
  <c r="GK523" s="1"/>
  <c r="AC523"/>
  <c r="P523" s="1"/>
  <c r="AE523"/>
  <c r="Q523" s="1"/>
  <c r="AF523"/>
  <c r="S523" s="1"/>
  <c r="AG523"/>
  <c r="CU523" s="1"/>
  <c r="T523" s="1"/>
  <c r="AH523"/>
  <c r="AI523"/>
  <c r="AJ523"/>
  <c r="CX523" s="1"/>
  <c r="W523" s="1"/>
  <c r="CR523"/>
  <c r="CS523"/>
  <c r="CV523"/>
  <c r="U523" s="1"/>
  <c r="CW523"/>
  <c r="V523" s="1"/>
  <c r="FR523"/>
  <c r="BY530" s="1"/>
  <c r="GL523"/>
  <c r="GO523"/>
  <c r="GP523"/>
  <c r="GV523"/>
  <c r="HC523" s="1"/>
  <c r="GX523" s="1"/>
  <c r="C524"/>
  <c r="D524"/>
  <c r="AC524"/>
  <c r="AE524"/>
  <c r="AF524"/>
  <c r="AG524"/>
  <c r="AH524"/>
  <c r="AI524"/>
  <c r="CW524" s="1"/>
  <c r="AJ524"/>
  <c r="CX524" s="1"/>
  <c r="CQ524"/>
  <c r="CR524"/>
  <c r="CU524"/>
  <c r="CV524"/>
  <c r="FR524"/>
  <c r="GL524"/>
  <c r="GO524"/>
  <c r="GP524"/>
  <c r="GV524"/>
  <c r="HC524" s="1"/>
  <c r="C525"/>
  <c r="D525"/>
  <c r="I525"/>
  <c r="P525"/>
  <c r="S525"/>
  <c r="CZ525" s="1"/>
  <c r="Y525" s="1"/>
  <c r="AC525"/>
  <c r="AB525" s="1"/>
  <c r="AD525"/>
  <c r="AE525"/>
  <c r="Q525" s="1"/>
  <c r="AF525"/>
  <c r="AG525"/>
  <c r="AH525"/>
  <c r="CV525" s="1"/>
  <c r="U525" s="1"/>
  <c r="AI525"/>
  <c r="CW525" s="1"/>
  <c r="V525" s="1"/>
  <c r="AJ525"/>
  <c r="CQ525"/>
  <c r="CR525"/>
  <c r="CT525"/>
  <c r="CU525"/>
  <c r="T525" s="1"/>
  <c r="CX525"/>
  <c r="W525" s="1"/>
  <c r="CY525"/>
  <c r="X525" s="1"/>
  <c r="FR525"/>
  <c r="GL525"/>
  <c r="GO525"/>
  <c r="GP525"/>
  <c r="GV525"/>
  <c r="HC525"/>
  <c r="GX525" s="1"/>
  <c r="C526"/>
  <c r="D526"/>
  <c r="AC526"/>
  <c r="AD526"/>
  <c r="AE526"/>
  <c r="AF526"/>
  <c r="AG526"/>
  <c r="CU526" s="1"/>
  <c r="AH526"/>
  <c r="CV526" s="1"/>
  <c r="AI526"/>
  <c r="AJ526"/>
  <c r="CR526"/>
  <c r="CS526"/>
  <c r="CT526"/>
  <c r="CW526"/>
  <c r="CX526"/>
  <c r="FR526"/>
  <c r="GL526"/>
  <c r="GO526"/>
  <c r="GP526"/>
  <c r="GV526"/>
  <c r="HC526"/>
  <c r="D527"/>
  <c r="I527"/>
  <c r="K527"/>
  <c r="R527"/>
  <c r="S527"/>
  <c r="CY527" s="1"/>
  <c r="X527" s="1"/>
  <c r="AC527"/>
  <c r="P527" s="1"/>
  <c r="AD527"/>
  <c r="AE527"/>
  <c r="Q527" s="1"/>
  <c r="AF527"/>
  <c r="AG527"/>
  <c r="CU527" s="1"/>
  <c r="T527" s="1"/>
  <c r="AH527"/>
  <c r="CV527" s="1"/>
  <c r="U527" s="1"/>
  <c r="AI527"/>
  <c r="AJ527"/>
  <c r="CR527"/>
  <c r="CS527"/>
  <c r="CT527"/>
  <c r="CW527"/>
  <c r="V527" s="1"/>
  <c r="CX527"/>
  <c r="W527" s="1"/>
  <c r="FR527"/>
  <c r="GK527"/>
  <c r="GL527"/>
  <c r="GO527"/>
  <c r="CC530" s="1"/>
  <c r="GP527"/>
  <c r="GV527"/>
  <c r="HC527"/>
  <c r="GX527" s="1"/>
  <c r="D528"/>
  <c r="I528"/>
  <c r="K528"/>
  <c r="R528"/>
  <c r="S528"/>
  <c r="CY528" s="1"/>
  <c r="X528" s="1"/>
  <c r="AC528"/>
  <c r="P528" s="1"/>
  <c r="CP528" s="1"/>
  <c r="O528" s="1"/>
  <c r="AD528"/>
  <c r="AE528"/>
  <c r="Q528" s="1"/>
  <c r="AF528"/>
  <c r="AG528"/>
  <c r="CU528" s="1"/>
  <c r="T528" s="1"/>
  <c r="AH528"/>
  <c r="CV528" s="1"/>
  <c r="U528" s="1"/>
  <c r="AI528"/>
  <c r="AJ528"/>
  <c r="CR528"/>
  <c r="CS528"/>
  <c r="CT528"/>
  <c r="CW528"/>
  <c r="V528" s="1"/>
  <c r="CX528"/>
  <c r="W528" s="1"/>
  <c r="FR528"/>
  <c r="GK528"/>
  <c r="GL528"/>
  <c r="GO528"/>
  <c r="GP528"/>
  <c r="GV528"/>
  <c r="HC528"/>
  <c r="GX528" s="1"/>
  <c r="B530"/>
  <c r="B507" s="1"/>
  <c r="C530"/>
  <c r="C507" s="1"/>
  <c r="D530"/>
  <c r="D507" s="1"/>
  <c r="F530"/>
  <c r="F507" s="1"/>
  <c r="G530"/>
  <c r="G507" s="1"/>
  <c r="BX530"/>
  <c r="CG530" s="1"/>
  <c r="CK530"/>
  <c r="BB530" s="1"/>
  <c r="CL530"/>
  <c r="CL507" s="1"/>
  <c r="CM530"/>
  <c r="CM507" s="1"/>
  <c r="FP530"/>
  <c r="FP507" s="1"/>
  <c r="FQ530"/>
  <c r="GA530" s="1"/>
  <c r="FR530"/>
  <c r="FR507" s="1"/>
  <c r="FU530"/>
  <c r="FU507" s="1"/>
  <c r="FV530"/>
  <c r="FV507" s="1"/>
  <c r="GC530"/>
  <c r="GC507" s="1"/>
  <c r="GD530"/>
  <c r="GD507" s="1"/>
  <c r="GE530"/>
  <c r="GE507" s="1"/>
  <c r="D560"/>
  <c r="E562"/>
  <c r="Z562"/>
  <c r="AA562"/>
  <c r="AM562"/>
  <c r="AN562"/>
  <c r="BE562"/>
  <c r="BF562"/>
  <c r="BG562"/>
  <c r="BH562"/>
  <c r="BI562"/>
  <c r="BJ562"/>
  <c r="BK562"/>
  <c r="BL562"/>
  <c r="BM562"/>
  <c r="BN562"/>
  <c r="BO562"/>
  <c r="BP562"/>
  <c r="BQ562"/>
  <c r="BR562"/>
  <c r="BS562"/>
  <c r="BT562"/>
  <c r="BU562"/>
  <c r="BV562"/>
  <c r="BW562"/>
  <c r="CN562"/>
  <c r="CO562"/>
  <c r="CP562"/>
  <c r="CQ562"/>
  <c r="CR562"/>
  <c r="CS562"/>
  <c r="CT562"/>
  <c r="CU562"/>
  <c r="CV562"/>
  <c r="CW562"/>
  <c r="CX562"/>
  <c r="CY562"/>
  <c r="CZ562"/>
  <c r="DA562"/>
  <c r="DB562"/>
  <c r="DC562"/>
  <c r="DD562"/>
  <c r="DE562"/>
  <c r="DF562"/>
  <c r="DR562"/>
  <c r="DS562"/>
  <c r="EE562"/>
  <c r="EF562"/>
  <c r="EW562"/>
  <c r="EX562"/>
  <c r="EY562"/>
  <c r="EZ562"/>
  <c r="FA562"/>
  <c r="FB562"/>
  <c r="FC562"/>
  <c r="FD562"/>
  <c r="FE562"/>
  <c r="FF562"/>
  <c r="FG562"/>
  <c r="FH562"/>
  <c r="FI562"/>
  <c r="FJ562"/>
  <c r="FK562"/>
  <c r="FL562"/>
  <c r="FM562"/>
  <c r="FN562"/>
  <c r="FO562"/>
  <c r="GF562"/>
  <c r="GG562"/>
  <c r="GH562"/>
  <c r="GI562"/>
  <c r="GJ562"/>
  <c r="GK562"/>
  <c r="GL562"/>
  <c r="GM562"/>
  <c r="GN562"/>
  <c r="GO562"/>
  <c r="GP562"/>
  <c r="GQ562"/>
  <c r="GR562"/>
  <c r="GS562"/>
  <c r="GT562"/>
  <c r="GU562"/>
  <c r="GV562"/>
  <c r="GW562"/>
  <c r="GX562"/>
  <c r="D564"/>
  <c r="R564"/>
  <c r="S564"/>
  <c r="CY564" s="1"/>
  <c r="X564" s="1"/>
  <c r="AC564"/>
  <c r="P564" s="1"/>
  <c r="AD564"/>
  <c r="AE564"/>
  <c r="Q564" s="1"/>
  <c r="AF564"/>
  <c r="AG564"/>
  <c r="CU564" s="1"/>
  <c r="T564" s="1"/>
  <c r="AH564"/>
  <c r="CV564" s="1"/>
  <c r="U564" s="1"/>
  <c r="AI564"/>
  <c r="AJ564"/>
  <c r="CR564"/>
  <c r="CS564"/>
  <c r="CT564"/>
  <c r="CW564"/>
  <c r="V564" s="1"/>
  <c r="CX564"/>
  <c r="W564" s="1"/>
  <c r="FR564"/>
  <c r="GK564"/>
  <c r="GL564"/>
  <c r="GO564"/>
  <c r="GP564"/>
  <c r="GV564"/>
  <c r="HC564"/>
  <c r="GX564" s="1"/>
  <c r="D565"/>
  <c r="P565"/>
  <c r="AC565"/>
  <c r="AE565"/>
  <c r="R565" s="1"/>
  <c r="AF565"/>
  <c r="S565" s="1"/>
  <c r="AG565"/>
  <c r="AH565"/>
  <c r="AI565"/>
  <c r="CW565" s="1"/>
  <c r="V565" s="1"/>
  <c r="AJ565"/>
  <c r="CX565" s="1"/>
  <c r="W565" s="1"/>
  <c r="CQ565"/>
  <c r="CR565"/>
  <c r="CU565"/>
  <c r="T565" s="1"/>
  <c r="CV565"/>
  <c r="U565" s="1"/>
  <c r="FR565"/>
  <c r="GL565"/>
  <c r="GO565"/>
  <c r="GP565"/>
  <c r="GV565"/>
  <c r="HC565" s="1"/>
  <c r="GX565" s="1"/>
  <c r="C566"/>
  <c r="D566"/>
  <c r="I566"/>
  <c r="K566"/>
  <c r="P566"/>
  <c r="S566"/>
  <c r="CZ566" s="1"/>
  <c r="Y566" s="1"/>
  <c r="AC566"/>
  <c r="AB566" s="1"/>
  <c r="AD566"/>
  <c r="AE566"/>
  <c r="Q566" s="1"/>
  <c r="AF566"/>
  <c r="AG566"/>
  <c r="AH566"/>
  <c r="CV566" s="1"/>
  <c r="U566" s="1"/>
  <c r="AI566"/>
  <c r="CW566" s="1"/>
  <c r="V566" s="1"/>
  <c r="AJ566"/>
  <c r="CQ566"/>
  <c r="CR566"/>
  <c r="CT566"/>
  <c r="CU566"/>
  <c r="T566" s="1"/>
  <c r="CX566"/>
  <c r="W566" s="1"/>
  <c r="CY566"/>
  <c r="X566" s="1"/>
  <c r="FR566"/>
  <c r="GL566"/>
  <c r="GO566"/>
  <c r="GP566"/>
  <c r="GV566"/>
  <c r="HC566"/>
  <c r="GX566" s="1"/>
  <c r="C567"/>
  <c r="D567"/>
  <c r="I567"/>
  <c r="K567"/>
  <c r="R567"/>
  <c r="S567"/>
  <c r="CY567" s="1"/>
  <c r="X567" s="1"/>
  <c r="AC567"/>
  <c r="P567" s="1"/>
  <c r="AD567"/>
  <c r="AE567"/>
  <c r="Q567" s="1"/>
  <c r="AF567"/>
  <c r="AG567"/>
  <c r="CU567" s="1"/>
  <c r="T567" s="1"/>
  <c r="AH567"/>
  <c r="CV567" s="1"/>
  <c r="U567" s="1"/>
  <c r="AI567"/>
  <c r="AJ567"/>
  <c r="CR567"/>
  <c r="CS567"/>
  <c r="CT567"/>
  <c r="CW567"/>
  <c r="V567" s="1"/>
  <c r="CX567"/>
  <c r="W567" s="1"/>
  <c r="FR567"/>
  <c r="GK567"/>
  <c r="GL567"/>
  <c r="GO567"/>
  <c r="GP567"/>
  <c r="GV567"/>
  <c r="HC567"/>
  <c r="GX567" s="1"/>
  <c r="I568"/>
  <c r="P568"/>
  <c r="AC568"/>
  <c r="AE568"/>
  <c r="R568" s="1"/>
  <c r="GK568" s="1"/>
  <c r="AF568"/>
  <c r="S568" s="1"/>
  <c r="AG568"/>
  <c r="AH568"/>
  <c r="AI568"/>
  <c r="CW568" s="1"/>
  <c r="V568" s="1"/>
  <c r="AJ568"/>
  <c r="CX568" s="1"/>
  <c r="W568" s="1"/>
  <c r="CQ568"/>
  <c r="CR568"/>
  <c r="CU568"/>
  <c r="T568" s="1"/>
  <c r="CV568"/>
  <c r="U568" s="1"/>
  <c r="FR568"/>
  <c r="GL568"/>
  <c r="GO568"/>
  <c r="GP568"/>
  <c r="GV568"/>
  <c r="HC568" s="1"/>
  <c r="GX568" s="1"/>
  <c r="I569"/>
  <c r="Q569" s="1"/>
  <c r="R569"/>
  <c r="S569"/>
  <c r="CY569" s="1"/>
  <c r="X569" s="1"/>
  <c r="AC569"/>
  <c r="P569" s="1"/>
  <c r="CP569" s="1"/>
  <c r="O569" s="1"/>
  <c r="AD569"/>
  <c r="AE569"/>
  <c r="AF569"/>
  <c r="AG569"/>
  <c r="CU569" s="1"/>
  <c r="T569" s="1"/>
  <c r="AH569"/>
  <c r="CV569" s="1"/>
  <c r="U569" s="1"/>
  <c r="AI569"/>
  <c r="AJ569"/>
  <c r="CR569"/>
  <c r="CS569"/>
  <c r="CT569"/>
  <c r="CW569"/>
  <c r="V569" s="1"/>
  <c r="CX569"/>
  <c r="W569" s="1"/>
  <c r="FR569"/>
  <c r="GK569"/>
  <c r="GL569"/>
  <c r="GO569"/>
  <c r="GP569"/>
  <c r="GV569"/>
  <c r="HC569"/>
  <c r="GX569" s="1"/>
  <c r="I570"/>
  <c r="K576" s="1"/>
  <c r="P570"/>
  <c r="AC570"/>
  <c r="AE570"/>
  <c r="R570" s="1"/>
  <c r="GK570" s="1"/>
  <c r="AF570"/>
  <c r="S570" s="1"/>
  <c r="AG570"/>
  <c r="AH570"/>
  <c r="AI570"/>
  <c r="CW570" s="1"/>
  <c r="V570" s="1"/>
  <c r="AJ570"/>
  <c r="CX570" s="1"/>
  <c r="W570" s="1"/>
  <c r="CQ570"/>
  <c r="CR570"/>
  <c r="CU570"/>
  <c r="T570" s="1"/>
  <c r="CV570"/>
  <c r="U570" s="1"/>
  <c r="FR570"/>
  <c r="GL570"/>
  <c r="GO570"/>
  <c r="GP570"/>
  <c r="GV570"/>
  <c r="HC570" s="1"/>
  <c r="GX570" s="1"/>
  <c r="I571"/>
  <c r="Q571" s="1"/>
  <c r="R571"/>
  <c r="S571"/>
  <c r="CY571" s="1"/>
  <c r="X571" s="1"/>
  <c r="AC571"/>
  <c r="P571" s="1"/>
  <c r="CP571" s="1"/>
  <c r="O571" s="1"/>
  <c r="AD571"/>
  <c r="AE571"/>
  <c r="AF571"/>
  <c r="AG571"/>
  <c r="CU571" s="1"/>
  <c r="T571" s="1"/>
  <c r="AH571"/>
  <c r="CV571" s="1"/>
  <c r="U571" s="1"/>
  <c r="AI571"/>
  <c r="AJ571"/>
  <c r="CR571"/>
  <c r="CS571"/>
  <c r="CT571"/>
  <c r="CW571"/>
  <c r="V571" s="1"/>
  <c r="CX571"/>
  <c r="W571" s="1"/>
  <c r="FR571"/>
  <c r="GK571"/>
  <c r="GL571"/>
  <c r="GO571"/>
  <c r="GP571"/>
  <c r="GV571"/>
  <c r="HC571"/>
  <c r="GX571" s="1"/>
  <c r="I572"/>
  <c r="P572"/>
  <c r="AC572"/>
  <c r="AE572"/>
  <c r="R572" s="1"/>
  <c r="GK572" s="1"/>
  <c r="AF572"/>
  <c r="S572" s="1"/>
  <c r="AG572"/>
  <c r="AH572"/>
  <c r="AI572"/>
  <c r="CW572" s="1"/>
  <c r="V572" s="1"/>
  <c r="AJ572"/>
  <c r="CX572" s="1"/>
  <c r="W572" s="1"/>
  <c r="CQ572"/>
  <c r="CR572"/>
  <c r="CU572"/>
  <c r="T572" s="1"/>
  <c r="CV572"/>
  <c r="U572" s="1"/>
  <c r="FR572"/>
  <c r="GL572"/>
  <c r="GO572"/>
  <c r="GP572"/>
  <c r="GV572"/>
  <c r="HC572" s="1"/>
  <c r="GX572" s="1"/>
  <c r="I573"/>
  <c r="Q573" s="1"/>
  <c r="R573"/>
  <c r="S573"/>
  <c r="CY573" s="1"/>
  <c r="X573" s="1"/>
  <c r="AC573"/>
  <c r="P573" s="1"/>
  <c r="AD573"/>
  <c r="AE573"/>
  <c r="AF573"/>
  <c r="AG573"/>
  <c r="CU573" s="1"/>
  <c r="T573" s="1"/>
  <c r="AH573"/>
  <c r="CV573" s="1"/>
  <c r="U573" s="1"/>
  <c r="AI573"/>
  <c r="AJ573"/>
  <c r="CR573"/>
  <c r="CS573"/>
  <c r="CT573"/>
  <c r="CW573"/>
  <c r="V573" s="1"/>
  <c r="CX573"/>
  <c r="W573" s="1"/>
  <c r="FR573"/>
  <c r="GK573"/>
  <c r="GL573"/>
  <c r="GO573"/>
  <c r="GP573"/>
  <c r="GV573"/>
  <c r="HC573"/>
  <c r="GX573" s="1"/>
  <c r="R574"/>
  <c r="GK574" s="1"/>
  <c r="AC574"/>
  <c r="P574" s="1"/>
  <c r="AE574"/>
  <c r="Q574" s="1"/>
  <c r="AF574"/>
  <c r="S574" s="1"/>
  <c r="AG574"/>
  <c r="CU574" s="1"/>
  <c r="T574" s="1"/>
  <c r="AH574"/>
  <c r="AI574"/>
  <c r="AJ574"/>
  <c r="CX574" s="1"/>
  <c r="W574" s="1"/>
  <c r="CR574"/>
  <c r="CS574"/>
  <c r="CV574"/>
  <c r="U574" s="1"/>
  <c r="CW574"/>
  <c r="V574" s="1"/>
  <c r="FR574"/>
  <c r="GL574"/>
  <c r="GO574"/>
  <c r="GP574"/>
  <c r="GV574"/>
  <c r="HC574" s="1"/>
  <c r="GX574" s="1"/>
  <c r="P575"/>
  <c r="AC575"/>
  <c r="AE575"/>
  <c r="R575" s="1"/>
  <c r="GK575" s="1"/>
  <c r="AF575"/>
  <c r="S575" s="1"/>
  <c r="AG575"/>
  <c r="AH575"/>
  <c r="AI575"/>
  <c r="CW575" s="1"/>
  <c r="V575" s="1"/>
  <c r="AJ575"/>
  <c r="CX575" s="1"/>
  <c r="W575" s="1"/>
  <c r="CQ575"/>
  <c r="CR575"/>
  <c r="CU575"/>
  <c r="T575" s="1"/>
  <c r="CV575"/>
  <c r="U575" s="1"/>
  <c r="FR575"/>
  <c r="GL575"/>
  <c r="FR583" s="1"/>
  <c r="GO575"/>
  <c r="GP575"/>
  <c r="FV583" s="1"/>
  <c r="GV575"/>
  <c r="HC575" s="1"/>
  <c r="GX575" s="1"/>
  <c r="C576"/>
  <c r="D576"/>
  <c r="I576"/>
  <c r="P576"/>
  <c r="S576"/>
  <c r="CZ576" s="1"/>
  <c r="Y576" s="1"/>
  <c r="AC576"/>
  <c r="AB576" s="1"/>
  <c r="AD576"/>
  <c r="AE576"/>
  <c r="Q576" s="1"/>
  <c r="AF576"/>
  <c r="AG576"/>
  <c r="AH576"/>
  <c r="CV576" s="1"/>
  <c r="U576" s="1"/>
  <c r="AI576"/>
  <c r="CW576" s="1"/>
  <c r="V576" s="1"/>
  <c r="AJ576"/>
  <c r="CQ576"/>
  <c r="CR576"/>
  <c r="CT576"/>
  <c r="CU576"/>
  <c r="T576" s="1"/>
  <c r="CX576"/>
  <c r="W576" s="1"/>
  <c r="CY576"/>
  <c r="X576" s="1"/>
  <c r="FR576"/>
  <c r="GL576"/>
  <c r="GO576"/>
  <c r="GP576"/>
  <c r="GV576"/>
  <c r="HC576"/>
  <c r="GX576" s="1"/>
  <c r="C577"/>
  <c r="D577"/>
  <c r="K577"/>
  <c r="AC577"/>
  <c r="AD577"/>
  <c r="AE577"/>
  <c r="AF577"/>
  <c r="AG577"/>
  <c r="CU577" s="1"/>
  <c r="AH577"/>
  <c r="CV577" s="1"/>
  <c r="AI577"/>
  <c r="AJ577"/>
  <c r="CR577"/>
  <c r="CS577"/>
  <c r="CT577"/>
  <c r="CW577"/>
  <c r="CX577"/>
  <c r="FR577"/>
  <c r="FQ583" s="1"/>
  <c r="GL577"/>
  <c r="GO577"/>
  <c r="FU583" s="1"/>
  <c r="GP577"/>
  <c r="GV577"/>
  <c r="HC577"/>
  <c r="C578"/>
  <c r="D578"/>
  <c r="I578"/>
  <c r="CX391" i="3" s="1"/>
  <c r="K578" i="1"/>
  <c r="R578"/>
  <c r="GK578" s="1"/>
  <c r="AC578"/>
  <c r="P578" s="1"/>
  <c r="CP578" s="1"/>
  <c r="O578" s="1"/>
  <c r="AE578"/>
  <c r="Q578" s="1"/>
  <c r="AF578"/>
  <c r="S578" s="1"/>
  <c r="AG578"/>
  <c r="CU578" s="1"/>
  <c r="T578" s="1"/>
  <c r="AH578"/>
  <c r="AI578"/>
  <c r="AJ578"/>
  <c r="CX578" s="1"/>
  <c r="W578" s="1"/>
  <c r="CR578"/>
  <c r="CS578"/>
  <c r="CV578"/>
  <c r="U578" s="1"/>
  <c r="CW578"/>
  <c r="V578" s="1"/>
  <c r="FR578"/>
  <c r="GL578"/>
  <c r="GO578"/>
  <c r="GP578"/>
  <c r="GV578"/>
  <c r="HC578" s="1"/>
  <c r="GX578" s="1"/>
  <c r="C579"/>
  <c r="D579"/>
  <c r="I579"/>
  <c r="P579" s="1"/>
  <c r="K579"/>
  <c r="AC579"/>
  <c r="AE579"/>
  <c r="R579" s="1"/>
  <c r="GK579" s="1"/>
  <c r="AF579"/>
  <c r="S579" s="1"/>
  <c r="AG579"/>
  <c r="AH579"/>
  <c r="AI579"/>
  <c r="CW579" s="1"/>
  <c r="V579" s="1"/>
  <c r="AJ579"/>
  <c r="CX579" s="1"/>
  <c r="W579" s="1"/>
  <c r="CQ579"/>
  <c r="CR579"/>
  <c r="CU579"/>
  <c r="T579" s="1"/>
  <c r="CV579"/>
  <c r="U579" s="1"/>
  <c r="FR579"/>
  <c r="GL579"/>
  <c r="GO579"/>
  <c r="GP579"/>
  <c r="GV579"/>
  <c r="HC579" s="1"/>
  <c r="GX579" s="1"/>
  <c r="D580"/>
  <c r="I580"/>
  <c r="P580" s="1"/>
  <c r="K580"/>
  <c r="AC580"/>
  <c r="AE580"/>
  <c r="R580" s="1"/>
  <c r="GK580" s="1"/>
  <c r="AF580"/>
  <c r="S580" s="1"/>
  <c r="AG580"/>
  <c r="AH580"/>
  <c r="AI580"/>
  <c r="CW580" s="1"/>
  <c r="V580" s="1"/>
  <c r="AJ580"/>
  <c r="CX580" s="1"/>
  <c r="W580" s="1"/>
  <c r="CQ580"/>
  <c r="CR580"/>
  <c r="CU580"/>
  <c r="T580" s="1"/>
  <c r="CV580"/>
  <c r="U580" s="1"/>
  <c r="FR580"/>
  <c r="GL580"/>
  <c r="GO580"/>
  <c r="GP580"/>
  <c r="GV580"/>
  <c r="HC580" s="1"/>
  <c r="GX580" s="1"/>
  <c r="D581"/>
  <c r="I581"/>
  <c r="P581" s="1"/>
  <c r="K581"/>
  <c r="AC581"/>
  <c r="AE581"/>
  <c r="R581" s="1"/>
  <c r="GK581" s="1"/>
  <c r="AF581"/>
  <c r="S581" s="1"/>
  <c r="AG581"/>
  <c r="AH581"/>
  <c r="AI581"/>
  <c r="CW581" s="1"/>
  <c r="V581" s="1"/>
  <c r="AJ581"/>
  <c r="CX581" s="1"/>
  <c r="W581" s="1"/>
  <c r="CQ581"/>
  <c r="CR581"/>
  <c r="CU581"/>
  <c r="T581" s="1"/>
  <c r="CV581"/>
  <c r="U581" s="1"/>
  <c r="FR581"/>
  <c r="GL581"/>
  <c r="GO581"/>
  <c r="GP581"/>
  <c r="GV581"/>
  <c r="HC581" s="1"/>
  <c r="GX581" s="1"/>
  <c r="B583"/>
  <c r="B562" s="1"/>
  <c r="C583"/>
  <c r="C562" s="1"/>
  <c r="D583"/>
  <c r="D562" s="1"/>
  <c r="F583"/>
  <c r="F562" s="1"/>
  <c r="G583"/>
  <c r="G562" s="1"/>
  <c r="BX583"/>
  <c r="BX562" s="1"/>
  <c r="BY583"/>
  <c r="BY562" s="1"/>
  <c r="BZ583"/>
  <c r="AQ583" s="1"/>
  <c r="CC583"/>
  <c r="CC562" s="1"/>
  <c r="CD583"/>
  <c r="AU583" s="1"/>
  <c r="CK583"/>
  <c r="CK562" s="1"/>
  <c r="CL583"/>
  <c r="BC583" s="1"/>
  <c r="CM583"/>
  <c r="BD583" s="1"/>
  <c r="FP583"/>
  <c r="GC583"/>
  <c r="GC562" s="1"/>
  <c r="GD583"/>
  <c r="GD562" s="1"/>
  <c r="GE583"/>
  <c r="GE562" s="1"/>
  <c r="D613"/>
  <c r="C615"/>
  <c r="E615"/>
  <c r="Z615"/>
  <c r="AA615"/>
  <c r="AM615"/>
  <c r="AN615"/>
  <c r="BE615"/>
  <c r="BF615"/>
  <c r="BG615"/>
  <c r="BH615"/>
  <c r="BI615"/>
  <c r="BJ615"/>
  <c r="BK615"/>
  <c r="BL615"/>
  <c r="BM615"/>
  <c r="BN615"/>
  <c r="BO615"/>
  <c r="BP615"/>
  <c r="BQ615"/>
  <c r="BR615"/>
  <c r="BS615"/>
  <c r="BT615"/>
  <c r="BU615"/>
  <c r="BV615"/>
  <c r="BW615"/>
  <c r="CN615"/>
  <c r="CO615"/>
  <c r="CP615"/>
  <c r="CQ615"/>
  <c r="CR615"/>
  <c r="CS615"/>
  <c r="CT615"/>
  <c r="CU615"/>
  <c r="CV615"/>
  <c r="CW615"/>
  <c r="CX615"/>
  <c r="CY615"/>
  <c r="CZ615"/>
  <c r="DA615"/>
  <c r="DB615"/>
  <c r="DC615"/>
  <c r="DD615"/>
  <c r="DE615"/>
  <c r="DF615"/>
  <c r="DR615"/>
  <c r="DS615"/>
  <c r="EE615"/>
  <c r="EF615"/>
  <c r="EW615"/>
  <c r="EX615"/>
  <c r="EY615"/>
  <c r="EZ615"/>
  <c r="FA615"/>
  <c r="FB615"/>
  <c r="FC615"/>
  <c r="FD615"/>
  <c r="FE615"/>
  <c r="FF615"/>
  <c r="FG615"/>
  <c r="FH615"/>
  <c r="FI615"/>
  <c r="FJ615"/>
  <c r="FK615"/>
  <c r="FL615"/>
  <c r="FM615"/>
  <c r="FN615"/>
  <c r="FO615"/>
  <c r="GF615"/>
  <c r="GG615"/>
  <c r="GH615"/>
  <c r="GI615"/>
  <c r="GJ615"/>
  <c r="GK615"/>
  <c r="GL615"/>
  <c r="GM615"/>
  <c r="GN615"/>
  <c r="GO615"/>
  <c r="GP615"/>
  <c r="GQ615"/>
  <c r="GR615"/>
  <c r="GS615"/>
  <c r="GT615"/>
  <c r="GU615"/>
  <c r="GV615"/>
  <c r="GW615"/>
  <c r="GX615"/>
  <c r="D617"/>
  <c r="P617"/>
  <c r="AC617"/>
  <c r="AE617"/>
  <c r="R617" s="1"/>
  <c r="AF617"/>
  <c r="S617" s="1"/>
  <c r="AG617"/>
  <c r="AH617"/>
  <c r="AI617"/>
  <c r="CW617" s="1"/>
  <c r="V617" s="1"/>
  <c r="AJ617"/>
  <c r="CX617" s="1"/>
  <c r="W617" s="1"/>
  <c r="CQ617"/>
  <c r="CR617"/>
  <c r="CU617"/>
  <c r="T617" s="1"/>
  <c r="CV617"/>
  <c r="U617" s="1"/>
  <c r="FR617"/>
  <c r="GL617"/>
  <c r="GO617"/>
  <c r="GP617"/>
  <c r="GV617"/>
  <c r="HC617" s="1"/>
  <c r="GX617" s="1"/>
  <c r="D618"/>
  <c r="R618"/>
  <c r="S618"/>
  <c r="CY618" s="1"/>
  <c r="X618" s="1"/>
  <c r="AC618"/>
  <c r="P618" s="1"/>
  <c r="AD618"/>
  <c r="AE618"/>
  <c r="Q618" s="1"/>
  <c r="AF618"/>
  <c r="AG618"/>
  <c r="CU618" s="1"/>
  <c r="T618" s="1"/>
  <c r="AH618"/>
  <c r="CV618" s="1"/>
  <c r="U618" s="1"/>
  <c r="AI618"/>
  <c r="AJ618"/>
  <c r="CR618"/>
  <c r="CS618"/>
  <c r="CT618"/>
  <c r="CW618"/>
  <c r="V618" s="1"/>
  <c r="CX618"/>
  <c r="W618" s="1"/>
  <c r="FR618"/>
  <c r="GK618"/>
  <c r="GL618"/>
  <c r="GO618"/>
  <c r="GP618"/>
  <c r="GV618"/>
  <c r="HC618"/>
  <c r="GX618" s="1"/>
  <c r="C619"/>
  <c r="D619"/>
  <c r="I619"/>
  <c r="K619"/>
  <c r="R619"/>
  <c r="GK619" s="1"/>
  <c r="AC619"/>
  <c r="P619" s="1"/>
  <c r="AE619"/>
  <c r="Q619" s="1"/>
  <c r="AF619"/>
  <c r="S619" s="1"/>
  <c r="AG619"/>
  <c r="CU619" s="1"/>
  <c r="T619" s="1"/>
  <c r="AH619"/>
  <c r="AI619"/>
  <c r="AJ619"/>
  <c r="CX619" s="1"/>
  <c r="W619" s="1"/>
  <c r="CR619"/>
  <c r="CS619"/>
  <c r="CV619"/>
  <c r="U619" s="1"/>
  <c r="CW619"/>
  <c r="V619" s="1"/>
  <c r="FR619"/>
  <c r="BY636" s="1"/>
  <c r="GL619"/>
  <c r="GO619"/>
  <c r="GP619"/>
  <c r="GV619"/>
  <c r="HC619" s="1"/>
  <c r="GX619" s="1"/>
  <c r="C620"/>
  <c r="D620"/>
  <c r="I620"/>
  <c r="P620" s="1"/>
  <c r="K620"/>
  <c r="AC620"/>
  <c r="AE620"/>
  <c r="R620" s="1"/>
  <c r="AF620"/>
  <c r="S620" s="1"/>
  <c r="AG620"/>
  <c r="AH620"/>
  <c r="AI620"/>
  <c r="CW620" s="1"/>
  <c r="V620" s="1"/>
  <c r="AJ620"/>
  <c r="CX620" s="1"/>
  <c r="W620" s="1"/>
  <c r="CQ620"/>
  <c r="CR620"/>
  <c r="CU620"/>
  <c r="T620" s="1"/>
  <c r="CV620"/>
  <c r="U620" s="1"/>
  <c r="FR620"/>
  <c r="GL620"/>
  <c r="GO620"/>
  <c r="GP620"/>
  <c r="GV620"/>
  <c r="HC620" s="1"/>
  <c r="GX620" s="1"/>
  <c r="I621"/>
  <c r="Q621" s="1"/>
  <c r="R621"/>
  <c r="S621"/>
  <c r="CY621" s="1"/>
  <c r="X621" s="1"/>
  <c r="AC621"/>
  <c r="P621" s="1"/>
  <c r="AD621"/>
  <c r="AE621"/>
  <c r="AF621"/>
  <c r="AG621"/>
  <c r="CU621" s="1"/>
  <c r="T621" s="1"/>
  <c r="AH621"/>
  <c r="CV621" s="1"/>
  <c r="U621" s="1"/>
  <c r="AI621"/>
  <c r="AJ621"/>
  <c r="CR621"/>
  <c r="CS621"/>
  <c r="CT621"/>
  <c r="CW621"/>
  <c r="V621" s="1"/>
  <c r="CX621"/>
  <c r="W621" s="1"/>
  <c r="FR621"/>
  <c r="GK621"/>
  <c r="GL621"/>
  <c r="GO621"/>
  <c r="CC636" s="1"/>
  <c r="GP621"/>
  <c r="GV621"/>
  <c r="HC621"/>
  <c r="GX621" s="1"/>
  <c r="AC622"/>
  <c r="AE622"/>
  <c r="AF622"/>
  <c r="AG622"/>
  <c r="AH622"/>
  <c r="AI622"/>
  <c r="CW622" s="1"/>
  <c r="AJ622"/>
  <c r="CX622" s="1"/>
  <c r="CQ622"/>
  <c r="CR622"/>
  <c r="CU622"/>
  <c r="CV622"/>
  <c r="FR622"/>
  <c r="GL622"/>
  <c r="GO622"/>
  <c r="GP622"/>
  <c r="GV622"/>
  <c r="HC622" s="1"/>
  <c r="I623"/>
  <c r="I631" s="1"/>
  <c r="R623"/>
  <c r="S623"/>
  <c r="CY623" s="1"/>
  <c r="X623" s="1"/>
  <c r="AC623"/>
  <c r="P623" s="1"/>
  <c r="AD623"/>
  <c r="AE623"/>
  <c r="AF623"/>
  <c r="AG623"/>
  <c r="CU623" s="1"/>
  <c r="T623" s="1"/>
  <c r="AH623"/>
  <c r="CV623" s="1"/>
  <c r="U623" s="1"/>
  <c r="AI623"/>
  <c r="AJ623"/>
  <c r="CR623"/>
  <c r="CS623"/>
  <c r="CT623"/>
  <c r="CW623"/>
  <c r="V623" s="1"/>
  <c r="CX623"/>
  <c r="W623" s="1"/>
  <c r="FR623"/>
  <c r="GK623"/>
  <c r="GL623"/>
  <c r="GO623"/>
  <c r="GP623"/>
  <c r="GV623"/>
  <c r="HC623"/>
  <c r="GX623" s="1"/>
  <c r="AC624"/>
  <c r="AE624"/>
  <c r="AF624"/>
  <c r="AG624"/>
  <c r="AH624"/>
  <c r="AI624"/>
  <c r="CW624" s="1"/>
  <c r="AJ624"/>
  <c r="CX624" s="1"/>
  <c r="CQ624"/>
  <c r="CR624"/>
  <c r="CU624"/>
  <c r="CV624"/>
  <c r="FR624"/>
  <c r="GL624"/>
  <c r="GO624"/>
  <c r="GP624"/>
  <c r="GV624"/>
  <c r="HC624" s="1"/>
  <c r="I625"/>
  <c r="Q625" s="1"/>
  <c r="R625"/>
  <c r="S625"/>
  <c r="CY625" s="1"/>
  <c r="X625" s="1"/>
  <c r="AC625"/>
  <c r="P625" s="1"/>
  <c r="CP625" s="1"/>
  <c r="O625" s="1"/>
  <c r="AD625"/>
  <c r="AE625"/>
  <c r="AF625"/>
  <c r="AG625"/>
  <c r="CU625" s="1"/>
  <c r="T625" s="1"/>
  <c r="AH625"/>
  <c r="CV625" s="1"/>
  <c r="U625" s="1"/>
  <c r="AI625"/>
  <c r="AJ625"/>
  <c r="CR625"/>
  <c r="CS625"/>
  <c r="CT625"/>
  <c r="CW625"/>
  <c r="V625" s="1"/>
  <c r="CX625"/>
  <c r="W625" s="1"/>
  <c r="FR625"/>
  <c r="GK625"/>
  <c r="GL625"/>
  <c r="GO625"/>
  <c r="GP625"/>
  <c r="GV625"/>
  <c r="HC625"/>
  <c r="GX625" s="1"/>
  <c r="AC626"/>
  <c r="AE626"/>
  <c r="AF626"/>
  <c r="AG626"/>
  <c r="AH626"/>
  <c r="AI626"/>
  <c r="CW626" s="1"/>
  <c r="AJ626"/>
  <c r="CX626" s="1"/>
  <c r="CQ626"/>
  <c r="CR626"/>
  <c r="CU626"/>
  <c r="CV626"/>
  <c r="FR626"/>
  <c r="GL626"/>
  <c r="GO626"/>
  <c r="GP626"/>
  <c r="GV626"/>
  <c r="HC626" s="1"/>
  <c r="P627"/>
  <c r="S627"/>
  <c r="CZ627" s="1"/>
  <c r="Y627" s="1"/>
  <c r="AC627"/>
  <c r="AB627" s="1"/>
  <c r="AD627"/>
  <c r="AE627"/>
  <c r="Q627" s="1"/>
  <c r="AF627"/>
  <c r="AG627"/>
  <c r="AH627"/>
  <c r="CV627" s="1"/>
  <c r="U627" s="1"/>
  <c r="AI627"/>
  <c r="CW627" s="1"/>
  <c r="V627" s="1"/>
  <c r="AJ627"/>
  <c r="CQ627"/>
  <c r="CR627"/>
  <c r="CT627"/>
  <c r="CU627"/>
  <c r="T627" s="1"/>
  <c r="CX627"/>
  <c r="W627" s="1"/>
  <c r="CY627"/>
  <c r="X627" s="1"/>
  <c r="FR627"/>
  <c r="GL627"/>
  <c r="BZ636" s="1"/>
  <c r="GO627"/>
  <c r="GP627"/>
  <c r="CD636" s="1"/>
  <c r="GV627"/>
  <c r="HC627"/>
  <c r="GX627" s="1"/>
  <c r="R628"/>
  <c r="S628"/>
  <c r="CY628" s="1"/>
  <c r="X628" s="1"/>
  <c r="AC628"/>
  <c r="P628" s="1"/>
  <c r="AD628"/>
  <c r="AE628"/>
  <c r="Q628" s="1"/>
  <c r="AF628"/>
  <c r="AG628"/>
  <c r="CU628" s="1"/>
  <c r="T628" s="1"/>
  <c r="AH628"/>
  <c r="CV628" s="1"/>
  <c r="U628" s="1"/>
  <c r="AI628"/>
  <c r="AJ628"/>
  <c r="CR628"/>
  <c r="CS628"/>
  <c r="CT628"/>
  <c r="CW628"/>
  <c r="V628" s="1"/>
  <c r="CX628"/>
  <c r="W628" s="1"/>
  <c r="FR628"/>
  <c r="GK628"/>
  <c r="GL628"/>
  <c r="GO628"/>
  <c r="GP628"/>
  <c r="GV628"/>
  <c r="HC628"/>
  <c r="GX628" s="1"/>
  <c r="C629"/>
  <c r="D629"/>
  <c r="I629"/>
  <c r="K629"/>
  <c r="R629"/>
  <c r="GK629" s="1"/>
  <c r="AC629"/>
  <c r="P629" s="1"/>
  <c r="AE629"/>
  <c r="Q629" s="1"/>
  <c r="AF629"/>
  <c r="S629" s="1"/>
  <c r="AG629"/>
  <c r="CU629" s="1"/>
  <c r="T629" s="1"/>
  <c r="AH629"/>
  <c r="AI629"/>
  <c r="AJ629"/>
  <c r="CX629" s="1"/>
  <c r="W629" s="1"/>
  <c r="CR629"/>
  <c r="CS629"/>
  <c r="CV629"/>
  <c r="U629" s="1"/>
  <c r="CW629"/>
  <c r="V629" s="1"/>
  <c r="FR629"/>
  <c r="GL629"/>
  <c r="GO629"/>
  <c r="GP629"/>
  <c r="GV629"/>
  <c r="HC629" s="1"/>
  <c r="GX629" s="1"/>
  <c r="C630"/>
  <c r="D630"/>
  <c r="AC630"/>
  <c r="AE630"/>
  <c r="AF630"/>
  <c r="AG630"/>
  <c r="AH630"/>
  <c r="AI630"/>
  <c r="CW630" s="1"/>
  <c r="AJ630"/>
  <c r="CX630" s="1"/>
  <c r="CQ630"/>
  <c r="CR630"/>
  <c r="CU630"/>
  <c r="CV630"/>
  <c r="FR630"/>
  <c r="GL630"/>
  <c r="GO630"/>
  <c r="GP630"/>
  <c r="GV630"/>
  <c r="HC630" s="1"/>
  <c r="C631"/>
  <c r="D631"/>
  <c r="AC631"/>
  <c r="AB631" s="1"/>
  <c r="AD631"/>
  <c r="AE631"/>
  <c r="R631" s="1"/>
  <c r="GK631" s="1"/>
  <c r="AF631"/>
  <c r="AG631"/>
  <c r="AH631"/>
  <c r="CV631" s="1"/>
  <c r="U631" s="1"/>
  <c r="AI631"/>
  <c r="CW631" s="1"/>
  <c r="V631" s="1"/>
  <c r="AJ631"/>
  <c r="CQ631"/>
  <c r="CR631"/>
  <c r="CT631"/>
  <c r="CU631"/>
  <c r="CX631"/>
  <c r="FR631"/>
  <c r="GL631"/>
  <c r="GO631"/>
  <c r="GP631"/>
  <c r="GV631"/>
  <c r="HC631"/>
  <c r="GX631" s="1"/>
  <c r="C632"/>
  <c r="D632"/>
  <c r="AC632"/>
  <c r="AD632"/>
  <c r="AE632"/>
  <c r="AF632"/>
  <c r="AG632"/>
  <c r="CU632" s="1"/>
  <c r="AH632"/>
  <c r="CV632" s="1"/>
  <c r="AI632"/>
  <c r="AJ632"/>
  <c r="CR632"/>
  <c r="CS632"/>
  <c r="CT632"/>
  <c r="CW632"/>
  <c r="CX632"/>
  <c r="FR632"/>
  <c r="GL632"/>
  <c r="GO632"/>
  <c r="GP632"/>
  <c r="GV632"/>
  <c r="HC632"/>
  <c r="D633"/>
  <c r="I633"/>
  <c r="K633"/>
  <c r="R633"/>
  <c r="S633"/>
  <c r="CY633" s="1"/>
  <c r="X633" s="1"/>
  <c r="AC633"/>
  <c r="P633" s="1"/>
  <c r="CP633" s="1"/>
  <c r="O633" s="1"/>
  <c r="AD633"/>
  <c r="AE633"/>
  <c r="Q633" s="1"/>
  <c r="AF633"/>
  <c r="AG633"/>
  <c r="CU633" s="1"/>
  <c r="T633" s="1"/>
  <c r="AH633"/>
  <c r="CV633" s="1"/>
  <c r="U633" s="1"/>
  <c r="AI633"/>
  <c r="AJ633"/>
  <c r="CR633"/>
  <c r="CS633"/>
  <c r="CT633"/>
  <c r="CW633"/>
  <c r="V633" s="1"/>
  <c r="CX633"/>
  <c r="W633" s="1"/>
  <c r="FR633"/>
  <c r="GK633"/>
  <c r="GL633"/>
  <c r="GO633"/>
  <c r="GP633"/>
  <c r="GV633"/>
  <c r="HC633"/>
  <c r="GX633" s="1"/>
  <c r="D634"/>
  <c r="I634"/>
  <c r="K634"/>
  <c r="R634"/>
  <c r="S634"/>
  <c r="CY634" s="1"/>
  <c r="X634" s="1"/>
  <c r="AC634"/>
  <c r="P634" s="1"/>
  <c r="CP634" s="1"/>
  <c r="O634" s="1"/>
  <c r="AD634"/>
  <c r="AE634"/>
  <c r="Q634" s="1"/>
  <c r="AF634"/>
  <c r="AG634"/>
  <c r="CU634" s="1"/>
  <c r="T634" s="1"/>
  <c r="AH634"/>
  <c r="CV634" s="1"/>
  <c r="U634" s="1"/>
  <c r="AI634"/>
  <c r="AJ634"/>
  <c r="CR634"/>
  <c r="CS634"/>
  <c r="CT634"/>
  <c r="CW634"/>
  <c r="V634" s="1"/>
  <c r="CX634"/>
  <c r="W634" s="1"/>
  <c r="FR634"/>
  <c r="GK634"/>
  <c r="GL634"/>
  <c r="GO634"/>
  <c r="GP634"/>
  <c r="GV634"/>
  <c r="HC634"/>
  <c r="GX634" s="1"/>
  <c r="B636"/>
  <c r="B615" s="1"/>
  <c r="C636"/>
  <c r="D636"/>
  <c r="D615" s="1"/>
  <c r="F636"/>
  <c r="F615" s="1"/>
  <c r="G636"/>
  <c r="G615" s="1"/>
  <c r="BX636"/>
  <c r="CG636" s="1"/>
  <c r="CK636"/>
  <c r="BB636" s="1"/>
  <c r="CL636"/>
  <c r="CL615" s="1"/>
  <c r="CM636"/>
  <c r="CM615" s="1"/>
  <c r="FP636"/>
  <c r="FP615" s="1"/>
  <c r="FQ636"/>
  <c r="GA636" s="1"/>
  <c r="FR636"/>
  <c r="FR615" s="1"/>
  <c r="FU636"/>
  <c r="FU615" s="1"/>
  <c r="FV636"/>
  <c r="FV615" s="1"/>
  <c r="GC636"/>
  <c r="GC615" s="1"/>
  <c r="GD636"/>
  <c r="GD615" s="1"/>
  <c r="GE636"/>
  <c r="GE615" s="1"/>
  <c r="D666"/>
  <c r="E668"/>
  <c r="Z668"/>
  <c r="AA668"/>
  <c r="AM668"/>
  <c r="AN668"/>
  <c r="BE668"/>
  <c r="BF668"/>
  <c r="BG668"/>
  <c r="BH668"/>
  <c r="BI668"/>
  <c r="BJ668"/>
  <c r="BK668"/>
  <c r="BL668"/>
  <c r="BM668"/>
  <c r="BN668"/>
  <c r="BO668"/>
  <c r="BP668"/>
  <c r="BQ668"/>
  <c r="BR668"/>
  <c r="BS668"/>
  <c r="BT668"/>
  <c r="BU668"/>
  <c r="BV668"/>
  <c r="BW668"/>
  <c r="CN668"/>
  <c r="CO668"/>
  <c r="CP668"/>
  <c r="CQ668"/>
  <c r="CR668"/>
  <c r="CS668"/>
  <c r="CT668"/>
  <c r="CU668"/>
  <c r="CV668"/>
  <c r="CW668"/>
  <c r="CX668"/>
  <c r="CY668"/>
  <c r="CZ668"/>
  <c r="DA668"/>
  <c r="DB668"/>
  <c r="DC668"/>
  <c r="DD668"/>
  <c r="DE668"/>
  <c r="DF668"/>
  <c r="DR668"/>
  <c r="DS668"/>
  <c r="EE668"/>
  <c r="EF668"/>
  <c r="EW668"/>
  <c r="EX668"/>
  <c r="EY668"/>
  <c r="EZ668"/>
  <c r="FA668"/>
  <c r="FB668"/>
  <c r="FC668"/>
  <c r="FD668"/>
  <c r="FE668"/>
  <c r="FF668"/>
  <c r="FG668"/>
  <c r="FH668"/>
  <c r="FI668"/>
  <c r="FJ668"/>
  <c r="FK668"/>
  <c r="FL668"/>
  <c r="FM668"/>
  <c r="FN668"/>
  <c r="FO668"/>
  <c r="GF668"/>
  <c r="GG668"/>
  <c r="GH668"/>
  <c r="GI668"/>
  <c r="GJ668"/>
  <c r="GK668"/>
  <c r="GL668"/>
  <c r="GM668"/>
  <c r="GN668"/>
  <c r="GO668"/>
  <c r="GP668"/>
  <c r="GQ668"/>
  <c r="GR668"/>
  <c r="GS668"/>
  <c r="GT668"/>
  <c r="GU668"/>
  <c r="GV668"/>
  <c r="GW668"/>
  <c r="GX668"/>
  <c r="C670"/>
  <c r="D670"/>
  <c r="R670"/>
  <c r="GK670" s="1"/>
  <c r="AC670"/>
  <c r="P670" s="1"/>
  <c r="AE670"/>
  <c r="Q670" s="1"/>
  <c r="AF670"/>
  <c r="S670" s="1"/>
  <c r="AG670"/>
  <c r="CU670" s="1"/>
  <c r="T670" s="1"/>
  <c r="AH670"/>
  <c r="AI670"/>
  <c r="AJ670"/>
  <c r="CX670" s="1"/>
  <c r="W670" s="1"/>
  <c r="CR670"/>
  <c r="CS670"/>
  <c r="CV670"/>
  <c r="U670" s="1"/>
  <c r="CW670"/>
  <c r="V670" s="1"/>
  <c r="FR670"/>
  <c r="GL670"/>
  <c r="GO670"/>
  <c r="GP670"/>
  <c r="GV670"/>
  <c r="HC670" s="1"/>
  <c r="GX670" s="1"/>
  <c r="C671"/>
  <c r="D671"/>
  <c r="R671"/>
  <c r="S671"/>
  <c r="CY671" s="1"/>
  <c r="X671" s="1"/>
  <c r="AC671"/>
  <c r="P671" s="1"/>
  <c r="AD671"/>
  <c r="AE671"/>
  <c r="Q671" s="1"/>
  <c r="AF671"/>
  <c r="AG671"/>
  <c r="CU671" s="1"/>
  <c r="T671" s="1"/>
  <c r="AH671"/>
  <c r="CV671" s="1"/>
  <c r="U671" s="1"/>
  <c r="AI671"/>
  <c r="AJ671"/>
  <c r="CR671"/>
  <c r="CS671"/>
  <c r="CT671"/>
  <c r="CW671"/>
  <c r="V671" s="1"/>
  <c r="CX671"/>
  <c r="W671" s="1"/>
  <c r="FR671"/>
  <c r="GK671"/>
  <c r="GL671"/>
  <c r="GO671"/>
  <c r="FU689" s="1"/>
  <c r="GP671"/>
  <c r="GV671"/>
  <c r="HC671"/>
  <c r="GX671" s="1"/>
  <c r="C672"/>
  <c r="D672"/>
  <c r="I672"/>
  <c r="K672"/>
  <c r="R672"/>
  <c r="GK672" s="1"/>
  <c r="AC672"/>
  <c r="P672" s="1"/>
  <c r="AE672"/>
  <c r="Q672" s="1"/>
  <c r="AF672"/>
  <c r="S672" s="1"/>
  <c r="AG672"/>
  <c r="CU672" s="1"/>
  <c r="T672" s="1"/>
  <c r="AH672"/>
  <c r="AI672"/>
  <c r="AJ672"/>
  <c r="CX672" s="1"/>
  <c r="W672" s="1"/>
  <c r="CR672"/>
  <c r="CS672"/>
  <c r="CV672"/>
  <c r="U672" s="1"/>
  <c r="CW672"/>
  <c r="V672" s="1"/>
  <c r="FR672"/>
  <c r="GL672"/>
  <c r="GO672"/>
  <c r="GP672"/>
  <c r="GV672"/>
  <c r="HC672" s="1"/>
  <c r="GX672" s="1"/>
  <c r="C673"/>
  <c r="D673"/>
  <c r="I673"/>
  <c r="P673" s="1"/>
  <c r="K673"/>
  <c r="AC673"/>
  <c r="AE673"/>
  <c r="R673" s="1"/>
  <c r="AF673"/>
  <c r="S673" s="1"/>
  <c r="AG673"/>
  <c r="AH673"/>
  <c r="AI673"/>
  <c r="CW673" s="1"/>
  <c r="V673" s="1"/>
  <c r="AJ673"/>
  <c r="CX673" s="1"/>
  <c r="W673" s="1"/>
  <c r="CQ673"/>
  <c r="CR673"/>
  <c r="CU673"/>
  <c r="T673" s="1"/>
  <c r="CV673"/>
  <c r="U673" s="1"/>
  <c r="FR673"/>
  <c r="GL673"/>
  <c r="GO673"/>
  <c r="GP673"/>
  <c r="GV673"/>
  <c r="HC673" s="1"/>
  <c r="GX673" s="1"/>
  <c r="I674"/>
  <c r="Q674" s="1"/>
  <c r="R674"/>
  <c r="S674"/>
  <c r="CY674" s="1"/>
  <c r="X674" s="1"/>
  <c r="AC674"/>
  <c r="P674" s="1"/>
  <c r="AD674"/>
  <c r="AE674"/>
  <c r="AF674"/>
  <c r="AG674"/>
  <c r="CU674" s="1"/>
  <c r="T674" s="1"/>
  <c r="AH674"/>
  <c r="CV674" s="1"/>
  <c r="U674" s="1"/>
  <c r="AI674"/>
  <c r="AJ674"/>
  <c r="CR674"/>
  <c r="CS674"/>
  <c r="CT674"/>
  <c r="CW674"/>
  <c r="V674" s="1"/>
  <c r="CX674"/>
  <c r="W674" s="1"/>
  <c r="FR674"/>
  <c r="GK674"/>
  <c r="GL674"/>
  <c r="GO674"/>
  <c r="GP674"/>
  <c r="GV674"/>
  <c r="HC674"/>
  <c r="GX674" s="1"/>
  <c r="AC675"/>
  <c r="AE675"/>
  <c r="AF675"/>
  <c r="AG675"/>
  <c r="AH675"/>
  <c r="AI675"/>
  <c r="CW675" s="1"/>
  <c r="AJ675"/>
  <c r="CX675" s="1"/>
  <c r="CQ675"/>
  <c r="CR675"/>
  <c r="CU675"/>
  <c r="CV675"/>
  <c r="FR675"/>
  <c r="GL675"/>
  <c r="FR689" s="1"/>
  <c r="GO675"/>
  <c r="GP675"/>
  <c r="FV689" s="1"/>
  <c r="GV675"/>
  <c r="HC675" s="1"/>
  <c r="I676"/>
  <c r="I684" s="1"/>
  <c r="R676"/>
  <c r="S676"/>
  <c r="CY676" s="1"/>
  <c r="X676" s="1"/>
  <c r="AC676"/>
  <c r="P676" s="1"/>
  <c r="AD676"/>
  <c r="AE676"/>
  <c r="AF676"/>
  <c r="AG676"/>
  <c r="CU676" s="1"/>
  <c r="T676" s="1"/>
  <c r="AH676"/>
  <c r="CV676" s="1"/>
  <c r="U676" s="1"/>
  <c r="AI676"/>
  <c r="AJ676"/>
  <c r="CR676"/>
  <c r="CS676"/>
  <c r="CT676"/>
  <c r="CW676"/>
  <c r="V676" s="1"/>
  <c r="CX676"/>
  <c r="W676" s="1"/>
  <c r="FR676"/>
  <c r="GK676"/>
  <c r="GL676"/>
  <c r="GO676"/>
  <c r="GP676"/>
  <c r="GV676"/>
  <c r="HC676"/>
  <c r="GX676" s="1"/>
  <c r="AC677"/>
  <c r="AE677"/>
  <c r="AF677"/>
  <c r="AG677"/>
  <c r="AH677"/>
  <c r="AI677"/>
  <c r="CW677" s="1"/>
  <c r="AJ677"/>
  <c r="CX677" s="1"/>
  <c r="CQ677"/>
  <c r="CR677"/>
  <c r="CU677"/>
  <c r="CV677"/>
  <c r="FR677"/>
  <c r="GL677"/>
  <c r="GO677"/>
  <c r="GP677"/>
  <c r="GV677"/>
  <c r="HC677" s="1"/>
  <c r="I678"/>
  <c r="Q678" s="1"/>
  <c r="R678"/>
  <c r="S678"/>
  <c r="CY678" s="1"/>
  <c r="X678" s="1"/>
  <c r="AC678"/>
  <c r="P678" s="1"/>
  <c r="CP678" s="1"/>
  <c r="O678" s="1"/>
  <c r="AD678"/>
  <c r="AE678"/>
  <c r="AF678"/>
  <c r="AG678"/>
  <c r="CU678" s="1"/>
  <c r="T678" s="1"/>
  <c r="AH678"/>
  <c r="CV678" s="1"/>
  <c r="U678" s="1"/>
  <c r="AI678"/>
  <c r="AJ678"/>
  <c r="CR678"/>
  <c r="CS678"/>
  <c r="CT678"/>
  <c r="CW678"/>
  <c r="V678" s="1"/>
  <c r="CX678"/>
  <c r="W678" s="1"/>
  <c r="FR678"/>
  <c r="GK678"/>
  <c r="GL678"/>
  <c r="GO678"/>
  <c r="GP678"/>
  <c r="GV678"/>
  <c r="HC678"/>
  <c r="GX678" s="1"/>
  <c r="AC679"/>
  <c r="AE679"/>
  <c r="AF679"/>
  <c r="AG679"/>
  <c r="AH679"/>
  <c r="AI679"/>
  <c r="CW679" s="1"/>
  <c r="AJ679"/>
  <c r="CX679" s="1"/>
  <c r="CQ679"/>
  <c r="CR679"/>
  <c r="CU679"/>
  <c r="CV679"/>
  <c r="FR679"/>
  <c r="GL679"/>
  <c r="GO679"/>
  <c r="GP679"/>
  <c r="GV679"/>
  <c r="HC679" s="1"/>
  <c r="P680"/>
  <c r="S680"/>
  <c r="CZ680" s="1"/>
  <c r="Y680" s="1"/>
  <c r="AC680"/>
  <c r="AB680" s="1"/>
  <c r="AD680"/>
  <c r="AE680"/>
  <c r="Q680" s="1"/>
  <c r="AF680"/>
  <c r="AG680"/>
  <c r="AH680"/>
  <c r="CV680" s="1"/>
  <c r="U680" s="1"/>
  <c r="AI680"/>
  <c r="CW680" s="1"/>
  <c r="V680" s="1"/>
  <c r="AJ680"/>
  <c r="CQ680"/>
  <c r="CR680"/>
  <c r="CT680"/>
  <c r="CU680"/>
  <c r="T680" s="1"/>
  <c r="CX680"/>
  <c r="W680" s="1"/>
  <c r="CY680"/>
  <c r="X680" s="1"/>
  <c r="FR680"/>
  <c r="GL680"/>
  <c r="GO680"/>
  <c r="GP680"/>
  <c r="GV680"/>
  <c r="HC680"/>
  <c r="GX680" s="1"/>
  <c r="R681"/>
  <c r="S681"/>
  <c r="CY681" s="1"/>
  <c r="X681" s="1"/>
  <c r="AC681"/>
  <c r="P681" s="1"/>
  <c r="CP681" s="1"/>
  <c r="O681" s="1"/>
  <c r="AD681"/>
  <c r="AE681"/>
  <c r="Q681" s="1"/>
  <c r="AF681"/>
  <c r="AG681"/>
  <c r="CU681" s="1"/>
  <c r="T681" s="1"/>
  <c r="AH681"/>
  <c r="AI681"/>
  <c r="AJ681"/>
  <c r="CR681"/>
  <c r="CS681"/>
  <c r="CT681"/>
  <c r="CV681"/>
  <c r="U681" s="1"/>
  <c r="CW681"/>
  <c r="V681" s="1"/>
  <c r="CX681"/>
  <c r="W681" s="1"/>
  <c r="FR681"/>
  <c r="FQ689" s="1"/>
  <c r="GK681"/>
  <c r="GL681"/>
  <c r="GO681"/>
  <c r="GP681"/>
  <c r="GV681"/>
  <c r="HC681"/>
  <c r="GX681" s="1"/>
  <c r="C682"/>
  <c r="D682"/>
  <c r="I682"/>
  <c r="K682"/>
  <c r="R682"/>
  <c r="GK682" s="1"/>
  <c r="AC682"/>
  <c r="P682" s="1"/>
  <c r="AE682"/>
  <c r="Q682" s="1"/>
  <c r="AF682"/>
  <c r="S682" s="1"/>
  <c r="AG682"/>
  <c r="AH682"/>
  <c r="AI682"/>
  <c r="AJ682"/>
  <c r="CX682" s="1"/>
  <c r="W682" s="1"/>
  <c r="CQ682"/>
  <c r="CR682"/>
  <c r="CS682"/>
  <c r="CU682"/>
  <c r="T682" s="1"/>
  <c r="CV682"/>
  <c r="U682" s="1"/>
  <c r="CW682"/>
  <c r="V682" s="1"/>
  <c r="FR682"/>
  <c r="GL682"/>
  <c r="GO682"/>
  <c r="GP682"/>
  <c r="GV682"/>
  <c r="HC682" s="1"/>
  <c r="GX682" s="1"/>
  <c r="C683"/>
  <c r="D683"/>
  <c r="AC683"/>
  <c r="AE683"/>
  <c r="AF683"/>
  <c r="AG683"/>
  <c r="AH683"/>
  <c r="AI683"/>
  <c r="CW683" s="1"/>
  <c r="AJ683"/>
  <c r="CQ683"/>
  <c r="CR683"/>
  <c r="CT683"/>
  <c r="CU683"/>
  <c r="CV683"/>
  <c r="CX683"/>
  <c r="FR683"/>
  <c r="GL683"/>
  <c r="GO683"/>
  <c r="GP683"/>
  <c r="GV683"/>
  <c r="HC683" s="1"/>
  <c r="C684"/>
  <c r="D684"/>
  <c r="AC684"/>
  <c r="AB684" s="1"/>
  <c r="AD684"/>
  <c r="AE684"/>
  <c r="AF684"/>
  <c r="AG684"/>
  <c r="AH684"/>
  <c r="CV684" s="1"/>
  <c r="U684" s="1"/>
  <c r="AI684"/>
  <c r="AJ684"/>
  <c r="CQ684"/>
  <c r="CR684"/>
  <c r="CS684"/>
  <c r="CT684"/>
  <c r="CU684"/>
  <c r="T684" s="1"/>
  <c r="CW684"/>
  <c r="V684" s="1"/>
  <c r="CX684"/>
  <c r="W684" s="1"/>
  <c r="FR684"/>
  <c r="GL684"/>
  <c r="GO684"/>
  <c r="GP684"/>
  <c r="GV684"/>
  <c r="HC684"/>
  <c r="GX684" s="1"/>
  <c r="C685"/>
  <c r="D685"/>
  <c r="AC685"/>
  <c r="AE685"/>
  <c r="AD685" s="1"/>
  <c r="AF685"/>
  <c r="AG685"/>
  <c r="CU685" s="1"/>
  <c r="AH685"/>
  <c r="AI685"/>
  <c r="AJ685"/>
  <c r="CR685"/>
  <c r="CS685"/>
  <c r="CT685"/>
  <c r="CV685"/>
  <c r="CW685"/>
  <c r="CX685"/>
  <c r="FR685"/>
  <c r="GL685"/>
  <c r="GO685"/>
  <c r="GP685"/>
  <c r="GV685"/>
  <c r="HC685"/>
  <c r="C686"/>
  <c r="D686"/>
  <c r="I686"/>
  <c r="P686" s="1"/>
  <c r="K686"/>
  <c r="R686"/>
  <c r="GK686" s="1"/>
  <c r="AC686"/>
  <c r="AE686"/>
  <c r="Q686" s="1"/>
  <c r="AF686"/>
  <c r="S686" s="1"/>
  <c r="AG686"/>
  <c r="AH686"/>
  <c r="AI686"/>
  <c r="AJ686"/>
  <c r="CX686" s="1"/>
  <c r="W686" s="1"/>
  <c r="CQ686"/>
  <c r="CR686"/>
  <c r="CS686"/>
  <c r="CU686"/>
  <c r="T686" s="1"/>
  <c r="CV686"/>
  <c r="U686" s="1"/>
  <c r="CW686"/>
  <c r="V686" s="1"/>
  <c r="FR686"/>
  <c r="BY689" s="1"/>
  <c r="GL686"/>
  <c r="GO686"/>
  <c r="GP686"/>
  <c r="GV686"/>
  <c r="HC686" s="1"/>
  <c r="GX686" s="1"/>
  <c r="C687"/>
  <c r="D687"/>
  <c r="I687"/>
  <c r="P687" s="1"/>
  <c r="K687"/>
  <c r="AC687"/>
  <c r="AE687"/>
  <c r="R687" s="1"/>
  <c r="GK687" s="1"/>
  <c r="AF687"/>
  <c r="AG687"/>
  <c r="AH687"/>
  <c r="AI687"/>
  <c r="CW687" s="1"/>
  <c r="V687" s="1"/>
  <c r="AJ687"/>
  <c r="CQ687"/>
  <c r="CR687"/>
  <c r="CT687"/>
  <c r="CU687"/>
  <c r="T687" s="1"/>
  <c r="CV687"/>
  <c r="U687" s="1"/>
  <c r="CX687"/>
  <c r="W687" s="1"/>
  <c r="FR687"/>
  <c r="GL687"/>
  <c r="GO687"/>
  <c r="GP687"/>
  <c r="GV687"/>
  <c r="HC687" s="1"/>
  <c r="GX687" s="1"/>
  <c r="B689"/>
  <c r="B668" s="1"/>
  <c r="C689"/>
  <c r="C668" s="1"/>
  <c r="D689"/>
  <c r="D668" s="1"/>
  <c r="F689"/>
  <c r="F668" s="1"/>
  <c r="G689"/>
  <c r="G668" s="1"/>
  <c r="BX689"/>
  <c r="BX668" s="1"/>
  <c r="BZ689"/>
  <c r="AQ689" s="1"/>
  <c r="CC689"/>
  <c r="CC668" s="1"/>
  <c r="CD689"/>
  <c r="AU689" s="1"/>
  <c r="CK689"/>
  <c r="CK668" s="1"/>
  <c r="CL689"/>
  <c r="BC689" s="1"/>
  <c r="BC668" s="1"/>
  <c r="CM689"/>
  <c r="BD689" s="1"/>
  <c r="FP689"/>
  <c r="FY689" s="1"/>
  <c r="GC689"/>
  <c r="GC668" s="1"/>
  <c r="GD689"/>
  <c r="GD668" s="1"/>
  <c r="GE689"/>
  <c r="GE668" s="1"/>
  <c r="D719"/>
  <c r="E721"/>
  <c r="G721"/>
  <c r="Z721"/>
  <c r="AA721"/>
  <c r="AM721"/>
  <c r="AN721"/>
  <c r="BE721"/>
  <c r="BF721"/>
  <c r="BG721"/>
  <c r="BH721"/>
  <c r="BI721"/>
  <c r="BJ721"/>
  <c r="BK721"/>
  <c r="BL721"/>
  <c r="BM721"/>
  <c r="BN721"/>
  <c r="BO721"/>
  <c r="BP721"/>
  <c r="BQ721"/>
  <c r="BR721"/>
  <c r="BS721"/>
  <c r="BT721"/>
  <c r="BU721"/>
  <c r="BV721"/>
  <c r="BW721"/>
  <c r="CN721"/>
  <c r="CO721"/>
  <c r="CP721"/>
  <c r="CQ721"/>
  <c r="CR721"/>
  <c r="CS721"/>
  <c r="CT721"/>
  <c r="CU721"/>
  <c r="CV721"/>
  <c r="CW721"/>
  <c r="CX721"/>
  <c r="CY721"/>
  <c r="CZ721"/>
  <c r="DA721"/>
  <c r="DB721"/>
  <c r="DC721"/>
  <c r="DD721"/>
  <c r="DE721"/>
  <c r="DF721"/>
  <c r="DR721"/>
  <c r="DS721"/>
  <c r="EE721"/>
  <c r="EF721"/>
  <c r="EW721"/>
  <c r="EX721"/>
  <c r="EY721"/>
  <c r="EZ721"/>
  <c r="FA721"/>
  <c r="FB721"/>
  <c r="FC721"/>
  <c r="FD721"/>
  <c r="FE721"/>
  <c r="FF721"/>
  <c r="FG721"/>
  <c r="FH721"/>
  <c r="FI721"/>
  <c r="FJ721"/>
  <c r="FK721"/>
  <c r="FL721"/>
  <c r="FM721"/>
  <c r="FN721"/>
  <c r="FO721"/>
  <c r="GF721"/>
  <c r="GG721"/>
  <c r="GH721"/>
  <c r="GI721"/>
  <c r="GJ721"/>
  <c r="GK721"/>
  <c r="GL721"/>
  <c r="GM721"/>
  <c r="GN721"/>
  <c r="GO721"/>
  <c r="GP721"/>
  <c r="GQ721"/>
  <c r="GR721"/>
  <c r="GS721"/>
  <c r="GT721"/>
  <c r="GU721"/>
  <c r="GV721"/>
  <c r="GW721"/>
  <c r="GX721"/>
  <c r="C723"/>
  <c r="D723"/>
  <c r="P723"/>
  <c r="R723"/>
  <c r="S723"/>
  <c r="CZ723" s="1"/>
  <c r="Y723" s="1"/>
  <c r="T723"/>
  <c r="AC723"/>
  <c r="AD723"/>
  <c r="AE723"/>
  <c r="Q723" s="1"/>
  <c r="AF723"/>
  <c r="AG723"/>
  <c r="AH723"/>
  <c r="CV723" s="1"/>
  <c r="U723" s="1"/>
  <c r="AI723"/>
  <c r="AJ723"/>
  <c r="CQ723"/>
  <c r="CR723"/>
  <c r="CS723"/>
  <c r="CT723"/>
  <c r="CU723"/>
  <c r="CW723"/>
  <c r="V723" s="1"/>
  <c r="CX723"/>
  <c r="W723" s="1"/>
  <c r="CY723"/>
  <c r="X723" s="1"/>
  <c r="FR723"/>
  <c r="GK723"/>
  <c r="GL723"/>
  <c r="GO723"/>
  <c r="GP723"/>
  <c r="GV723"/>
  <c r="HC723"/>
  <c r="GX723" s="1"/>
  <c r="C724"/>
  <c r="D724"/>
  <c r="P724"/>
  <c r="S724"/>
  <c r="AC724"/>
  <c r="AE724"/>
  <c r="AD724" s="1"/>
  <c r="AF724"/>
  <c r="AG724"/>
  <c r="AH724"/>
  <c r="CV724" s="1"/>
  <c r="U724" s="1"/>
  <c r="AI724"/>
  <c r="CW724" s="1"/>
  <c r="V724" s="1"/>
  <c r="AJ724"/>
  <c r="CQ724"/>
  <c r="CT724"/>
  <c r="CU724"/>
  <c r="T724" s="1"/>
  <c r="CX724"/>
  <c r="W724" s="1"/>
  <c r="CY724"/>
  <c r="X724" s="1"/>
  <c r="CZ724"/>
  <c r="Y724" s="1"/>
  <c r="FR724"/>
  <c r="GL724"/>
  <c r="GO724"/>
  <c r="GP724"/>
  <c r="GV724"/>
  <c r="HC724" s="1"/>
  <c r="GX724" s="1"/>
  <c r="C725"/>
  <c r="D725"/>
  <c r="I725"/>
  <c r="K725"/>
  <c r="R725"/>
  <c r="S725"/>
  <c r="CZ725" s="1"/>
  <c r="Y725" s="1"/>
  <c r="W725"/>
  <c r="AC725"/>
  <c r="AD725"/>
  <c r="AE725"/>
  <c r="Q725" s="1"/>
  <c r="AF725"/>
  <c r="AG725"/>
  <c r="AH725"/>
  <c r="CV725" s="1"/>
  <c r="U725" s="1"/>
  <c r="AI725"/>
  <c r="AJ725"/>
  <c r="CQ725"/>
  <c r="CR725"/>
  <c r="CS725"/>
  <c r="CT725"/>
  <c r="CU725"/>
  <c r="T725" s="1"/>
  <c r="CW725"/>
  <c r="V725" s="1"/>
  <c r="CX725"/>
  <c r="CY725"/>
  <c r="X725" s="1"/>
  <c r="FR725"/>
  <c r="GK725"/>
  <c r="GL725"/>
  <c r="GO725"/>
  <c r="CC742" s="1"/>
  <c r="GP725"/>
  <c r="GV725"/>
  <c r="HC725"/>
  <c r="GX725" s="1"/>
  <c r="C726"/>
  <c r="D726"/>
  <c r="I726"/>
  <c r="K726"/>
  <c r="R726"/>
  <c r="AB726"/>
  <c r="AC726"/>
  <c r="AE726"/>
  <c r="AD726" s="1"/>
  <c r="AF726"/>
  <c r="S726" s="1"/>
  <c r="AG726"/>
  <c r="CU726" s="1"/>
  <c r="T726" s="1"/>
  <c r="AH726"/>
  <c r="AI726"/>
  <c r="AJ726"/>
  <c r="CX726" s="1"/>
  <c r="W726" s="1"/>
  <c r="CR726"/>
  <c r="CS726"/>
  <c r="CT726"/>
  <c r="CV726"/>
  <c r="U726" s="1"/>
  <c r="CW726"/>
  <c r="V726" s="1"/>
  <c r="FR726"/>
  <c r="GK726"/>
  <c r="GL726"/>
  <c r="GO726"/>
  <c r="GP726"/>
  <c r="GV726"/>
  <c r="HC726"/>
  <c r="GX726" s="1"/>
  <c r="I727"/>
  <c r="P727"/>
  <c r="S727"/>
  <c r="T727"/>
  <c r="AC727"/>
  <c r="AB727" s="1"/>
  <c r="AD727"/>
  <c r="AE727"/>
  <c r="AF727"/>
  <c r="AG727"/>
  <c r="AH727"/>
  <c r="AI727"/>
  <c r="CW727" s="1"/>
  <c r="V727" s="1"/>
  <c r="AJ727"/>
  <c r="CQ727"/>
  <c r="CR727"/>
  <c r="CT727"/>
  <c r="CU727"/>
  <c r="CV727"/>
  <c r="U727" s="1"/>
  <c r="CX727"/>
  <c r="W727" s="1"/>
  <c r="CY727"/>
  <c r="X727" s="1"/>
  <c r="CZ727"/>
  <c r="Y727" s="1"/>
  <c r="FR727"/>
  <c r="GL727"/>
  <c r="GO727"/>
  <c r="GP727"/>
  <c r="GV727"/>
  <c r="HC727" s="1"/>
  <c r="GX727" s="1"/>
  <c r="I728"/>
  <c r="Q728" s="1"/>
  <c r="R728"/>
  <c r="AB728"/>
  <c r="AC728"/>
  <c r="AE728"/>
  <c r="AD728" s="1"/>
  <c r="AF728"/>
  <c r="S728" s="1"/>
  <c r="AG728"/>
  <c r="CU728" s="1"/>
  <c r="T728" s="1"/>
  <c r="AH728"/>
  <c r="AI728"/>
  <c r="AJ728"/>
  <c r="CX728" s="1"/>
  <c r="W728" s="1"/>
  <c r="CR728"/>
  <c r="CS728"/>
  <c r="CT728"/>
  <c r="CV728"/>
  <c r="U728" s="1"/>
  <c r="CW728"/>
  <c r="V728" s="1"/>
  <c r="FR728"/>
  <c r="GK728"/>
  <c r="GL728"/>
  <c r="GO728"/>
  <c r="GP728"/>
  <c r="GV728"/>
  <c r="HC728"/>
  <c r="GX728" s="1"/>
  <c r="I729"/>
  <c r="P729"/>
  <c r="S729"/>
  <c r="T729"/>
  <c r="AC729"/>
  <c r="AB729" s="1"/>
  <c r="AD729"/>
  <c r="AE729"/>
  <c r="AF729"/>
  <c r="AG729"/>
  <c r="AH729"/>
  <c r="AI729"/>
  <c r="CW729" s="1"/>
  <c r="V729" s="1"/>
  <c r="AJ729"/>
  <c r="CQ729"/>
  <c r="CR729"/>
  <c r="CT729"/>
  <c r="CU729"/>
  <c r="CV729"/>
  <c r="U729" s="1"/>
  <c r="CX729"/>
  <c r="W729" s="1"/>
  <c r="CY729"/>
  <c r="X729" s="1"/>
  <c r="CZ729"/>
  <c r="Y729" s="1"/>
  <c r="FR729"/>
  <c r="GL729"/>
  <c r="GO729"/>
  <c r="GP729"/>
  <c r="GV729"/>
  <c r="HC729" s="1"/>
  <c r="GX729" s="1"/>
  <c r="I730"/>
  <c r="R730"/>
  <c r="AB730"/>
  <c r="AC730"/>
  <c r="AE730"/>
  <c r="AD730" s="1"/>
  <c r="AF730"/>
  <c r="S730" s="1"/>
  <c r="AG730"/>
  <c r="CU730" s="1"/>
  <c r="T730" s="1"/>
  <c r="AH730"/>
  <c r="AI730"/>
  <c r="AJ730"/>
  <c r="CX730" s="1"/>
  <c r="W730" s="1"/>
  <c r="CR730"/>
  <c r="CS730"/>
  <c r="CT730"/>
  <c r="CV730"/>
  <c r="U730" s="1"/>
  <c r="CW730"/>
  <c r="V730" s="1"/>
  <c r="FR730"/>
  <c r="GK730"/>
  <c r="GL730"/>
  <c r="GO730"/>
  <c r="GP730"/>
  <c r="GV730"/>
  <c r="HC730"/>
  <c r="GX730" s="1"/>
  <c r="I731"/>
  <c r="P731"/>
  <c r="S731"/>
  <c r="T731"/>
  <c r="AC731"/>
  <c r="AB731" s="1"/>
  <c r="AD731"/>
  <c r="AE731"/>
  <c r="AF731"/>
  <c r="AG731"/>
  <c r="AH731"/>
  <c r="AI731"/>
  <c r="CW731" s="1"/>
  <c r="V731" s="1"/>
  <c r="AJ731"/>
  <c r="CQ731"/>
  <c r="CR731"/>
  <c r="CT731"/>
  <c r="CU731"/>
  <c r="CV731"/>
  <c r="U731" s="1"/>
  <c r="CX731"/>
  <c r="W731" s="1"/>
  <c r="CY731"/>
  <c r="X731" s="1"/>
  <c r="CZ731"/>
  <c r="Y731" s="1"/>
  <c r="FR731"/>
  <c r="GL731"/>
  <c r="GO731"/>
  <c r="GP731"/>
  <c r="GV731"/>
  <c r="HC731" s="1"/>
  <c r="GX731" s="1"/>
  <c r="I732"/>
  <c r="Q732" s="1"/>
  <c r="R732"/>
  <c r="AB732"/>
  <c r="AC732"/>
  <c r="AE732"/>
  <c r="AD732" s="1"/>
  <c r="AF732"/>
  <c r="S732" s="1"/>
  <c r="AG732"/>
  <c r="CU732" s="1"/>
  <c r="T732" s="1"/>
  <c r="AH732"/>
  <c r="AI732"/>
  <c r="AJ732"/>
  <c r="CX732" s="1"/>
  <c r="W732" s="1"/>
  <c r="CR732"/>
  <c r="CS732"/>
  <c r="CT732"/>
  <c r="CV732"/>
  <c r="U732" s="1"/>
  <c r="CW732"/>
  <c r="V732" s="1"/>
  <c r="FR732"/>
  <c r="GK732"/>
  <c r="GL732"/>
  <c r="GO732"/>
  <c r="GP732"/>
  <c r="GV732"/>
  <c r="HC732"/>
  <c r="GX732" s="1"/>
  <c r="P733"/>
  <c r="U733"/>
  <c r="AC733"/>
  <c r="AE733"/>
  <c r="AD733" s="1"/>
  <c r="AB733" s="1"/>
  <c r="AF733"/>
  <c r="AG733"/>
  <c r="AH733"/>
  <c r="AI733"/>
  <c r="CW733" s="1"/>
  <c r="V733" s="1"/>
  <c r="AJ733"/>
  <c r="CX733" s="1"/>
  <c r="W733" s="1"/>
  <c r="CQ733"/>
  <c r="CS733"/>
  <c r="CU733"/>
  <c r="T733" s="1"/>
  <c r="CV733"/>
  <c r="FR733"/>
  <c r="GL733"/>
  <c r="GO733"/>
  <c r="GP733"/>
  <c r="GV733"/>
  <c r="HC733" s="1"/>
  <c r="GX733"/>
  <c r="CJ742" s="1"/>
  <c r="P734"/>
  <c r="S734"/>
  <c r="T734"/>
  <c r="AC734"/>
  <c r="AB734" s="1"/>
  <c r="AD734"/>
  <c r="AE734"/>
  <c r="AF734"/>
  <c r="AG734"/>
  <c r="AH734"/>
  <c r="AI734"/>
  <c r="CW734" s="1"/>
  <c r="V734" s="1"/>
  <c r="AJ734"/>
  <c r="CQ734"/>
  <c r="CR734"/>
  <c r="CT734"/>
  <c r="CU734"/>
  <c r="CV734"/>
  <c r="U734" s="1"/>
  <c r="CX734"/>
  <c r="W734" s="1"/>
  <c r="CY734"/>
  <c r="X734" s="1"/>
  <c r="CZ734"/>
  <c r="Y734" s="1"/>
  <c r="FR734"/>
  <c r="GL734"/>
  <c r="GO734"/>
  <c r="GP734"/>
  <c r="FV742" s="1"/>
  <c r="GV734"/>
  <c r="HC734" s="1"/>
  <c r="GX734" s="1"/>
  <c r="C735"/>
  <c r="D735"/>
  <c r="I735"/>
  <c r="K735"/>
  <c r="P735"/>
  <c r="CP735" s="1"/>
  <c r="O735" s="1"/>
  <c r="GM735" s="1"/>
  <c r="GN735" s="1"/>
  <c r="R735"/>
  <c r="S735"/>
  <c r="CZ735" s="1"/>
  <c r="Y735" s="1"/>
  <c r="X735"/>
  <c r="AC735"/>
  <c r="AB735" s="1"/>
  <c r="AD735"/>
  <c r="AE735"/>
  <c r="Q735" s="1"/>
  <c r="AF735"/>
  <c r="AG735"/>
  <c r="CU735" s="1"/>
  <c r="T735" s="1"/>
  <c r="AH735"/>
  <c r="CV735" s="1"/>
  <c r="U735" s="1"/>
  <c r="AI735"/>
  <c r="AJ735"/>
  <c r="CR735"/>
  <c r="CS735"/>
  <c r="CT735"/>
  <c r="CW735"/>
  <c r="V735" s="1"/>
  <c r="CX735"/>
  <c r="W735" s="1"/>
  <c r="CY735"/>
  <c r="FR735"/>
  <c r="GK735"/>
  <c r="GL735"/>
  <c r="GO735"/>
  <c r="GP735"/>
  <c r="GV735"/>
  <c r="HC735"/>
  <c r="GX735" s="1"/>
  <c r="C736"/>
  <c r="D736"/>
  <c r="K736"/>
  <c r="AC736"/>
  <c r="AE736"/>
  <c r="AD736" s="1"/>
  <c r="AB736" s="1"/>
  <c r="AF736"/>
  <c r="AG736"/>
  <c r="CU736" s="1"/>
  <c r="AH736"/>
  <c r="AI736"/>
  <c r="AJ736"/>
  <c r="CX736" s="1"/>
  <c r="CR736"/>
  <c r="CS736"/>
  <c r="CT736"/>
  <c r="CV736"/>
  <c r="CW736"/>
  <c r="FR736"/>
  <c r="GL736"/>
  <c r="GO736"/>
  <c r="GP736"/>
  <c r="GV736"/>
  <c r="HC736"/>
  <c r="C737"/>
  <c r="D737"/>
  <c r="I737"/>
  <c r="K737"/>
  <c r="U737"/>
  <c r="AC737"/>
  <c r="AE737"/>
  <c r="AD737" s="1"/>
  <c r="AB737" s="1"/>
  <c r="AF737"/>
  <c r="AG737"/>
  <c r="AH737"/>
  <c r="AI737"/>
  <c r="CW737" s="1"/>
  <c r="V737" s="1"/>
  <c r="AJ737"/>
  <c r="CX737" s="1"/>
  <c r="CQ737"/>
  <c r="CS737"/>
  <c r="CU737"/>
  <c r="CV737"/>
  <c r="FR737"/>
  <c r="BY742" s="1"/>
  <c r="GL737"/>
  <c r="GO737"/>
  <c r="GP737"/>
  <c r="GV737"/>
  <c r="HC737" s="1"/>
  <c r="GX737"/>
  <c r="C738"/>
  <c r="D738"/>
  <c r="I738"/>
  <c r="P738"/>
  <c r="AC738"/>
  <c r="AE738"/>
  <c r="AD738" s="1"/>
  <c r="AF738"/>
  <c r="AG738"/>
  <c r="AH738"/>
  <c r="CV738" s="1"/>
  <c r="U738" s="1"/>
  <c r="AI738"/>
  <c r="CW738" s="1"/>
  <c r="V738" s="1"/>
  <c r="AJ738"/>
  <c r="CQ738"/>
  <c r="CT738"/>
  <c r="CU738"/>
  <c r="T738" s="1"/>
  <c r="CX738"/>
  <c r="W738" s="1"/>
  <c r="FR738"/>
  <c r="GL738"/>
  <c r="GO738"/>
  <c r="GP738"/>
  <c r="GV738"/>
  <c r="HC738" s="1"/>
  <c r="GX738" s="1"/>
  <c r="C739"/>
  <c r="D739"/>
  <c r="I739"/>
  <c r="K739"/>
  <c r="R739"/>
  <c r="S739"/>
  <c r="CZ739" s="1"/>
  <c r="Y739" s="1"/>
  <c r="W739"/>
  <c r="AC739"/>
  <c r="AD739"/>
  <c r="AE739"/>
  <c r="Q739" s="1"/>
  <c r="AF739"/>
  <c r="AG739"/>
  <c r="AH739"/>
  <c r="CV739" s="1"/>
  <c r="U739" s="1"/>
  <c r="AI739"/>
  <c r="AJ739"/>
  <c r="CQ739"/>
  <c r="CR739"/>
  <c r="CS739"/>
  <c r="CT739"/>
  <c r="CU739"/>
  <c r="T739" s="1"/>
  <c r="CW739"/>
  <c r="V739" s="1"/>
  <c r="CX739"/>
  <c r="CY739"/>
  <c r="X739" s="1"/>
  <c r="FR739"/>
  <c r="GK739"/>
  <c r="GL739"/>
  <c r="GO739"/>
  <c r="GP739"/>
  <c r="GV739"/>
  <c r="HC739"/>
  <c r="GX739" s="1"/>
  <c r="C740"/>
  <c r="D740"/>
  <c r="I740"/>
  <c r="Q740" s="1"/>
  <c r="K740"/>
  <c r="AC740"/>
  <c r="AE740"/>
  <c r="AD740" s="1"/>
  <c r="AB740" s="1"/>
  <c r="AF740"/>
  <c r="S740" s="1"/>
  <c r="AG740"/>
  <c r="CU740" s="1"/>
  <c r="AH740"/>
  <c r="AI740"/>
  <c r="CW740" s="1"/>
  <c r="V740" s="1"/>
  <c r="AJ740"/>
  <c r="CX740" s="1"/>
  <c r="W740" s="1"/>
  <c r="CS740"/>
  <c r="CT740"/>
  <c r="CV740"/>
  <c r="U740" s="1"/>
  <c r="FR740"/>
  <c r="GL740"/>
  <c r="GO740"/>
  <c r="GP740"/>
  <c r="GV740"/>
  <c r="HC740" s="1"/>
  <c r="GX740" s="1"/>
  <c r="B742"/>
  <c r="B721" s="1"/>
  <c r="C742"/>
  <c r="C721" s="1"/>
  <c r="D742"/>
  <c r="D721" s="1"/>
  <c r="F742"/>
  <c r="F721" s="1"/>
  <c r="G742"/>
  <c r="BX742"/>
  <c r="BX721" s="1"/>
  <c r="BZ742"/>
  <c r="BZ721" s="1"/>
  <c r="CD742"/>
  <c r="AU742" s="1"/>
  <c r="CK742"/>
  <c r="CK721" s="1"/>
  <c r="CL742"/>
  <c r="CL721" s="1"/>
  <c r="CM742"/>
  <c r="CM721" s="1"/>
  <c r="FP742"/>
  <c r="FP721" s="1"/>
  <c r="FQ742"/>
  <c r="FQ721" s="1"/>
  <c r="FR742"/>
  <c r="EI742" s="1"/>
  <c r="FU742"/>
  <c r="FU721" s="1"/>
  <c r="FY742"/>
  <c r="FY721" s="1"/>
  <c r="GC742"/>
  <c r="GC721" s="1"/>
  <c r="GD742"/>
  <c r="EU742" s="1"/>
  <c r="GE742"/>
  <c r="GE721" s="1"/>
  <c r="D772"/>
  <c r="E774"/>
  <c r="Z774"/>
  <c r="AA774"/>
  <c r="AM774"/>
  <c r="AN774"/>
  <c r="BE774"/>
  <c r="BF774"/>
  <c r="BG774"/>
  <c r="BH774"/>
  <c r="BI774"/>
  <c r="BJ774"/>
  <c r="BK774"/>
  <c r="BL774"/>
  <c r="BM774"/>
  <c r="BN774"/>
  <c r="BO774"/>
  <c r="BP774"/>
  <c r="BQ774"/>
  <c r="BR774"/>
  <c r="BS774"/>
  <c r="BT774"/>
  <c r="BU774"/>
  <c r="BV774"/>
  <c r="BW774"/>
  <c r="CN774"/>
  <c r="CO774"/>
  <c r="CP774"/>
  <c r="CQ774"/>
  <c r="CR774"/>
  <c r="CS774"/>
  <c r="CT774"/>
  <c r="CU774"/>
  <c r="CV774"/>
  <c r="CW774"/>
  <c r="CX774"/>
  <c r="CY774"/>
  <c r="CZ774"/>
  <c r="DA774"/>
  <c r="DB774"/>
  <c r="DC774"/>
  <c r="DD774"/>
  <c r="DE774"/>
  <c r="DF774"/>
  <c r="DR774"/>
  <c r="DS774"/>
  <c r="EE774"/>
  <c r="EF774"/>
  <c r="EW774"/>
  <c r="EX774"/>
  <c r="EY774"/>
  <c r="EZ774"/>
  <c r="FA774"/>
  <c r="FB774"/>
  <c r="FC774"/>
  <c r="FD774"/>
  <c r="FE774"/>
  <c r="FF774"/>
  <c r="FG774"/>
  <c r="FH774"/>
  <c r="FI774"/>
  <c r="FJ774"/>
  <c r="FK774"/>
  <c r="FL774"/>
  <c r="FM774"/>
  <c r="FN774"/>
  <c r="FO774"/>
  <c r="GF774"/>
  <c r="GG774"/>
  <c r="GH774"/>
  <c r="GI774"/>
  <c r="GJ774"/>
  <c r="GK774"/>
  <c r="GL774"/>
  <c r="GM774"/>
  <c r="GN774"/>
  <c r="GO774"/>
  <c r="GP774"/>
  <c r="GQ774"/>
  <c r="GR774"/>
  <c r="GS774"/>
  <c r="GT774"/>
  <c r="GU774"/>
  <c r="GV774"/>
  <c r="GW774"/>
  <c r="GX774"/>
  <c r="C776"/>
  <c r="D776"/>
  <c r="P776"/>
  <c r="AC776"/>
  <c r="AE776"/>
  <c r="R776" s="1"/>
  <c r="AF776"/>
  <c r="S776" s="1"/>
  <c r="AG776"/>
  <c r="AH776"/>
  <c r="AI776"/>
  <c r="CW776" s="1"/>
  <c r="V776" s="1"/>
  <c r="AJ776"/>
  <c r="CX776" s="1"/>
  <c r="W776" s="1"/>
  <c r="CQ776"/>
  <c r="CR776"/>
  <c r="CU776"/>
  <c r="T776" s="1"/>
  <c r="CV776"/>
  <c r="U776" s="1"/>
  <c r="FR776"/>
  <c r="GL776"/>
  <c r="GO776"/>
  <c r="GP776"/>
  <c r="GV776"/>
  <c r="HC776" s="1"/>
  <c r="GX776" s="1"/>
  <c r="C777"/>
  <c r="D777"/>
  <c r="R777"/>
  <c r="GK777" s="1"/>
  <c r="AC777"/>
  <c r="P777" s="1"/>
  <c r="AE777"/>
  <c r="Q777" s="1"/>
  <c r="AF777"/>
  <c r="S777" s="1"/>
  <c r="AG777"/>
  <c r="CU777" s="1"/>
  <c r="T777" s="1"/>
  <c r="AH777"/>
  <c r="AI777"/>
  <c r="AJ777"/>
  <c r="CX777" s="1"/>
  <c r="W777" s="1"/>
  <c r="CR777"/>
  <c r="CS777"/>
  <c r="CV777"/>
  <c r="U777" s="1"/>
  <c r="CW777"/>
  <c r="V777" s="1"/>
  <c r="FR777"/>
  <c r="GL777"/>
  <c r="GO777"/>
  <c r="GP777"/>
  <c r="GV777"/>
  <c r="HC777" s="1"/>
  <c r="GX777" s="1"/>
  <c r="C778"/>
  <c r="D778"/>
  <c r="I778"/>
  <c r="P778" s="1"/>
  <c r="K778"/>
  <c r="AC778"/>
  <c r="AE778"/>
  <c r="R778" s="1"/>
  <c r="GK778" s="1"/>
  <c r="AF778"/>
  <c r="S778" s="1"/>
  <c r="AG778"/>
  <c r="AH778"/>
  <c r="AI778"/>
  <c r="CW778" s="1"/>
  <c r="V778" s="1"/>
  <c r="AJ778"/>
  <c r="CX778" s="1"/>
  <c r="W778" s="1"/>
  <c r="CQ778"/>
  <c r="CR778"/>
  <c r="CU778"/>
  <c r="T778" s="1"/>
  <c r="CV778"/>
  <c r="U778" s="1"/>
  <c r="FR778"/>
  <c r="GL778"/>
  <c r="GO778"/>
  <c r="GP778"/>
  <c r="GV778"/>
  <c r="HC778" s="1"/>
  <c r="GX778" s="1"/>
  <c r="C779"/>
  <c r="D779"/>
  <c r="I779"/>
  <c r="I781" s="1"/>
  <c r="K779"/>
  <c r="P779"/>
  <c r="S779"/>
  <c r="CZ779" s="1"/>
  <c r="Y779" s="1"/>
  <c r="AC779"/>
  <c r="AB779" s="1"/>
  <c r="AD779"/>
  <c r="AE779"/>
  <c r="Q779" s="1"/>
  <c r="AF779"/>
  <c r="AG779"/>
  <c r="AH779"/>
  <c r="CV779" s="1"/>
  <c r="U779" s="1"/>
  <c r="AI779"/>
  <c r="CW779" s="1"/>
  <c r="V779" s="1"/>
  <c r="AJ779"/>
  <c r="CQ779"/>
  <c r="CR779"/>
  <c r="CT779"/>
  <c r="CU779"/>
  <c r="T779" s="1"/>
  <c r="CX779"/>
  <c r="W779" s="1"/>
  <c r="CY779"/>
  <c r="X779" s="1"/>
  <c r="FR779"/>
  <c r="GL779"/>
  <c r="GO779"/>
  <c r="GP779"/>
  <c r="GV779"/>
  <c r="HC779"/>
  <c r="GX779" s="1"/>
  <c r="I780"/>
  <c r="Q780" s="1"/>
  <c r="R780"/>
  <c r="GK780" s="1"/>
  <c r="AC780"/>
  <c r="P780" s="1"/>
  <c r="AE780"/>
  <c r="AD780" s="1"/>
  <c r="AB780" s="1"/>
  <c r="AF780"/>
  <c r="S780" s="1"/>
  <c r="AG780"/>
  <c r="CU780" s="1"/>
  <c r="T780" s="1"/>
  <c r="AH780"/>
  <c r="AI780"/>
  <c r="AJ780"/>
  <c r="CX780" s="1"/>
  <c r="W780" s="1"/>
  <c r="CR780"/>
  <c r="CS780"/>
  <c r="CV780"/>
  <c r="U780" s="1"/>
  <c r="CW780"/>
  <c r="V780" s="1"/>
  <c r="FR780"/>
  <c r="GL780"/>
  <c r="GO780"/>
  <c r="GP780"/>
  <c r="GV780"/>
  <c r="HC780" s="1"/>
  <c r="GX780" s="1"/>
  <c r="AC781"/>
  <c r="AB781" s="1"/>
  <c r="AD781"/>
  <c r="AE781"/>
  <c r="R781" s="1"/>
  <c r="GK781" s="1"/>
  <c r="AF781"/>
  <c r="AG781"/>
  <c r="AH781"/>
  <c r="CV781" s="1"/>
  <c r="AI781"/>
  <c r="CW781" s="1"/>
  <c r="V781" s="1"/>
  <c r="AJ781"/>
  <c r="CQ781"/>
  <c r="CR781"/>
  <c r="CT781"/>
  <c r="CU781"/>
  <c r="T781" s="1"/>
  <c r="CX781"/>
  <c r="FR781"/>
  <c r="GL781"/>
  <c r="GO781"/>
  <c r="GP781"/>
  <c r="GV781"/>
  <c r="HC781"/>
  <c r="GX781" s="1"/>
  <c r="I782"/>
  <c r="K788" s="1"/>
  <c r="R782"/>
  <c r="GK782" s="1"/>
  <c r="AC782"/>
  <c r="P782" s="1"/>
  <c r="AE782"/>
  <c r="AD782" s="1"/>
  <c r="AB782" s="1"/>
  <c r="AF782"/>
  <c r="S782" s="1"/>
  <c r="AG782"/>
  <c r="CU782" s="1"/>
  <c r="T782" s="1"/>
  <c r="AH782"/>
  <c r="AI782"/>
  <c r="AJ782"/>
  <c r="CX782" s="1"/>
  <c r="W782" s="1"/>
  <c r="CR782"/>
  <c r="CS782"/>
  <c r="CV782"/>
  <c r="U782" s="1"/>
  <c r="CW782"/>
  <c r="V782" s="1"/>
  <c r="FR782"/>
  <c r="GL782"/>
  <c r="GO782"/>
  <c r="GP782"/>
  <c r="GV782"/>
  <c r="HC782" s="1"/>
  <c r="GX782" s="1"/>
  <c r="AC783"/>
  <c r="AB783" s="1"/>
  <c r="AD783"/>
  <c r="AE783"/>
  <c r="AF783"/>
  <c r="AG783"/>
  <c r="AH783"/>
  <c r="CV783" s="1"/>
  <c r="AI783"/>
  <c r="CW783" s="1"/>
  <c r="AJ783"/>
  <c r="CQ783"/>
  <c r="CR783"/>
  <c r="CT783"/>
  <c r="CU783"/>
  <c r="CX783"/>
  <c r="FR783"/>
  <c r="GL783"/>
  <c r="GO783"/>
  <c r="GP783"/>
  <c r="GV783"/>
  <c r="HC783"/>
  <c r="I784"/>
  <c r="Q784" s="1"/>
  <c r="R784"/>
  <c r="GK784" s="1"/>
  <c r="AC784"/>
  <c r="P784" s="1"/>
  <c r="CP784" s="1"/>
  <c r="O784" s="1"/>
  <c r="AE784"/>
  <c r="AD784" s="1"/>
  <c r="AB784" s="1"/>
  <c r="AF784"/>
  <c r="S784" s="1"/>
  <c r="AG784"/>
  <c r="CU784" s="1"/>
  <c r="T784" s="1"/>
  <c r="AH784"/>
  <c r="AI784"/>
  <c r="AJ784"/>
  <c r="CX784" s="1"/>
  <c r="W784" s="1"/>
  <c r="CR784"/>
  <c r="CS784"/>
  <c r="CV784"/>
  <c r="U784" s="1"/>
  <c r="CW784"/>
  <c r="V784" s="1"/>
  <c r="FR784"/>
  <c r="GL784"/>
  <c r="GO784"/>
  <c r="GP784"/>
  <c r="GV784"/>
  <c r="HC784" s="1"/>
  <c r="GX784" s="1"/>
  <c r="I785"/>
  <c r="P785"/>
  <c r="S785"/>
  <c r="CZ785" s="1"/>
  <c r="Y785" s="1"/>
  <c r="AC785"/>
  <c r="AB785" s="1"/>
  <c r="AD785"/>
  <c r="AE785"/>
  <c r="Q785" s="1"/>
  <c r="AF785"/>
  <c r="AG785"/>
  <c r="AH785"/>
  <c r="CV785" s="1"/>
  <c r="U785" s="1"/>
  <c r="AI785"/>
  <c r="CW785" s="1"/>
  <c r="V785" s="1"/>
  <c r="AJ785"/>
  <c r="CQ785"/>
  <c r="CR785"/>
  <c r="CT785"/>
  <c r="CU785"/>
  <c r="T785" s="1"/>
  <c r="CX785"/>
  <c r="W785" s="1"/>
  <c r="CY785"/>
  <c r="X785" s="1"/>
  <c r="FR785"/>
  <c r="GL785"/>
  <c r="GO785"/>
  <c r="GP785"/>
  <c r="GV785"/>
  <c r="HC785"/>
  <c r="GX785" s="1"/>
  <c r="R786"/>
  <c r="S786"/>
  <c r="CY786" s="1"/>
  <c r="X786" s="1"/>
  <c r="AC786"/>
  <c r="P786" s="1"/>
  <c r="CP786" s="1"/>
  <c r="O786" s="1"/>
  <c r="AD786"/>
  <c r="AE786"/>
  <c r="Q786" s="1"/>
  <c r="AF786"/>
  <c r="AG786"/>
  <c r="CU786" s="1"/>
  <c r="T786" s="1"/>
  <c r="AH786"/>
  <c r="CV786" s="1"/>
  <c r="U786" s="1"/>
  <c r="AI786"/>
  <c r="AJ786"/>
  <c r="CR786"/>
  <c r="CS786"/>
  <c r="CT786"/>
  <c r="CW786"/>
  <c r="V786" s="1"/>
  <c r="CX786"/>
  <c r="W786" s="1"/>
  <c r="FR786"/>
  <c r="GK786"/>
  <c r="GL786"/>
  <c r="GO786"/>
  <c r="GP786"/>
  <c r="GV786"/>
  <c r="HC786"/>
  <c r="GX786" s="1"/>
  <c r="R787"/>
  <c r="GK787" s="1"/>
  <c r="AC787"/>
  <c r="P787" s="1"/>
  <c r="AE787"/>
  <c r="Q787" s="1"/>
  <c r="AF787"/>
  <c r="S787" s="1"/>
  <c r="AG787"/>
  <c r="CU787" s="1"/>
  <c r="T787" s="1"/>
  <c r="AH787"/>
  <c r="AI787"/>
  <c r="AJ787"/>
  <c r="CX787" s="1"/>
  <c r="W787" s="1"/>
  <c r="CR787"/>
  <c r="CS787"/>
  <c r="CV787"/>
  <c r="U787" s="1"/>
  <c r="CW787"/>
  <c r="V787" s="1"/>
  <c r="FR787"/>
  <c r="FQ795" s="1"/>
  <c r="GL787"/>
  <c r="GO787"/>
  <c r="GP787"/>
  <c r="GV787"/>
  <c r="HC787" s="1"/>
  <c r="GX787" s="1"/>
  <c r="C788"/>
  <c r="D788"/>
  <c r="I788"/>
  <c r="P788" s="1"/>
  <c r="AC788"/>
  <c r="AE788"/>
  <c r="R788" s="1"/>
  <c r="GK788" s="1"/>
  <c r="AF788"/>
  <c r="S788" s="1"/>
  <c r="AG788"/>
  <c r="AH788"/>
  <c r="AI788"/>
  <c r="CW788" s="1"/>
  <c r="V788" s="1"/>
  <c r="AJ788"/>
  <c r="CX788" s="1"/>
  <c r="W788" s="1"/>
  <c r="CQ788"/>
  <c r="CR788"/>
  <c r="CU788"/>
  <c r="T788" s="1"/>
  <c r="CV788"/>
  <c r="U788" s="1"/>
  <c r="FR788"/>
  <c r="GL788"/>
  <c r="BZ795" s="1"/>
  <c r="GO788"/>
  <c r="GP788"/>
  <c r="CD795" s="1"/>
  <c r="GV788"/>
  <c r="HC788" s="1"/>
  <c r="GX788" s="1"/>
  <c r="C789"/>
  <c r="D789"/>
  <c r="AC789"/>
  <c r="AB789" s="1"/>
  <c r="AD789"/>
  <c r="AE789"/>
  <c r="AF789"/>
  <c r="AG789"/>
  <c r="AH789"/>
  <c r="CV789" s="1"/>
  <c r="AI789"/>
  <c r="CW789" s="1"/>
  <c r="AJ789"/>
  <c r="CQ789"/>
  <c r="CR789"/>
  <c r="CT789"/>
  <c r="CU789"/>
  <c r="CX789"/>
  <c r="FR789"/>
  <c r="GL789"/>
  <c r="GO789"/>
  <c r="FU795" s="1"/>
  <c r="GP789"/>
  <c r="GV789"/>
  <c r="HC789"/>
  <c r="C790"/>
  <c r="D790"/>
  <c r="K790"/>
  <c r="AC790"/>
  <c r="AD790"/>
  <c r="AE790"/>
  <c r="AF790"/>
  <c r="AG790"/>
  <c r="CU790" s="1"/>
  <c r="AH790"/>
  <c r="CV790" s="1"/>
  <c r="AI790"/>
  <c r="AJ790"/>
  <c r="CR790"/>
  <c r="CS790"/>
  <c r="CT790"/>
  <c r="CW790"/>
  <c r="CX790"/>
  <c r="FR790"/>
  <c r="GL790"/>
  <c r="GO790"/>
  <c r="GP790"/>
  <c r="GV790"/>
  <c r="HC790"/>
  <c r="C791"/>
  <c r="D791"/>
  <c r="AC791"/>
  <c r="AE791"/>
  <c r="AD791" s="1"/>
  <c r="AB791" s="1"/>
  <c r="AF791"/>
  <c r="AG791"/>
  <c r="CU791" s="1"/>
  <c r="AH791"/>
  <c r="AI791"/>
  <c r="AJ791"/>
  <c r="CX791" s="1"/>
  <c r="CR791"/>
  <c r="CS791"/>
  <c r="CV791"/>
  <c r="CW791"/>
  <c r="FR791"/>
  <c r="GL791"/>
  <c r="GO791"/>
  <c r="GP791"/>
  <c r="GV791"/>
  <c r="HC791" s="1"/>
  <c r="C792"/>
  <c r="D792"/>
  <c r="I792"/>
  <c r="P792" s="1"/>
  <c r="K792"/>
  <c r="AC792"/>
  <c r="AE792"/>
  <c r="R792" s="1"/>
  <c r="GK792" s="1"/>
  <c r="AF792"/>
  <c r="S792" s="1"/>
  <c r="AG792"/>
  <c r="AH792"/>
  <c r="AI792"/>
  <c r="CW792" s="1"/>
  <c r="V792" s="1"/>
  <c r="AJ792"/>
  <c r="CX792" s="1"/>
  <c r="W792" s="1"/>
  <c r="CQ792"/>
  <c r="CR792"/>
  <c r="CU792"/>
  <c r="T792" s="1"/>
  <c r="CV792"/>
  <c r="U792" s="1"/>
  <c r="FR792"/>
  <c r="GL792"/>
  <c r="GO792"/>
  <c r="GP792"/>
  <c r="GV792"/>
  <c r="HC792" s="1"/>
  <c r="GX792" s="1"/>
  <c r="C793"/>
  <c r="D793"/>
  <c r="I793"/>
  <c r="K793"/>
  <c r="P793"/>
  <c r="S793"/>
  <c r="CZ793" s="1"/>
  <c r="Y793" s="1"/>
  <c r="AC793"/>
  <c r="AB793" s="1"/>
  <c r="AD793"/>
  <c r="AE793"/>
  <c r="Q793" s="1"/>
  <c r="AF793"/>
  <c r="AG793"/>
  <c r="AH793"/>
  <c r="CV793" s="1"/>
  <c r="U793" s="1"/>
  <c r="AI793"/>
  <c r="CW793" s="1"/>
  <c r="V793" s="1"/>
  <c r="AJ793"/>
  <c r="CQ793"/>
  <c r="CR793"/>
  <c r="CT793"/>
  <c r="CU793"/>
  <c r="T793" s="1"/>
  <c r="CX793"/>
  <c r="W793" s="1"/>
  <c r="CY793"/>
  <c r="X793" s="1"/>
  <c r="FR793"/>
  <c r="GL793"/>
  <c r="FR795" s="1"/>
  <c r="GO793"/>
  <c r="GP793"/>
  <c r="FV795" s="1"/>
  <c r="GV793"/>
  <c r="HC793"/>
  <c r="GX793" s="1"/>
  <c r="B795"/>
  <c r="B774" s="1"/>
  <c r="C795"/>
  <c r="C774" s="1"/>
  <c r="D795"/>
  <c r="D774" s="1"/>
  <c r="F795"/>
  <c r="F774" s="1"/>
  <c r="G795"/>
  <c r="G774" s="1"/>
  <c r="BX795"/>
  <c r="BX774" s="1"/>
  <c r="BY795"/>
  <c r="AP795" s="1"/>
  <c r="CC795"/>
  <c r="AT795" s="1"/>
  <c r="CK795"/>
  <c r="BB795" s="1"/>
  <c r="CL795"/>
  <c r="BC795" s="1"/>
  <c r="CM795"/>
  <c r="CM774" s="1"/>
  <c r="FP795"/>
  <c r="FP774" s="1"/>
  <c r="GC795"/>
  <c r="GC774" s="1"/>
  <c r="GD795"/>
  <c r="GD774" s="1"/>
  <c r="GE795"/>
  <c r="GE774" s="1"/>
  <c r="D825"/>
  <c r="E827"/>
  <c r="Z827"/>
  <c r="AA827"/>
  <c r="AM827"/>
  <c r="AN827"/>
  <c r="BE827"/>
  <c r="BF827"/>
  <c r="BG827"/>
  <c r="BH827"/>
  <c r="BI827"/>
  <c r="BJ827"/>
  <c r="BK827"/>
  <c r="BL827"/>
  <c r="BM827"/>
  <c r="BN827"/>
  <c r="BO827"/>
  <c r="BP827"/>
  <c r="BQ827"/>
  <c r="BR827"/>
  <c r="BS827"/>
  <c r="BT827"/>
  <c r="BU827"/>
  <c r="BV827"/>
  <c r="BW827"/>
  <c r="CN827"/>
  <c r="CO827"/>
  <c r="CP827"/>
  <c r="CQ827"/>
  <c r="CR827"/>
  <c r="CS827"/>
  <c r="CT827"/>
  <c r="CU827"/>
  <c r="CV827"/>
  <c r="CW827"/>
  <c r="CX827"/>
  <c r="CY827"/>
  <c r="CZ827"/>
  <c r="DA827"/>
  <c r="DB827"/>
  <c r="DC827"/>
  <c r="DD827"/>
  <c r="DE827"/>
  <c r="DF827"/>
  <c r="DR827"/>
  <c r="DS827"/>
  <c r="EE827"/>
  <c r="EF827"/>
  <c r="EW827"/>
  <c r="EX827"/>
  <c r="EY827"/>
  <c r="EZ827"/>
  <c r="FA827"/>
  <c r="FB827"/>
  <c r="FC827"/>
  <c r="FD827"/>
  <c r="FE827"/>
  <c r="FF827"/>
  <c r="FG827"/>
  <c r="FH827"/>
  <c r="FI827"/>
  <c r="FJ827"/>
  <c r="FK827"/>
  <c r="FL827"/>
  <c r="FM827"/>
  <c r="FN827"/>
  <c r="FO827"/>
  <c r="GF827"/>
  <c r="GG827"/>
  <c r="GH827"/>
  <c r="GI827"/>
  <c r="GJ827"/>
  <c r="GK827"/>
  <c r="GL827"/>
  <c r="GM827"/>
  <c r="GN827"/>
  <c r="GO827"/>
  <c r="GP827"/>
  <c r="GQ827"/>
  <c r="GR827"/>
  <c r="GS827"/>
  <c r="GT827"/>
  <c r="GU827"/>
  <c r="GV827"/>
  <c r="GW827"/>
  <c r="GX827"/>
  <c r="D829"/>
  <c r="P829"/>
  <c r="S829"/>
  <c r="CZ829" s="1"/>
  <c r="Y829" s="1"/>
  <c r="AC829"/>
  <c r="AB829" s="1"/>
  <c r="AD829"/>
  <c r="AE829"/>
  <c r="Q829" s="1"/>
  <c r="AF829"/>
  <c r="AG829"/>
  <c r="AH829"/>
  <c r="CV829" s="1"/>
  <c r="U829" s="1"/>
  <c r="AI829"/>
  <c r="CW829" s="1"/>
  <c r="V829" s="1"/>
  <c r="AJ829"/>
  <c r="CQ829"/>
  <c r="CR829"/>
  <c r="CT829"/>
  <c r="CU829"/>
  <c r="T829" s="1"/>
  <c r="CX829"/>
  <c r="W829" s="1"/>
  <c r="CY829"/>
  <c r="X829" s="1"/>
  <c r="FR829"/>
  <c r="GL829"/>
  <c r="GO829"/>
  <c r="GP829"/>
  <c r="GV829"/>
  <c r="HC829"/>
  <c r="GX829" s="1"/>
  <c r="D830"/>
  <c r="R830"/>
  <c r="GK830" s="1"/>
  <c r="AC830"/>
  <c r="P830" s="1"/>
  <c r="AE830"/>
  <c r="Q830" s="1"/>
  <c r="AF830"/>
  <c r="S830" s="1"/>
  <c r="AG830"/>
  <c r="CU830" s="1"/>
  <c r="T830" s="1"/>
  <c r="AH830"/>
  <c r="AI830"/>
  <c r="AJ830"/>
  <c r="CX830" s="1"/>
  <c r="W830" s="1"/>
  <c r="CR830"/>
  <c r="CS830"/>
  <c r="CV830"/>
  <c r="U830" s="1"/>
  <c r="CW830"/>
  <c r="V830" s="1"/>
  <c r="FR830"/>
  <c r="GL830"/>
  <c r="GO830"/>
  <c r="GP830"/>
  <c r="GV830"/>
  <c r="HC830" s="1"/>
  <c r="GX830" s="1"/>
  <c r="C831"/>
  <c r="D831"/>
  <c r="I831"/>
  <c r="P831" s="1"/>
  <c r="K831"/>
  <c r="AC831"/>
  <c r="AE831"/>
  <c r="R831" s="1"/>
  <c r="GK831" s="1"/>
  <c r="AF831"/>
  <c r="S831" s="1"/>
  <c r="AG831"/>
  <c r="AH831"/>
  <c r="AI831"/>
  <c r="CW831" s="1"/>
  <c r="V831" s="1"/>
  <c r="AJ831"/>
  <c r="CX831" s="1"/>
  <c r="W831" s="1"/>
  <c r="CQ831"/>
  <c r="CR831"/>
  <c r="CU831"/>
  <c r="T831" s="1"/>
  <c r="CV831"/>
  <c r="U831" s="1"/>
  <c r="FR831"/>
  <c r="GL831"/>
  <c r="GO831"/>
  <c r="GP831"/>
  <c r="GV831"/>
  <c r="HC831" s="1"/>
  <c r="GX831" s="1"/>
  <c r="C832"/>
  <c r="D832"/>
  <c r="I832"/>
  <c r="K832"/>
  <c r="P832"/>
  <c r="S832"/>
  <c r="CZ832" s="1"/>
  <c r="Y832" s="1"/>
  <c r="AC832"/>
  <c r="AB832" s="1"/>
  <c r="AD832"/>
  <c r="AE832"/>
  <c r="Q832" s="1"/>
  <c r="AF832"/>
  <c r="AG832"/>
  <c r="AH832"/>
  <c r="CV832" s="1"/>
  <c r="U832" s="1"/>
  <c r="AI832"/>
  <c r="CW832" s="1"/>
  <c r="V832" s="1"/>
  <c r="AJ832"/>
  <c r="CQ832"/>
  <c r="CR832"/>
  <c r="CT832"/>
  <c r="CU832"/>
  <c r="T832" s="1"/>
  <c r="CX832"/>
  <c r="W832" s="1"/>
  <c r="CY832"/>
  <c r="X832" s="1"/>
  <c r="FR832"/>
  <c r="GL832"/>
  <c r="GO832"/>
  <c r="GP832"/>
  <c r="GV832"/>
  <c r="HC832"/>
  <c r="GX832" s="1"/>
  <c r="I833"/>
  <c r="Q833" s="1"/>
  <c r="R833"/>
  <c r="GK833" s="1"/>
  <c r="AC833"/>
  <c r="P833" s="1"/>
  <c r="AE833"/>
  <c r="AD833" s="1"/>
  <c r="AB833" s="1"/>
  <c r="AF833"/>
  <c r="S833" s="1"/>
  <c r="AG833"/>
  <c r="CU833" s="1"/>
  <c r="T833" s="1"/>
  <c r="AH833"/>
  <c r="AI833"/>
  <c r="AJ833"/>
  <c r="CX833" s="1"/>
  <c r="W833" s="1"/>
  <c r="CR833"/>
  <c r="CS833"/>
  <c r="CV833"/>
  <c r="U833" s="1"/>
  <c r="CW833"/>
  <c r="V833" s="1"/>
  <c r="FR833"/>
  <c r="BY850" s="1"/>
  <c r="GL833"/>
  <c r="GO833"/>
  <c r="GP833"/>
  <c r="GV833"/>
  <c r="HC833" s="1"/>
  <c r="GX833" s="1"/>
  <c r="I834"/>
  <c r="P834"/>
  <c r="S834"/>
  <c r="CZ834" s="1"/>
  <c r="Y834" s="1"/>
  <c r="AC834"/>
  <c r="AB834" s="1"/>
  <c r="AD834"/>
  <c r="AE834"/>
  <c r="Q834" s="1"/>
  <c r="AF834"/>
  <c r="AG834"/>
  <c r="AH834"/>
  <c r="CV834" s="1"/>
  <c r="U834" s="1"/>
  <c r="AI834"/>
  <c r="CW834" s="1"/>
  <c r="V834" s="1"/>
  <c r="AJ834"/>
  <c r="CQ834"/>
  <c r="CR834"/>
  <c r="CT834"/>
  <c r="CU834"/>
  <c r="T834" s="1"/>
  <c r="CX834"/>
  <c r="W834" s="1"/>
  <c r="CY834"/>
  <c r="X834" s="1"/>
  <c r="FR834"/>
  <c r="GL834"/>
  <c r="FR850" s="1"/>
  <c r="GO834"/>
  <c r="GP834"/>
  <c r="FV850" s="1"/>
  <c r="GV834"/>
  <c r="HC834"/>
  <c r="GX834" s="1"/>
  <c r="I835"/>
  <c r="K843" s="1"/>
  <c r="R835"/>
  <c r="GK835" s="1"/>
  <c r="AC835"/>
  <c r="P835" s="1"/>
  <c r="AE835"/>
  <c r="AD835" s="1"/>
  <c r="AB835" s="1"/>
  <c r="AF835"/>
  <c r="S835" s="1"/>
  <c r="AG835"/>
  <c r="CU835" s="1"/>
  <c r="T835" s="1"/>
  <c r="AH835"/>
  <c r="AI835"/>
  <c r="AJ835"/>
  <c r="CX835" s="1"/>
  <c r="W835" s="1"/>
  <c r="CR835"/>
  <c r="CS835"/>
  <c r="CV835"/>
  <c r="U835" s="1"/>
  <c r="CW835"/>
  <c r="V835" s="1"/>
  <c r="FR835"/>
  <c r="GL835"/>
  <c r="GO835"/>
  <c r="GP835"/>
  <c r="GV835"/>
  <c r="HC835" s="1"/>
  <c r="GX835" s="1"/>
  <c r="I836"/>
  <c r="P836"/>
  <c r="S836"/>
  <c r="CZ836" s="1"/>
  <c r="Y836" s="1"/>
  <c r="AC836"/>
  <c r="AB836" s="1"/>
  <c r="AD836"/>
  <c r="AE836"/>
  <c r="Q836" s="1"/>
  <c r="AF836"/>
  <c r="AG836"/>
  <c r="AH836"/>
  <c r="CV836" s="1"/>
  <c r="U836" s="1"/>
  <c r="AI836"/>
  <c r="CW836" s="1"/>
  <c r="V836" s="1"/>
  <c r="AJ836"/>
  <c r="CQ836"/>
  <c r="CR836"/>
  <c r="CT836"/>
  <c r="CU836"/>
  <c r="T836" s="1"/>
  <c r="CX836"/>
  <c r="W836" s="1"/>
  <c r="CY836"/>
  <c r="X836" s="1"/>
  <c r="FR836"/>
  <c r="GL836"/>
  <c r="GO836"/>
  <c r="GP836"/>
  <c r="GV836"/>
  <c r="HC836"/>
  <c r="GX836" s="1"/>
  <c r="I837"/>
  <c r="Q837" s="1"/>
  <c r="R837"/>
  <c r="GK837" s="1"/>
  <c r="AC837"/>
  <c r="P837" s="1"/>
  <c r="CP837" s="1"/>
  <c r="O837" s="1"/>
  <c r="AE837"/>
  <c r="AD837" s="1"/>
  <c r="AB837" s="1"/>
  <c r="AF837"/>
  <c r="S837" s="1"/>
  <c r="AG837"/>
  <c r="CU837" s="1"/>
  <c r="T837" s="1"/>
  <c r="AH837"/>
  <c r="AI837"/>
  <c r="AJ837"/>
  <c r="CX837" s="1"/>
  <c r="W837" s="1"/>
  <c r="CR837"/>
  <c r="CS837"/>
  <c r="CV837"/>
  <c r="U837" s="1"/>
  <c r="CW837"/>
  <c r="V837" s="1"/>
  <c r="FR837"/>
  <c r="GL837"/>
  <c r="GO837"/>
  <c r="GP837"/>
  <c r="GV837"/>
  <c r="HC837" s="1"/>
  <c r="GX837" s="1"/>
  <c r="I838"/>
  <c r="P838"/>
  <c r="S838"/>
  <c r="CZ838" s="1"/>
  <c r="Y838" s="1"/>
  <c r="AC838"/>
  <c r="AB838" s="1"/>
  <c r="AD838"/>
  <c r="AE838"/>
  <c r="Q838" s="1"/>
  <c r="AF838"/>
  <c r="AG838"/>
  <c r="AH838"/>
  <c r="CV838" s="1"/>
  <c r="U838" s="1"/>
  <c r="AI838"/>
  <c r="CW838" s="1"/>
  <c r="V838" s="1"/>
  <c r="AJ838"/>
  <c r="CQ838"/>
  <c r="CR838"/>
  <c r="CT838"/>
  <c r="CU838"/>
  <c r="T838" s="1"/>
  <c r="CX838"/>
  <c r="W838" s="1"/>
  <c r="CY838"/>
  <c r="X838" s="1"/>
  <c r="FR838"/>
  <c r="GL838"/>
  <c r="GO838"/>
  <c r="GP838"/>
  <c r="GV838"/>
  <c r="HC838"/>
  <c r="GX838" s="1"/>
  <c r="I839"/>
  <c r="Q839" s="1"/>
  <c r="R839"/>
  <c r="GK839" s="1"/>
  <c r="AC839"/>
  <c r="P839" s="1"/>
  <c r="CP839" s="1"/>
  <c r="O839" s="1"/>
  <c r="AE839"/>
  <c r="AD839" s="1"/>
  <c r="AB839" s="1"/>
  <c r="AF839"/>
  <c r="S839" s="1"/>
  <c r="AG839"/>
  <c r="CU839" s="1"/>
  <c r="T839" s="1"/>
  <c r="AH839"/>
  <c r="AI839"/>
  <c r="AJ839"/>
  <c r="CX839" s="1"/>
  <c r="W839" s="1"/>
  <c r="CR839"/>
  <c r="CS839"/>
  <c r="CV839"/>
  <c r="U839" s="1"/>
  <c r="CW839"/>
  <c r="V839" s="1"/>
  <c r="FR839"/>
  <c r="GL839"/>
  <c r="GO839"/>
  <c r="GP839"/>
  <c r="GV839"/>
  <c r="HC839" s="1"/>
  <c r="GX839" s="1"/>
  <c r="I840"/>
  <c r="P840"/>
  <c r="S840"/>
  <c r="CZ840" s="1"/>
  <c r="Y840" s="1"/>
  <c r="AC840"/>
  <c r="AB840" s="1"/>
  <c r="AD840"/>
  <c r="AE840"/>
  <c r="Q840" s="1"/>
  <c r="AF840"/>
  <c r="AG840"/>
  <c r="AH840"/>
  <c r="CV840" s="1"/>
  <c r="U840" s="1"/>
  <c r="AI840"/>
  <c r="CW840" s="1"/>
  <c r="V840" s="1"/>
  <c r="AJ840"/>
  <c r="CQ840"/>
  <c r="CR840"/>
  <c r="CT840"/>
  <c r="CU840"/>
  <c r="T840" s="1"/>
  <c r="CX840"/>
  <c r="W840" s="1"/>
  <c r="CY840"/>
  <c r="X840" s="1"/>
  <c r="FR840"/>
  <c r="GL840"/>
  <c r="GO840"/>
  <c r="GP840"/>
  <c r="GV840"/>
  <c r="HC840"/>
  <c r="GX840" s="1"/>
  <c r="R841"/>
  <c r="S841"/>
  <c r="CY841" s="1"/>
  <c r="X841" s="1"/>
  <c r="AC841"/>
  <c r="P841" s="1"/>
  <c r="AD841"/>
  <c r="AE841"/>
  <c r="Q841" s="1"/>
  <c r="AF841"/>
  <c r="AG841"/>
  <c r="CU841" s="1"/>
  <c r="T841" s="1"/>
  <c r="AH841"/>
  <c r="CV841" s="1"/>
  <c r="U841" s="1"/>
  <c r="AI841"/>
  <c r="AJ841"/>
  <c r="CR841"/>
  <c r="CS841"/>
  <c r="CT841"/>
  <c r="CW841"/>
  <c r="V841" s="1"/>
  <c r="CX841"/>
  <c r="W841" s="1"/>
  <c r="FR841"/>
  <c r="GK841"/>
  <c r="GL841"/>
  <c r="GO841"/>
  <c r="CC850" s="1"/>
  <c r="GP841"/>
  <c r="GV841"/>
  <c r="HC841"/>
  <c r="GX841" s="1"/>
  <c r="R842"/>
  <c r="GK842" s="1"/>
  <c r="AC842"/>
  <c r="P842" s="1"/>
  <c r="AE842"/>
  <c r="Q842" s="1"/>
  <c r="AF842"/>
  <c r="S842" s="1"/>
  <c r="AG842"/>
  <c r="CU842" s="1"/>
  <c r="T842" s="1"/>
  <c r="AH842"/>
  <c r="AI842"/>
  <c r="AJ842"/>
  <c r="CX842" s="1"/>
  <c r="W842" s="1"/>
  <c r="CR842"/>
  <c r="CS842"/>
  <c r="CV842"/>
  <c r="U842" s="1"/>
  <c r="CW842"/>
  <c r="V842" s="1"/>
  <c r="FR842"/>
  <c r="GL842"/>
  <c r="GO842"/>
  <c r="GP842"/>
  <c r="GV842"/>
  <c r="HC842" s="1"/>
  <c r="GX842" s="1"/>
  <c r="C843"/>
  <c r="D843"/>
  <c r="I843"/>
  <c r="P843" s="1"/>
  <c r="AC843"/>
  <c r="AE843"/>
  <c r="R843" s="1"/>
  <c r="GK843" s="1"/>
  <c r="AF843"/>
  <c r="S843" s="1"/>
  <c r="AG843"/>
  <c r="AH843"/>
  <c r="AI843"/>
  <c r="CW843" s="1"/>
  <c r="V843" s="1"/>
  <c r="AJ843"/>
  <c r="CX843" s="1"/>
  <c r="W843" s="1"/>
  <c r="CQ843"/>
  <c r="CR843"/>
  <c r="CU843"/>
  <c r="T843" s="1"/>
  <c r="CV843"/>
  <c r="U843" s="1"/>
  <c r="FR843"/>
  <c r="GL843"/>
  <c r="GO843"/>
  <c r="GP843"/>
  <c r="GV843"/>
  <c r="HC843" s="1"/>
  <c r="GX843" s="1"/>
  <c r="C844"/>
  <c r="D844"/>
  <c r="I844"/>
  <c r="K844"/>
  <c r="P844"/>
  <c r="S844"/>
  <c r="CZ844" s="1"/>
  <c r="Y844" s="1"/>
  <c r="AC844"/>
  <c r="AB844" s="1"/>
  <c r="AD844"/>
  <c r="AE844"/>
  <c r="Q844" s="1"/>
  <c r="AF844"/>
  <c r="AG844"/>
  <c r="AH844"/>
  <c r="CV844" s="1"/>
  <c r="U844" s="1"/>
  <c r="AI844"/>
  <c r="CW844" s="1"/>
  <c r="V844" s="1"/>
  <c r="AJ844"/>
  <c r="CQ844"/>
  <c r="CR844"/>
  <c r="CT844"/>
  <c r="CU844"/>
  <c r="T844" s="1"/>
  <c r="CX844"/>
  <c r="W844" s="1"/>
  <c r="CY844"/>
  <c r="X844" s="1"/>
  <c r="FR844"/>
  <c r="GL844"/>
  <c r="GO844"/>
  <c r="GP844"/>
  <c r="GV844"/>
  <c r="HC844"/>
  <c r="GX844" s="1"/>
  <c r="C845"/>
  <c r="D845"/>
  <c r="K845"/>
  <c r="AC845"/>
  <c r="AD845"/>
  <c r="AE845"/>
  <c r="AF845"/>
  <c r="AG845"/>
  <c r="CU845" s="1"/>
  <c r="AH845"/>
  <c r="CV845" s="1"/>
  <c r="AI845"/>
  <c r="AJ845"/>
  <c r="CR845"/>
  <c r="CS845"/>
  <c r="CT845"/>
  <c r="CW845"/>
  <c r="CX845"/>
  <c r="FR845"/>
  <c r="GL845"/>
  <c r="GO845"/>
  <c r="GP845"/>
  <c r="GV845"/>
  <c r="HC845"/>
  <c r="C846"/>
  <c r="D846"/>
  <c r="I846"/>
  <c r="K846"/>
  <c r="R846"/>
  <c r="GK846" s="1"/>
  <c r="AC846"/>
  <c r="P846" s="1"/>
  <c r="AE846"/>
  <c r="Q846" s="1"/>
  <c r="AF846"/>
  <c r="S846" s="1"/>
  <c r="AG846"/>
  <c r="CU846" s="1"/>
  <c r="T846" s="1"/>
  <c r="AH846"/>
  <c r="AI846"/>
  <c r="AJ846"/>
  <c r="CX846" s="1"/>
  <c r="W846" s="1"/>
  <c r="CR846"/>
  <c r="CS846"/>
  <c r="CV846"/>
  <c r="U846" s="1"/>
  <c r="CW846"/>
  <c r="V846" s="1"/>
  <c r="FR846"/>
  <c r="GL846"/>
  <c r="GO846"/>
  <c r="GP846"/>
  <c r="GV846"/>
  <c r="HC846" s="1"/>
  <c r="GX846" s="1"/>
  <c r="D847"/>
  <c r="I847"/>
  <c r="K847"/>
  <c r="R847"/>
  <c r="GK847" s="1"/>
  <c r="AC847"/>
  <c r="P847" s="1"/>
  <c r="AE847"/>
  <c r="Q847" s="1"/>
  <c r="AF847"/>
  <c r="S847" s="1"/>
  <c r="AG847"/>
  <c r="CU847" s="1"/>
  <c r="T847" s="1"/>
  <c r="AH847"/>
  <c r="AI847"/>
  <c r="AJ847"/>
  <c r="CX847" s="1"/>
  <c r="W847" s="1"/>
  <c r="CR847"/>
  <c r="CS847"/>
  <c r="CV847"/>
  <c r="U847" s="1"/>
  <c r="CW847"/>
  <c r="V847" s="1"/>
  <c r="FR847"/>
  <c r="GL847"/>
  <c r="GO847"/>
  <c r="GP847"/>
  <c r="GV847"/>
  <c r="HC847" s="1"/>
  <c r="GX847" s="1"/>
  <c r="D848"/>
  <c r="I848"/>
  <c r="K848"/>
  <c r="R848"/>
  <c r="GK848" s="1"/>
  <c r="AC848"/>
  <c r="P848" s="1"/>
  <c r="AE848"/>
  <c r="Q848" s="1"/>
  <c r="AF848"/>
  <c r="S848" s="1"/>
  <c r="AG848"/>
  <c r="CU848" s="1"/>
  <c r="T848" s="1"/>
  <c r="AH848"/>
  <c r="AI848"/>
  <c r="AJ848"/>
  <c r="CX848" s="1"/>
  <c r="W848" s="1"/>
  <c r="CR848"/>
  <c r="CS848"/>
  <c r="CV848"/>
  <c r="U848" s="1"/>
  <c r="CW848"/>
  <c r="V848" s="1"/>
  <c r="FR848"/>
  <c r="GL848"/>
  <c r="GO848"/>
  <c r="GP848"/>
  <c r="GV848"/>
  <c r="HC848" s="1"/>
  <c r="GX848" s="1"/>
  <c r="B850"/>
  <c r="B827" s="1"/>
  <c r="C850"/>
  <c r="C827" s="1"/>
  <c r="D850"/>
  <c r="D827" s="1"/>
  <c r="F850"/>
  <c r="F827" s="1"/>
  <c r="G850"/>
  <c r="G827" s="1"/>
  <c r="BX850"/>
  <c r="AO850" s="1"/>
  <c r="BZ850"/>
  <c r="BZ827" s="1"/>
  <c r="CD850"/>
  <c r="CD827" s="1"/>
  <c r="CK850"/>
  <c r="CK827" s="1"/>
  <c r="CL850"/>
  <c r="CL827" s="1"/>
  <c r="CM850"/>
  <c r="BD850" s="1"/>
  <c r="FP850"/>
  <c r="FP827" s="1"/>
  <c r="FQ850"/>
  <c r="FQ827" s="1"/>
  <c r="FU850"/>
  <c r="FU827" s="1"/>
  <c r="GC850"/>
  <c r="GC827" s="1"/>
  <c r="GD850"/>
  <c r="GD827" s="1"/>
  <c r="GE850"/>
  <c r="GE827" s="1"/>
  <c r="D880"/>
  <c r="E882"/>
  <c r="Z882"/>
  <c r="AA882"/>
  <c r="AM882"/>
  <c r="AN882"/>
  <c r="BE882"/>
  <c r="BF882"/>
  <c r="BG882"/>
  <c r="BH882"/>
  <c r="BI882"/>
  <c r="BJ882"/>
  <c r="BK882"/>
  <c r="BL882"/>
  <c r="BM882"/>
  <c r="BN882"/>
  <c r="BO882"/>
  <c r="BP882"/>
  <c r="BQ882"/>
  <c r="BR882"/>
  <c r="BS882"/>
  <c r="BT882"/>
  <c r="BU882"/>
  <c r="BV882"/>
  <c r="BW882"/>
  <c r="CN882"/>
  <c r="CO882"/>
  <c r="CP882"/>
  <c r="CQ882"/>
  <c r="CR882"/>
  <c r="CS882"/>
  <c r="CT882"/>
  <c r="CU882"/>
  <c r="CV882"/>
  <c r="CW882"/>
  <c r="CX882"/>
  <c r="CY882"/>
  <c r="CZ882"/>
  <c r="DA882"/>
  <c r="DB882"/>
  <c r="DC882"/>
  <c r="DD882"/>
  <c r="DE882"/>
  <c r="DF882"/>
  <c r="DR882"/>
  <c r="DS882"/>
  <c r="EE882"/>
  <c r="EF882"/>
  <c r="EW882"/>
  <c r="EX882"/>
  <c r="EY882"/>
  <c r="EZ882"/>
  <c r="FA882"/>
  <c r="FB882"/>
  <c r="FC882"/>
  <c r="FD882"/>
  <c r="FE882"/>
  <c r="FF882"/>
  <c r="FG882"/>
  <c r="FH882"/>
  <c r="FI882"/>
  <c r="FJ882"/>
  <c r="FK882"/>
  <c r="FL882"/>
  <c r="FM882"/>
  <c r="FN882"/>
  <c r="FO882"/>
  <c r="GF882"/>
  <c r="GG882"/>
  <c r="GH882"/>
  <c r="GI882"/>
  <c r="GJ882"/>
  <c r="GK882"/>
  <c r="GL882"/>
  <c r="GM882"/>
  <c r="GN882"/>
  <c r="GO882"/>
  <c r="GP882"/>
  <c r="GQ882"/>
  <c r="GR882"/>
  <c r="GS882"/>
  <c r="GT882"/>
  <c r="GU882"/>
  <c r="GV882"/>
  <c r="GW882"/>
  <c r="GX882"/>
  <c r="D884"/>
  <c r="R884"/>
  <c r="GK884" s="1"/>
  <c r="AC884"/>
  <c r="P884" s="1"/>
  <c r="AE884"/>
  <c r="Q884" s="1"/>
  <c r="AF884"/>
  <c r="S884" s="1"/>
  <c r="AG884"/>
  <c r="AH884"/>
  <c r="AI884"/>
  <c r="AJ884"/>
  <c r="CX884" s="1"/>
  <c r="W884" s="1"/>
  <c r="CQ884"/>
  <c r="CR884"/>
  <c r="CS884"/>
  <c r="CU884"/>
  <c r="T884" s="1"/>
  <c r="CV884"/>
  <c r="U884" s="1"/>
  <c r="CW884"/>
  <c r="V884" s="1"/>
  <c r="FR884"/>
  <c r="GL884"/>
  <c r="GO884"/>
  <c r="GP884"/>
  <c r="GV884"/>
  <c r="HC884" s="1"/>
  <c r="GX884" s="1"/>
  <c r="D885"/>
  <c r="P885"/>
  <c r="S885"/>
  <c r="CZ885" s="1"/>
  <c r="Y885" s="1"/>
  <c r="AC885"/>
  <c r="AB885" s="1"/>
  <c r="AD885"/>
  <c r="AE885"/>
  <c r="Q885" s="1"/>
  <c r="AF885"/>
  <c r="AG885"/>
  <c r="AH885"/>
  <c r="CV885" s="1"/>
  <c r="U885" s="1"/>
  <c r="AI885"/>
  <c r="AJ885"/>
  <c r="CQ885"/>
  <c r="CR885"/>
  <c r="CS885"/>
  <c r="CT885"/>
  <c r="CU885"/>
  <c r="T885" s="1"/>
  <c r="CW885"/>
  <c r="V885" s="1"/>
  <c r="CX885"/>
  <c r="W885" s="1"/>
  <c r="CY885"/>
  <c r="X885" s="1"/>
  <c r="FR885"/>
  <c r="GL885"/>
  <c r="GO885"/>
  <c r="GP885"/>
  <c r="GV885"/>
  <c r="HC885"/>
  <c r="GX885" s="1"/>
  <c r="C886"/>
  <c r="D886"/>
  <c r="I886"/>
  <c r="K886"/>
  <c r="R886"/>
  <c r="S886"/>
  <c r="CY886" s="1"/>
  <c r="X886" s="1"/>
  <c r="AC886"/>
  <c r="P886" s="1"/>
  <c r="AE886"/>
  <c r="AD886" s="1"/>
  <c r="AF886"/>
  <c r="AG886"/>
  <c r="CU886" s="1"/>
  <c r="T886" s="1"/>
  <c r="AH886"/>
  <c r="AI886"/>
  <c r="AJ886"/>
  <c r="CR886"/>
  <c r="CS886"/>
  <c r="CT886"/>
  <c r="CV886"/>
  <c r="U886" s="1"/>
  <c r="CW886"/>
  <c r="V886" s="1"/>
  <c r="CX886"/>
  <c r="W886" s="1"/>
  <c r="FR886"/>
  <c r="GK886"/>
  <c r="GL886"/>
  <c r="GO886"/>
  <c r="GP886"/>
  <c r="GV886"/>
  <c r="HC886"/>
  <c r="GX886" s="1"/>
  <c r="C887"/>
  <c r="D887"/>
  <c r="I887"/>
  <c r="P887" s="1"/>
  <c r="K887"/>
  <c r="R887"/>
  <c r="GK887" s="1"/>
  <c r="AC887"/>
  <c r="AE887"/>
  <c r="Q887" s="1"/>
  <c r="AF887"/>
  <c r="S887" s="1"/>
  <c r="AG887"/>
  <c r="AH887"/>
  <c r="AI887"/>
  <c r="AJ887"/>
  <c r="CX887" s="1"/>
  <c r="W887" s="1"/>
  <c r="CQ887"/>
  <c r="CR887"/>
  <c r="CS887"/>
  <c r="CU887"/>
  <c r="T887" s="1"/>
  <c r="CV887"/>
  <c r="U887" s="1"/>
  <c r="CW887"/>
  <c r="V887" s="1"/>
  <c r="FR887"/>
  <c r="GL887"/>
  <c r="GO887"/>
  <c r="GP887"/>
  <c r="GV887"/>
  <c r="HC887" s="1"/>
  <c r="GX887" s="1"/>
  <c r="I888"/>
  <c r="Q888" s="1"/>
  <c r="P888"/>
  <c r="CP888" s="1"/>
  <c r="O888" s="1"/>
  <c r="GM888" s="1"/>
  <c r="GN888" s="1"/>
  <c r="R888"/>
  <c r="S888"/>
  <c r="CZ888" s="1"/>
  <c r="Y888" s="1"/>
  <c r="AC888"/>
  <c r="AB888" s="1"/>
  <c r="AD888"/>
  <c r="AE888"/>
  <c r="AF888"/>
  <c r="AG888"/>
  <c r="AH888"/>
  <c r="CV888" s="1"/>
  <c r="U888" s="1"/>
  <c r="AI888"/>
  <c r="AJ888"/>
  <c r="CQ888"/>
  <c r="CR888"/>
  <c r="CS888"/>
  <c r="CT888"/>
  <c r="CU888"/>
  <c r="T888" s="1"/>
  <c r="CW888"/>
  <c r="V888" s="1"/>
  <c r="CX888"/>
  <c r="W888" s="1"/>
  <c r="CY888"/>
  <c r="X888" s="1"/>
  <c r="FR888"/>
  <c r="GK888"/>
  <c r="GL888"/>
  <c r="BZ905" s="1"/>
  <c r="GO888"/>
  <c r="GP888"/>
  <c r="CD905" s="1"/>
  <c r="GV888"/>
  <c r="HC888"/>
  <c r="GX888" s="1"/>
  <c r="I889"/>
  <c r="Q889" s="1"/>
  <c r="R889"/>
  <c r="GK889" s="1"/>
  <c r="AC889"/>
  <c r="AE889"/>
  <c r="AD889" s="1"/>
  <c r="AB889" s="1"/>
  <c r="AF889"/>
  <c r="S889" s="1"/>
  <c r="AG889"/>
  <c r="AH889"/>
  <c r="AI889"/>
  <c r="AJ889"/>
  <c r="CX889" s="1"/>
  <c r="W889" s="1"/>
  <c r="CQ889"/>
  <c r="CR889"/>
  <c r="CS889"/>
  <c r="CU889"/>
  <c r="T889" s="1"/>
  <c r="CV889"/>
  <c r="U889" s="1"/>
  <c r="CW889"/>
  <c r="V889" s="1"/>
  <c r="FR889"/>
  <c r="FQ905" s="1"/>
  <c r="GL889"/>
  <c r="GO889"/>
  <c r="GP889"/>
  <c r="GV889"/>
  <c r="HC889" s="1"/>
  <c r="GX889" s="1"/>
  <c r="I890"/>
  <c r="Q890" s="1"/>
  <c r="P890"/>
  <c r="CP890" s="1"/>
  <c r="O890" s="1"/>
  <c r="R890"/>
  <c r="S890"/>
  <c r="CZ890" s="1"/>
  <c r="Y890" s="1"/>
  <c r="AC890"/>
  <c r="AB890" s="1"/>
  <c r="AD890"/>
  <c r="AE890"/>
  <c r="AF890"/>
  <c r="AG890"/>
  <c r="AH890"/>
  <c r="CV890" s="1"/>
  <c r="U890" s="1"/>
  <c r="AI890"/>
  <c r="AJ890"/>
  <c r="CQ890"/>
  <c r="CR890"/>
  <c r="CS890"/>
  <c r="CT890"/>
  <c r="CU890"/>
  <c r="T890" s="1"/>
  <c r="CW890"/>
  <c r="V890" s="1"/>
  <c r="CX890"/>
  <c r="W890" s="1"/>
  <c r="CY890"/>
  <c r="X890" s="1"/>
  <c r="FR890"/>
  <c r="GK890"/>
  <c r="GL890"/>
  <c r="GO890"/>
  <c r="GP890"/>
  <c r="GV890"/>
  <c r="HC890"/>
  <c r="GX890" s="1"/>
  <c r="I891"/>
  <c r="I901" s="1"/>
  <c r="R891"/>
  <c r="GK891" s="1"/>
  <c r="AC891"/>
  <c r="AE891"/>
  <c r="AD891" s="1"/>
  <c r="AB891" s="1"/>
  <c r="AF891"/>
  <c r="S891" s="1"/>
  <c r="AG891"/>
  <c r="AH891"/>
  <c r="AI891"/>
  <c r="AJ891"/>
  <c r="CX891" s="1"/>
  <c r="W891" s="1"/>
  <c r="CQ891"/>
  <c r="CR891"/>
  <c r="CS891"/>
  <c r="CU891"/>
  <c r="T891" s="1"/>
  <c r="CV891"/>
  <c r="U891" s="1"/>
  <c r="CW891"/>
  <c r="V891" s="1"/>
  <c r="FR891"/>
  <c r="GL891"/>
  <c r="GO891"/>
  <c r="GP891"/>
  <c r="GV891"/>
  <c r="HC891" s="1"/>
  <c r="GX891" s="1"/>
  <c r="I892"/>
  <c r="Q892" s="1"/>
  <c r="P892"/>
  <c r="CP892" s="1"/>
  <c r="O892" s="1"/>
  <c r="R892"/>
  <c r="S892"/>
  <c r="CZ892" s="1"/>
  <c r="Y892" s="1"/>
  <c r="AC892"/>
  <c r="AB892" s="1"/>
  <c r="AD892"/>
  <c r="AE892"/>
  <c r="AF892"/>
  <c r="AG892"/>
  <c r="AH892"/>
  <c r="CV892" s="1"/>
  <c r="U892" s="1"/>
  <c r="AI892"/>
  <c r="AJ892"/>
  <c r="CQ892"/>
  <c r="CR892"/>
  <c r="CS892"/>
  <c r="CT892"/>
  <c r="CU892"/>
  <c r="T892" s="1"/>
  <c r="CW892"/>
  <c r="V892" s="1"/>
  <c r="CX892"/>
  <c r="W892" s="1"/>
  <c r="CY892"/>
  <c r="X892" s="1"/>
  <c r="FR892"/>
  <c r="GK892"/>
  <c r="GL892"/>
  <c r="GO892"/>
  <c r="GP892"/>
  <c r="GV892"/>
  <c r="HC892"/>
  <c r="GX892" s="1"/>
  <c r="I893"/>
  <c r="Q893" s="1"/>
  <c r="R893"/>
  <c r="GK893" s="1"/>
  <c r="AC893"/>
  <c r="AE893"/>
  <c r="AD893" s="1"/>
  <c r="AB893" s="1"/>
  <c r="AF893"/>
  <c r="S893" s="1"/>
  <c r="AG893"/>
  <c r="AH893"/>
  <c r="AI893"/>
  <c r="AJ893"/>
  <c r="CX893" s="1"/>
  <c r="W893" s="1"/>
  <c r="CQ893"/>
  <c r="CR893"/>
  <c r="CS893"/>
  <c r="CU893"/>
  <c r="T893" s="1"/>
  <c r="CV893"/>
  <c r="U893" s="1"/>
  <c r="CW893"/>
  <c r="V893" s="1"/>
  <c r="FR893"/>
  <c r="GL893"/>
  <c r="GO893"/>
  <c r="GP893"/>
  <c r="GV893"/>
  <c r="HC893" s="1"/>
  <c r="GX893" s="1"/>
  <c r="I894"/>
  <c r="Q894" s="1"/>
  <c r="P894"/>
  <c r="R894"/>
  <c r="S894"/>
  <c r="CZ894" s="1"/>
  <c r="Y894" s="1"/>
  <c r="AC894"/>
  <c r="AB894" s="1"/>
  <c r="AD894"/>
  <c r="AE894"/>
  <c r="AF894"/>
  <c r="AG894"/>
  <c r="AH894"/>
  <c r="CV894" s="1"/>
  <c r="U894" s="1"/>
  <c r="AI894"/>
  <c r="AJ894"/>
  <c r="CQ894"/>
  <c r="CR894"/>
  <c r="CS894"/>
  <c r="CT894"/>
  <c r="CU894"/>
  <c r="T894" s="1"/>
  <c r="CW894"/>
  <c r="V894" s="1"/>
  <c r="CX894"/>
  <c r="W894" s="1"/>
  <c r="CY894"/>
  <c r="X894" s="1"/>
  <c r="FR894"/>
  <c r="GK894"/>
  <c r="GL894"/>
  <c r="GO894"/>
  <c r="GP894"/>
  <c r="GV894"/>
  <c r="HC894"/>
  <c r="GX894" s="1"/>
  <c r="I895"/>
  <c r="Q895" s="1"/>
  <c r="R895"/>
  <c r="GK895" s="1"/>
  <c r="AC895"/>
  <c r="AE895"/>
  <c r="AD895" s="1"/>
  <c r="AB895" s="1"/>
  <c r="AF895"/>
  <c r="S895" s="1"/>
  <c r="AG895"/>
  <c r="AH895"/>
  <c r="AI895"/>
  <c r="AJ895"/>
  <c r="CX895" s="1"/>
  <c r="W895" s="1"/>
  <c r="CQ895"/>
  <c r="CR895"/>
  <c r="CS895"/>
  <c r="CU895"/>
  <c r="T895" s="1"/>
  <c r="CV895"/>
  <c r="U895" s="1"/>
  <c r="CW895"/>
  <c r="V895" s="1"/>
  <c r="FR895"/>
  <c r="GL895"/>
  <c r="GO895"/>
  <c r="GP895"/>
  <c r="GV895"/>
  <c r="HC895" s="1"/>
  <c r="GX895" s="1"/>
  <c r="P896"/>
  <c r="S896"/>
  <c r="AC896"/>
  <c r="AE896"/>
  <c r="R896" s="1"/>
  <c r="AF896"/>
  <c r="AG896"/>
  <c r="AH896"/>
  <c r="AI896"/>
  <c r="CW896" s="1"/>
  <c r="V896" s="1"/>
  <c r="AJ896"/>
  <c r="CQ896"/>
  <c r="CR896"/>
  <c r="CT896"/>
  <c r="CU896"/>
  <c r="T896" s="1"/>
  <c r="CV896"/>
  <c r="U896" s="1"/>
  <c r="CX896"/>
  <c r="W896" s="1"/>
  <c r="CY896"/>
  <c r="X896" s="1"/>
  <c r="CZ896"/>
  <c r="Y896" s="1"/>
  <c r="FR896"/>
  <c r="GL896"/>
  <c r="GO896"/>
  <c r="GP896"/>
  <c r="GV896"/>
  <c r="HC896" s="1"/>
  <c r="GX896" s="1"/>
  <c r="P897"/>
  <c r="R897"/>
  <c r="S897"/>
  <c r="CZ897" s="1"/>
  <c r="Y897" s="1"/>
  <c r="AC897"/>
  <c r="AB897" s="1"/>
  <c r="AD897"/>
  <c r="AE897"/>
  <c r="Q897" s="1"/>
  <c r="AF897"/>
  <c r="AG897"/>
  <c r="AH897"/>
  <c r="CV897" s="1"/>
  <c r="U897" s="1"/>
  <c r="AI897"/>
  <c r="AJ897"/>
  <c r="CQ897"/>
  <c r="CR897"/>
  <c r="CS897"/>
  <c r="CT897"/>
  <c r="CU897"/>
  <c r="T897" s="1"/>
  <c r="CW897"/>
  <c r="V897" s="1"/>
  <c r="CX897"/>
  <c r="W897" s="1"/>
  <c r="CY897"/>
  <c r="X897" s="1"/>
  <c r="FR897"/>
  <c r="GK897"/>
  <c r="GL897"/>
  <c r="GO897"/>
  <c r="GP897"/>
  <c r="GV897"/>
  <c r="HC897"/>
  <c r="GX897" s="1"/>
  <c r="C898"/>
  <c r="D898"/>
  <c r="I898"/>
  <c r="K898"/>
  <c r="R898"/>
  <c r="S898"/>
  <c r="CY898" s="1"/>
  <c r="X898" s="1"/>
  <c r="AC898"/>
  <c r="P898" s="1"/>
  <c r="AE898"/>
  <c r="AD898" s="1"/>
  <c r="AF898"/>
  <c r="AG898"/>
  <c r="CU898" s="1"/>
  <c r="T898" s="1"/>
  <c r="AH898"/>
  <c r="AI898"/>
  <c r="AJ898"/>
  <c r="CR898"/>
  <c r="CS898"/>
  <c r="CT898"/>
  <c r="CV898"/>
  <c r="U898" s="1"/>
  <c r="CW898"/>
  <c r="V898" s="1"/>
  <c r="CX898"/>
  <c r="W898" s="1"/>
  <c r="FR898"/>
  <c r="GK898"/>
  <c r="GL898"/>
  <c r="GO898"/>
  <c r="GP898"/>
  <c r="GV898"/>
  <c r="HC898"/>
  <c r="GX898" s="1"/>
  <c r="C899"/>
  <c r="D899"/>
  <c r="K899"/>
  <c r="AC899"/>
  <c r="AE899"/>
  <c r="AD899" s="1"/>
  <c r="AB899" s="1"/>
  <c r="AF899"/>
  <c r="AG899"/>
  <c r="AH899"/>
  <c r="AI899"/>
  <c r="AJ899"/>
  <c r="CX899" s="1"/>
  <c r="CQ899"/>
  <c r="CR899"/>
  <c r="CS899"/>
  <c r="CU899"/>
  <c r="CV899"/>
  <c r="CW899"/>
  <c r="FR899"/>
  <c r="GL899"/>
  <c r="GO899"/>
  <c r="GP899"/>
  <c r="GV899"/>
  <c r="HC899" s="1"/>
  <c r="C900"/>
  <c r="D900"/>
  <c r="I900"/>
  <c r="P900" s="1"/>
  <c r="K900"/>
  <c r="AC900"/>
  <c r="AE900"/>
  <c r="R900" s="1"/>
  <c r="GK900" s="1"/>
  <c r="AF900"/>
  <c r="AG900"/>
  <c r="AH900"/>
  <c r="AI900"/>
  <c r="CW900" s="1"/>
  <c r="V900" s="1"/>
  <c r="AJ900"/>
  <c r="CQ900"/>
  <c r="CR900"/>
  <c r="CT900"/>
  <c r="CU900"/>
  <c r="T900" s="1"/>
  <c r="CV900"/>
  <c r="U900" s="1"/>
  <c r="CX900"/>
  <c r="W900" s="1"/>
  <c r="FR900"/>
  <c r="GL900"/>
  <c r="GO900"/>
  <c r="GP900"/>
  <c r="GV900"/>
  <c r="HC900" s="1"/>
  <c r="GX900" s="1"/>
  <c r="C901"/>
  <c r="D901"/>
  <c r="AC901"/>
  <c r="AB901" s="1"/>
  <c r="AD901"/>
  <c r="AE901"/>
  <c r="AF901"/>
  <c r="AG901"/>
  <c r="AH901"/>
  <c r="CV901" s="1"/>
  <c r="U901" s="1"/>
  <c r="AI901"/>
  <c r="AJ901"/>
  <c r="CQ901"/>
  <c r="CR901"/>
  <c r="CS901"/>
  <c r="CT901"/>
  <c r="CU901"/>
  <c r="T901" s="1"/>
  <c r="CW901"/>
  <c r="V901" s="1"/>
  <c r="CX901"/>
  <c r="W901" s="1"/>
  <c r="FR901"/>
  <c r="GL901"/>
  <c r="FR905" s="1"/>
  <c r="GO901"/>
  <c r="FU905" s="1"/>
  <c r="GP901"/>
  <c r="FV905" s="1"/>
  <c r="GV901"/>
  <c r="HC901"/>
  <c r="GX901" s="1"/>
  <c r="D902"/>
  <c r="I902"/>
  <c r="K902"/>
  <c r="P902"/>
  <c r="R902"/>
  <c r="S902"/>
  <c r="CZ902" s="1"/>
  <c r="Y902" s="1"/>
  <c r="AC902"/>
  <c r="AB902" s="1"/>
  <c r="AD902"/>
  <c r="AE902"/>
  <c r="Q902" s="1"/>
  <c r="AF902"/>
  <c r="AG902"/>
  <c r="AH902"/>
  <c r="CV902" s="1"/>
  <c r="U902" s="1"/>
  <c r="AI902"/>
  <c r="AJ902"/>
  <c r="CQ902"/>
  <c r="CR902"/>
  <c r="CS902"/>
  <c r="CT902"/>
  <c r="CU902"/>
  <c r="T902" s="1"/>
  <c r="CW902"/>
  <c r="V902" s="1"/>
  <c r="CX902"/>
  <c r="W902" s="1"/>
  <c r="CY902"/>
  <c r="X902" s="1"/>
  <c r="FR902"/>
  <c r="GK902"/>
  <c r="GL902"/>
  <c r="GO902"/>
  <c r="GP902"/>
  <c r="GV902"/>
  <c r="HC902"/>
  <c r="GX902" s="1"/>
  <c r="D903"/>
  <c r="I903"/>
  <c r="K903"/>
  <c r="P903"/>
  <c r="R903"/>
  <c r="S903"/>
  <c r="CZ903" s="1"/>
  <c r="Y903" s="1"/>
  <c r="AC903"/>
  <c r="AB903" s="1"/>
  <c r="AD903"/>
  <c r="AE903"/>
  <c r="Q903" s="1"/>
  <c r="AF903"/>
  <c r="AG903"/>
  <c r="AH903"/>
  <c r="CV903" s="1"/>
  <c r="U903" s="1"/>
  <c r="AI903"/>
  <c r="AJ903"/>
  <c r="CQ903"/>
  <c r="CR903"/>
  <c r="CS903"/>
  <c r="CT903"/>
  <c r="CU903"/>
  <c r="T903" s="1"/>
  <c r="CW903"/>
  <c r="V903" s="1"/>
  <c r="CX903"/>
  <c r="W903" s="1"/>
  <c r="CY903"/>
  <c r="X903" s="1"/>
  <c r="FR903"/>
  <c r="GK903"/>
  <c r="GL903"/>
  <c r="GO903"/>
  <c r="GP903"/>
  <c r="GV903"/>
  <c r="HC903"/>
  <c r="GX903" s="1"/>
  <c r="B905"/>
  <c r="B882" s="1"/>
  <c r="C905"/>
  <c r="C882" s="1"/>
  <c r="D905"/>
  <c r="D882" s="1"/>
  <c r="F905"/>
  <c r="F882" s="1"/>
  <c r="G905"/>
  <c r="G882" s="1"/>
  <c r="BX905"/>
  <c r="BX882" s="1"/>
  <c r="BY905"/>
  <c r="AP905" s="1"/>
  <c r="CC905"/>
  <c r="AT905" s="1"/>
  <c r="CK905"/>
  <c r="BB905" s="1"/>
  <c r="CL905"/>
  <c r="BC905" s="1"/>
  <c r="CM905"/>
  <c r="CM882" s="1"/>
  <c r="FP905"/>
  <c r="FP882" s="1"/>
  <c r="GC905"/>
  <c r="GC882" s="1"/>
  <c r="GD905"/>
  <c r="GD882" s="1"/>
  <c r="GE905"/>
  <c r="GE882" s="1"/>
  <c r="D935"/>
  <c r="E937"/>
  <c r="Z937"/>
  <c r="AA937"/>
  <c r="AM937"/>
  <c r="AN937"/>
  <c r="BE937"/>
  <c r="BF937"/>
  <c r="BG937"/>
  <c r="BH937"/>
  <c r="BI937"/>
  <c r="BJ937"/>
  <c r="BK937"/>
  <c r="BL937"/>
  <c r="BM937"/>
  <c r="BN937"/>
  <c r="BO937"/>
  <c r="BP937"/>
  <c r="BQ937"/>
  <c r="BR937"/>
  <c r="BS937"/>
  <c r="BT937"/>
  <c r="BU937"/>
  <c r="BV937"/>
  <c r="BW937"/>
  <c r="CN937"/>
  <c r="CO937"/>
  <c r="CP937"/>
  <c r="CQ937"/>
  <c r="CR937"/>
  <c r="CS937"/>
  <c r="CT937"/>
  <c r="CU937"/>
  <c r="CV937"/>
  <c r="CW937"/>
  <c r="CX937"/>
  <c r="CY937"/>
  <c r="CZ937"/>
  <c r="DA937"/>
  <c r="DB937"/>
  <c r="DC937"/>
  <c r="DD937"/>
  <c r="DE937"/>
  <c r="DF937"/>
  <c r="DR937"/>
  <c r="DS937"/>
  <c r="EE937"/>
  <c r="EF937"/>
  <c r="EW937"/>
  <c r="EX937"/>
  <c r="EY937"/>
  <c r="EZ937"/>
  <c r="FA937"/>
  <c r="FB937"/>
  <c r="FC937"/>
  <c r="FD937"/>
  <c r="FE937"/>
  <c r="FF937"/>
  <c r="FG937"/>
  <c r="FH937"/>
  <c r="FI937"/>
  <c r="FJ937"/>
  <c r="FK937"/>
  <c r="FL937"/>
  <c r="FM937"/>
  <c r="FN937"/>
  <c r="FO937"/>
  <c r="GF937"/>
  <c r="GG937"/>
  <c r="GH937"/>
  <c r="GI937"/>
  <c r="GJ937"/>
  <c r="GK937"/>
  <c r="GL937"/>
  <c r="GM937"/>
  <c r="GN937"/>
  <c r="GO937"/>
  <c r="GP937"/>
  <c r="GQ937"/>
  <c r="GR937"/>
  <c r="GS937"/>
  <c r="GT937"/>
  <c r="GU937"/>
  <c r="GV937"/>
  <c r="GW937"/>
  <c r="GX937"/>
  <c r="D939"/>
  <c r="P939"/>
  <c r="S939"/>
  <c r="CZ939" s="1"/>
  <c r="Y939" s="1"/>
  <c r="AC939"/>
  <c r="AB939" s="1"/>
  <c r="AD939"/>
  <c r="AE939"/>
  <c r="Q939" s="1"/>
  <c r="AF939"/>
  <c r="AG939"/>
  <c r="AH939"/>
  <c r="CV939" s="1"/>
  <c r="U939" s="1"/>
  <c r="AI939"/>
  <c r="AJ939"/>
  <c r="CQ939"/>
  <c r="CR939"/>
  <c r="CS939"/>
  <c r="CT939"/>
  <c r="CU939"/>
  <c r="T939" s="1"/>
  <c r="CW939"/>
  <c r="V939" s="1"/>
  <c r="CX939"/>
  <c r="W939" s="1"/>
  <c r="CY939"/>
  <c r="X939" s="1"/>
  <c r="FR939"/>
  <c r="GL939"/>
  <c r="GO939"/>
  <c r="GP939"/>
  <c r="GV939"/>
  <c r="HC939"/>
  <c r="GX939" s="1"/>
  <c r="D940"/>
  <c r="R940"/>
  <c r="GK940" s="1"/>
  <c r="AC940"/>
  <c r="P940" s="1"/>
  <c r="AE940"/>
  <c r="Q940" s="1"/>
  <c r="AF940"/>
  <c r="S940" s="1"/>
  <c r="AG940"/>
  <c r="AH940"/>
  <c r="AI940"/>
  <c r="AJ940"/>
  <c r="CX940" s="1"/>
  <c r="W940" s="1"/>
  <c r="CQ940"/>
  <c r="CR940"/>
  <c r="CS940"/>
  <c r="CU940"/>
  <c r="T940" s="1"/>
  <c r="CV940"/>
  <c r="U940" s="1"/>
  <c r="CW940"/>
  <c r="V940" s="1"/>
  <c r="FR940"/>
  <c r="GL940"/>
  <c r="GO940"/>
  <c r="GP940"/>
  <c r="GV940"/>
  <c r="HC940" s="1"/>
  <c r="GX940" s="1"/>
  <c r="C941"/>
  <c r="D941"/>
  <c r="I941"/>
  <c r="P941" s="1"/>
  <c r="K941"/>
  <c r="AC941"/>
  <c r="AE941"/>
  <c r="R941" s="1"/>
  <c r="GK941" s="1"/>
  <c r="AF941"/>
  <c r="S941" s="1"/>
  <c r="AG941"/>
  <c r="AH941"/>
  <c r="AI941"/>
  <c r="CW941" s="1"/>
  <c r="V941" s="1"/>
  <c r="AJ941"/>
  <c r="CQ941"/>
  <c r="CR941"/>
  <c r="CT941"/>
  <c r="CU941"/>
  <c r="T941" s="1"/>
  <c r="CV941"/>
  <c r="U941" s="1"/>
  <c r="CX941"/>
  <c r="W941" s="1"/>
  <c r="FR941"/>
  <c r="GL941"/>
  <c r="GO941"/>
  <c r="GP941"/>
  <c r="GV941"/>
  <c r="HC941" s="1"/>
  <c r="GX941" s="1"/>
  <c r="C942"/>
  <c r="D942"/>
  <c r="I942"/>
  <c r="K942"/>
  <c r="P942"/>
  <c r="S942"/>
  <c r="CZ942" s="1"/>
  <c r="Y942" s="1"/>
  <c r="AC942"/>
  <c r="AB942" s="1"/>
  <c r="AD942"/>
  <c r="AE942"/>
  <c r="Q942" s="1"/>
  <c r="AF942"/>
  <c r="AG942"/>
  <c r="AH942"/>
  <c r="CV942" s="1"/>
  <c r="U942" s="1"/>
  <c r="AI942"/>
  <c r="AJ942"/>
  <c r="CQ942"/>
  <c r="CR942"/>
  <c r="CS942"/>
  <c r="CT942"/>
  <c r="CU942"/>
  <c r="T942" s="1"/>
  <c r="CW942"/>
  <c r="V942" s="1"/>
  <c r="CX942"/>
  <c r="W942" s="1"/>
  <c r="CY942"/>
  <c r="X942" s="1"/>
  <c r="FR942"/>
  <c r="GL942"/>
  <c r="FR958" s="1"/>
  <c r="GO942"/>
  <c r="GP942"/>
  <c r="FV958" s="1"/>
  <c r="GV942"/>
  <c r="HC942"/>
  <c r="GX942" s="1"/>
  <c r="I943"/>
  <c r="Q943" s="1"/>
  <c r="R943"/>
  <c r="GK943" s="1"/>
  <c r="AC943"/>
  <c r="P943" s="1"/>
  <c r="CP943" s="1"/>
  <c r="O943" s="1"/>
  <c r="AE943"/>
  <c r="AD943" s="1"/>
  <c r="AB943" s="1"/>
  <c r="AF943"/>
  <c r="S943" s="1"/>
  <c r="AG943"/>
  <c r="AH943"/>
  <c r="AI943"/>
  <c r="AJ943"/>
  <c r="CX943" s="1"/>
  <c r="W943" s="1"/>
  <c r="CQ943"/>
  <c r="CR943"/>
  <c r="CS943"/>
  <c r="CU943"/>
  <c r="T943" s="1"/>
  <c r="CV943"/>
  <c r="U943" s="1"/>
  <c r="CW943"/>
  <c r="V943" s="1"/>
  <c r="FR943"/>
  <c r="BY958" s="1"/>
  <c r="GL943"/>
  <c r="GO943"/>
  <c r="GP943"/>
  <c r="GV943"/>
  <c r="HC943" s="1"/>
  <c r="GX943" s="1"/>
  <c r="I944"/>
  <c r="Q944" s="1"/>
  <c r="P944"/>
  <c r="CP944" s="1"/>
  <c r="O944" s="1"/>
  <c r="R944"/>
  <c r="S944"/>
  <c r="CZ944" s="1"/>
  <c r="Y944" s="1"/>
  <c r="AC944"/>
  <c r="AB944" s="1"/>
  <c r="AD944"/>
  <c r="AE944"/>
  <c r="AF944"/>
  <c r="AG944"/>
  <c r="AH944"/>
  <c r="CV944" s="1"/>
  <c r="U944" s="1"/>
  <c r="AI944"/>
  <c r="AJ944"/>
  <c r="CQ944"/>
  <c r="CR944"/>
  <c r="CS944"/>
  <c r="CT944"/>
  <c r="CU944"/>
  <c r="T944" s="1"/>
  <c r="CW944"/>
  <c r="V944" s="1"/>
  <c r="CX944"/>
  <c r="W944" s="1"/>
  <c r="CY944"/>
  <c r="X944" s="1"/>
  <c r="FR944"/>
  <c r="GK944"/>
  <c r="GL944"/>
  <c r="GO944"/>
  <c r="GP944"/>
  <c r="GV944"/>
  <c r="HC944"/>
  <c r="GX944" s="1"/>
  <c r="I945"/>
  <c r="K951" s="1"/>
  <c r="R945"/>
  <c r="GK945" s="1"/>
  <c r="AC945"/>
  <c r="AE945"/>
  <c r="AD945" s="1"/>
  <c r="AB945" s="1"/>
  <c r="AF945"/>
  <c r="S945" s="1"/>
  <c r="AG945"/>
  <c r="AH945"/>
  <c r="AI945"/>
  <c r="AJ945"/>
  <c r="CX945" s="1"/>
  <c r="W945" s="1"/>
  <c r="CQ945"/>
  <c r="CR945"/>
  <c r="CS945"/>
  <c r="CU945"/>
  <c r="T945" s="1"/>
  <c r="CV945"/>
  <c r="U945" s="1"/>
  <c r="CW945"/>
  <c r="V945" s="1"/>
  <c r="FR945"/>
  <c r="GL945"/>
  <c r="GO945"/>
  <c r="GP945"/>
  <c r="GV945"/>
  <c r="HC945" s="1"/>
  <c r="GX945" s="1"/>
  <c r="I946"/>
  <c r="Q946" s="1"/>
  <c r="P946"/>
  <c r="R946"/>
  <c r="S946"/>
  <c r="CZ946" s="1"/>
  <c r="Y946" s="1"/>
  <c r="AC946"/>
  <c r="AB946" s="1"/>
  <c r="AD946"/>
  <c r="AE946"/>
  <c r="AF946"/>
  <c r="AG946"/>
  <c r="AH946"/>
  <c r="CV946" s="1"/>
  <c r="U946" s="1"/>
  <c r="AI946"/>
  <c r="AJ946"/>
  <c r="CQ946"/>
  <c r="CR946"/>
  <c r="CS946"/>
  <c r="CT946"/>
  <c r="CU946"/>
  <c r="T946" s="1"/>
  <c r="CW946"/>
  <c r="V946" s="1"/>
  <c r="CX946"/>
  <c r="W946" s="1"/>
  <c r="CY946"/>
  <c r="X946" s="1"/>
  <c r="FR946"/>
  <c r="GK946"/>
  <c r="GL946"/>
  <c r="GO946"/>
  <c r="GP946"/>
  <c r="GV946"/>
  <c r="HC946"/>
  <c r="GX946" s="1"/>
  <c r="I947"/>
  <c r="Q947" s="1"/>
  <c r="R947"/>
  <c r="GK947" s="1"/>
  <c r="AC947"/>
  <c r="AE947"/>
  <c r="AD947" s="1"/>
  <c r="AB947" s="1"/>
  <c r="AF947"/>
  <c r="S947" s="1"/>
  <c r="AG947"/>
  <c r="AH947"/>
  <c r="AI947"/>
  <c r="AJ947"/>
  <c r="CX947" s="1"/>
  <c r="W947" s="1"/>
  <c r="CQ947"/>
  <c r="CR947"/>
  <c r="CS947"/>
  <c r="CU947"/>
  <c r="T947" s="1"/>
  <c r="CV947"/>
  <c r="U947" s="1"/>
  <c r="CW947"/>
  <c r="V947" s="1"/>
  <c r="FR947"/>
  <c r="GL947"/>
  <c r="GO947"/>
  <c r="GP947"/>
  <c r="GV947"/>
  <c r="HC947" s="1"/>
  <c r="GX947" s="1"/>
  <c r="I948"/>
  <c r="Q948" s="1"/>
  <c r="P948"/>
  <c r="CP948" s="1"/>
  <c r="O948" s="1"/>
  <c r="GM948" s="1"/>
  <c r="GN948" s="1"/>
  <c r="R948"/>
  <c r="S948"/>
  <c r="CZ948" s="1"/>
  <c r="Y948" s="1"/>
  <c r="AC948"/>
  <c r="AB948" s="1"/>
  <c r="AD948"/>
  <c r="AE948"/>
  <c r="AF948"/>
  <c r="AG948"/>
  <c r="AH948"/>
  <c r="CV948" s="1"/>
  <c r="U948" s="1"/>
  <c r="AI948"/>
  <c r="AJ948"/>
  <c r="CQ948"/>
  <c r="CR948"/>
  <c r="CS948"/>
  <c r="CT948"/>
  <c r="CU948"/>
  <c r="T948" s="1"/>
  <c r="CW948"/>
  <c r="V948" s="1"/>
  <c r="CX948"/>
  <c r="W948" s="1"/>
  <c r="CY948"/>
  <c r="X948" s="1"/>
  <c r="FR948"/>
  <c r="GK948"/>
  <c r="GL948"/>
  <c r="GO948"/>
  <c r="GP948"/>
  <c r="GV948"/>
  <c r="HC948"/>
  <c r="GX948" s="1"/>
  <c r="R949"/>
  <c r="S949"/>
  <c r="CY949" s="1"/>
  <c r="X949" s="1"/>
  <c r="AC949"/>
  <c r="P949" s="1"/>
  <c r="AE949"/>
  <c r="AD949" s="1"/>
  <c r="AF949"/>
  <c r="AG949"/>
  <c r="CU949" s="1"/>
  <c r="T949" s="1"/>
  <c r="AH949"/>
  <c r="AI949"/>
  <c r="AJ949"/>
  <c r="CR949"/>
  <c r="CS949"/>
  <c r="CT949"/>
  <c r="CV949"/>
  <c r="U949" s="1"/>
  <c r="CW949"/>
  <c r="V949" s="1"/>
  <c r="CX949"/>
  <c r="W949" s="1"/>
  <c r="FR949"/>
  <c r="GK949"/>
  <c r="GL949"/>
  <c r="GO949"/>
  <c r="CC958" s="1"/>
  <c r="GP949"/>
  <c r="GV949"/>
  <c r="HC949"/>
  <c r="GX949" s="1"/>
  <c r="P950"/>
  <c r="R950"/>
  <c r="GK950" s="1"/>
  <c r="AC950"/>
  <c r="AE950"/>
  <c r="Q950" s="1"/>
  <c r="AF950"/>
  <c r="S950" s="1"/>
  <c r="AG950"/>
  <c r="AH950"/>
  <c r="AI950"/>
  <c r="AJ950"/>
  <c r="CX950" s="1"/>
  <c r="W950" s="1"/>
  <c r="CQ950"/>
  <c r="CR950"/>
  <c r="CS950"/>
  <c r="CU950"/>
  <c r="T950" s="1"/>
  <c r="CV950"/>
  <c r="U950" s="1"/>
  <c r="CW950"/>
  <c r="V950" s="1"/>
  <c r="FR950"/>
  <c r="GL950"/>
  <c r="GO950"/>
  <c r="GP950"/>
  <c r="GV950"/>
  <c r="HC950" s="1"/>
  <c r="GX950" s="1"/>
  <c r="C951"/>
  <c r="D951"/>
  <c r="I951"/>
  <c r="P951" s="1"/>
  <c r="AC951"/>
  <c r="AE951"/>
  <c r="R951" s="1"/>
  <c r="GK951" s="1"/>
  <c r="AF951"/>
  <c r="AG951"/>
  <c r="AH951"/>
  <c r="AI951"/>
  <c r="CW951" s="1"/>
  <c r="V951" s="1"/>
  <c r="AJ951"/>
  <c r="CQ951"/>
  <c r="CR951"/>
  <c r="CT951"/>
  <c r="CU951"/>
  <c r="T951" s="1"/>
  <c r="CV951"/>
  <c r="U951" s="1"/>
  <c r="CX951"/>
  <c r="W951" s="1"/>
  <c r="FR951"/>
  <c r="GL951"/>
  <c r="GO951"/>
  <c r="GP951"/>
  <c r="GV951"/>
  <c r="HC951" s="1"/>
  <c r="GX951" s="1"/>
  <c r="C952"/>
  <c r="D952"/>
  <c r="I952"/>
  <c r="K952"/>
  <c r="P952"/>
  <c r="R952"/>
  <c r="S952"/>
  <c r="CZ952" s="1"/>
  <c r="Y952" s="1"/>
  <c r="AC952"/>
  <c r="AB952" s="1"/>
  <c r="AD952"/>
  <c r="AE952"/>
  <c r="Q952" s="1"/>
  <c r="AF952"/>
  <c r="AG952"/>
  <c r="AH952"/>
  <c r="CV952" s="1"/>
  <c r="U952" s="1"/>
  <c r="AI952"/>
  <c r="AJ952"/>
  <c r="CQ952"/>
  <c r="CR952"/>
  <c r="CS952"/>
  <c r="CT952"/>
  <c r="CU952"/>
  <c r="T952" s="1"/>
  <c r="CW952"/>
  <c r="V952" s="1"/>
  <c r="CX952"/>
  <c r="W952" s="1"/>
  <c r="CY952"/>
  <c r="X952" s="1"/>
  <c r="FR952"/>
  <c r="GK952"/>
  <c r="GL952"/>
  <c r="GO952"/>
  <c r="GP952"/>
  <c r="GV952"/>
  <c r="HC952"/>
  <c r="GX952" s="1"/>
  <c r="C953"/>
  <c r="D953"/>
  <c r="AC953"/>
  <c r="AE953"/>
  <c r="AD953" s="1"/>
  <c r="AF953"/>
  <c r="AG953"/>
  <c r="CU953" s="1"/>
  <c r="AH953"/>
  <c r="AI953"/>
  <c r="AJ953"/>
  <c r="CR953"/>
  <c r="CS953"/>
  <c r="CT953"/>
  <c r="CV953"/>
  <c r="CW953"/>
  <c r="CX953"/>
  <c r="FR953"/>
  <c r="GL953"/>
  <c r="GO953"/>
  <c r="GP953"/>
  <c r="GV953"/>
  <c r="HC953"/>
  <c r="C954"/>
  <c r="D954"/>
  <c r="I954"/>
  <c r="P954" s="1"/>
  <c r="K954"/>
  <c r="R954"/>
  <c r="GK954" s="1"/>
  <c r="AC954"/>
  <c r="AE954"/>
  <c r="Q954" s="1"/>
  <c r="AF954"/>
  <c r="S954" s="1"/>
  <c r="AG954"/>
  <c r="AH954"/>
  <c r="AI954"/>
  <c r="AJ954"/>
  <c r="CX954" s="1"/>
  <c r="W954" s="1"/>
  <c r="CQ954"/>
  <c r="CR954"/>
  <c r="CS954"/>
  <c r="CU954"/>
  <c r="T954" s="1"/>
  <c r="CV954"/>
  <c r="U954" s="1"/>
  <c r="CW954"/>
  <c r="V954" s="1"/>
  <c r="FR954"/>
  <c r="GL954"/>
  <c r="GO954"/>
  <c r="GP954"/>
  <c r="GV954"/>
  <c r="HC954" s="1"/>
  <c r="GX954" s="1"/>
  <c r="D955"/>
  <c r="I955"/>
  <c r="P955" s="1"/>
  <c r="K955"/>
  <c r="R955"/>
  <c r="GK955" s="1"/>
  <c r="AC955"/>
  <c r="AE955"/>
  <c r="Q955" s="1"/>
  <c r="AF955"/>
  <c r="S955" s="1"/>
  <c r="AG955"/>
  <c r="AH955"/>
  <c r="AI955"/>
  <c r="AJ955"/>
  <c r="CX955" s="1"/>
  <c r="W955" s="1"/>
  <c r="CQ955"/>
  <c r="CR955"/>
  <c r="CS955"/>
  <c r="CU955"/>
  <c r="T955" s="1"/>
  <c r="CV955"/>
  <c r="U955" s="1"/>
  <c r="CW955"/>
  <c r="V955" s="1"/>
  <c r="FR955"/>
  <c r="GL955"/>
  <c r="GO955"/>
  <c r="GP955"/>
  <c r="GV955"/>
  <c r="HC955" s="1"/>
  <c r="GX955" s="1"/>
  <c r="D956"/>
  <c r="I956"/>
  <c r="P956" s="1"/>
  <c r="K956"/>
  <c r="R956"/>
  <c r="GK956" s="1"/>
  <c r="AC956"/>
  <c r="AE956"/>
  <c r="Q956" s="1"/>
  <c r="AF956"/>
  <c r="S956" s="1"/>
  <c r="AG956"/>
  <c r="AH956"/>
  <c r="AI956"/>
  <c r="AJ956"/>
  <c r="CX956" s="1"/>
  <c r="W956" s="1"/>
  <c r="CQ956"/>
  <c r="CR956"/>
  <c r="CS956"/>
  <c r="CU956"/>
  <c r="T956" s="1"/>
  <c r="CV956"/>
  <c r="U956" s="1"/>
  <c r="CW956"/>
  <c r="V956" s="1"/>
  <c r="FR956"/>
  <c r="GL956"/>
  <c r="GO956"/>
  <c r="GP956"/>
  <c r="GV956"/>
  <c r="HC956" s="1"/>
  <c r="GX956" s="1"/>
  <c r="B958"/>
  <c r="B937" s="1"/>
  <c r="C958"/>
  <c r="C937" s="1"/>
  <c r="D958"/>
  <c r="D937" s="1"/>
  <c r="F958"/>
  <c r="F937" s="1"/>
  <c r="G958"/>
  <c r="G937" s="1"/>
  <c r="BX958"/>
  <c r="AO958" s="1"/>
  <c r="BZ958"/>
  <c r="BZ937" s="1"/>
  <c r="CD958"/>
  <c r="CD937" s="1"/>
  <c r="CK958"/>
  <c r="CK937" s="1"/>
  <c r="CL958"/>
  <c r="CL937" s="1"/>
  <c r="CM958"/>
  <c r="BD958" s="1"/>
  <c r="FP958"/>
  <c r="FP937" s="1"/>
  <c r="FQ958"/>
  <c r="FQ937" s="1"/>
  <c r="FU958"/>
  <c r="FU937" s="1"/>
  <c r="GC958"/>
  <c r="GC937" s="1"/>
  <c r="GD958"/>
  <c r="GD937" s="1"/>
  <c r="GE958"/>
  <c r="GE937" s="1"/>
  <c r="D988"/>
  <c r="D990"/>
  <c r="E990"/>
  <c r="Z990"/>
  <c r="AA990"/>
  <c r="AM990"/>
  <c r="AN990"/>
  <c r="BE990"/>
  <c r="BF990"/>
  <c r="BG990"/>
  <c r="BH990"/>
  <c r="BI990"/>
  <c r="BJ990"/>
  <c r="BK990"/>
  <c r="BL990"/>
  <c r="BM990"/>
  <c r="BN990"/>
  <c r="BO990"/>
  <c r="BP990"/>
  <c r="BQ990"/>
  <c r="BR990"/>
  <c r="BS990"/>
  <c r="BT990"/>
  <c r="BU990"/>
  <c r="BV990"/>
  <c r="BW990"/>
  <c r="CN990"/>
  <c r="CO990"/>
  <c r="CP990"/>
  <c r="CQ990"/>
  <c r="CR990"/>
  <c r="CS990"/>
  <c r="CT990"/>
  <c r="CU990"/>
  <c r="CV990"/>
  <c r="CW990"/>
  <c r="CX990"/>
  <c r="CY990"/>
  <c r="CZ990"/>
  <c r="DA990"/>
  <c r="DB990"/>
  <c r="DC990"/>
  <c r="DD990"/>
  <c r="DE990"/>
  <c r="DF990"/>
  <c r="DR990"/>
  <c r="DS990"/>
  <c r="EE990"/>
  <c r="EF990"/>
  <c r="EW990"/>
  <c r="EX990"/>
  <c r="EY990"/>
  <c r="EZ990"/>
  <c r="FA990"/>
  <c r="FB990"/>
  <c r="FC990"/>
  <c r="FD990"/>
  <c r="FE990"/>
  <c r="FF990"/>
  <c r="FG990"/>
  <c r="FH990"/>
  <c r="FI990"/>
  <c r="FJ990"/>
  <c r="FK990"/>
  <c r="FL990"/>
  <c r="FM990"/>
  <c r="FN990"/>
  <c r="FO990"/>
  <c r="GF990"/>
  <c r="GG990"/>
  <c r="GH990"/>
  <c r="GI990"/>
  <c r="GJ990"/>
  <c r="GK990"/>
  <c r="GL990"/>
  <c r="GM990"/>
  <c r="GN990"/>
  <c r="GO990"/>
  <c r="GP990"/>
  <c r="GQ990"/>
  <c r="GR990"/>
  <c r="GS990"/>
  <c r="GT990"/>
  <c r="GU990"/>
  <c r="GV990"/>
  <c r="GW990"/>
  <c r="GX990"/>
  <c r="D992"/>
  <c r="P992"/>
  <c r="R992"/>
  <c r="GK992" s="1"/>
  <c r="AC992"/>
  <c r="AE992"/>
  <c r="Q992" s="1"/>
  <c r="AF992"/>
  <c r="AG992"/>
  <c r="AH992"/>
  <c r="AI992"/>
  <c r="AJ992"/>
  <c r="CX992" s="1"/>
  <c r="W992" s="1"/>
  <c r="CQ992"/>
  <c r="CR992"/>
  <c r="CS992"/>
  <c r="CU992"/>
  <c r="T992" s="1"/>
  <c r="CV992"/>
  <c r="U992" s="1"/>
  <c r="CW992"/>
  <c r="V992" s="1"/>
  <c r="FR992"/>
  <c r="GL992"/>
  <c r="GO992"/>
  <c r="GP992"/>
  <c r="GV992"/>
  <c r="HC992" s="1"/>
  <c r="GX992"/>
  <c r="D993"/>
  <c r="P993"/>
  <c r="CP993" s="1"/>
  <c r="O993" s="1"/>
  <c r="R993"/>
  <c r="S993"/>
  <c r="CZ993" s="1"/>
  <c r="Y993" s="1"/>
  <c r="T993"/>
  <c r="AC993"/>
  <c r="AD993"/>
  <c r="AE993"/>
  <c r="Q993" s="1"/>
  <c r="AF993"/>
  <c r="AG993"/>
  <c r="AH993"/>
  <c r="CV993" s="1"/>
  <c r="U993" s="1"/>
  <c r="AI993"/>
  <c r="AJ993"/>
  <c r="CQ993"/>
  <c r="CR993"/>
  <c r="CS993"/>
  <c r="CT993"/>
  <c r="CU993"/>
  <c r="CW993"/>
  <c r="V993" s="1"/>
  <c r="CX993"/>
  <c r="W993" s="1"/>
  <c r="CY993"/>
  <c r="X993" s="1"/>
  <c r="FR993"/>
  <c r="GK993"/>
  <c r="GL993"/>
  <c r="GO993"/>
  <c r="GP993"/>
  <c r="GV993"/>
  <c r="HC993"/>
  <c r="GX993" s="1"/>
  <c r="C994"/>
  <c r="D994"/>
  <c r="I994"/>
  <c r="K994"/>
  <c r="R994"/>
  <c r="S994"/>
  <c r="W994"/>
  <c r="AC994"/>
  <c r="AE994"/>
  <c r="AD994" s="1"/>
  <c r="AF994"/>
  <c r="AG994"/>
  <c r="CU994" s="1"/>
  <c r="T994" s="1"/>
  <c r="AH994"/>
  <c r="AI994"/>
  <c r="AJ994"/>
  <c r="CR994"/>
  <c r="CS994"/>
  <c r="CT994"/>
  <c r="CV994"/>
  <c r="U994" s="1"/>
  <c r="CW994"/>
  <c r="V994" s="1"/>
  <c r="CX994"/>
  <c r="FR994"/>
  <c r="GK994"/>
  <c r="GL994"/>
  <c r="GO994"/>
  <c r="GP994"/>
  <c r="GV994"/>
  <c r="HC994"/>
  <c r="GX994" s="1"/>
  <c r="C995"/>
  <c r="D995"/>
  <c r="I995"/>
  <c r="P995" s="1"/>
  <c r="K995"/>
  <c r="R995"/>
  <c r="GK995" s="1"/>
  <c r="AC995"/>
  <c r="AE995"/>
  <c r="Q995" s="1"/>
  <c r="AF995"/>
  <c r="AG995"/>
  <c r="AH995"/>
  <c r="AI995"/>
  <c r="AJ995"/>
  <c r="CX995" s="1"/>
  <c r="W995" s="1"/>
  <c r="CQ995"/>
  <c r="CR995"/>
  <c r="CS995"/>
  <c r="CU995"/>
  <c r="T995" s="1"/>
  <c r="CV995"/>
  <c r="U995" s="1"/>
  <c r="CW995"/>
  <c r="V995" s="1"/>
  <c r="FR995"/>
  <c r="GL995"/>
  <c r="GO995"/>
  <c r="GP995"/>
  <c r="GV995"/>
  <c r="HC995" s="1"/>
  <c r="GX995"/>
  <c r="I996"/>
  <c r="Q996" s="1"/>
  <c r="P996"/>
  <c r="R996"/>
  <c r="S996"/>
  <c r="CZ996" s="1"/>
  <c r="Y996" s="1"/>
  <c r="T996"/>
  <c r="AC996"/>
  <c r="AD996"/>
  <c r="AE996"/>
  <c r="AF996"/>
  <c r="AG996"/>
  <c r="AH996"/>
  <c r="CV996" s="1"/>
  <c r="U996" s="1"/>
  <c r="AI996"/>
  <c r="AJ996"/>
  <c r="CQ996"/>
  <c r="CR996"/>
  <c r="CS996"/>
  <c r="CT996"/>
  <c r="CU996"/>
  <c r="CW996"/>
  <c r="V996" s="1"/>
  <c r="CX996"/>
  <c r="W996" s="1"/>
  <c r="CY996"/>
  <c r="X996" s="1"/>
  <c r="FR996"/>
  <c r="GK996"/>
  <c r="GL996"/>
  <c r="BZ1011" s="1"/>
  <c r="GO996"/>
  <c r="GP996"/>
  <c r="CD1011" s="1"/>
  <c r="GV996"/>
  <c r="HC996"/>
  <c r="GX996" s="1"/>
  <c r="I997"/>
  <c r="R997"/>
  <c r="GK997" s="1"/>
  <c r="V997"/>
  <c r="AB997"/>
  <c r="AC997"/>
  <c r="AE997"/>
  <c r="AD997" s="1"/>
  <c r="AF997"/>
  <c r="AG997"/>
  <c r="AH997"/>
  <c r="AI997"/>
  <c r="AJ997"/>
  <c r="CX997" s="1"/>
  <c r="W997" s="1"/>
  <c r="CQ997"/>
  <c r="CR997"/>
  <c r="CS997"/>
  <c r="CU997"/>
  <c r="T997" s="1"/>
  <c r="CV997"/>
  <c r="U997" s="1"/>
  <c r="CW997"/>
  <c r="FR997"/>
  <c r="GL997"/>
  <c r="GO997"/>
  <c r="GP997"/>
  <c r="GV997"/>
  <c r="HC997" s="1"/>
  <c r="GX997"/>
  <c r="I998"/>
  <c r="Q998" s="1"/>
  <c r="P998"/>
  <c r="CP998" s="1"/>
  <c r="O998" s="1"/>
  <c r="R998"/>
  <c r="S998"/>
  <c r="CZ998" s="1"/>
  <c r="Y998" s="1"/>
  <c r="AC998"/>
  <c r="AD998"/>
  <c r="AE998"/>
  <c r="AF998"/>
  <c r="AG998"/>
  <c r="AH998"/>
  <c r="CV998" s="1"/>
  <c r="U998" s="1"/>
  <c r="AI998"/>
  <c r="AJ998"/>
  <c r="CQ998"/>
  <c r="CR998"/>
  <c r="CS998"/>
  <c r="CT998"/>
  <c r="CU998"/>
  <c r="T998" s="1"/>
  <c r="CW998"/>
  <c r="V998" s="1"/>
  <c r="CX998"/>
  <c r="W998" s="1"/>
  <c r="CY998"/>
  <c r="X998" s="1"/>
  <c r="FR998"/>
  <c r="GK998"/>
  <c r="GL998"/>
  <c r="GO998"/>
  <c r="GP998"/>
  <c r="GV998"/>
  <c r="HC998"/>
  <c r="GX998" s="1"/>
  <c r="I999"/>
  <c r="R999"/>
  <c r="GK999" s="1"/>
  <c r="AC999"/>
  <c r="P999" s="1"/>
  <c r="AE999"/>
  <c r="AD999" s="1"/>
  <c r="AB999" s="1"/>
  <c r="AF999"/>
  <c r="AG999"/>
  <c r="CU999" s="1"/>
  <c r="AH999"/>
  <c r="AI999"/>
  <c r="AJ999"/>
  <c r="CX999" s="1"/>
  <c r="W999" s="1"/>
  <c r="CR999"/>
  <c r="CS999"/>
  <c r="CV999"/>
  <c r="U999" s="1"/>
  <c r="CW999"/>
  <c r="V999" s="1"/>
  <c r="FR999"/>
  <c r="GL999"/>
  <c r="GO999"/>
  <c r="GP999"/>
  <c r="GV999"/>
  <c r="HC999" s="1"/>
  <c r="GX999"/>
  <c r="I1000"/>
  <c r="P1000"/>
  <c r="S1000"/>
  <c r="CZ1000" s="1"/>
  <c r="Y1000" s="1"/>
  <c r="X1000"/>
  <c r="AC1000"/>
  <c r="AD1000"/>
  <c r="AE1000"/>
  <c r="Q1000" s="1"/>
  <c r="AF1000"/>
  <c r="AG1000"/>
  <c r="AH1000"/>
  <c r="CV1000" s="1"/>
  <c r="U1000" s="1"/>
  <c r="AI1000"/>
  <c r="CW1000" s="1"/>
  <c r="V1000" s="1"/>
  <c r="AJ1000"/>
  <c r="CQ1000"/>
  <c r="CR1000"/>
  <c r="CT1000"/>
  <c r="CU1000"/>
  <c r="T1000" s="1"/>
  <c r="CX1000"/>
  <c r="W1000" s="1"/>
  <c r="CY1000"/>
  <c r="FR1000"/>
  <c r="GL1000"/>
  <c r="GO1000"/>
  <c r="GP1000"/>
  <c r="GV1000"/>
  <c r="HC1000"/>
  <c r="GX1000" s="1"/>
  <c r="I1001"/>
  <c r="Q1001" s="1"/>
  <c r="R1001"/>
  <c r="GK1001" s="1"/>
  <c r="AB1001"/>
  <c r="AC1001"/>
  <c r="P1001" s="1"/>
  <c r="AE1001"/>
  <c r="AD1001" s="1"/>
  <c r="AF1001"/>
  <c r="AG1001"/>
  <c r="CU1001" s="1"/>
  <c r="T1001" s="1"/>
  <c r="AH1001"/>
  <c r="AI1001"/>
  <c r="AJ1001"/>
  <c r="CX1001" s="1"/>
  <c r="W1001" s="1"/>
  <c r="CR1001"/>
  <c r="CS1001"/>
  <c r="CV1001"/>
  <c r="U1001" s="1"/>
  <c r="CW1001"/>
  <c r="V1001" s="1"/>
  <c r="FR1001"/>
  <c r="GL1001"/>
  <c r="GO1001"/>
  <c r="GP1001"/>
  <c r="GV1001"/>
  <c r="HC1001" s="1"/>
  <c r="GX1001"/>
  <c r="P1002"/>
  <c r="Q1002"/>
  <c r="T1002"/>
  <c r="AC1002"/>
  <c r="AD1002"/>
  <c r="AB1002" s="1"/>
  <c r="AE1002"/>
  <c r="AF1002"/>
  <c r="S1002" s="1"/>
  <c r="AG1002"/>
  <c r="AH1002"/>
  <c r="CV1002" s="1"/>
  <c r="U1002" s="1"/>
  <c r="AI1002"/>
  <c r="CW1002" s="1"/>
  <c r="V1002" s="1"/>
  <c r="AJ1002"/>
  <c r="CX1002" s="1"/>
  <c r="W1002" s="1"/>
  <c r="CQ1002"/>
  <c r="CR1002"/>
  <c r="CU1002"/>
  <c r="CY1002"/>
  <c r="X1002" s="1"/>
  <c r="CZ1002"/>
  <c r="Y1002" s="1"/>
  <c r="FR1002"/>
  <c r="GL1002"/>
  <c r="GO1002"/>
  <c r="GP1002"/>
  <c r="GV1002"/>
  <c r="HC1002" s="1"/>
  <c r="GX1002" s="1"/>
  <c r="P1003"/>
  <c r="CP1003" s="1"/>
  <c r="O1003" s="1"/>
  <c r="S1003"/>
  <c r="CZ1003" s="1"/>
  <c r="Y1003" s="1"/>
  <c r="T1003"/>
  <c r="X1003"/>
  <c r="AC1003"/>
  <c r="AD1003"/>
  <c r="AE1003"/>
  <c r="Q1003" s="1"/>
  <c r="AF1003"/>
  <c r="AG1003"/>
  <c r="AH1003"/>
  <c r="CV1003" s="1"/>
  <c r="U1003" s="1"/>
  <c r="AI1003"/>
  <c r="CW1003" s="1"/>
  <c r="V1003" s="1"/>
  <c r="AJ1003"/>
  <c r="CQ1003"/>
  <c r="CR1003"/>
  <c r="CT1003"/>
  <c r="CU1003"/>
  <c r="CX1003"/>
  <c r="W1003" s="1"/>
  <c r="CY1003"/>
  <c r="FR1003"/>
  <c r="GL1003"/>
  <c r="GO1003"/>
  <c r="GP1003"/>
  <c r="GV1003"/>
  <c r="HC1003"/>
  <c r="GX1003" s="1"/>
  <c r="C1004"/>
  <c r="D1004"/>
  <c r="I1004"/>
  <c r="K1004"/>
  <c r="R1004"/>
  <c r="V1004"/>
  <c r="AC1004"/>
  <c r="AD1004"/>
  <c r="AE1004"/>
  <c r="Q1004" s="1"/>
  <c r="AF1004"/>
  <c r="AB1004" s="1"/>
  <c r="AG1004"/>
  <c r="CU1004" s="1"/>
  <c r="T1004" s="1"/>
  <c r="AH1004"/>
  <c r="CV1004" s="1"/>
  <c r="U1004" s="1"/>
  <c r="AI1004"/>
  <c r="AJ1004"/>
  <c r="CX1004" s="1"/>
  <c r="W1004" s="1"/>
  <c r="CR1004"/>
  <c r="CS1004"/>
  <c r="CT1004"/>
  <c r="CW1004"/>
  <c r="FR1004"/>
  <c r="GK1004"/>
  <c r="GL1004"/>
  <c r="GO1004"/>
  <c r="GP1004"/>
  <c r="GV1004"/>
  <c r="HC1004"/>
  <c r="GX1004" s="1"/>
  <c r="C1005"/>
  <c r="D1005"/>
  <c r="I1005"/>
  <c r="K1005"/>
  <c r="Q1005"/>
  <c r="AC1005"/>
  <c r="P1005" s="1"/>
  <c r="AE1005"/>
  <c r="AD1005" s="1"/>
  <c r="AB1005" s="1"/>
  <c r="AF1005"/>
  <c r="AG1005"/>
  <c r="CU1005" s="1"/>
  <c r="AH1005"/>
  <c r="AI1005"/>
  <c r="AJ1005"/>
  <c r="CX1005" s="1"/>
  <c r="W1005" s="1"/>
  <c r="CV1005"/>
  <c r="U1005" s="1"/>
  <c r="CW1005"/>
  <c r="V1005" s="1"/>
  <c r="FR1005"/>
  <c r="GL1005"/>
  <c r="GO1005"/>
  <c r="GP1005"/>
  <c r="GV1005"/>
  <c r="HC1005" s="1"/>
  <c r="GX1005" s="1"/>
  <c r="C1006"/>
  <c r="D1006"/>
  <c r="I1006"/>
  <c r="Q1006" s="1"/>
  <c r="K1006"/>
  <c r="T1006"/>
  <c r="AC1006"/>
  <c r="AE1006"/>
  <c r="AD1006" s="1"/>
  <c r="AB1006" s="1"/>
  <c r="AF1006"/>
  <c r="AG1006"/>
  <c r="AH1006"/>
  <c r="AI1006"/>
  <c r="CW1006" s="1"/>
  <c r="AJ1006"/>
  <c r="CX1006" s="1"/>
  <c r="CQ1006"/>
  <c r="CU1006"/>
  <c r="CV1006"/>
  <c r="U1006" s="1"/>
  <c r="FR1006"/>
  <c r="GL1006"/>
  <c r="GO1006"/>
  <c r="GP1006"/>
  <c r="GV1006"/>
  <c r="HC1006" s="1"/>
  <c r="C1007"/>
  <c r="D1007"/>
  <c r="AC1007"/>
  <c r="AB1007" s="1"/>
  <c r="AD1007"/>
  <c r="AE1007"/>
  <c r="AF1007"/>
  <c r="AG1007"/>
  <c r="AH1007"/>
  <c r="CV1007" s="1"/>
  <c r="AI1007"/>
  <c r="CW1007" s="1"/>
  <c r="AJ1007"/>
  <c r="CR1007"/>
  <c r="CT1007"/>
  <c r="CU1007"/>
  <c r="CX1007"/>
  <c r="FR1007"/>
  <c r="GL1007"/>
  <c r="GO1007"/>
  <c r="GP1007"/>
  <c r="GV1007"/>
  <c r="HC1007"/>
  <c r="D1008"/>
  <c r="I1008"/>
  <c r="K1008"/>
  <c r="S1008"/>
  <c r="CZ1008" s="1"/>
  <c r="Y1008" s="1"/>
  <c r="T1008"/>
  <c r="AC1008"/>
  <c r="P1008" s="1"/>
  <c r="CP1008" s="1"/>
  <c r="O1008" s="1"/>
  <c r="AD1008"/>
  <c r="AE1008"/>
  <c r="Q1008" s="1"/>
  <c r="AF1008"/>
  <c r="AG1008"/>
  <c r="AH1008"/>
  <c r="CV1008" s="1"/>
  <c r="U1008" s="1"/>
  <c r="AI1008"/>
  <c r="CW1008" s="1"/>
  <c r="V1008" s="1"/>
  <c r="AJ1008"/>
  <c r="CQ1008"/>
  <c r="CR1008"/>
  <c r="CT1008"/>
  <c r="CU1008"/>
  <c r="CX1008"/>
  <c r="W1008" s="1"/>
  <c r="FR1008"/>
  <c r="GL1008"/>
  <c r="GO1008"/>
  <c r="GP1008"/>
  <c r="GV1008"/>
  <c r="HC1008"/>
  <c r="GX1008" s="1"/>
  <c r="D1009"/>
  <c r="I1009"/>
  <c r="K1009"/>
  <c r="S1009"/>
  <c r="CY1009" s="1"/>
  <c r="X1009" s="1"/>
  <c r="T1009"/>
  <c r="AC1009"/>
  <c r="P1009" s="1"/>
  <c r="CP1009" s="1"/>
  <c r="O1009" s="1"/>
  <c r="AD1009"/>
  <c r="AE1009"/>
  <c r="Q1009" s="1"/>
  <c r="AF1009"/>
  <c r="AG1009"/>
  <c r="AH1009"/>
  <c r="AI1009"/>
  <c r="CW1009" s="1"/>
  <c r="V1009" s="1"/>
  <c r="AJ1009"/>
  <c r="CQ1009"/>
  <c r="CR1009"/>
  <c r="CT1009"/>
  <c r="CU1009"/>
  <c r="CV1009"/>
  <c r="U1009" s="1"/>
  <c r="CX1009"/>
  <c r="W1009" s="1"/>
  <c r="CZ1009"/>
  <c r="Y1009" s="1"/>
  <c r="FR1009"/>
  <c r="GL1009"/>
  <c r="GO1009"/>
  <c r="GP1009"/>
  <c r="FV1011" s="1"/>
  <c r="GV1009"/>
  <c r="HC1009"/>
  <c r="GX1009" s="1"/>
  <c r="B1011"/>
  <c r="B990" s="1"/>
  <c r="C1011"/>
  <c r="C990" s="1"/>
  <c r="D1011"/>
  <c r="F1011"/>
  <c r="F990" s="1"/>
  <c r="G1011"/>
  <c r="G990" s="1"/>
  <c r="BX1011"/>
  <c r="BX990" s="1"/>
  <c r="BY1011"/>
  <c r="BY990" s="1"/>
  <c r="CC1011"/>
  <c r="CC990" s="1"/>
  <c r="CK1011"/>
  <c r="CK990" s="1"/>
  <c r="CL1011"/>
  <c r="CL990" s="1"/>
  <c r="CM1011"/>
  <c r="CM990" s="1"/>
  <c r="FP1011"/>
  <c r="FP990" s="1"/>
  <c r="FQ1011"/>
  <c r="FQ990" s="1"/>
  <c r="FR1011"/>
  <c r="FR990" s="1"/>
  <c r="FU1011"/>
  <c r="FU990" s="1"/>
  <c r="FY1011"/>
  <c r="FY990" s="1"/>
  <c r="GA1011"/>
  <c r="ER1011" s="1"/>
  <c r="GC1011"/>
  <c r="GC990" s="1"/>
  <c r="GD1011"/>
  <c r="GD990" s="1"/>
  <c r="GE1011"/>
  <c r="EV1011" s="1"/>
  <c r="D1041"/>
  <c r="E1043"/>
  <c r="Z1043"/>
  <c r="AA1043"/>
  <c r="AM1043"/>
  <c r="AN1043"/>
  <c r="BE1043"/>
  <c r="BF1043"/>
  <c r="BG1043"/>
  <c r="BH1043"/>
  <c r="BI1043"/>
  <c r="BJ1043"/>
  <c r="BK1043"/>
  <c r="BL1043"/>
  <c r="BM1043"/>
  <c r="BN1043"/>
  <c r="BO1043"/>
  <c r="BP1043"/>
  <c r="BQ1043"/>
  <c r="BR1043"/>
  <c r="BS1043"/>
  <c r="BT1043"/>
  <c r="BU1043"/>
  <c r="BV1043"/>
  <c r="BW1043"/>
  <c r="CN1043"/>
  <c r="CO1043"/>
  <c r="CP1043"/>
  <c r="CQ1043"/>
  <c r="CR1043"/>
  <c r="CS1043"/>
  <c r="CT1043"/>
  <c r="CU1043"/>
  <c r="CV1043"/>
  <c r="CW1043"/>
  <c r="CX1043"/>
  <c r="CY1043"/>
  <c r="CZ1043"/>
  <c r="DA1043"/>
  <c r="DB1043"/>
  <c r="DC1043"/>
  <c r="DD1043"/>
  <c r="DE1043"/>
  <c r="DF1043"/>
  <c r="DR1043"/>
  <c r="DS1043"/>
  <c r="EE1043"/>
  <c r="EF1043"/>
  <c r="EW1043"/>
  <c r="EX1043"/>
  <c r="EY1043"/>
  <c r="EZ1043"/>
  <c r="FA1043"/>
  <c r="FB1043"/>
  <c r="FC1043"/>
  <c r="FD1043"/>
  <c r="FE1043"/>
  <c r="FF1043"/>
  <c r="FG1043"/>
  <c r="FH1043"/>
  <c r="FI1043"/>
  <c r="FJ1043"/>
  <c r="FK1043"/>
  <c r="FL1043"/>
  <c r="FM1043"/>
  <c r="FN1043"/>
  <c r="FO1043"/>
  <c r="GF1043"/>
  <c r="GG1043"/>
  <c r="GH1043"/>
  <c r="GI1043"/>
  <c r="GJ1043"/>
  <c r="GK1043"/>
  <c r="GL1043"/>
  <c r="GM1043"/>
  <c r="GN1043"/>
  <c r="GO1043"/>
  <c r="GP1043"/>
  <c r="GQ1043"/>
  <c r="GR1043"/>
  <c r="GS1043"/>
  <c r="GT1043"/>
  <c r="GU1043"/>
  <c r="GV1043"/>
  <c r="GW1043"/>
  <c r="GX1043"/>
  <c r="D1045"/>
  <c r="P1045"/>
  <c r="R1045"/>
  <c r="AC1045"/>
  <c r="AB1045" s="1"/>
  <c r="AD1045"/>
  <c r="AE1045"/>
  <c r="Q1045" s="1"/>
  <c r="AF1045"/>
  <c r="S1045" s="1"/>
  <c r="AG1045"/>
  <c r="AH1045"/>
  <c r="CV1045" s="1"/>
  <c r="U1045" s="1"/>
  <c r="AI1045"/>
  <c r="AJ1045"/>
  <c r="CQ1045"/>
  <c r="CR1045"/>
  <c r="CS1045"/>
  <c r="CT1045"/>
  <c r="CU1045"/>
  <c r="T1045" s="1"/>
  <c r="CW1045"/>
  <c r="V1045" s="1"/>
  <c r="CX1045"/>
  <c r="W1045" s="1"/>
  <c r="FR1045"/>
  <c r="GK1045"/>
  <c r="GL1045"/>
  <c r="GO1045"/>
  <c r="GP1045"/>
  <c r="GV1045"/>
  <c r="HC1045"/>
  <c r="GX1045" s="1"/>
  <c r="D1046"/>
  <c r="P1046"/>
  <c r="R1046"/>
  <c r="GK1046" s="1"/>
  <c r="AC1046"/>
  <c r="AD1046"/>
  <c r="AE1046"/>
  <c r="Q1046" s="1"/>
  <c r="AF1046"/>
  <c r="AB1046" s="1"/>
  <c r="AG1046"/>
  <c r="AH1046"/>
  <c r="AI1046"/>
  <c r="AJ1046"/>
  <c r="CX1046" s="1"/>
  <c r="W1046" s="1"/>
  <c r="CQ1046"/>
  <c r="CR1046"/>
  <c r="CS1046"/>
  <c r="CU1046"/>
  <c r="T1046" s="1"/>
  <c r="CV1046"/>
  <c r="U1046" s="1"/>
  <c r="CW1046"/>
  <c r="V1046" s="1"/>
  <c r="FR1046"/>
  <c r="GL1046"/>
  <c r="GO1046"/>
  <c r="GP1046"/>
  <c r="GV1046"/>
  <c r="HC1046" s="1"/>
  <c r="GX1046" s="1"/>
  <c r="C1047"/>
  <c r="D1047"/>
  <c r="I1047"/>
  <c r="S1047" s="1"/>
  <c r="K1047"/>
  <c r="AC1047"/>
  <c r="P1047" s="1"/>
  <c r="AE1047"/>
  <c r="Q1047" s="1"/>
  <c r="AF1047"/>
  <c r="AG1047"/>
  <c r="AH1047"/>
  <c r="AI1047"/>
  <c r="CW1047" s="1"/>
  <c r="V1047" s="1"/>
  <c r="AJ1047"/>
  <c r="CQ1047"/>
  <c r="CR1047"/>
  <c r="CT1047"/>
  <c r="CU1047"/>
  <c r="T1047" s="1"/>
  <c r="CV1047"/>
  <c r="U1047" s="1"/>
  <c r="CX1047"/>
  <c r="W1047" s="1"/>
  <c r="FR1047"/>
  <c r="GL1047"/>
  <c r="GO1047"/>
  <c r="GP1047"/>
  <c r="GV1047"/>
  <c r="HC1047" s="1"/>
  <c r="GX1047" s="1"/>
  <c r="C1048"/>
  <c r="D1048"/>
  <c r="I1048"/>
  <c r="K1048"/>
  <c r="P1048"/>
  <c r="R1048"/>
  <c r="AC1048"/>
  <c r="AD1048"/>
  <c r="AB1048" s="1"/>
  <c r="AE1048"/>
  <c r="Q1048" s="1"/>
  <c r="AF1048"/>
  <c r="S1048" s="1"/>
  <c r="AG1048"/>
  <c r="AH1048"/>
  <c r="CV1048" s="1"/>
  <c r="U1048" s="1"/>
  <c r="AI1048"/>
  <c r="AJ1048"/>
  <c r="CX1048" s="1"/>
  <c r="W1048" s="1"/>
  <c r="CQ1048"/>
  <c r="CR1048"/>
  <c r="CS1048"/>
  <c r="CU1048"/>
  <c r="T1048" s="1"/>
  <c r="CW1048"/>
  <c r="V1048" s="1"/>
  <c r="FR1048"/>
  <c r="GK1048"/>
  <c r="GL1048"/>
  <c r="GO1048"/>
  <c r="GP1048"/>
  <c r="GV1048"/>
  <c r="GX1048"/>
  <c r="HC1048"/>
  <c r="I1049"/>
  <c r="Q1049" s="1"/>
  <c r="R1049"/>
  <c r="GK1049" s="1"/>
  <c r="AC1049"/>
  <c r="AD1049"/>
  <c r="AE1049"/>
  <c r="AF1049"/>
  <c r="AB1049" s="1"/>
  <c r="AG1049"/>
  <c r="AH1049"/>
  <c r="CV1049" s="1"/>
  <c r="U1049" s="1"/>
  <c r="AI1049"/>
  <c r="AJ1049"/>
  <c r="CX1049" s="1"/>
  <c r="W1049" s="1"/>
  <c r="CQ1049"/>
  <c r="CR1049"/>
  <c r="CS1049"/>
  <c r="CU1049"/>
  <c r="T1049" s="1"/>
  <c r="CW1049"/>
  <c r="V1049" s="1"/>
  <c r="FR1049"/>
  <c r="GL1049"/>
  <c r="GO1049"/>
  <c r="GP1049"/>
  <c r="GV1049"/>
  <c r="HC1049" s="1"/>
  <c r="GX1049" s="1"/>
  <c r="I1050"/>
  <c r="Q1050" s="1"/>
  <c r="P1050"/>
  <c r="R1050"/>
  <c r="GK1050" s="1"/>
  <c r="AC1050"/>
  <c r="AD1050"/>
  <c r="AB1050" s="1"/>
  <c r="AE1050"/>
  <c r="AF1050"/>
  <c r="S1050" s="1"/>
  <c r="AG1050"/>
  <c r="AH1050"/>
  <c r="CV1050" s="1"/>
  <c r="U1050" s="1"/>
  <c r="AI1050"/>
  <c r="AJ1050"/>
  <c r="CX1050" s="1"/>
  <c r="W1050" s="1"/>
  <c r="CQ1050"/>
  <c r="CR1050"/>
  <c r="CS1050"/>
  <c r="CU1050"/>
  <c r="T1050" s="1"/>
  <c r="CW1050"/>
  <c r="V1050" s="1"/>
  <c r="FR1050"/>
  <c r="GL1050"/>
  <c r="FR1066" s="1"/>
  <c r="GO1050"/>
  <c r="GP1050"/>
  <c r="FV1066" s="1"/>
  <c r="GV1050"/>
  <c r="GX1050"/>
  <c r="HC1050"/>
  <c r="I1051"/>
  <c r="Q1051" s="1"/>
  <c r="R1051"/>
  <c r="GK1051" s="1"/>
  <c r="AC1051"/>
  <c r="AD1051"/>
  <c r="AE1051"/>
  <c r="AF1051"/>
  <c r="AB1051" s="1"/>
  <c r="AG1051"/>
  <c r="AH1051"/>
  <c r="CV1051" s="1"/>
  <c r="U1051" s="1"/>
  <c r="AI1051"/>
  <c r="AJ1051"/>
  <c r="CX1051" s="1"/>
  <c r="W1051" s="1"/>
  <c r="CQ1051"/>
  <c r="CR1051"/>
  <c r="CS1051"/>
  <c r="CU1051"/>
  <c r="T1051" s="1"/>
  <c r="CW1051"/>
  <c r="V1051" s="1"/>
  <c r="FR1051"/>
  <c r="GL1051"/>
  <c r="GO1051"/>
  <c r="GP1051"/>
  <c r="GV1051"/>
  <c r="HC1051" s="1"/>
  <c r="GX1051" s="1"/>
  <c r="I1052"/>
  <c r="Q1052" s="1"/>
  <c r="P1052"/>
  <c r="CP1052" s="1"/>
  <c r="O1052" s="1"/>
  <c r="R1052"/>
  <c r="GK1052" s="1"/>
  <c r="AC1052"/>
  <c r="AD1052"/>
  <c r="AB1052" s="1"/>
  <c r="AE1052"/>
  <c r="AF1052"/>
  <c r="S1052" s="1"/>
  <c r="AG1052"/>
  <c r="AH1052"/>
  <c r="CV1052" s="1"/>
  <c r="U1052" s="1"/>
  <c r="AI1052"/>
  <c r="AJ1052"/>
  <c r="CX1052" s="1"/>
  <c r="W1052" s="1"/>
  <c r="CQ1052"/>
  <c r="CR1052"/>
  <c r="CS1052"/>
  <c r="CU1052"/>
  <c r="T1052" s="1"/>
  <c r="CW1052"/>
  <c r="V1052" s="1"/>
  <c r="FR1052"/>
  <c r="GL1052"/>
  <c r="GO1052"/>
  <c r="GP1052"/>
  <c r="GV1052"/>
  <c r="GX1052"/>
  <c r="HC1052"/>
  <c r="I1053"/>
  <c r="Q1053" s="1"/>
  <c r="R1053"/>
  <c r="GK1053" s="1"/>
  <c r="AC1053"/>
  <c r="AD1053"/>
  <c r="AE1053"/>
  <c r="AF1053"/>
  <c r="AB1053" s="1"/>
  <c r="AG1053"/>
  <c r="AH1053"/>
  <c r="CV1053" s="1"/>
  <c r="U1053" s="1"/>
  <c r="AI1053"/>
  <c r="AJ1053"/>
  <c r="CX1053" s="1"/>
  <c r="W1053" s="1"/>
  <c r="CQ1053"/>
  <c r="CR1053"/>
  <c r="CS1053"/>
  <c r="CU1053"/>
  <c r="T1053" s="1"/>
  <c r="CW1053"/>
  <c r="V1053" s="1"/>
  <c r="FR1053"/>
  <c r="GL1053"/>
  <c r="GO1053"/>
  <c r="GP1053"/>
  <c r="GV1053"/>
  <c r="HC1053" s="1"/>
  <c r="GX1053" s="1"/>
  <c r="I1054"/>
  <c r="Q1054" s="1"/>
  <c r="P1054"/>
  <c r="R1054"/>
  <c r="GK1054" s="1"/>
  <c r="AC1054"/>
  <c r="AD1054"/>
  <c r="AB1054" s="1"/>
  <c r="AE1054"/>
  <c r="AF1054"/>
  <c r="S1054" s="1"/>
  <c r="AG1054"/>
  <c r="AH1054"/>
  <c r="CV1054" s="1"/>
  <c r="U1054" s="1"/>
  <c r="AI1054"/>
  <c r="AJ1054"/>
  <c r="CX1054" s="1"/>
  <c r="W1054" s="1"/>
  <c r="CQ1054"/>
  <c r="CR1054"/>
  <c r="CS1054"/>
  <c r="CU1054"/>
  <c r="T1054" s="1"/>
  <c r="CW1054"/>
  <c r="V1054" s="1"/>
  <c r="FR1054"/>
  <c r="GL1054"/>
  <c r="GO1054"/>
  <c r="GP1054"/>
  <c r="GV1054"/>
  <c r="GX1054"/>
  <c r="HC1054"/>
  <c r="I1055"/>
  <c r="Q1055" s="1"/>
  <c r="R1055"/>
  <c r="GK1055" s="1"/>
  <c r="AC1055"/>
  <c r="AD1055"/>
  <c r="AE1055"/>
  <c r="AF1055"/>
  <c r="AB1055" s="1"/>
  <c r="AG1055"/>
  <c r="AH1055"/>
  <c r="CV1055" s="1"/>
  <c r="U1055" s="1"/>
  <c r="AI1055"/>
  <c r="AJ1055"/>
  <c r="CX1055" s="1"/>
  <c r="W1055" s="1"/>
  <c r="CQ1055"/>
  <c r="CR1055"/>
  <c r="CS1055"/>
  <c r="CU1055"/>
  <c r="T1055" s="1"/>
  <c r="CW1055"/>
  <c r="V1055" s="1"/>
  <c r="FR1055"/>
  <c r="GL1055"/>
  <c r="GO1055"/>
  <c r="GP1055"/>
  <c r="GV1055"/>
  <c r="HC1055" s="1"/>
  <c r="GX1055" s="1"/>
  <c r="I1056"/>
  <c r="Q1056" s="1"/>
  <c r="P1056"/>
  <c r="R1056"/>
  <c r="GK1056" s="1"/>
  <c r="AC1056"/>
  <c r="AD1056"/>
  <c r="AB1056" s="1"/>
  <c r="AE1056"/>
  <c r="AF1056"/>
  <c r="S1056" s="1"/>
  <c r="AG1056"/>
  <c r="AH1056"/>
  <c r="CV1056" s="1"/>
  <c r="U1056" s="1"/>
  <c r="AI1056"/>
  <c r="AJ1056"/>
  <c r="CX1056" s="1"/>
  <c r="W1056" s="1"/>
  <c r="CQ1056"/>
  <c r="CR1056"/>
  <c r="CS1056"/>
  <c r="CU1056"/>
  <c r="T1056" s="1"/>
  <c r="CW1056"/>
  <c r="V1056" s="1"/>
  <c r="FR1056"/>
  <c r="GL1056"/>
  <c r="GO1056"/>
  <c r="GP1056"/>
  <c r="GV1056"/>
  <c r="GX1056"/>
  <c r="HC1056"/>
  <c r="S1057"/>
  <c r="CZ1057" s="1"/>
  <c r="Y1057" s="1"/>
  <c r="AC1057"/>
  <c r="AE1057"/>
  <c r="R1057" s="1"/>
  <c r="GK1057" s="1"/>
  <c r="AF1057"/>
  <c r="AG1057"/>
  <c r="CU1057" s="1"/>
  <c r="T1057" s="1"/>
  <c r="AH1057"/>
  <c r="AI1057"/>
  <c r="CW1057" s="1"/>
  <c r="V1057" s="1"/>
  <c r="AJ1057"/>
  <c r="CR1057"/>
  <c r="CT1057"/>
  <c r="CV1057"/>
  <c r="U1057" s="1"/>
  <c r="CX1057"/>
  <c r="W1057" s="1"/>
  <c r="FR1057"/>
  <c r="GL1057"/>
  <c r="GO1057"/>
  <c r="GP1057"/>
  <c r="GV1057"/>
  <c r="HC1057"/>
  <c r="GX1057" s="1"/>
  <c r="P1058"/>
  <c r="R1058"/>
  <c r="GK1058" s="1"/>
  <c r="AC1058"/>
  <c r="AD1058"/>
  <c r="AE1058"/>
  <c r="Q1058" s="1"/>
  <c r="AF1058"/>
  <c r="AB1058" s="1"/>
  <c r="AG1058"/>
  <c r="AH1058"/>
  <c r="CV1058" s="1"/>
  <c r="U1058" s="1"/>
  <c r="AI1058"/>
  <c r="AJ1058"/>
  <c r="CX1058" s="1"/>
  <c r="W1058" s="1"/>
  <c r="CQ1058"/>
  <c r="CR1058"/>
  <c r="CS1058"/>
  <c r="CU1058"/>
  <c r="T1058" s="1"/>
  <c r="CW1058"/>
  <c r="V1058" s="1"/>
  <c r="FR1058"/>
  <c r="GL1058"/>
  <c r="GO1058"/>
  <c r="GP1058"/>
  <c r="GV1058"/>
  <c r="HC1058" s="1"/>
  <c r="GX1058" s="1"/>
  <c r="C1059"/>
  <c r="D1059"/>
  <c r="I1059"/>
  <c r="S1059" s="1"/>
  <c r="Q1059"/>
  <c r="AC1059"/>
  <c r="P1059" s="1"/>
  <c r="AE1059"/>
  <c r="AD1059" s="1"/>
  <c r="AF1059"/>
  <c r="AG1059"/>
  <c r="CU1059" s="1"/>
  <c r="T1059" s="1"/>
  <c r="AH1059"/>
  <c r="AI1059"/>
  <c r="CW1059" s="1"/>
  <c r="V1059" s="1"/>
  <c r="AJ1059"/>
  <c r="CR1059"/>
  <c r="CT1059"/>
  <c r="CV1059"/>
  <c r="U1059" s="1"/>
  <c r="CX1059"/>
  <c r="W1059" s="1"/>
  <c r="FR1059"/>
  <c r="GL1059"/>
  <c r="GO1059"/>
  <c r="GP1059"/>
  <c r="GV1059"/>
  <c r="HC1059" s="1"/>
  <c r="GX1059" s="1"/>
  <c r="C1060"/>
  <c r="D1060"/>
  <c r="K1060"/>
  <c r="AC1060"/>
  <c r="AD1060"/>
  <c r="AB1060" s="1"/>
  <c r="AE1060"/>
  <c r="AF1060"/>
  <c r="AG1060"/>
  <c r="AH1060"/>
  <c r="CV1060" s="1"/>
  <c r="AI1060"/>
  <c r="AJ1060"/>
  <c r="CX1060" s="1"/>
  <c r="CQ1060"/>
  <c r="CR1060"/>
  <c r="CS1060"/>
  <c r="CU1060"/>
  <c r="CW1060"/>
  <c r="FR1060"/>
  <c r="GL1060"/>
  <c r="GO1060"/>
  <c r="GP1060"/>
  <c r="GV1060"/>
  <c r="HC1060"/>
  <c r="C1061"/>
  <c r="D1061"/>
  <c r="I1061"/>
  <c r="K1061"/>
  <c r="S1061"/>
  <c r="CZ1061" s="1"/>
  <c r="Y1061" s="1"/>
  <c r="AC1061"/>
  <c r="AE1061"/>
  <c r="R1061" s="1"/>
  <c r="GK1061" s="1"/>
  <c r="AF1061"/>
  <c r="AG1061"/>
  <c r="CU1061" s="1"/>
  <c r="T1061" s="1"/>
  <c r="AH1061"/>
  <c r="AI1061"/>
  <c r="CW1061" s="1"/>
  <c r="V1061" s="1"/>
  <c r="AJ1061"/>
  <c r="CR1061"/>
  <c r="CT1061"/>
  <c r="CV1061"/>
  <c r="U1061" s="1"/>
  <c r="CX1061"/>
  <c r="W1061" s="1"/>
  <c r="FR1061"/>
  <c r="GL1061"/>
  <c r="GO1061"/>
  <c r="GP1061"/>
  <c r="GV1061"/>
  <c r="HC1061"/>
  <c r="GX1061" s="1"/>
  <c r="C1062"/>
  <c r="D1062"/>
  <c r="I1062"/>
  <c r="CW770" i="3" s="1"/>
  <c r="K1062" i="1"/>
  <c r="P1062"/>
  <c r="R1062"/>
  <c r="GK1062" s="1"/>
  <c r="AC1062"/>
  <c r="AD1062"/>
  <c r="AE1062"/>
  <c r="Q1062" s="1"/>
  <c r="AF1062"/>
  <c r="S1062" s="1"/>
  <c r="AG1062"/>
  <c r="AH1062"/>
  <c r="CV1062" s="1"/>
  <c r="U1062" s="1"/>
  <c r="AI1062"/>
  <c r="AJ1062"/>
  <c r="CX1062" s="1"/>
  <c r="W1062" s="1"/>
  <c r="CQ1062"/>
  <c r="CR1062"/>
  <c r="CS1062"/>
  <c r="CU1062"/>
  <c r="T1062" s="1"/>
  <c r="CW1062"/>
  <c r="V1062" s="1"/>
  <c r="FR1062"/>
  <c r="GL1062"/>
  <c r="GO1062"/>
  <c r="GP1062"/>
  <c r="GV1062"/>
  <c r="HC1062" s="1"/>
  <c r="GX1062" s="1"/>
  <c r="D1063"/>
  <c r="I1063"/>
  <c r="K1063"/>
  <c r="P1063"/>
  <c r="R1063"/>
  <c r="GK1063" s="1"/>
  <c r="AC1063"/>
  <c r="AD1063"/>
  <c r="AE1063"/>
  <c r="Q1063" s="1"/>
  <c r="AF1063"/>
  <c r="S1063" s="1"/>
  <c r="AG1063"/>
  <c r="AH1063"/>
  <c r="CV1063" s="1"/>
  <c r="U1063" s="1"/>
  <c r="AI1063"/>
  <c r="AJ1063"/>
  <c r="CX1063" s="1"/>
  <c r="W1063" s="1"/>
  <c r="CQ1063"/>
  <c r="CR1063"/>
  <c r="CS1063"/>
  <c r="CU1063"/>
  <c r="T1063" s="1"/>
  <c r="CW1063"/>
  <c r="V1063" s="1"/>
  <c r="FR1063"/>
  <c r="BY1066" s="1"/>
  <c r="GL1063"/>
  <c r="GO1063"/>
  <c r="GP1063"/>
  <c r="GV1063"/>
  <c r="HC1063" s="1"/>
  <c r="GX1063" s="1"/>
  <c r="D1064"/>
  <c r="I1064"/>
  <c r="K1064"/>
  <c r="P1064"/>
  <c r="R1064"/>
  <c r="GK1064" s="1"/>
  <c r="AC1064"/>
  <c r="AD1064"/>
  <c r="AE1064"/>
  <c r="Q1064" s="1"/>
  <c r="AF1064"/>
  <c r="S1064" s="1"/>
  <c r="AG1064"/>
  <c r="AH1064"/>
  <c r="CV1064" s="1"/>
  <c r="U1064" s="1"/>
  <c r="AI1064"/>
  <c r="AJ1064"/>
  <c r="CX1064" s="1"/>
  <c r="W1064" s="1"/>
  <c r="CQ1064"/>
  <c r="CR1064"/>
  <c r="CS1064"/>
  <c r="CU1064"/>
  <c r="T1064" s="1"/>
  <c r="CW1064"/>
  <c r="V1064" s="1"/>
  <c r="FR1064"/>
  <c r="GL1064"/>
  <c r="GO1064"/>
  <c r="GP1064"/>
  <c r="GV1064"/>
  <c r="HC1064" s="1"/>
  <c r="GX1064" s="1"/>
  <c r="B1066"/>
  <c r="B1043" s="1"/>
  <c r="C1066"/>
  <c r="C1043" s="1"/>
  <c r="D1066"/>
  <c r="D1043" s="1"/>
  <c r="F1066"/>
  <c r="F1043" s="1"/>
  <c r="G1066"/>
  <c r="G1043" s="1"/>
  <c r="BX1066"/>
  <c r="BX1043" s="1"/>
  <c r="BZ1066"/>
  <c r="AQ1066" s="1"/>
  <c r="CC1066"/>
  <c r="CC1043" s="1"/>
  <c r="CD1066"/>
  <c r="AU1066" s="1"/>
  <c r="CG1066"/>
  <c r="CG1043" s="1"/>
  <c r="CK1066"/>
  <c r="CK1043" s="1"/>
  <c r="CL1066"/>
  <c r="BC1066" s="1"/>
  <c r="CM1066"/>
  <c r="BD1066" s="1"/>
  <c r="FP1066"/>
  <c r="FP1043" s="1"/>
  <c r="FQ1066"/>
  <c r="FQ1043" s="1"/>
  <c r="FU1066"/>
  <c r="FU1043" s="1"/>
  <c r="GC1066"/>
  <c r="GC1043" s="1"/>
  <c r="GD1066"/>
  <c r="GD1043" s="1"/>
  <c r="GE1066"/>
  <c r="GE1043" s="1"/>
  <c r="B1096"/>
  <c r="B69" s="1"/>
  <c r="C1096"/>
  <c r="C69" s="1"/>
  <c r="D1096"/>
  <c r="D69" s="1"/>
  <c r="F1096"/>
  <c r="F69" s="1"/>
  <c r="G1096"/>
  <c r="G69" s="1"/>
  <c r="F1125"/>
  <c r="P1125"/>
  <c r="B1131"/>
  <c r="B22" s="1"/>
  <c r="C1131"/>
  <c r="C22" s="1"/>
  <c r="D1131"/>
  <c r="D22" s="1"/>
  <c r="F1131"/>
  <c r="F22" s="1"/>
  <c r="G1131"/>
  <c r="G22" s="1"/>
  <c r="F1160"/>
  <c r="P1160"/>
  <c r="B1166"/>
  <c r="B18" s="1"/>
  <c r="C1166"/>
  <c r="C18" s="1"/>
  <c r="D1166"/>
  <c r="D18" s="1"/>
  <c r="F1166"/>
  <c r="F18" s="1"/>
  <c r="G1166"/>
  <c r="G18" s="1"/>
  <c r="F12" i="6"/>
  <c r="G12"/>
  <c r="CY12"/>
  <c r="Q44" i="7" l="1"/>
  <c r="I49" s="1"/>
  <c r="U44"/>
  <c r="I51" s="1"/>
  <c r="C45"/>
  <c r="I46"/>
  <c r="I47"/>
  <c r="I48"/>
  <c r="W48" s="1"/>
  <c r="Q57"/>
  <c r="U57"/>
  <c r="I60" s="1"/>
  <c r="CI37" i="1"/>
  <c r="AZ37" s="1"/>
  <c r="E44" i="7"/>
  <c r="S44"/>
  <c r="I50" s="1"/>
  <c r="V44"/>
  <c r="K51" s="1"/>
  <c r="E57"/>
  <c r="S57"/>
  <c r="V57"/>
  <c r="K60" s="1"/>
  <c r="P63" s="1"/>
  <c r="I58"/>
  <c r="I59"/>
  <c r="W59" s="1"/>
  <c r="FY37" i="1"/>
  <c r="FY26" s="1"/>
  <c r="CG37"/>
  <c r="CG26" s="1"/>
  <c r="K34"/>
  <c r="W32"/>
  <c r="T32"/>
  <c r="W30"/>
  <c r="T30"/>
  <c r="I239" i="7"/>
  <c r="K308"/>
  <c r="P337"/>
  <c r="X456"/>
  <c r="X629"/>
  <c r="K657"/>
  <c r="K728"/>
  <c r="K798"/>
  <c r="P927"/>
  <c r="P1016"/>
  <c r="J1086"/>
  <c r="K1217"/>
  <c r="X386"/>
  <c r="P629"/>
  <c r="P857"/>
  <c r="P1247"/>
  <c r="I97"/>
  <c r="K98"/>
  <c r="J176"/>
  <c r="J195"/>
  <c r="I377"/>
  <c r="K378"/>
  <c r="O386"/>
  <c r="J526"/>
  <c r="X608"/>
  <c r="P717"/>
  <c r="K867"/>
  <c r="P979"/>
  <c r="X1226"/>
  <c r="O297"/>
  <c r="K377"/>
  <c r="J405"/>
  <c r="J596"/>
  <c r="I658"/>
  <c r="K659"/>
  <c r="K727"/>
  <c r="K797"/>
  <c r="J825"/>
  <c r="J1105"/>
  <c r="P1177"/>
  <c r="P1317"/>
  <c r="X1366"/>
  <c r="P769"/>
  <c r="P1049"/>
  <c r="P608"/>
  <c r="I16"/>
  <c r="I98"/>
  <c r="K99"/>
  <c r="K97"/>
  <c r="I167"/>
  <c r="K168"/>
  <c r="J186"/>
  <c r="P197"/>
  <c r="J246"/>
  <c r="I308"/>
  <c r="K309"/>
  <c r="X316"/>
  <c r="H335"/>
  <c r="I378"/>
  <c r="K379"/>
  <c r="J386"/>
  <c r="I449"/>
  <c r="H451" s="1"/>
  <c r="J456"/>
  <c r="I519"/>
  <c r="P547"/>
  <c r="I588"/>
  <c r="O593" s="1"/>
  <c r="K589"/>
  <c r="J615"/>
  <c r="I659"/>
  <c r="K658"/>
  <c r="P663" s="1"/>
  <c r="J666"/>
  <c r="J676"/>
  <c r="I727"/>
  <c r="P827"/>
  <c r="I868"/>
  <c r="K869"/>
  <c r="J876"/>
  <c r="J886"/>
  <c r="P1107"/>
  <c r="J1156"/>
  <c r="J1166"/>
  <c r="I1219"/>
  <c r="I1288"/>
  <c r="K1289"/>
  <c r="K1287"/>
  <c r="X1296"/>
  <c r="H1315"/>
  <c r="J295"/>
  <c r="J326"/>
  <c r="J396"/>
  <c r="X477"/>
  <c r="J536"/>
  <c r="X538"/>
  <c r="X647"/>
  <c r="J1096"/>
  <c r="J1275"/>
  <c r="J1306"/>
  <c r="H1385"/>
  <c r="H40"/>
  <c r="J61"/>
  <c r="J116"/>
  <c r="I169"/>
  <c r="I238"/>
  <c r="K239"/>
  <c r="K237"/>
  <c r="X246"/>
  <c r="H265"/>
  <c r="K307"/>
  <c r="J335"/>
  <c r="X437"/>
  <c r="I517"/>
  <c r="K518"/>
  <c r="X617"/>
  <c r="I729"/>
  <c r="J767"/>
  <c r="I798"/>
  <c r="K799"/>
  <c r="J816"/>
  <c r="J855"/>
  <c r="I939"/>
  <c r="K938"/>
  <c r="J977"/>
  <c r="I1008"/>
  <c r="K1009"/>
  <c r="J1011" s="1"/>
  <c r="J1026"/>
  <c r="J1035"/>
  <c r="I1077"/>
  <c r="K1078"/>
  <c r="I1148"/>
  <c r="K1149"/>
  <c r="K1147"/>
  <c r="J1205"/>
  <c r="O1207"/>
  <c r="I1217"/>
  <c r="K1218"/>
  <c r="P1226"/>
  <c r="J1236"/>
  <c r="J1257"/>
  <c r="O1259"/>
  <c r="J1315"/>
  <c r="O1347"/>
  <c r="K1357"/>
  <c r="O1366"/>
  <c r="J1376"/>
  <c r="I99"/>
  <c r="X103" s="1"/>
  <c r="I168"/>
  <c r="K169"/>
  <c r="J171" s="1"/>
  <c r="K167"/>
  <c r="X176"/>
  <c r="J225"/>
  <c r="O227"/>
  <c r="I237"/>
  <c r="K238"/>
  <c r="J256"/>
  <c r="P267"/>
  <c r="I309"/>
  <c r="I379"/>
  <c r="O383" s="1"/>
  <c r="X407"/>
  <c r="K447"/>
  <c r="J451" s="1"/>
  <c r="I448"/>
  <c r="K517"/>
  <c r="X547"/>
  <c r="O559"/>
  <c r="I589"/>
  <c r="I728"/>
  <c r="K729"/>
  <c r="J746"/>
  <c r="I797"/>
  <c r="I869"/>
  <c r="H871" s="1"/>
  <c r="K868"/>
  <c r="J871" s="1"/>
  <c r="J907"/>
  <c r="I938"/>
  <c r="K939"/>
  <c r="P943" s="1"/>
  <c r="J956"/>
  <c r="I1007"/>
  <c r="K1008"/>
  <c r="I1147"/>
  <c r="K1148"/>
  <c r="I1289"/>
  <c r="H1291" s="1"/>
  <c r="I1359"/>
  <c r="J1366"/>
  <c r="H1397"/>
  <c r="O42"/>
  <c r="O63"/>
  <c r="H101"/>
  <c r="H125"/>
  <c r="J155"/>
  <c r="O157"/>
  <c r="J207"/>
  <c r="O209"/>
  <c r="J265"/>
  <c r="H277"/>
  <c r="H311"/>
  <c r="J347"/>
  <c r="O349"/>
  <c r="H396"/>
  <c r="H466"/>
  <c r="J487"/>
  <c r="H487"/>
  <c r="X507"/>
  <c r="P559"/>
  <c r="P647"/>
  <c r="O55"/>
  <c r="J85"/>
  <c r="J137"/>
  <c r="H225"/>
  <c r="X328"/>
  <c r="H365"/>
  <c r="J381"/>
  <c r="O398"/>
  <c r="X419"/>
  <c r="X453"/>
  <c r="J466"/>
  <c r="O468"/>
  <c r="P507"/>
  <c r="O507"/>
  <c r="J101"/>
  <c r="J125"/>
  <c r="H155"/>
  <c r="H207"/>
  <c r="H241"/>
  <c r="J277"/>
  <c r="O279"/>
  <c r="J311"/>
  <c r="H347"/>
  <c r="J365"/>
  <c r="O367"/>
  <c r="J417"/>
  <c r="H417"/>
  <c r="O523"/>
  <c r="P593"/>
  <c r="J632" s="1"/>
  <c r="H85"/>
  <c r="H137"/>
  <c r="H171"/>
  <c r="H195"/>
  <c r="X258"/>
  <c r="H295"/>
  <c r="J435"/>
  <c r="H435"/>
  <c r="J475"/>
  <c r="X489"/>
  <c r="J505"/>
  <c r="W530"/>
  <c r="O538"/>
  <c r="H557"/>
  <c r="W550"/>
  <c r="H596"/>
  <c r="O596"/>
  <c r="H627"/>
  <c r="W620"/>
  <c r="O629"/>
  <c r="W650"/>
  <c r="W46"/>
  <c r="H53"/>
  <c r="H61"/>
  <c r="P87"/>
  <c r="X87"/>
  <c r="P103"/>
  <c r="H116"/>
  <c r="X127"/>
  <c r="P139"/>
  <c r="X139"/>
  <c r="P157"/>
  <c r="X157"/>
  <c r="P173"/>
  <c r="X173"/>
  <c r="H186"/>
  <c r="X197"/>
  <c r="P209"/>
  <c r="X209"/>
  <c r="P227"/>
  <c r="X227"/>
  <c r="P243"/>
  <c r="X243"/>
  <c r="H256"/>
  <c r="X267"/>
  <c r="P279"/>
  <c r="X279"/>
  <c r="P297"/>
  <c r="X297"/>
  <c r="P313"/>
  <c r="X313"/>
  <c r="H326"/>
  <c r="X337"/>
  <c r="P349"/>
  <c r="X349"/>
  <c r="P367"/>
  <c r="X367"/>
  <c r="P383"/>
  <c r="X383"/>
  <c r="P407"/>
  <c r="P419"/>
  <c r="P437"/>
  <c r="P477"/>
  <c r="P489"/>
  <c r="H521"/>
  <c r="H536"/>
  <c r="X559"/>
  <c r="J575"/>
  <c r="J591"/>
  <c r="J606"/>
  <c r="J685"/>
  <c r="P699"/>
  <c r="P733"/>
  <c r="H767"/>
  <c r="J785"/>
  <c r="J801"/>
  <c r="J837"/>
  <c r="H855"/>
  <c r="J895"/>
  <c r="P909"/>
  <c r="H977"/>
  <c r="J995"/>
  <c r="H1035"/>
  <c r="P1067"/>
  <c r="J1117"/>
  <c r="J1151"/>
  <c r="J1175"/>
  <c r="H1205"/>
  <c r="H1257"/>
  <c r="J1327"/>
  <c r="O1329"/>
  <c r="H1345"/>
  <c r="H1361"/>
  <c r="J1397"/>
  <c r="O1399"/>
  <c r="I19"/>
  <c r="X55"/>
  <c r="X63"/>
  <c r="O87"/>
  <c r="O103"/>
  <c r="X106"/>
  <c r="P118"/>
  <c r="X118"/>
  <c r="O127"/>
  <c r="O139"/>
  <c r="O173"/>
  <c r="P188"/>
  <c r="X188"/>
  <c r="O243"/>
  <c r="P258"/>
  <c r="O313"/>
  <c r="P328"/>
  <c r="P398"/>
  <c r="X398"/>
  <c r="O407"/>
  <c r="O419"/>
  <c r="O437"/>
  <c r="O453"/>
  <c r="P468"/>
  <c r="X468"/>
  <c r="O477"/>
  <c r="O489"/>
  <c r="J521"/>
  <c r="P523"/>
  <c r="P538"/>
  <c r="H545"/>
  <c r="O547"/>
  <c r="J645"/>
  <c r="I657"/>
  <c r="X663" s="1"/>
  <c r="H697"/>
  <c r="J715"/>
  <c r="J731"/>
  <c r="H755"/>
  <c r="P787"/>
  <c r="P839"/>
  <c r="P873"/>
  <c r="H907"/>
  <c r="J925"/>
  <c r="J941"/>
  <c r="H965"/>
  <c r="P997"/>
  <c r="J1047"/>
  <c r="H1065"/>
  <c r="H1081"/>
  <c r="H1135"/>
  <c r="H1187"/>
  <c r="H1221"/>
  <c r="H1245"/>
  <c r="O1277"/>
  <c r="X1308"/>
  <c r="H526"/>
  <c r="O526"/>
  <c r="H575"/>
  <c r="W568"/>
  <c r="H591"/>
  <c r="W580"/>
  <c r="W600"/>
  <c r="O608"/>
  <c r="X42"/>
  <c r="O106"/>
  <c r="O118"/>
  <c r="O176"/>
  <c r="O188"/>
  <c r="O246"/>
  <c r="H282" s="1"/>
  <c r="O258"/>
  <c r="O316"/>
  <c r="O328"/>
  <c r="X523"/>
  <c r="J557"/>
  <c r="X577"/>
  <c r="H606"/>
  <c r="J627"/>
  <c r="J661"/>
  <c r="H685"/>
  <c r="H785"/>
  <c r="H801"/>
  <c r="H837"/>
  <c r="H895"/>
  <c r="H995"/>
  <c r="H1011"/>
  <c r="H1117"/>
  <c r="H1151"/>
  <c r="H1175"/>
  <c r="X1238"/>
  <c r="H1327"/>
  <c r="J1345"/>
  <c r="J1361"/>
  <c r="O1378"/>
  <c r="H615"/>
  <c r="O617"/>
  <c r="H645"/>
  <c r="W638"/>
  <c r="O647"/>
  <c r="I17"/>
  <c r="W78"/>
  <c r="W90"/>
  <c r="W130"/>
  <c r="W148"/>
  <c r="W160"/>
  <c r="W200"/>
  <c r="W218"/>
  <c r="W230"/>
  <c r="W270"/>
  <c r="W288"/>
  <c r="W300"/>
  <c r="W340"/>
  <c r="J545"/>
  <c r="O577"/>
  <c r="J697"/>
  <c r="H715"/>
  <c r="H731"/>
  <c r="J755"/>
  <c r="P803"/>
  <c r="H825"/>
  <c r="H925"/>
  <c r="H941"/>
  <c r="J965"/>
  <c r="H1047"/>
  <c r="J1065"/>
  <c r="J1081"/>
  <c r="H1105"/>
  <c r="J1135"/>
  <c r="J1187"/>
  <c r="J1221"/>
  <c r="J1245"/>
  <c r="H1275"/>
  <c r="J1385"/>
  <c r="H676"/>
  <c r="X687"/>
  <c r="X699"/>
  <c r="X717"/>
  <c r="X733"/>
  <c r="H746"/>
  <c r="X757"/>
  <c r="X769"/>
  <c r="X787"/>
  <c r="X803"/>
  <c r="H816"/>
  <c r="X827"/>
  <c r="X839"/>
  <c r="X857"/>
  <c r="X873"/>
  <c r="H886"/>
  <c r="X897"/>
  <c r="X909"/>
  <c r="X927"/>
  <c r="X943"/>
  <c r="H956"/>
  <c r="X967"/>
  <c r="X979"/>
  <c r="X997"/>
  <c r="P1013"/>
  <c r="X1013"/>
  <c r="H1026"/>
  <c r="X1037"/>
  <c r="X1049"/>
  <c r="X1067"/>
  <c r="P1083"/>
  <c r="X1083"/>
  <c r="H1096"/>
  <c r="X1107"/>
  <c r="P1119"/>
  <c r="X1119"/>
  <c r="P1137"/>
  <c r="X1137"/>
  <c r="P1153"/>
  <c r="X1153"/>
  <c r="H1166"/>
  <c r="X1177"/>
  <c r="P1189"/>
  <c r="X1189"/>
  <c r="P1207"/>
  <c r="X1207"/>
  <c r="P1223"/>
  <c r="X1223"/>
  <c r="H1236"/>
  <c r="X1247"/>
  <c r="P1259"/>
  <c r="X1259"/>
  <c r="P1277"/>
  <c r="X1277"/>
  <c r="P1293"/>
  <c r="X1293"/>
  <c r="H1306"/>
  <c r="X1317"/>
  <c r="P1329"/>
  <c r="X1329"/>
  <c r="P1347"/>
  <c r="X1347"/>
  <c r="P1363"/>
  <c r="X1363"/>
  <c r="H1376"/>
  <c r="P1387"/>
  <c r="X1387"/>
  <c r="P1399"/>
  <c r="X1399"/>
  <c r="X666"/>
  <c r="P678"/>
  <c r="X678"/>
  <c r="O687"/>
  <c r="O699"/>
  <c r="O717"/>
  <c r="O733"/>
  <c r="X736"/>
  <c r="P748"/>
  <c r="J772" s="1"/>
  <c r="X748"/>
  <c r="O757"/>
  <c r="O769"/>
  <c r="O787"/>
  <c r="O803"/>
  <c r="X806"/>
  <c r="P818"/>
  <c r="X818"/>
  <c r="O827"/>
  <c r="O839"/>
  <c r="O857"/>
  <c r="O873"/>
  <c r="X876"/>
  <c r="P888"/>
  <c r="X888"/>
  <c r="O897"/>
  <c r="O909"/>
  <c r="O927"/>
  <c r="O943"/>
  <c r="X946"/>
  <c r="P958"/>
  <c r="X958"/>
  <c r="O967"/>
  <c r="O979"/>
  <c r="O997"/>
  <c r="O1013"/>
  <c r="X1016"/>
  <c r="P1028"/>
  <c r="X1028"/>
  <c r="O1037"/>
  <c r="O1049"/>
  <c r="O1067"/>
  <c r="O1083"/>
  <c r="X1086"/>
  <c r="P1098"/>
  <c r="X1098"/>
  <c r="O1107"/>
  <c r="O1119"/>
  <c r="O1137"/>
  <c r="O1153"/>
  <c r="X1156"/>
  <c r="P1168"/>
  <c r="X1168"/>
  <c r="O1177"/>
  <c r="O1189"/>
  <c r="O1223"/>
  <c r="P1238"/>
  <c r="O1293"/>
  <c r="P1308"/>
  <c r="O1363"/>
  <c r="P1378"/>
  <c r="X1378"/>
  <c r="O666"/>
  <c r="O678"/>
  <c r="O736"/>
  <c r="O748"/>
  <c r="O806"/>
  <c r="O818"/>
  <c r="O876"/>
  <c r="O888"/>
  <c r="O946"/>
  <c r="O958"/>
  <c r="O1016"/>
  <c r="O1028"/>
  <c r="O1086"/>
  <c r="O1098"/>
  <c r="O1156"/>
  <c r="O1168"/>
  <c r="O1226"/>
  <c r="O1238"/>
  <c r="O1296"/>
  <c r="O1308"/>
  <c r="W690"/>
  <c r="W708"/>
  <c r="W720"/>
  <c r="W760"/>
  <c r="W778"/>
  <c r="W790"/>
  <c r="W830"/>
  <c r="W848"/>
  <c r="W860"/>
  <c r="W900"/>
  <c r="W918"/>
  <c r="W930"/>
  <c r="W970"/>
  <c r="W988"/>
  <c r="W1000"/>
  <c r="W1040"/>
  <c r="W1058"/>
  <c r="W1070"/>
  <c r="W1110"/>
  <c r="W1128"/>
  <c r="W1140"/>
  <c r="W1180"/>
  <c r="W1198"/>
  <c r="W1210"/>
  <c r="W1250"/>
  <c r="W1268"/>
  <c r="W1280"/>
  <c r="W1320"/>
  <c r="W1338"/>
  <c r="W1350"/>
  <c r="DI528" i="3"/>
  <c r="DH482"/>
  <c r="DG479"/>
  <c r="DH436"/>
  <c r="DG481"/>
  <c r="DJ481" s="1"/>
  <c r="DH479"/>
  <c r="DH434"/>
  <c r="DG431"/>
  <c r="BY1043" i="1"/>
  <c r="AP1066"/>
  <c r="CI1066"/>
  <c r="FR1043"/>
  <c r="EI1066"/>
  <c r="FY1066"/>
  <c r="CZ1063"/>
  <c r="Y1063" s="1"/>
  <c r="CY1063"/>
  <c r="X1063" s="1"/>
  <c r="CY1050"/>
  <c r="X1050" s="1"/>
  <c r="CZ1050"/>
  <c r="Y1050" s="1"/>
  <c r="CY1048"/>
  <c r="X1048" s="1"/>
  <c r="CZ1048"/>
  <c r="Y1048" s="1"/>
  <c r="CY1045"/>
  <c r="X1045" s="1"/>
  <c r="CZ1045"/>
  <c r="Y1045" s="1"/>
  <c r="ER990"/>
  <c r="P1022"/>
  <c r="F1082"/>
  <c r="BC1043"/>
  <c r="CZ1062"/>
  <c r="Y1062" s="1"/>
  <c r="CY1062"/>
  <c r="X1062" s="1"/>
  <c r="CY1056"/>
  <c r="X1056" s="1"/>
  <c r="CZ1056"/>
  <c r="Y1056" s="1"/>
  <c r="FV1043"/>
  <c r="EM1066"/>
  <c r="CP1047"/>
  <c r="O1047" s="1"/>
  <c r="FV990"/>
  <c r="EM1011"/>
  <c r="CD990"/>
  <c r="AU1011"/>
  <c r="CP1050"/>
  <c r="O1050" s="1"/>
  <c r="GM1050" s="1"/>
  <c r="GN1050" s="1"/>
  <c r="CP1054"/>
  <c r="O1054" s="1"/>
  <c r="AG1066"/>
  <c r="AH1011"/>
  <c r="BD1043"/>
  <c r="F1091"/>
  <c r="AU1043"/>
  <c r="F1085"/>
  <c r="CZ1059"/>
  <c r="Y1059" s="1"/>
  <c r="CY1059"/>
  <c r="X1059" s="1"/>
  <c r="CY1054"/>
  <c r="X1054" s="1"/>
  <c r="CZ1054"/>
  <c r="Y1054" s="1"/>
  <c r="CP1064"/>
  <c r="O1064" s="1"/>
  <c r="GM1064" s="1"/>
  <c r="GN1064" s="1"/>
  <c r="CJ1066"/>
  <c r="AI1066"/>
  <c r="AH1066"/>
  <c r="CZ1064"/>
  <c r="Y1064" s="1"/>
  <c r="CY1064"/>
  <c r="X1064" s="1"/>
  <c r="CY1052"/>
  <c r="X1052" s="1"/>
  <c r="GM1052" s="1"/>
  <c r="GN1052" s="1"/>
  <c r="CZ1052"/>
  <c r="Y1052" s="1"/>
  <c r="EV990"/>
  <c r="P1036"/>
  <c r="BZ990"/>
  <c r="CG1011"/>
  <c r="AQ1011"/>
  <c r="CP1063"/>
  <c r="O1063" s="1"/>
  <c r="CP1048"/>
  <c r="O1048" s="1"/>
  <c r="GM1048" s="1"/>
  <c r="GN1048" s="1"/>
  <c r="AJ1066"/>
  <c r="CP1045"/>
  <c r="O1045" s="1"/>
  <c r="AG1011"/>
  <c r="CZ1047"/>
  <c r="Y1047" s="1"/>
  <c r="CY1047"/>
  <c r="X1047" s="1"/>
  <c r="F1076"/>
  <c r="AQ1043"/>
  <c r="V1060"/>
  <c r="EA1066" s="1"/>
  <c r="CP1062"/>
  <c r="O1062" s="1"/>
  <c r="GM1062" s="1"/>
  <c r="GN1062" s="1"/>
  <c r="CP1059"/>
  <c r="O1059" s="1"/>
  <c r="CP1056"/>
  <c r="O1056" s="1"/>
  <c r="GM1056" s="1"/>
  <c r="GN1056" s="1"/>
  <c r="CU746" i="3"/>
  <c r="CW747"/>
  <c r="CW749"/>
  <c r="CW751"/>
  <c r="CX748"/>
  <c r="CX750"/>
  <c r="CX752"/>
  <c r="CX755"/>
  <c r="CX759"/>
  <c r="CW748"/>
  <c r="CW750"/>
  <c r="CW752"/>
  <c r="CX754"/>
  <c r="CX758"/>
  <c r="CW753"/>
  <c r="CX756"/>
  <c r="CX760"/>
  <c r="P1004" i="1"/>
  <c r="CQ1004"/>
  <c r="R1002"/>
  <c r="GK1002" s="1"/>
  <c r="CS1002"/>
  <c r="Q997"/>
  <c r="P997"/>
  <c r="S992"/>
  <c r="CT992"/>
  <c r="F983"/>
  <c r="BD937"/>
  <c r="CZ955"/>
  <c r="Y955" s="1"/>
  <c r="CY955"/>
  <c r="X955" s="1"/>
  <c r="CZ943"/>
  <c r="Y943" s="1"/>
  <c r="CY943"/>
  <c r="X943" s="1"/>
  <c r="CZ941"/>
  <c r="Y941" s="1"/>
  <c r="CY941"/>
  <c r="X941" s="1"/>
  <c r="CP940"/>
  <c r="O940" s="1"/>
  <c r="DU958"/>
  <c r="BB882"/>
  <c r="F918"/>
  <c r="CZ891"/>
  <c r="Y891" s="1"/>
  <c r="CY891"/>
  <c r="X891" s="1"/>
  <c r="CX654" i="3"/>
  <c r="CW654"/>
  <c r="Q901" i="1"/>
  <c r="P901"/>
  <c r="CP901" s="1"/>
  <c r="O901" s="1"/>
  <c r="S901"/>
  <c r="R901"/>
  <c r="GK901" s="1"/>
  <c r="GA905"/>
  <c r="FQ882"/>
  <c r="EH905"/>
  <c r="AQ905"/>
  <c r="CG905"/>
  <c r="BZ882"/>
  <c r="CZ884"/>
  <c r="Y884" s="1"/>
  <c r="CY884"/>
  <c r="X884" s="1"/>
  <c r="CC827"/>
  <c r="AT850"/>
  <c r="CZ837"/>
  <c r="Y837" s="1"/>
  <c r="CY837"/>
  <c r="X837" s="1"/>
  <c r="FV827"/>
  <c r="EM850"/>
  <c r="CP830"/>
  <c r="O830" s="1"/>
  <c r="DU850"/>
  <c r="AP774"/>
  <c r="F804"/>
  <c r="FU774"/>
  <c r="EL795"/>
  <c r="CZ784"/>
  <c r="Y784" s="1"/>
  <c r="CY784"/>
  <c r="X784" s="1"/>
  <c r="CP777"/>
  <c r="O777" s="1"/>
  <c r="AU721"/>
  <c r="F761"/>
  <c r="CY740"/>
  <c r="X740" s="1"/>
  <c r="CZ740"/>
  <c r="Y740" s="1"/>
  <c r="CY732"/>
  <c r="X732" s="1"/>
  <c r="CZ732"/>
  <c r="Y732" s="1"/>
  <c r="ET1066"/>
  <c r="EL1066"/>
  <c r="EH1066"/>
  <c r="AB1064"/>
  <c r="AB1063"/>
  <c r="AB1062"/>
  <c r="EU1066"/>
  <c r="AO1066"/>
  <c r="CT1064"/>
  <c r="CT1063"/>
  <c r="CT1062"/>
  <c r="CY1061"/>
  <c r="X1061" s="1"/>
  <c r="CQ1061"/>
  <c r="AD1061"/>
  <c r="AB1061" s="1"/>
  <c r="P1061"/>
  <c r="I1060"/>
  <c r="CS1059"/>
  <c r="AB1059"/>
  <c r="R1059"/>
  <c r="GK1059" s="1"/>
  <c r="K1059"/>
  <c r="CT1058"/>
  <c r="S1058"/>
  <c r="CP1058" s="1"/>
  <c r="O1058" s="1"/>
  <c r="CY1057"/>
  <c r="X1057" s="1"/>
  <c r="CQ1057"/>
  <c r="AD1057"/>
  <c r="AB1057" s="1"/>
  <c r="P1057"/>
  <c r="CT1055"/>
  <c r="S1055"/>
  <c r="CT1053"/>
  <c r="S1053"/>
  <c r="CT1051"/>
  <c r="S1051"/>
  <c r="CT1049"/>
  <c r="S1049"/>
  <c r="AF1066" s="1"/>
  <c r="CS1047"/>
  <c r="R1047"/>
  <c r="CT1046"/>
  <c r="S1046"/>
  <c r="CP1046" s="1"/>
  <c r="O1046" s="1"/>
  <c r="CL1043"/>
  <c r="CD1043"/>
  <c r="BZ1043"/>
  <c r="EG1011"/>
  <c r="BC1011"/>
  <c r="CY1008"/>
  <c r="X1008" s="1"/>
  <c r="GM1008" s="1"/>
  <c r="GN1008" s="1"/>
  <c r="CQ1007"/>
  <c r="U1007"/>
  <c r="DZ1011" s="1"/>
  <c r="CR1006"/>
  <c r="CR1005"/>
  <c r="T1005"/>
  <c r="R1005"/>
  <c r="GK1005" s="1"/>
  <c r="S1004"/>
  <c r="AB1003"/>
  <c r="CP1002"/>
  <c r="O1002" s="1"/>
  <c r="GM1002" s="1"/>
  <c r="GN1002" s="1"/>
  <c r="AB1000"/>
  <c r="CP1000"/>
  <c r="O1000" s="1"/>
  <c r="T999"/>
  <c r="CP996"/>
  <c r="O996" s="1"/>
  <c r="GM996" s="1"/>
  <c r="GN996" s="1"/>
  <c r="AB993"/>
  <c r="GA990"/>
  <c r="CP952"/>
  <c r="O952" s="1"/>
  <c r="GM952" s="1"/>
  <c r="GN952" s="1"/>
  <c r="CP946"/>
  <c r="O946" s="1"/>
  <c r="GM946" s="1"/>
  <c r="GN946" s="1"/>
  <c r="CP942"/>
  <c r="O942" s="1"/>
  <c r="EA958"/>
  <c r="CP897"/>
  <c r="O897" s="1"/>
  <c r="GM897" s="1"/>
  <c r="GN897" s="1"/>
  <c r="CP894"/>
  <c r="O894" s="1"/>
  <c r="GM894" s="1"/>
  <c r="GN894" s="1"/>
  <c r="AG905"/>
  <c r="AJ905"/>
  <c r="CP844"/>
  <c r="O844" s="1"/>
  <c r="CP841"/>
  <c r="O841" s="1"/>
  <c r="CP840"/>
  <c r="O840" s="1"/>
  <c r="CP833"/>
  <c r="O833" s="1"/>
  <c r="CP832"/>
  <c r="O832" s="1"/>
  <c r="CP829"/>
  <c r="O829" s="1"/>
  <c r="CP793"/>
  <c r="O793" s="1"/>
  <c r="CP787"/>
  <c r="O787" s="1"/>
  <c r="W781"/>
  <c r="CP780"/>
  <c r="O780" s="1"/>
  <c r="CP779"/>
  <c r="O779" s="1"/>
  <c r="AI742"/>
  <c r="AH742"/>
  <c r="CX769" i="3"/>
  <c r="CW769"/>
  <c r="R1006" i="1"/>
  <c r="GK1006" s="1"/>
  <c r="CS1006"/>
  <c r="CX725" i="3"/>
  <c r="CX728"/>
  <c r="CV725"/>
  <c r="CX727"/>
  <c r="CU725"/>
  <c r="I1007" i="1"/>
  <c r="T1007" s="1"/>
  <c r="Q999"/>
  <c r="K1007"/>
  <c r="S995"/>
  <c r="CP995" s="1"/>
  <c r="O995" s="1"/>
  <c r="CT995"/>
  <c r="CY994"/>
  <c r="X994" s="1"/>
  <c r="CZ994"/>
  <c r="Y994" s="1"/>
  <c r="FV937"/>
  <c r="EM958"/>
  <c r="F921"/>
  <c r="BC882"/>
  <c r="FR882"/>
  <c r="EI905"/>
  <c r="FY905"/>
  <c r="AE905"/>
  <c r="GK896"/>
  <c r="CZ889"/>
  <c r="Y889" s="1"/>
  <c r="CY889"/>
  <c r="X889" s="1"/>
  <c r="CP887"/>
  <c r="O887" s="1"/>
  <c r="GM887" s="1"/>
  <c r="GN887" s="1"/>
  <c r="CZ839"/>
  <c r="Y839" s="1"/>
  <c r="CY839"/>
  <c r="X839" s="1"/>
  <c r="F813"/>
  <c r="AT774"/>
  <c r="FR774"/>
  <c r="EI795"/>
  <c r="AU795"/>
  <c r="CD774"/>
  <c r="CZ788"/>
  <c r="Y788" s="1"/>
  <c r="CY788"/>
  <c r="X788" s="1"/>
  <c r="CY730"/>
  <c r="X730" s="1"/>
  <c r="CZ730"/>
  <c r="Y730" s="1"/>
  <c r="GA1066"/>
  <c r="EV1066"/>
  <c r="BB1066"/>
  <c r="AX1066"/>
  <c r="AT1066"/>
  <c r="Q1061"/>
  <c r="Q1057"/>
  <c r="AD1066" s="1"/>
  <c r="P1055"/>
  <c r="CP1055" s="1"/>
  <c r="O1055" s="1"/>
  <c r="P1053"/>
  <c r="P1051"/>
  <c r="CP1051" s="1"/>
  <c r="O1051" s="1"/>
  <c r="P1049"/>
  <c r="CP1049" s="1"/>
  <c r="O1049" s="1"/>
  <c r="CM1043"/>
  <c r="ET1011"/>
  <c r="EP1011"/>
  <c r="EL1011"/>
  <c r="EH1011"/>
  <c r="CI1011"/>
  <c r="BD1011"/>
  <c r="AB1009"/>
  <c r="V1007"/>
  <c r="EA1011" s="1"/>
  <c r="R1007"/>
  <c r="GK1007" s="1"/>
  <c r="V1006"/>
  <c r="AI1011" s="1"/>
  <c r="P1006"/>
  <c r="CS1005"/>
  <c r="GM998"/>
  <c r="GN998" s="1"/>
  <c r="AB996"/>
  <c r="GE990"/>
  <c r="CP956"/>
  <c r="O956" s="1"/>
  <c r="CP954"/>
  <c r="O954" s="1"/>
  <c r="GM944"/>
  <c r="GN944" s="1"/>
  <c r="GB958"/>
  <c r="DV958"/>
  <c r="CP902"/>
  <c r="O902" s="1"/>
  <c r="GM902" s="1"/>
  <c r="GN902" s="1"/>
  <c r="GM892"/>
  <c r="GN892" s="1"/>
  <c r="CP885"/>
  <c r="O885" s="1"/>
  <c r="AH905"/>
  <c r="CP848"/>
  <c r="O848" s="1"/>
  <c r="CP847"/>
  <c r="O847" s="1"/>
  <c r="CP846"/>
  <c r="O846" s="1"/>
  <c r="CP842"/>
  <c r="O842" s="1"/>
  <c r="CP834"/>
  <c r="O834" s="1"/>
  <c r="DZ850"/>
  <c r="DV850"/>
  <c r="U781"/>
  <c r="S1001"/>
  <c r="CP1001" s="1"/>
  <c r="O1001" s="1"/>
  <c r="CT1001"/>
  <c r="S997"/>
  <c r="CT997"/>
  <c r="CZ956"/>
  <c r="Y956" s="1"/>
  <c r="CY956"/>
  <c r="X956" s="1"/>
  <c r="CZ954"/>
  <c r="Y954" s="1"/>
  <c r="CY954"/>
  <c r="X954" s="1"/>
  <c r="CZ947"/>
  <c r="Y947" s="1"/>
  <c r="CY947"/>
  <c r="X947" s="1"/>
  <c r="DX958"/>
  <c r="CZ940"/>
  <c r="Y940" s="1"/>
  <c r="ED958" s="1"/>
  <c r="CY940"/>
  <c r="X940" s="1"/>
  <c r="EC958" s="1"/>
  <c r="AP882"/>
  <c r="F914"/>
  <c r="FU882"/>
  <c r="EL905"/>
  <c r="CZ895"/>
  <c r="Y895" s="1"/>
  <c r="CY895"/>
  <c r="X895" s="1"/>
  <c r="AU905"/>
  <c r="CD882"/>
  <c r="CZ887"/>
  <c r="Y887" s="1"/>
  <c r="CY887"/>
  <c r="X887" s="1"/>
  <c r="CP884"/>
  <c r="O884" s="1"/>
  <c r="AC905"/>
  <c r="AO827"/>
  <c r="F854"/>
  <c r="CZ843"/>
  <c r="Y843" s="1"/>
  <c r="CY843"/>
  <c r="X843" s="1"/>
  <c r="FR827"/>
  <c r="EI850"/>
  <c r="FY850"/>
  <c r="CZ833"/>
  <c r="Y833" s="1"/>
  <c r="CY833"/>
  <c r="X833" s="1"/>
  <c r="CZ831"/>
  <c r="Y831" s="1"/>
  <c r="CY831"/>
  <c r="X831" s="1"/>
  <c r="DX850"/>
  <c r="CZ830"/>
  <c r="Y830" s="1"/>
  <c r="CY830"/>
  <c r="X830" s="1"/>
  <c r="BB774"/>
  <c r="F808"/>
  <c r="CZ792"/>
  <c r="Y792" s="1"/>
  <c r="CY792"/>
  <c r="X792" s="1"/>
  <c r="CZ787"/>
  <c r="Y787" s="1"/>
  <c r="CY787"/>
  <c r="X787" s="1"/>
  <c r="CZ780"/>
  <c r="Y780" s="1"/>
  <c r="CY780"/>
  <c r="X780" s="1"/>
  <c r="Q781"/>
  <c r="P781"/>
  <c r="CP781" s="1"/>
  <c r="O781" s="1"/>
  <c r="S781"/>
  <c r="CZ778"/>
  <c r="Y778" s="1"/>
  <c r="CY778"/>
  <c r="X778" s="1"/>
  <c r="CZ777"/>
  <c r="Y777" s="1"/>
  <c r="CY777"/>
  <c r="X777" s="1"/>
  <c r="GK776"/>
  <c r="EU721"/>
  <c r="P758"/>
  <c r="EI721"/>
  <c r="P752"/>
  <c r="BY721"/>
  <c r="CI742"/>
  <c r="AP742"/>
  <c r="FV721"/>
  <c r="EM742"/>
  <c r="CY728"/>
  <c r="X728" s="1"/>
  <c r="CZ728"/>
  <c r="Y728" s="1"/>
  <c r="EG1066"/>
  <c r="CS1061"/>
  <c r="CT1060"/>
  <c r="CQ1059"/>
  <c r="CS1057"/>
  <c r="CT1056"/>
  <c r="CT1054"/>
  <c r="CT1052"/>
  <c r="CT1050"/>
  <c r="CT1048"/>
  <c r="AD1047"/>
  <c r="AB1047" s="1"/>
  <c r="EU1011"/>
  <c r="EI1011"/>
  <c r="AO1011"/>
  <c r="AB1008"/>
  <c r="P1007"/>
  <c r="GX1006"/>
  <c r="CJ1011" s="1"/>
  <c r="W1006"/>
  <c r="AJ1011" s="1"/>
  <c r="S1006"/>
  <c r="AB998"/>
  <c r="CP992"/>
  <c r="O992" s="1"/>
  <c r="GM943"/>
  <c r="GN943" s="1"/>
  <c r="DY958"/>
  <c r="EB958"/>
  <c r="CP939"/>
  <c r="O939" s="1"/>
  <c r="CP903"/>
  <c r="O903" s="1"/>
  <c r="GM903" s="1"/>
  <c r="GN903" s="1"/>
  <c r="GM890"/>
  <c r="GN890" s="1"/>
  <c r="AI905"/>
  <c r="GM837"/>
  <c r="GN837" s="1"/>
  <c r="CP836"/>
  <c r="O836" s="1"/>
  <c r="EA850"/>
  <c r="EB850"/>
  <c r="GM784"/>
  <c r="GN784" s="1"/>
  <c r="W736"/>
  <c r="EB742" s="1"/>
  <c r="CU761" i="3"/>
  <c r="CW762"/>
  <c r="CX764"/>
  <c r="CU731"/>
  <c r="CW732"/>
  <c r="CW734"/>
  <c r="CW736"/>
  <c r="CW738"/>
  <c r="CX741"/>
  <c r="CX745"/>
  <c r="CX733"/>
  <c r="CX735"/>
  <c r="CX737"/>
  <c r="CX740"/>
  <c r="CX744"/>
  <c r="CW733"/>
  <c r="CW735"/>
  <c r="CW737"/>
  <c r="CX739"/>
  <c r="CX743"/>
  <c r="S1005" i="1"/>
  <c r="CT1005"/>
  <c r="S999"/>
  <c r="CT999"/>
  <c r="P994"/>
  <c r="CQ994"/>
  <c r="AB994"/>
  <c r="AO937"/>
  <c r="F962"/>
  <c r="CZ950"/>
  <c r="Y950" s="1"/>
  <c r="CY950"/>
  <c r="X950" s="1"/>
  <c r="CC937"/>
  <c r="AT958"/>
  <c r="CZ945"/>
  <c r="Y945" s="1"/>
  <c r="CY945"/>
  <c r="X945" s="1"/>
  <c r="BY937"/>
  <c r="CI958"/>
  <c r="AP958"/>
  <c r="FR937"/>
  <c r="EI958"/>
  <c r="FY958"/>
  <c r="F923"/>
  <c r="AT882"/>
  <c r="FV882"/>
  <c r="EM905"/>
  <c r="CZ893"/>
  <c r="Y893" s="1"/>
  <c r="CY893"/>
  <c r="X893" s="1"/>
  <c r="F875"/>
  <c r="BD827"/>
  <c r="CZ848"/>
  <c r="Y848" s="1"/>
  <c r="CY848"/>
  <c r="X848" s="1"/>
  <c r="CZ847"/>
  <c r="Y847" s="1"/>
  <c r="CY847"/>
  <c r="X847" s="1"/>
  <c r="CZ846"/>
  <c r="Y846" s="1"/>
  <c r="CY846"/>
  <c r="X846" s="1"/>
  <c r="CZ842"/>
  <c r="Y842" s="1"/>
  <c r="CY842"/>
  <c r="X842" s="1"/>
  <c r="CZ835"/>
  <c r="Y835" s="1"/>
  <c r="CY835"/>
  <c r="X835" s="1"/>
  <c r="BY827"/>
  <c r="CI850"/>
  <c r="AP850"/>
  <c r="F811"/>
  <c r="BC774"/>
  <c r="FV774"/>
  <c r="EM795"/>
  <c r="AQ795"/>
  <c r="CG795"/>
  <c r="BZ774"/>
  <c r="GA795"/>
  <c r="FQ774"/>
  <c r="EH795"/>
  <c r="CZ782"/>
  <c r="Y782" s="1"/>
  <c r="CY782"/>
  <c r="X782" s="1"/>
  <c r="CZ776"/>
  <c r="Y776" s="1"/>
  <c r="CY776"/>
  <c r="X776" s="1"/>
  <c r="CJ721"/>
  <c r="BA742"/>
  <c r="CY726"/>
  <c r="X726" s="1"/>
  <c r="CZ726"/>
  <c r="Y726" s="1"/>
  <c r="CC721"/>
  <c r="AT742"/>
  <c r="BB1011"/>
  <c r="AT1011"/>
  <c r="AP1011"/>
  <c r="GM993"/>
  <c r="CP955"/>
  <c r="O955" s="1"/>
  <c r="GM955" s="1"/>
  <c r="GN955" s="1"/>
  <c r="CP950"/>
  <c r="O950" s="1"/>
  <c r="GM950" s="1"/>
  <c r="GN950" s="1"/>
  <c r="CP949"/>
  <c r="O949" s="1"/>
  <c r="DZ958"/>
  <c r="CJ905"/>
  <c r="GM839"/>
  <c r="GN839" s="1"/>
  <c r="CP838"/>
  <c r="O838" s="1"/>
  <c r="GB850"/>
  <c r="DY850"/>
  <c r="CP785"/>
  <c r="O785" s="1"/>
  <c r="CV721" i="3"/>
  <c r="CX723"/>
  <c r="CU721"/>
  <c r="CX722"/>
  <c r="CW722"/>
  <c r="CU693"/>
  <c r="CW694"/>
  <c r="CW696"/>
  <c r="CW698"/>
  <c r="CW700"/>
  <c r="CX703"/>
  <c r="CX695"/>
  <c r="CX697"/>
  <c r="CX699"/>
  <c r="CX702"/>
  <c r="CX706"/>
  <c r="CW695"/>
  <c r="CW697"/>
  <c r="CW699"/>
  <c r="CX701"/>
  <c r="CX705"/>
  <c r="CV645"/>
  <c r="CX647"/>
  <c r="CU645"/>
  <c r="CX646"/>
  <c r="CW646"/>
  <c r="CV615"/>
  <c r="CW617"/>
  <c r="CW619"/>
  <c r="CW621"/>
  <c r="CX623"/>
  <c r="CX627"/>
  <c r="CU615"/>
  <c r="CX616"/>
  <c r="CX618"/>
  <c r="CX620"/>
  <c r="CX622"/>
  <c r="CX626"/>
  <c r="CW618"/>
  <c r="CW620"/>
  <c r="CW622"/>
  <c r="CX625"/>
  <c r="CX629"/>
  <c r="P740" i="1"/>
  <c r="CP740" s="1"/>
  <c r="O740" s="1"/>
  <c r="CQ740"/>
  <c r="CQ736"/>
  <c r="R734"/>
  <c r="GK734" s="1"/>
  <c r="CS734"/>
  <c r="R731"/>
  <c r="GK731" s="1"/>
  <c r="CS731"/>
  <c r="K738"/>
  <c r="Q730"/>
  <c r="I736"/>
  <c r="R729"/>
  <c r="GK729" s="1"/>
  <c r="CS729"/>
  <c r="R727"/>
  <c r="CS727"/>
  <c r="BY668"/>
  <c r="CI689"/>
  <c r="AP689"/>
  <c r="FQ668"/>
  <c r="EH689"/>
  <c r="GA689"/>
  <c r="Q684"/>
  <c r="P684"/>
  <c r="S684"/>
  <c r="R684"/>
  <c r="GK684" s="1"/>
  <c r="FR668"/>
  <c r="EI689"/>
  <c r="FU668"/>
  <c r="EL689"/>
  <c r="CP671"/>
  <c r="O671" s="1"/>
  <c r="CP670"/>
  <c r="O670" s="1"/>
  <c r="AC689"/>
  <c r="GA615"/>
  <c r="ER636"/>
  <c r="BB615"/>
  <c r="F649"/>
  <c r="BZ615"/>
  <c r="AQ636"/>
  <c r="CZ620"/>
  <c r="Y620" s="1"/>
  <c r="CY620"/>
  <c r="X620" s="1"/>
  <c r="CZ619"/>
  <c r="Y619" s="1"/>
  <c r="CY619"/>
  <c r="X619" s="1"/>
  <c r="CZ617"/>
  <c r="Y617" s="1"/>
  <c r="CY617"/>
  <c r="X617" s="1"/>
  <c r="BD562"/>
  <c r="F608"/>
  <c r="CZ579"/>
  <c r="Y579" s="1"/>
  <c r="CY579"/>
  <c r="X579" s="1"/>
  <c r="CZ578"/>
  <c r="Y578" s="1"/>
  <c r="CY578"/>
  <c r="X578" s="1"/>
  <c r="FV562"/>
  <c r="EM583"/>
  <c r="CZ575"/>
  <c r="Y575" s="1"/>
  <c r="CY575"/>
  <c r="X575" s="1"/>
  <c r="AT530"/>
  <c r="CC507"/>
  <c r="CZ520"/>
  <c r="Y520" s="1"/>
  <c r="CY520"/>
  <c r="X520" s="1"/>
  <c r="CP511"/>
  <c r="O511" s="1"/>
  <c r="AC530"/>
  <c r="EL454"/>
  <c r="P493"/>
  <c r="CS1009"/>
  <c r="R1009"/>
  <c r="GK1009" s="1"/>
  <c r="GM1009" s="1"/>
  <c r="GN1009" s="1"/>
  <c r="CS1008"/>
  <c r="R1008"/>
  <c r="GK1008" s="1"/>
  <c r="CS1007"/>
  <c r="CT1006"/>
  <c r="CQ1005"/>
  <c r="CS1003"/>
  <c r="R1003"/>
  <c r="GK1003" s="1"/>
  <c r="GM1003" s="1"/>
  <c r="GN1003" s="1"/>
  <c r="CT1002"/>
  <c r="CQ1001"/>
  <c r="CS1000"/>
  <c r="R1000"/>
  <c r="CQ999"/>
  <c r="AD995"/>
  <c r="AB995" s="1"/>
  <c r="Q994"/>
  <c r="AD1011" s="1"/>
  <c r="AD992"/>
  <c r="AB992" s="1"/>
  <c r="GA958"/>
  <c r="EV958"/>
  <c r="CG958"/>
  <c r="BB958"/>
  <c r="AD956"/>
  <c r="AB956" s="1"/>
  <c r="AD955"/>
  <c r="AB955" s="1"/>
  <c r="AD954"/>
  <c r="AB954" s="1"/>
  <c r="I953"/>
  <c r="GX953" s="1"/>
  <c r="CJ958" s="1"/>
  <c r="S951"/>
  <c r="AD950"/>
  <c r="AB950" s="1"/>
  <c r="CZ949"/>
  <c r="Y949" s="1"/>
  <c r="Q949"/>
  <c r="P947"/>
  <c r="CP947" s="1"/>
  <c r="O947" s="1"/>
  <c r="GM947" s="1"/>
  <c r="GN947" s="1"/>
  <c r="P945"/>
  <c r="R942"/>
  <c r="AD940"/>
  <c r="AB940" s="1"/>
  <c r="R939"/>
  <c r="CM937"/>
  <c r="ET905"/>
  <c r="CI905"/>
  <c r="BD905"/>
  <c r="K901"/>
  <c r="S900"/>
  <c r="CZ898"/>
  <c r="Y898" s="1"/>
  <c r="Q898"/>
  <c r="CP898" s="1"/>
  <c r="O898" s="1"/>
  <c r="GM898" s="1"/>
  <c r="GN898" s="1"/>
  <c r="P895"/>
  <c r="CP895" s="1"/>
  <c r="O895" s="1"/>
  <c r="GM895" s="1"/>
  <c r="GN895" s="1"/>
  <c r="P893"/>
  <c r="CP893" s="1"/>
  <c r="O893" s="1"/>
  <c r="GM893" s="1"/>
  <c r="GN893" s="1"/>
  <c r="P891"/>
  <c r="P889"/>
  <c r="CP889" s="1"/>
  <c r="O889" s="1"/>
  <c r="GM889" s="1"/>
  <c r="GN889" s="1"/>
  <c r="AD887"/>
  <c r="AB887" s="1"/>
  <c r="CZ886"/>
  <c r="Y886" s="1"/>
  <c r="Q886"/>
  <c r="AD905" s="1"/>
  <c r="R885"/>
  <c r="AD884"/>
  <c r="AB884" s="1"/>
  <c r="CK882"/>
  <c r="CC882"/>
  <c r="BY882"/>
  <c r="GA850"/>
  <c r="EV850"/>
  <c r="CG850"/>
  <c r="BB850"/>
  <c r="CQ848"/>
  <c r="AD848"/>
  <c r="AB848" s="1"/>
  <c r="CQ847"/>
  <c r="AD847"/>
  <c r="AB847" s="1"/>
  <c r="CQ846"/>
  <c r="AD846"/>
  <c r="AB846" s="1"/>
  <c r="I845"/>
  <c r="W845" s="1"/>
  <c r="AJ850" s="1"/>
  <c r="CS844"/>
  <c r="R844"/>
  <c r="GK844" s="1"/>
  <c r="CT843"/>
  <c r="CQ842"/>
  <c r="AD842"/>
  <c r="AB842" s="1"/>
  <c r="CZ841"/>
  <c r="Y841" s="1"/>
  <c r="CS840"/>
  <c r="R840"/>
  <c r="GK840" s="1"/>
  <c r="CQ839"/>
  <c r="CS838"/>
  <c r="R838"/>
  <c r="GK838" s="1"/>
  <c r="CQ837"/>
  <c r="CS836"/>
  <c r="R836"/>
  <c r="GK836" s="1"/>
  <c r="CQ835"/>
  <c r="CS834"/>
  <c r="R834"/>
  <c r="GK834" s="1"/>
  <c r="CQ833"/>
  <c r="CS832"/>
  <c r="R832"/>
  <c r="CT831"/>
  <c r="CQ830"/>
  <c r="AD830"/>
  <c r="AB830" s="1"/>
  <c r="CS829"/>
  <c r="R829"/>
  <c r="CM827"/>
  <c r="FY795"/>
  <c r="ET795"/>
  <c r="CI795"/>
  <c r="BD795"/>
  <c r="CS793"/>
  <c r="R793"/>
  <c r="GK793" s="1"/>
  <c r="CT792"/>
  <c r="CQ791"/>
  <c r="I790"/>
  <c r="V790" s="1"/>
  <c r="AI795" s="1"/>
  <c r="CS789"/>
  <c r="CT788"/>
  <c r="CQ787"/>
  <c r="AD787"/>
  <c r="AB787" s="1"/>
  <c r="CZ786"/>
  <c r="Y786" s="1"/>
  <c r="GM786" s="1"/>
  <c r="GN786" s="1"/>
  <c r="CS785"/>
  <c r="R785"/>
  <c r="GK785" s="1"/>
  <c r="CQ784"/>
  <c r="CS783"/>
  <c r="I783"/>
  <c r="CQ782"/>
  <c r="CS781"/>
  <c r="CQ780"/>
  <c r="CS779"/>
  <c r="R779"/>
  <c r="CT778"/>
  <c r="CQ777"/>
  <c r="AD777"/>
  <c r="AB777" s="1"/>
  <c r="CT776"/>
  <c r="CK774"/>
  <c r="CC774"/>
  <c r="BY774"/>
  <c r="GA742"/>
  <c r="EV742"/>
  <c r="CG742"/>
  <c r="BB742"/>
  <c r="CR740"/>
  <c r="AB738"/>
  <c r="R737"/>
  <c r="GK737" s="1"/>
  <c r="CQ735"/>
  <c r="Q734"/>
  <c r="R733"/>
  <c r="GK733" s="1"/>
  <c r="Q731"/>
  <c r="Q729"/>
  <c r="Q727"/>
  <c r="AB724"/>
  <c r="AB723"/>
  <c r="CD721"/>
  <c r="F705"/>
  <c r="CP686"/>
  <c r="O686" s="1"/>
  <c r="CP682"/>
  <c r="O682" s="1"/>
  <c r="CP674"/>
  <c r="O674" s="1"/>
  <c r="W631"/>
  <c r="AJ636" s="1"/>
  <c r="CP629"/>
  <c r="O629" s="1"/>
  <c r="AH636"/>
  <c r="CP573"/>
  <c r="O573" s="1"/>
  <c r="AH583"/>
  <c r="CP527"/>
  <c r="O527" s="1"/>
  <c r="CP525"/>
  <c r="O525" s="1"/>
  <c r="CP519"/>
  <c r="O519" s="1"/>
  <c r="DY475"/>
  <c r="EA475"/>
  <c r="CU707" i="3"/>
  <c r="CX708"/>
  <c r="CX710"/>
  <c r="CX712"/>
  <c r="CX714"/>
  <c r="CX718"/>
  <c r="CW708"/>
  <c r="CW710"/>
  <c r="CW712"/>
  <c r="CW714"/>
  <c r="CX717"/>
  <c r="CX720"/>
  <c r="CX692"/>
  <c r="CW692"/>
  <c r="CV630"/>
  <c r="CW632"/>
  <c r="CW634"/>
  <c r="CW636"/>
  <c r="CX638"/>
  <c r="CX642"/>
  <c r="CU630"/>
  <c r="CX631"/>
  <c r="CX633"/>
  <c r="CX635"/>
  <c r="CX637"/>
  <c r="CX641"/>
  <c r="CW631"/>
  <c r="CW633"/>
  <c r="CW635"/>
  <c r="CW637"/>
  <c r="CX640"/>
  <c r="CX644"/>
  <c r="CX526"/>
  <c r="CX525"/>
  <c r="CW526"/>
  <c r="CU525"/>
  <c r="CX522"/>
  <c r="S738" i="1"/>
  <c r="CW521" i="3"/>
  <c r="P737" i="1"/>
  <c r="F699"/>
  <c r="AQ668"/>
  <c r="CZ686"/>
  <c r="Y686" s="1"/>
  <c r="CY686"/>
  <c r="X686" s="1"/>
  <c r="CX429" i="3"/>
  <c r="Q631" i="1"/>
  <c r="P631"/>
  <c r="CP631" s="1"/>
  <c r="O631" s="1"/>
  <c r="S631"/>
  <c r="AF636" s="1"/>
  <c r="AT636"/>
  <c r="CC615"/>
  <c r="AP636"/>
  <c r="BY615"/>
  <c r="CI636"/>
  <c r="CP618"/>
  <c r="O618" s="1"/>
  <c r="AU562"/>
  <c r="F602"/>
  <c r="FU562"/>
  <c r="EL583"/>
  <c r="CZ568"/>
  <c r="Y568" s="1"/>
  <c r="CY568"/>
  <c r="X568" s="1"/>
  <c r="AF583"/>
  <c r="CP567"/>
  <c r="O567" s="1"/>
  <c r="CZ523"/>
  <c r="Y523" s="1"/>
  <c r="CY523"/>
  <c r="X523" s="1"/>
  <c r="BZ507"/>
  <c r="AQ530"/>
  <c r="GK512"/>
  <c r="GK509"/>
  <c r="FR454"/>
  <c r="GA475"/>
  <c r="EI475"/>
  <c r="EG958"/>
  <c r="BC958"/>
  <c r="AU958"/>
  <c r="AQ958"/>
  <c r="AB953"/>
  <c r="K953"/>
  <c r="AD951"/>
  <c r="AB951" s="1"/>
  <c r="AB949"/>
  <c r="Q945"/>
  <c r="AD941"/>
  <c r="AB941" s="1"/>
  <c r="BX937"/>
  <c r="EU905"/>
  <c r="AO905"/>
  <c r="AD900"/>
  <c r="AB900" s="1"/>
  <c r="I899"/>
  <c r="W899" s="1"/>
  <c r="EB905" s="1"/>
  <c r="AB898"/>
  <c r="AD896"/>
  <c r="AB896" s="1"/>
  <c r="Q891"/>
  <c r="AB886"/>
  <c r="CL882"/>
  <c r="EG850"/>
  <c r="BC850"/>
  <c r="AU850"/>
  <c r="AQ850"/>
  <c r="AB845"/>
  <c r="AD843"/>
  <c r="AB843" s="1"/>
  <c r="AB841"/>
  <c r="Q835"/>
  <c r="CP835" s="1"/>
  <c r="O835" s="1"/>
  <c r="GM835" s="1"/>
  <c r="GN835" s="1"/>
  <c r="AD831"/>
  <c r="AB831" s="1"/>
  <c r="BX827"/>
  <c r="EU795"/>
  <c r="AO795"/>
  <c r="AD792"/>
  <c r="AB792" s="1"/>
  <c r="AB790"/>
  <c r="AD788"/>
  <c r="AB788" s="1"/>
  <c r="AB786"/>
  <c r="Q782"/>
  <c r="CP782" s="1"/>
  <c r="O782" s="1"/>
  <c r="GM782" s="1"/>
  <c r="GN782" s="1"/>
  <c r="AD778"/>
  <c r="AB778" s="1"/>
  <c r="AD776"/>
  <c r="AB776" s="1"/>
  <c r="CL774"/>
  <c r="EG742"/>
  <c r="BC742"/>
  <c r="AQ742"/>
  <c r="R740"/>
  <c r="GK740" s="1"/>
  <c r="AB739"/>
  <c r="CR738"/>
  <c r="CR737"/>
  <c r="CR733"/>
  <c r="AB725"/>
  <c r="CR724"/>
  <c r="CP724"/>
  <c r="O724" s="1"/>
  <c r="GD721"/>
  <c r="CP672"/>
  <c r="O672" s="1"/>
  <c r="AH689"/>
  <c r="CP621"/>
  <c r="O621" s="1"/>
  <c r="CJ636"/>
  <c r="FY583"/>
  <c r="CP576"/>
  <c r="O576" s="1"/>
  <c r="CP574"/>
  <c r="O574" s="1"/>
  <c r="CP566"/>
  <c r="O566" s="1"/>
  <c r="AG530"/>
  <c r="AI530"/>
  <c r="CV683" i="3"/>
  <c r="CX685"/>
  <c r="CU683"/>
  <c r="CX684"/>
  <c r="CW684"/>
  <c r="CU655"/>
  <c r="CW656"/>
  <c r="CW658"/>
  <c r="CW660"/>
  <c r="CW662"/>
  <c r="CX665"/>
  <c r="CX657"/>
  <c r="CX659"/>
  <c r="CX661"/>
  <c r="CX664"/>
  <c r="CX668"/>
  <c r="CW657"/>
  <c r="CW659"/>
  <c r="CW661"/>
  <c r="CX663"/>
  <c r="CX667"/>
  <c r="CU605"/>
  <c r="CW606"/>
  <c r="CX608"/>
  <c r="CX607"/>
  <c r="CU575"/>
  <c r="CW576"/>
  <c r="CW578"/>
  <c r="CW580"/>
  <c r="CW582"/>
  <c r="CX585"/>
  <c r="CX589"/>
  <c r="CX577"/>
  <c r="CX579"/>
  <c r="CX581"/>
  <c r="CX584"/>
  <c r="CX588"/>
  <c r="CW579"/>
  <c r="CW581"/>
  <c r="CX583"/>
  <c r="CX587"/>
  <c r="CX571"/>
  <c r="CV571"/>
  <c r="CU571"/>
  <c r="CX572"/>
  <c r="CU561"/>
  <c r="CW562"/>
  <c r="CX564"/>
  <c r="CW536"/>
  <c r="CX538"/>
  <c r="CW538"/>
  <c r="CW539"/>
  <c r="CX540"/>
  <c r="CX545"/>
  <c r="CV533"/>
  <c r="CX534"/>
  <c r="CW540"/>
  <c r="CX541"/>
  <c r="CX544"/>
  <c r="CU533"/>
  <c r="CW534"/>
  <c r="CX536"/>
  <c r="R738" i="1"/>
  <c r="GK738" s="1"/>
  <c r="CS738"/>
  <c r="R724"/>
  <c r="CS724"/>
  <c r="BD668"/>
  <c r="F714"/>
  <c r="CZ682"/>
  <c r="Y682" s="1"/>
  <c r="CY682"/>
  <c r="X682" s="1"/>
  <c r="FV668"/>
  <c r="EM689"/>
  <c r="GK673"/>
  <c r="CZ670"/>
  <c r="Y670" s="1"/>
  <c r="AF689"/>
  <c r="CY670"/>
  <c r="X670" s="1"/>
  <c r="CZ629"/>
  <c r="Y629" s="1"/>
  <c r="CY629"/>
  <c r="X629" s="1"/>
  <c r="CD615"/>
  <c r="AU636"/>
  <c r="CP619"/>
  <c r="O619" s="1"/>
  <c r="GM619" s="1"/>
  <c r="GN619" s="1"/>
  <c r="CZ581"/>
  <c r="Y581" s="1"/>
  <c r="CY581"/>
  <c r="X581" s="1"/>
  <c r="FR562"/>
  <c r="EI583"/>
  <c r="CZ570"/>
  <c r="Y570" s="1"/>
  <c r="CY570"/>
  <c r="X570" s="1"/>
  <c r="AK583" s="1"/>
  <c r="GK565"/>
  <c r="AX530"/>
  <c r="CG507"/>
  <c r="AP530"/>
  <c r="BY507"/>
  <c r="CI530"/>
  <c r="CZ512"/>
  <c r="Y512" s="1"/>
  <c r="CY512"/>
  <c r="X512" s="1"/>
  <c r="CZ511"/>
  <c r="Y511" s="1"/>
  <c r="CY511"/>
  <c r="X511" s="1"/>
  <c r="AF530"/>
  <c r="CZ509"/>
  <c r="Y509" s="1"/>
  <c r="CY509"/>
  <c r="X509" s="1"/>
  <c r="FV454"/>
  <c r="EM475"/>
  <c r="ET958"/>
  <c r="EL958"/>
  <c r="EH958"/>
  <c r="Q951"/>
  <c r="CP951" s="1"/>
  <c r="O951" s="1"/>
  <c r="Q941"/>
  <c r="EV905"/>
  <c r="Q900"/>
  <c r="CP900" s="1"/>
  <c r="O900" s="1"/>
  <c r="Q896"/>
  <c r="CP896" s="1"/>
  <c r="O896" s="1"/>
  <c r="GM896" s="1"/>
  <c r="GN896" s="1"/>
  <c r="ET850"/>
  <c r="EL850"/>
  <c r="EH850"/>
  <c r="Q843"/>
  <c r="CP843" s="1"/>
  <c r="O843" s="1"/>
  <c r="GM843" s="1"/>
  <c r="GN843" s="1"/>
  <c r="Q831"/>
  <c r="CP831" s="1"/>
  <c r="O831" s="1"/>
  <c r="GM831" s="1"/>
  <c r="GN831" s="1"/>
  <c r="EV795"/>
  <c r="Q792"/>
  <c r="CP792" s="1"/>
  <c r="O792" s="1"/>
  <c r="GM792" s="1"/>
  <c r="GN792" s="1"/>
  <c r="Q788"/>
  <c r="CP788" s="1"/>
  <c r="O788" s="1"/>
  <c r="GM788" s="1"/>
  <c r="GN788" s="1"/>
  <c r="Q778"/>
  <c r="CP778" s="1"/>
  <c r="O778" s="1"/>
  <c r="GM778" s="1"/>
  <c r="GN778" s="1"/>
  <c r="Q776"/>
  <c r="ET742"/>
  <c r="EP742"/>
  <c r="EL742"/>
  <c r="EH742"/>
  <c r="BD742"/>
  <c r="Q724"/>
  <c r="FR721"/>
  <c r="CP680"/>
  <c r="O680" s="1"/>
  <c r="AI689"/>
  <c r="AJ689"/>
  <c r="GM578"/>
  <c r="GN578" s="1"/>
  <c r="CJ583"/>
  <c r="AI583"/>
  <c r="CP521"/>
  <c r="O521" s="1"/>
  <c r="AH530"/>
  <c r="AJ530"/>
  <c r="DZ475"/>
  <c r="CX687" i="3"/>
  <c r="CX690"/>
  <c r="CV687"/>
  <c r="CX689"/>
  <c r="CU687"/>
  <c r="CU669"/>
  <c r="CX670"/>
  <c r="CX672"/>
  <c r="CX674"/>
  <c r="CX676"/>
  <c r="CX680"/>
  <c r="CW670"/>
  <c r="CW672"/>
  <c r="CW674"/>
  <c r="CW676"/>
  <c r="CX679"/>
  <c r="CX682"/>
  <c r="CU609"/>
  <c r="CX610"/>
  <c r="CW610"/>
  <c r="CX612"/>
  <c r="CU590"/>
  <c r="CW591"/>
  <c r="CW593"/>
  <c r="CW595"/>
  <c r="CW597"/>
  <c r="CX600"/>
  <c r="CX604"/>
  <c r="CX592"/>
  <c r="CX594"/>
  <c r="CX596"/>
  <c r="CX599"/>
  <c r="CX603"/>
  <c r="CW592"/>
  <c r="CW594"/>
  <c r="CW596"/>
  <c r="CX598"/>
  <c r="CX602"/>
  <c r="CU573"/>
  <c r="CX574"/>
  <c r="CW574"/>
  <c r="CX547"/>
  <c r="CX549"/>
  <c r="CX551"/>
  <c r="CX553"/>
  <c r="CX556"/>
  <c r="CX560"/>
  <c r="CV547"/>
  <c r="CW549"/>
  <c r="CW551"/>
  <c r="CW553"/>
  <c r="CX555"/>
  <c r="CX559"/>
  <c r="CU547"/>
  <c r="S737" i="1"/>
  <c r="CT737"/>
  <c r="S733"/>
  <c r="CT733"/>
  <c r="P732"/>
  <c r="CP732" s="1"/>
  <c r="O732" s="1"/>
  <c r="GM732" s="1"/>
  <c r="GN732" s="1"/>
  <c r="CQ732"/>
  <c r="P730"/>
  <c r="CP730" s="1"/>
  <c r="O730" s="1"/>
  <c r="GM730" s="1"/>
  <c r="GN730" s="1"/>
  <c r="CQ730"/>
  <c r="P728"/>
  <c r="CP728" s="1"/>
  <c r="O728" s="1"/>
  <c r="GM728" s="1"/>
  <c r="GN728" s="1"/>
  <c r="CQ728"/>
  <c r="P726"/>
  <c r="CQ726"/>
  <c r="FY668"/>
  <c r="EP689"/>
  <c r="AU668"/>
  <c r="F708"/>
  <c r="CZ673"/>
  <c r="Y673" s="1"/>
  <c r="CY673"/>
  <c r="X673" s="1"/>
  <c r="CZ672"/>
  <c r="Y672" s="1"/>
  <c r="CY672"/>
  <c r="X672" s="1"/>
  <c r="AX636"/>
  <c r="CG615"/>
  <c r="GK620"/>
  <c r="GK617"/>
  <c r="F599"/>
  <c r="BC562"/>
  <c r="F593"/>
  <c r="AQ562"/>
  <c r="CZ580"/>
  <c r="Y580" s="1"/>
  <c r="CY580"/>
  <c r="X580" s="1"/>
  <c r="FQ562"/>
  <c r="EH583"/>
  <c r="GA583"/>
  <c r="CZ574"/>
  <c r="Y574" s="1"/>
  <c r="CY574"/>
  <c r="X574" s="1"/>
  <c r="CZ572"/>
  <c r="Y572" s="1"/>
  <c r="CY572"/>
  <c r="X572" s="1"/>
  <c r="CZ565"/>
  <c r="Y565" s="1"/>
  <c r="CY565"/>
  <c r="X565" s="1"/>
  <c r="CP564"/>
  <c r="O564" s="1"/>
  <c r="AC583"/>
  <c r="GA507"/>
  <c r="ER530"/>
  <c r="BB507"/>
  <c r="F543"/>
  <c r="CD507"/>
  <c r="AU530"/>
  <c r="CP510"/>
  <c r="O510" s="1"/>
  <c r="EU958"/>
  <c r="CT956"/>
  <c r="CT955"/>
  <c r="CT954"/>
  <c r="CQ953"/>
  <c r="CS951"/>
  <c r="CT950"/>
  <c r="CQ949"/>
  <c r="CT947"/>
  <c r="CT945"/>
  <c r="CT943"/>
  <c r="CS941"/>
  <c r="CT940"/>
  <c r="EG905"/>
  <c r="CS900"/>
  <c r="CT899"/>
  <c r="CQ898"/>
  <c r="CS896"/>
  <c r="CT895"/>
  <c r="CT893"/>
  <c r="CT891"/>
  <c r="CT889"/>
  <c r="CT887"/>
  <c r="CQ886"/>
  <c r="CT884"/>
  <c r="EU850"/>
  <c r="CT848"/>
  <c r="CT847"/>
  <c r="CT846"/>
  <c r="CQ845"/>
  <c r="CS843"/>
  <c r="CT842"/>
  <c r="CQ841"/>
  <c r="CT839"/>
  <c r="CT837"/>
  <c r="CT835"/>
  <c r="CT833"/>
  <c r="CS831"/>
  <c r="CT830"/>
  <c r="EG795"/>
  <c r="CS792"/>
  <c r="CT791"/>
  <c r="CQ790"/>
  <c r="CS788"/>
  <c r="CT787"/>
  <c r="CQ786"/>
  <c r="CT784"/>
  <c r="CT782"/>
  <c r="CT780"/>
  <c r="CS778"/>
  <c r="CT777"/>
  <c r="CS776"/>
  <c r="AO742"/>
  <c r="T740"/>
  <c r="P739"/>
  <c r="CP739" s="1"/>
  <c r="O739" s="1"/>
  <c r="GM739" s="1"/>
  <c r="GN739" s="1"/>
  <c r="Q738"/>
  <c r="CP738" s="1"/>
  <c r="O738" s="1"/>
  <c r="T737"/>
  <c r="AG742" s="1"/>
  <c r="W737"/>
  <c r="AJ742" s="1"/>
  <c r="Q737"/>
  <c r="U736"/>
  <c r="DZ742" s="1"/>
  <c r="T736"/>
  <c r="DY742" s="1"/>
  <c r="CP734"/>
  <c r="O734" s="1"/>
  <c r="GM734" s="1"/>
  <c r="GN734" s="1"/>
  <c r="Q733"/>
  <c r="CP733" s="1"/>
  <c r="O733" s="1"/>
  <c r="CP731"/>
  <c r="O731" s="1"/>
  <c r="GM731" s="1"/>
  <c r="GN731" s="1"/>
  <c r="CP729"/>
  <c r="O729" s="1"/>
  <c r="GM729" s="1"/>
  <c r="GN729" s="1"/>
  <c r="CP727"/>
  <c r="O727" s="1"/>
  <c r="P725"/>
  <c r="CP723"/>
  <c r="O723" s="1"/>
  <c r="CP676"/>
  <c r="O676" s="1"/>
  <c r="CJ689"/>
  <c r="AG689"/>
  <c r="T631"/>
  <c r="CP628"/>
  <c r="O628" s="1"/>
  <c r="GM628" s="1"/>
  <c r="GN628" s="1"/>
  <c r="CP627"/>
  <c r="O627" s="1"/>
  <c r="AG636"/>
  <c r="AI636"/>
  <c r="U577"/>
  <c r="DZ583" s="1"/>
  <c r="GM571"/>
  <c r="GN571" s="1"/>
  <c r="AJ583"/>
  <c r="AG583"/>
  <c r="CP523"/>
  <c r="O523" s="1"/>
  <c r="GM523" s="1"/>
  <c r="GN523" s="1"/>
  <c r="CJ530"/>
  <c r="GB475"/>
  <c r="CX499" i="3"/>
  <c r="CX500"/>
  <c r="CX502"/>
  <c r="CX504"/>
  <c r="CX506"/>
  <c r="CV499"/>
  <c r="CW501"/>
  <c r="CW503"/>
  <c r="CW505"/>
  <c r="CX507"/>
  <c r="CX510"/>
  <c r="CU499"/>
  <c r="CU369"/>
  <c r="CV369"/>
  <c r="CW370"/>
  <c r="CX371"/>
  <c r="CX377"/>
  <c r="CX378"/>
  <c r="CX380"/>
  <c r="CW371"/>
  <c r="CX373"/>
  <c r="CW373"/>
  <c r="CW374"/>
  <c r="CX375"/>
  <c r="CX382"/>
  <c r="CW375"/>
  <c r="CX314"/>
  <c r="CW314"/>
  <c r="P471" i="1"/>
  <c r="R468"/>
  <c r="GK468" s="1"/>
  <c r="CS468"/>
  <c r="Q467"/>
  <c r="AD467"/>
  <c r="AB467" s="1"/>
  <c r="CY466"/>
  <c r="X466" s="1"/>
  <c r="CZ466"/>
  <c r="Y466" s="1"/>
  <c r="K468"/>
  <c r="Q462"/>
  <c r="I470"/>
  <c r="CU277" i="3"/>
  <c r="CX278"/>
  <c r="CX280"/>
  <c r="CX282"/>
  <c r="CX284"/>
  <c r="CX288"/>
  <c r="CW278"/>
  <c r="CW280"/>
  <c r="CW282"/>
  <c r="CW284"/>
  <c r="CX287"/>
  <c r="CX286"/>
  <c r="CX290"/>
  <c r="P458" i="1"/>
  <c r="S457"/>
  <c r="CT457"/>
  <c r="F438"/>
  <c r="BC401"/>
  <c r="FR401"/>
  <c r="EI422"/>
  <c r="CZ412"/>
  <c r="Y412" s="1"/>
  <c r="CY412"/>
  <c r="X412" s="1"/>
  <c r="FR346"/>
  <c r="EI369"/>
  <c r="FY369"/>
  <c r="CZ358"/>
  <c r="Y358" s="1"/>
  <c r="CY358"/>
  <c r="X358" s="1"/>
  <c r="F332"/>
  <c r="AT293"/>
  <c r="FV293"/>
  <c r="EM314"/>
  <c r="CZ309"/>
  <c r="Y309" s="1"/>
  <c r="CY309"/>
  <c r="X309" s="1"/>
  <c r="CZ304"/>
  <c r="Y304" s="1"/>
  <c r="CY304"/>
  <c r="X304" s="1"/>
  <c r="Q726"/>
  <c r="EU689"/>
  <c r="AO689"/>
  <c r="S687"/>
  <c r="AD686"/>
  <c r="AB686" s="1"/>
  <c r="K684"/>
  <c r="AD682"/>
  <c r="AB682" s="1"/>
  <c r="CZ681"/>
  <c r="Y681" s="1"/>
  <c r="GM681" s="1"/>
  <c r="GN681" s="1"/>
  <c r="CS680"/>
  <c r="R680"/>
  <c r="GK680" s="1"/>
  <c r="CT679"/>
  <c r="CZ678"/>
  <c r="Y678" s="1"/>
  <c r="GM678" s="1"/>
  <c r="GN678" s="1"/>
  <c r="CT677"/>
  <c r="CZ676"/>
  <c r="Y676" s="1"/>
  <c r="Q676"/>
  <c r="AD689" s="1"/>
  <c r="CT675"/>
  <c r="CZ674"/>
  <c r="Y674" s="1"/>
  <c r="CT673"/>
  <c r="CQ672"/>
  <c r="AD672"/>
  <c r="AB672" s="1"/>
  <c r="CZ671"/>
  <c r="Y671" s="1"/>
  <c r="CQ670"/>
  <c r="AD670"/>
  <c r="AB670" s="1"/>
  <c r="CL668"/>
  <c r="CD668"/>
  <c r="BZ668"/>
  <c r="EG636"/>
  <c r="BC636"/>
  <c r="CZ634"/>
  <c r="Y634" s="1"/>
  <c r="GM634" s="1"/>
  <c r="GN634" s="1"/>
  <c r="CZ633"/>
  <c r="Y633" s="1"/>
  <c r="GM633" s="1"/>
  <c r="GN633" s="1"/>
  <c r="CS631"/>
  <c r="K631"/>
  <c r="CT630"/>
  <c r="CQ629"/>
  <c r="AD629"/>
  <c r="AB629" s="1"/>
  <c r="CZ628"/>
  <c r="Y628" s="1"/>
  <c r="CS627"/>
  <c r="R627"/>
  <c r="GK627" s="1"/>
  <c r="CT626"/>
  <c r="CZ625"/>
  <c r="Y625" s="1"/>
  <c r="GM625" s="1"/>
  <c r="GN625" s="1"/>
  <c r="CT624"/>
  <c r="CZ623"/>
  <c r="Y623" s="1"/>
  <c r="Q623"/>
  <c r="CP623" s="1"/>
  <c r="O623" s="1"/>
  <c r="GM623" s="1"/>
  <c r="GN623" s="1"/>
  <c r="CT622"/>
  <c r="CZ621"/>
  <c r="Y621" s="1"/>
  <c r="CT620"/>
  <c r="CQ619"/>
  <c r="AD619"/>
  <c r="AB619" s="1"/>
  <c r="CZ618"/>
  <c r="Y618" s="1"/>
  <c r="CT617"/>
  <c r="BX615"/>
  <c r="EU583"/>
  <c r="AO583"/>
  <c r="CT581"/>
  <c r="CT580"/>
  <c r="CT579"/>
  <c r="CQ578"/>
  <c r="AD578"/>
  <c r="AB578" s="1"/>
  <c r="I577"/>
  <c r="GX577" s="1"/>
  <c r="GB583" s="1"/>
  <c r="CS576"/>
  <c r="R576"/>
  <c r="GK576" s="1"/>
  <c r="CT575"/>
  <c r="CQ574"/>
  <c r="AD574"/>
  <c r="AB574" s="1"/>
  <c r="CZ573"/>
  <c r="Y573" s="1"/>
  <c r="CT572"/>
  <c r="CZ571"/>
  <c r="Y571" s="1"/>
  <c r="CT570"/>
  <c r="CZ569"/>
  <c r="Y569" s="1"/>
  <c r="GM569" s="1"/>
  <c r="GN569" s="1"/>
  <c r="CT568"/>
  <c r="CZ567"/>
  <c r="Y567" s="1"/>
  <c r="CS566"/>
  <c r="R566"/>
  <c r="CT565"/>
  <c r="CZ564"/>
  <c r="Y564" s="1"/>
  <c r="AL583" s="1"/>
  <c r="CL562"/>
  <c r="CD562"/>
  <c r="BZ562"/>
  <c r="EG530"/>
  <c r="BC530"/>
  <c r="CZ528"/>
  <c r="Y528" s="1"/>
  <c r="GM528" s="1"/>
  <c r="GN528" s="1"/>
  <c r="CZ527"/>
  <c r="Y527" s="1"/>
  <c r="CS525"/>
  <c r="R525"/>
  <c r="GK525" s="1"/>
  <c r="K525"/>
  <c r="CT524"/>
  <c r="CQ523"/>
  <c r="AD523"/>
  <c r="AB523" s="1"/>
  <c r="CZ522"/>
  <c r="Y522" s="1"/>
  <c r="GM522" s="1"/>
  <c r="GN522" s="1"/>
  <c r="CS521"/>
  <c r="R521"/>
  <c r="GK521" s="1"/>
  <c r="CT520"/>
  <c r="CZ519"/>
  <c r="Y519" s="1"/>
  <c r="CT518"/>
  <c r="CZ517"/>
  <c r="Y517" s="1"/>
  <c r="GM517" s="1"/>
  <c r="GN517" s="1"/>
  <c r="CT516"/>
  <c r="CZ515"/>
  <c r="Y515" s="1"/>
  <c r="GM515" s="1"/>
  <c r="GN515" s="1"/>
  <c r="CT514"/>
  <c r="CZ513"/>
  <c r="Y513" s="1"/>
  <c r="GM513" s="1"/>
  <c r="GN513" s="1"/>
  <c r="CT512"/>
  <c r="CQ511"/>
  <c r="AD511"/>
  <c r="AB511" s="1"/>
  <c r="CZ510"/>
  <c r="Y510" s="1"/>
  <c r="CT509"/>
  <c r="BX507"/>
  <c r="EU475"/>
  <c r="AO475"/>
  <c r="W473"/>
  <c r="EB475" s="1"/>
  <c r="S473"/>
  <c r="P473"/>
  <c r="CP473" s="1"/>
  <c r="O473" s="1"/>
  <c r="CR471"/>
  <c r="V468"/>
  <c r="P468"/>
  <c r="AB465"/>
  <c r="CP465"/>
  <c r="O465" s="1"/>
  <c r="GM465" s="1"/>
  <c r="GN465" s="1"/>
  <c r="T464"/>
  <c r="U460"/>
  <c r="R460"/>
  <c r="GK460" s="1"/>
  <c r="AB456"/>
  <c r="CP456"/>
  <c r="O456" s="1"/>
  <c r="CP419"/>
  <c r="O419" s="1"/>
  <c r="GX418"/>
  <c r="T418"/>
  <c r="CP408"/>
  <c r="O408" s="1"/>
  <c r="CP407"/>
  <c r="O407" s="1"/>
  <c r="CJ422"/>
  <c r="AG422"/>
  <c r="CP367"/>
  <c r="O367" s="1"/>
  <c r="CP366"/>
  <c r="O366" s="1"/>
  <c r="CP361"/>
  <c r="O361" s="1"/>
  <c r="U353"/>
  <c r="W310"/>
  <c r="CP300"/>
  <c r="O300" s="1"/>
  <c r="CP299"/>
  <c r="O299" s="1"/>
  <c r="AH314"/>
  <c r="AG261"/>
  <c r="CU475" i="3"/>
  <c r="CX476"/>
  <c r="CW476"/>
  <c r="CX465"/>
  <c r="CV465"/>
  <c r="CX467"/>
  <c r="CU465"/>
  <c r="CU437"/>
  <c r="CX438"/>
  <c r="CX440"/>
  <c r="CX442"/>
  <c r="CX444"/>
  <c r="CW438"/>
  <c r="CW440"/>
  <c r="CW442"/>
  <c r="CW444"/>
  <c r="CX447"/>
  <c r="CU421"/>
  <c r="CX422"/>
  <c r="CW422"/>
  <c r="CX393"/>
  <c r="CX395"/>
  <c r="CX397"/>
  <c r="CX399"/>
  <c r="CV393"/>
  <c r="CW395"/>
  <c r="CW397"/>
  <c r="CW399"/>
  <c r="CX401"/>
  <c r="CX405"/>
  <c r="CU393"/>
  <c r="DF391"/>
  <c r="DI391"/>
  <c r="DH391"/>
  <c r="DG391"/>
  <c r="DJ391" s="1"/>
  <c r="CX348"/>
  <c r="CX346"/>
  <c r="CW346"/>
  <c r="CU345"/>
  <c r="CU315"/>
  <c r="CX316"/>
  <c r="CX318"/>
  <c r="CX320"/>
  <c r="CX322"/>
  <c r="CX326"/>
  <c r="CW316"/>
  <c r="CW318"/>
  <c r="CW320"/>
  <c r="CW322"/>
  <c r="CX325"/>
  <c r="CX329"/>
  <c r="CX324"/>
  <c r="CX328"/>
  <c r="S472" i="1"/>
  <c r="CT472"/>
  <c r="S467"/>
  <c r="CT467"/>
  <c r="S460"/>
  <c r="CT460"/>
  <c r="AP401"/>
  <c r="F431"/>
  <c r="FU401"/>
  <c r="EL422"/>
  <c r="CZ413"/>
  <c r="Y413" s="1"/>
  <c r="CY413"/>
  <c r="X413" s="1"/>
  <c r="AQ422"/>
  <c r="CG422"/>
  <c r="BZ401"/>
  <c r="CZ406"/>
  <c r="Y406" s="1"/>
  <c r="CY406"/>
  <c r="X406" s="1"/>
  <c r="CP403"/>
  <c r="O403" s="1"/>
  <c r="AO346"/>
  <c r="F373"/>
  <c r="CZ362"/>
  <c r="Y362" s="1"/>
  <c r="CY362"/>
  <c r="X362" s="1"/>
  <c r="CZ352"/>
  <c r="Y352" s="1"/>
  <c r="CY352"/>
  <c r="X352" s="1"/>
  <c r="Q353"/>
  <c r="P353"/>
  <c r="S353"/>
  <c r="CZ350"/>
  <c r="Y350" s="1"/>
  <c r="CY350"/>
  <c r="X350" s="1"/>
  <c r="CZ349"/>
  <c r="Y349" s="1"/>
  <c r="CY349"/>
  <c r="X349" s="1"/>
  <c r="BB293"/>
  <c r="F327"/>
  <c r="FU293"/>
  <c r="EL314"/>
  <c r="AU314"/>
  <c r="CD293"/>
  <c r="CZ305"/>
  <c r="Y305" s="1"/>
  <c r="CY305"/>
  <c r="X305" s="1"/>
  <c r="GA314"/>
  <c r="FQ293"/>
  <c r="EH314"/>
  <c r="CZ298"/>
  <c r="Y298" s="1"/>
  <c r="CY298"/>
  <c r="X298" s="1"/>
  <c r="AF314"/>
  <c r="CZ295"/>
  <c r="Y295" s="1"/>
  <c r="CY295"/>
  <c r="X295" s="1"/>
  <c r="AK314" s="1"/>
  <c r="CC240"/>
  <c r="AT261"/>
  <c r="CZ258"/>
  <c r="Y258" s="1"/>
  <c r="CY258"/>
  <c r="X258" s="1"/>
  <c r="U247"/>
  <c r="R247"/>
  <c r="GK247" s="1"/>
  <c r="GX247"/>
  <c r="Q247"/>
  <c r="EV689"/>
  <c r="CG689"/>
  <c r="BB689"/>
  <c r="AT689"/>
  <c r="AD687"/>
  <c r="AB687" s="1"/>
  <c r="AB685"/>
  <c r="AD683"/>
  <c r="AB683" s="1"/>
  <c r="AB681"/>
  <c r="AD679"/>
  <c r="AB679" s="1"/>
  <c r="AB678"/>
  <c r="AD677"/>
  <c r="AB677" s="1"/>
  <c r="AB676"/>
  <c r="AD675"/>
  <c r="AB675" s="1"/>
  <c r="AB674"/>
  <c r="AD673"/>
  <c r="AB673" s="1"/>
  <c r="AB671"/>
  <c r="CM668"/>
  <c r="FY636"/>
  <c r="ET636"/>
  <c r="EL636"/>
  <c r="EH636"/>
  <c r="BD636"/>
  <c r="AB634"/>
  <c r="AB633"/>
  <c r="AB632"/>
  <c r="AD630"/>
  <c r="AB630" s="1"/>
  <c r="AB628"/>
  <c r="AD626"/>
  <c r="AB626" s="1"/>
  <c r="AB625"/>
  <c r="AD624"/>
  <c r="AB624" s="1"/>
  <c r="AB623"/>
  <c r="AD622"/>
  <c r="AB622" s="1"/>
  <c r="AB621"/>
  <c r="AD620"/>
  <c r="AB620" s="1"/>
  <c r="AB618"/>
  <c r="AD617"/>
  <c r="AB617" s="1"/>
  <c r="FQ615"/>
  <c r="CK615"/>
  <c r="EV583"/>
  <c r="CG583"/>
  <c r="BB583"/>
  <c r="AT583"/>
  <c r="AP583"/>
  <c r="AD581"/>
  <c r="AB581" s="1"/>
  <c r="AD580"/>
  <c r="AB580" s="1"/>
  <c r="AD579"/>
  <c r="AB579" s="1"/>
  <c r="AB577"/>
  <c r="AD575"/>
  <c r="AB575" s="1"/>
  <c r="AB573"/>
  <c r="AD572"/>
  <c r="AB572" s="1"/>
  <c r="AB571"/>
  <c r="AD570"/>
  <c r="AB570" s="1"/>
  <c r="AB569"/>
  <c r="AD568"/>
  <c r="AB568" s="1"/>
  <c r="AB567"/>
  <c r="AD565"/>
  <c r="AB565" s="1"/>
  <c r="AB564"/>
  <c r="CM562"/>
  <c r="FY530"/>
  <c r="ET530"/>
  <c r="EL530"/>
  <c r="EH530"/>
  <c r="BD530"/>
  <c r="AB528"/>
  <c r="AB527"/>
  <c r="AB526"/>
  <c r="AD524"/>
  <c r="AB524" s="1"/>
  <c r="AB522"/>
  <c r="AD520"/>
  <c r="AB520" s="1"/>
  <c r="AB519"/>
  <c r="AD518"/>
  <c r="AB518" s="1"/>
  <c r="AB517"/>
  <c r="AD516"/>
  <c r="AB516" s="1"/>
  <c r="AB515"/>
  <c r="AD514"/>
  <c r="AB514" s="1"/>
  <c r="AB513"/>
  <c r="AD512"/>
  <c r="AB512" s="1"/>
  <c r="AB510"/>
  <c r="AD509"/>
  <c r="AB509" s="1"/>
  <c r="FQ507"/>
  <c r="CK507"/>
  <c r="EV475"/>
  <c r="CG475"/>
  <c r="BB475"/>
  <c r="AT475"/>
  <c r="AP475"/>
  <c r="Q473"/>
  <c r="Q472"/>
  <c r="P469"/>
  <c r="CP469" s="1"/>
  <c r="O469" s="1"/>
  <c r="S468"/>
  <c r="AB459"/>
  <c r="FU454"/>
  <c r="CP420"/>
  <c r="O420" s="1"/>
  <c r="CP409"/>
  <c r="O409" s="1"/>
  <c r="CP301"/>
  <c r="O301" s="1"/>
  <c r="CJ314"/>
  <c r="AI314"/>
  <c r="AJ314"/>
  <c r="CU477" i="3"/>
  <c r="CX477"/>
  <c r="CX451"/>
  <c r="CV451"/>
  <c r="CU451"/>
  <c r="CX452"/>
  <c r="CX454"/>
  <c r="CX456"/>
  <c r="CX458"/>
  <c r="CX462"/>
  <c r="CU407"/>
  <c r="CX407"/>
  <c r="CX409"/>
  <c r="CX411"/>
  <c r="CX413"/>
  <c r="CX416"/>
  <c r="CX420"/>
  <c r="CU330"/>
  <c r="CX331"/>
  <c r="CX333"/>
  <c r="CX335"/>
  <c r="CX337"/>
  <c r="CW331"/>
  <c r="CW333"/>
  <c r="CW335"/>
  <c r="CW337"/>
  <c r="CX339"/>
  <c r="CX343"/>
  <c r="CX344"/>
  <c r="CX340"/>
  <c r="S471" i="1"/>
  <c r="CT471"/>
  <c r="P466"/>
  <c r="CQ466"/>
  <c r="AB466"/>
  <c r="S462"/>
  <c r="CP462" s="1"/>
  <c r="O462" s="1"/>
  <c r="CT462"/>
  <c r="R458"/>
  <c r="GK458" s="1"/>
  <c r="CS458"/>
  <c r="AD458"/>
  <c r="AB458" s="1"/>
  <c r="F440"/>
  <c r="AT401"/>
  <c r="FV401"/>
  <c r="EM422"/>
  <c r="CZ408"/>
  <c r="Y408" s="1"/>
  <c r="CY408"/>
  <c r="X408" s="1"/>
  <c r="F394"/>
  <c r="BD346"/>
  <c r="CZ367"/>
  <c r="Y367" s="1"/>
  <c r="CY367"/>
  <c r="X367" s="1"/>
  <c r="CZ366"/>
  <c r="Y366" s="1"/>
  <c r="CY366"/>
  <c r="X366" s="1"/>
  <c r="CZ361"/>
  <c r="Y361" s="1"/>
  <c r="CY361"/>
  <c r="X361" s="1"/>
  <c r="FV346"/>
  <c r="EM369"/>
  <c r="CZ354"/>
  <c r="Y354" s="1"/>
  <c r="CY354"/>
  <c r="X354" s="1"/>
  <c r="BY346"/>
  <c r="CI369"/>
  <c r="AP369"/>
  <c r="F330"/>
  <c r="BC293"/>
  <c r="FR293"/>
  <c r="EI314"/>
  <c r="CZ300"/>
  <c r="Y300" s="1"/>
  <c r="CY300"/>
  <c r="X300" s="1"/>
  <c r="CZ259"/>
  <c r="Y259" s="1"/>
  <c r="CY259"/>
  <c r="X259" s="1"/>
  <c r="EG689"/>
  <c r="Q687"/>
  <c r="CP687" s="1"/>
  <c r="O687" s="1"/>
  <c r="Q673"/>
  <c r="CP673" s="1"/>
  <c r="O673" s="1"/>
  <c r="GM673" s="1"/>
  <c r="GN673" s="1"/>
  <c r="FP668"/>
  <c r="EU636"/>
  <c r="EM636"/>
  <c r="EI636"/>
  <c r="AO636"/>
  <c r="Q620"/>
  <c r="CP620" s="1"/>
  <c r="O620" s="1"/>
  <c r="GM620" s="1"/>
  <c r="GN620" s="1"/>
  <c r="Q617"/>
  <c r="AD636" s="1"/>
  <c r="EG583"/>
  <c r="Q581"/>
  <c r="CP581" s="1"/>
  <c r="O581" s="1"/>
  <c r="GM581" s="1"/>
  <c r="GN581" s="1"/>
  <c r="Q580"/>
  <c r="CP580" s="1"/>
  <c r="O580" s="1"/>
  <c r="GM580" s="1"/>
  <c r="GN580" s="1"/>
  <c r="Q579"/>
  <c r="CP579" s="1"/>
  <c r="O579" s="1"/>
  <c r="GM579" s="1"/>
  <c r="GN579" s="1"/>
  <c r="Q575"/>
  <c r="CP575" s="1"/>
  <c r="O575" s="1"/>
  <c r="GM575" s="1"/>
  <c r="GN575" s="1"/>
  <c r="Q572"/>
  <c r="CP572" s="1"/>
  <c r="O572" s="1"/>
  <c r="GM572" s="1"/>
  <c r="GN572" s="1"/>
  <c r="Q570"/>
  <c r="CP570" s="1"/>
  <c r="O570" s="1"/>
  <c r="GM570" s="1"/>
  <c r="GN570" s="1"/>
  <c r="Q568"/>
  <c r="CP568" s="1"/>
  <c r="O568" s="1"/>
  <c r="GM568" s="1"/>
  <c r="GN568" s="1"/>
  <c r="Q565"/>
  <c r="CP565" s="1"/>
  <c r="O565" s="1"/>
  <c r="FP562"/>
  <c r="EU530"/>
  <c r="EM530"/>
  <c r="EI530"/>
  <c r="AO530"/>
  <c r="Q520"/>
  <c r="CP520" s="1"/>
  <c r="O520" s="1"/>
  <c r="GM520" s="1"/>
  <c r="GN520" s="1"/>
  <c r="Q512"/>
  <c r="Q509"/>
  <c r="AD530" s="1"/>
  <c r="EG475"/>
  <c r="BC475"/>
  <c r="AU475"/>
  <c r="AQ475"/>
  <c r="U470"/>
  <c r="T470"/>
  <c r="GM461"/>
  <c r="GN461" s="1"/>
  <c r="Q458"/>
  <c r="CP457"/>
  <c r="O457" s="1"/>
  <c r="GM412"/>
  <c r="GN412" s="1"/>
  <c r="CP411"/>
  <c r="O411" s="1"/>
  <c r="CP404"/>
  <c r="O404" s="1"/>
  <c r="AH422"/>
  <c r="GM358"/>
  <c r="GN358" s="1"/>
  <c r="CP357"/>
  <c r="O357" s="1"/>
  <c r="CP311"/>
  <c r="O311" s="1"/>
  <c r="GM304"/>
  <c r="GN304" s="1"/>
  <c r="CP303"/>
  <c r="O303" s="1"/>
  <c r="CP296"/>
  <c r="O296" s="1"/>
  <c r="AG314"/>
  <c r="CU523" i="3"/>
  <c r="CX524"/>
  <c r="CW524"/>
  <c r="CU513"/>
  <c r="CX513"/>
  <c r="CV513"/>
  <c r="CX515"/>
  <c r="CU485"/>
  <c r="CX486"/>
  <c r="CX488"/>
  <c r="CX490"/>
  <c r="CX492"/>
  <c r="CW486"/>
  <c r="CW488"/>
  <c r="CW490"/>
  <c r="CW492"/>
  <c r="CX495"/>
  <c r="CU383"/>
  <c r="CX384"/>
  <c r="CW384"/>
  <c r="CU355"/>
  <c r="CV355"/>
  <c r="CX359"/>
  <c r="CX357"/>
  <c r="CX358"/>
  <c r="CW359"/>
  <c r="CX355"/>
  <c r="CX366"/>
  <c r="CW353"/>
  <c r="CX353"/>
  <c r="P470" i="1"/>
  <c r="CQ470"/>
  <c r="CX305" i="3"/>
  <c r="CX308"/>
  <c r="CV305"/>
  <c r="CX307"/>
  <c r="CU305"/>
  <c r="S464" i="1"/>
  <c r="CP464" s="1"/>
  <c r="O464" s="1"/>
  <c r="CT464"/>
  <c r="BB401"/>
  <c r="F435"/>
  <c r="CZ410"/>
  <c r="Y410" s="1"/>
  <c r="CY410"/>
  <c r="X410" s="1"/>
  <c r="CX276" i="3"/>
  <c r="CW276"/>
  <c r="Q418" i="1"/>
  <c r="P418"/>
  <c r="S418"/>
  <c r="GA422"/>
  <c r="FQ401"/>
  <c r="EH422"/>
  <c r="AU422"/>
  <c r="CD401"/>
  <c r="CP406"/>
  <c r="O406" s="1"/>
  <c r="GM406" s="1"/>
  <c r="GN406" s="1"/>
  <c r="CZ403"/>
  <c r="Y403" s="1"/>
  <c r="CY403"/>
  <c r="X403" s="1"/>
  <c r="CC346"/>
  <c r="AT369"/>
  <c r="CZ356"/>
  <c r="Y356" s="1"/>
  <c r="GM356" s="1"/>
  <c r="GN356" s="1"/>
  <c r="CY356"/>
  <c r="X356" s="1"/>
  <c r="CP349"/>
  <c r="O349" s="1"/>
  <c r="AP293"/>
  <c r="F323"/>
  <c r="AQ314"/>
  <c r="CG314"/>
  <c r="BZ293"/>
  <c r="CZ302"/>
  <c r="Y302" s="1"/>
  <c r="CY302"/>
  <c r="X302" s="1"/>
  <c r="CX198" i="3"/>
  <c r="CW198"/>
  <c r="Q310" i="1"/>
  <c r="P310"/>
  <c r="S310"/>
  <c r="CP298"/>
  <c r="O298" s="1"/>
  <c r="GM298" s="1"/>
  <c r="GN298" s="1"/>
  <c r="CP295"/>
  <c r="O295" s="1"/>
  <c r="AC314"/>
  <c r="ET689"/>
  <c r="CS687"/>
  <c r="CT686"/>
  <c r="CQ685"/>
  <c r="CS683"/>
  <c r="CT682"/>
  <c r="CQ681"/>
  <c r="CS679"/>
  <c r="I679"/>
  <c r="T679" s="1"/>
  <c r="CQ678"/>
  <c r="CS677"/>
  <c r="I677"/>
  <c r="R677" s="1"/>
  <c r="GK677" s="1"/>
  <c r="CQ676"/>
  <c r="CS675"/>
  <c r="I675"/>
  <c r="CQ674"/>
  <c r="CS673"/>
  <c r="CT672"/>
  <c r="CQ671"/>
  <c r="CT670"/>
  <c r="EV636"/>
  <c r="CQ634"/>
  <c r="CQ633"/>
  <c r="CQ632"/>
  <c r="CS630"/>
  <c r="CT629"/>
  <c r="CQ628"/>
  <c r="CS626"/>
  <c r="I626"/>
  <c r="T626" s="1"/>
  <c r="CQ625"/>
  <c r="CS624"/>
  <c r="I624"/>
  <c r="V624" s="1"/>
  <c r="CQ623"/>
  <c r="CS622"/>
  <c r="I622"/>
  <c r="S622" s="1"/>
  <c r="CQ621"/>
  <c r="CS620"/>
  <c r="CT619"/>
  <c r="CQ618"/>
  <c r="CS617"/>
  <c r="ET583"/>
  <c r="CI583"/>
  <c r="CS581"/>
  <c r="CS580"/>
  <c r="CS579"/>
  <c r="CT578"/>
  <c r="CQ577"/>
  <c r="CS575"/>
  <c r="CT574"/>
  <c r="CQ573"/>
  <c r="CS572"/>
  <c r="CQ571"/>
  <c r="CS570"/>
  <c r="CQ569"/>
  <c r="CS568"/>
  <c r="CQ567"/>
  <c r="CS565"/>
  <c r="CQ564"/>
  <c r="EV530"/>
  <c r="CQ528"/>
  <c r="CQ527"/>
  <c r="CQ526"/>
  <c r="CS524"/>
  <c r="CT523"/>
  <c r="CQ522"/>
  <c r="CS520"/>
  <c r="CQ519"/>
  <c r="CS518"/>
  <c r="I518"/>
  <c r="W518" s="1"/>
  <c r="CQ517"/>
  <c r="CS516"/>
  <c r="I516"/>
  <c r="W516" s="1"/>
  <c r="CQ515"/>
  <c r="CS514"/>
  <c r="I514"/>
  <c r="V514" s="1"/>
  <c r="CQ513"/>
  <c r="CS512"/>
  <c r="CT511"/>
  <c r="CQ510"/>
  <c r="CS509"/>
  <c r="FY475"/>
  <c r="ET475"/>
  <c r="EH475"/>
  <c r="CI475"/>
  <c r="BD475"/>
  <c r="CP472"/>
  <c r="O472" s="1"/>
  <c r="AB471"/>
  <c r="CQ469"/>
  <c r="CP467"/>
  <c r="O467" s="1"/>
  <c r="CP463"/>
  <c r="O463" s="1"/>
  <c r="CP460"/>
  <c r="O460" s="1"/>
  <c r="GX416"/>
  <c r="GB422" s="1"/>
  <c r="CP415"/>
  <c r="O415" s="1"/>
  <c r="CP414"/>
  <c r="O414" s="1"/>
  <c r="AI422"/>
  <c r="AJ422"/>
  <c r="CP360"/>
  <c r="O360" s="1"/>
  <c r="GM360" s="1"/>
  <c r="GN360" s="1"/>
  <c r="CP359"/>
  <c r="O359" s="1"/>
  <c r="W353"/>
  <c r="CP352"/>
  <c r="O352" s="1"/>
  <c r="GM352" s="1"/>
  <c r="GN352" s="1"/>
  <c r="CP351"/>
  <c r="O351" s="1"/>
  <c r="CP348"/>
  <c r="O348" s="1"/>
  <c r="CP312"/>
  <c r="O312" s="1"/>
  <c r="CP307"/>
  <c r="O307" s="1"/>
  <c r="CP306"/>
  <c r="O306" s="1"/>
  <c r="CX267" i="3"/>
  <c r="CX270"/>
  <c r="CV267"/>
  <c r="CU267"/>
  <c r="CX241"/>
  <c r="CX242"/>
  <c r="CW243"/>
  <c r="CX239"/>
  <c r="CX250"/>
  <c r="CV239"/>
  <c r="CX246"/>
  <c r="CX247"/>
  <c r="CX252"/>
  <c r="CU239"/>
  <c r="CX189"/>
  <c r="CV189"/>
  <c r="CU189"/>
  <c r="CX190"/>
  <c r="CU161"/>
  <c r="CX161"/>
  <c r="CX163"/>
  <c r="CX165"/>
  <c r="CX167"/>
  <c r="CX170"/>
  <c r="CX174"/>
  <c r="R259" i="1"/>
  <c r="GK259" s="1"/>
  <c r="CS259"/>
  <c r="CY244"/>
  <c r="X244" s="1"/>
  <c r="CZ244"/>
  <c r="Y244" s="1"/>
  <c r="AO187"/>
  <c r="F212"/>
  <c r="FV187"/>
  <c r="EM208"/>
  <c r="CZ201"/>
  <c r="Y201" s="1"/>
  <c r="CY201"/>
  <c r="X201" s="1"/>
  <c r="BZ132"/>
  <c r="AQ155"/>
  <c r="CG155"/>
  <c r="CZ150"/>
  <c r="Y150" s="1"/>
  <c r="CY150"/>
  <c r="X150" s="1"/>
  <c r="FU132"/>
  <c r="EL155"/>
  <c r="CZ143"/>
  <c r="Y143" s="1"/>
  <c r="CY143"/>
  <c r="X143" s="1"/>
  <c r="GM143" s="1"/>
  <c r="GN143" s="1"/>
  <c r="R469"/>
  <c r="GK469" s="1"/>
  <c r="Q466"/>
  <c r="CQ464"/>
  <c r="R463"/>
  <c r="GK463" s="1"/>
  <c r="CQ462"/>
  <c r="CQ460"/>
  <c r="R459"/>
  <c r="AD457"/>
  <c r="AB457" s="1"/>
  <c r="R456"/>
  <c r="FY422"/>
  <c r="ET422"/>
  <c r="CI422"/>
  <c r="BD422"/>
  <c r="CS420"/>
  <c r="R420"/>
  <c r="GK420" s="1"/>
  <c r="CS419"/>
  <c r="R419"/>
  <c r="GK419" s="1"/>
  <c r="K418"/>
  <c r="S417"/>
  <c r="CZ415"/>
  <c r="Y415" s="1"/>
  <c r="CS414"/>
  <c r="R414"/>
  <c r="GK414" s="1"/>
  <c r="CT413"/>
  <c r="CQ412"/>
  <c r="CS411"/>
  <c r="R411"/>
  <c r="GK411" s="1"/>
  <c r="CQ410"/>
  <c r="CS409"/>
  <c r="R409"/>
  <c r="GK409" s="1"/>
  <c r="CQ408"/>
  <c r="CS407"/>
  <c r="R407"/>
  <c r="CQ406"/>
  <c r="AD406"/>
  <c r="AB406" s="1"/>
  <c r="CZ405"/>
  <c r="Y405" s="1"/>
  <c r="GM405" s="1"/>
  <c r="GN405" s="1"/>
  <c r="CS404"/>
  <c r="R404"/>
  <c r="CQ403"/>
  <c r="AD403"/>
  <c r="AB403" s="1"/>
  <c r="CK401"/>
  <c r="CC401"/>
  <c r="BY401"/>
  <c r="GA369"/>
  <c r="EV369"/>
  <c r="CG369"/>
  <c r="BB369"/>
  <c r="CQ367"/>
  <c r="AD367"/>
  <c r="AB367" s="1"/>
  <c r="CQ366"/>
  <c r="AD366"/>
  <c r="AB366" s="1"/>
  <c r="CQ365"/>
  <c r="I364"/>
  <c r="U364" s="1"/>
  <c r="AH369" s="1"/>
  <c r="CS363"/>
  <c r="CT362"/>
  <c r="CQ361"/>
  <c r="AD361"/>
  <c r="AB361" s="1"/>
  <c r="CZ360"/>
  <c r="Y360" s="1"/>
  <c r="CS359"/>
  <c r="R359"/>
  <c r="GK359" s="1"/>
  <c r="CQ358"/>
  <c r="CS357"/>
  <c r="R357"/>
  <c r="GK357" s="1"/>
  <c r="CQ356"/>
  <c r="CS355"/>
  <c r="I355"/>
  <c r="R355" s="1"/>
  <c r="GK355" s="1"/>
  <c r="CQ354"/>
  <c r="CS353"/>
  <c r="CQ352"/>
  <c r="CS351"/>
  <c r="R351"/>
  <c r="CT350"/>
  <c r="CQ349"/>
  <c r="AD349"/>
  <c r="AB349" s="1"/>
  <c r="CS348"/>
  <c r="R348"/>
  <c r="CM346"/>
  <c r="FY314"/>
  <c r="ET314"/>
  <c r="CI314"/>
  <c r="BD314"/>
  <c r="CS312"/>
  <c r="R312"/>
  <c r="GK312" s="1"/>
  <c r="CS311"/>
  <c r="R311"/>
  <c r="GK311" s="1"/>
  <c r="CS310"/>
  <c r="K310"/>
  <c r="CT309"/>
  <c r="CQ308"/>
  <c r="CZ307"/>
  <c r="Y307" s="1"/>
  <c r="CS306"/>
  <c r="R306"/>
  <c r="GK306" s="1"/>
  <c r="CT305"/>
  <c r="CQ304"/>
  <c r="CS303"/>
  <c r="R303"/>
  <c r="GK303" s="1"/>
  <c r="CQ302"/>
  <c r="CS301"/>
  <c r="R301"/>
  <c r="GK301" s="1"/>
  <c r="CQ300"/>
  <c r="CS299"/>
  <c r="R299"/>
  <c r="CQ298"/>
  <c r="AD298"/>
  <c r="AB298" s="1"/>
  <c r="CZ297"/>
  <c r="Y297" s="1"/>
  <c r="GM297" s="1"/>
  <c r="GN297" s="1"/>
  <c r="CS296"/>
  <c r="R296"/>
  <c r="CQ295"/>
  <c r="AD295"/>
  <c r="AB295" s="1"/>
  <c r="CK293"/>
  <c r="CC293"/>
  <c r="BY293"/>
  <c r="GA261"/>
  <c r="EV261"/>
  <c r="AO261"/>
  <c r="V259"/>
  <c r="AB257"/>
  <c r="Q256"/>
  <c r="CP256" s="1"/>
  <c r="O256" s="1"/>
  <c r="CQ254"/>
  <c r="I251"/>
  <c r="W251" s="1"/>
  <c r="CY250"/>
  <c r="X250" s="1"/>
  <c r="I249"/>
  <c r="CY248"/>
  <c r="X248" s="1"/>
  <c r="CY246"/>
  <c r="X246" s="1"/>
  <c r="AH261"/>
  <c r="AD261"/>
  <c r="U194"/>
  <c r="CP153"/>
  <c r="O153" s="1"/>
  <c r="CP148"/>
  <c r="O148" s="1"/>
  <c r="CP147"/>
  <c r="O147" s="1"/>
  <c r="AG155"/>
  <c r="AJ155"/>
  <c r="CV253" i="3"/>
  <c r="CW255"/>
  <c r="CW257"/>
  <c r="CW259"/>
  <c r="CX261"/>
  <c r="CX265"/>
  <c r="CU253"/>
  <c r="CX254"/>
  <c r="CX256"/>
  <c r="CX258"/>
  <c r="CX260"/>
  <c r="CW254"/>
  <c r="CW256"/>
  <c r="CW258"/>
  <c r="CW260"/>
  <c r="CX263"/>
  <c r="CU175"/>
  <c r="CX176"/>
  <c r="CX178"/>
  <c r="CX180"/>
  <c r="CX182"/>
  <c r="CW176"/>
  <c r="CW178"/>
  <c r="CW180"/>
  <c r="CW182"/>
  <c r="CX185"/>
  <c r="BY240" i="1"/>
  <c r="CI261"/>
  <c r="S251"/>
  <c r="CT251"/>
  <c r="S249"/>
  <c r="CT249"/>
  <c r="S247"/>
  <c r="CT247"/>
  <c r="S245"/>
  <c r="CT245"/>
  <c r="S242"/>
  <c r="CT242"/>
  <c r="F233"/>
  <c r="BD187"/>
  <c r="CZ206"/>
  <c r="Y206" s="1"/>
  <c r="CY206"/>
  <c r="X206" s="1"/>
  <c r="CZ205"/>
  <c r="Y205" s="1"/>
  <c r="CY205"/>
  <c r="X205" s="1"/>
  <c r="CZ200"/>
  <c r="Y200" s="1"/>
  <c r="CY200"/>
  <c r="X200" s="1"/>
  <c r="CC187"/>
  <c r="AT208"/>
  <c r="CZ193"/>
  <c r="Y193" s="1"/>
  <c r="CY193"/>
  <c r="X193" s="1"/>
  <c r="Q194"/>
  <c r="P194"/>
  <c r="S194"/>
  <c r="CZ191"/>
  <c r="Y191" s="1"/>
  <c r="CY191"/>
  <c r="X191" s="1"/>
  <c r="CZ190"/>
  <c r="Y190" s="1"/>
  <c r="CY190"/>
  <c r="X190" s="1"/>
  <c r="CZ145"/>
  <c r="Y145" s="1"/>
  <c r="CY145"/>
  <c r="X145" s="1"/>
  <c r="FQ132"/>
  <c r="GA155"/>
  <c r="EH155"/>
  <c r="EU422"/>
  <c r="AO422"/>
  <c r="AD417"/>
  <c r="AB417" s="1"/>
  <c r="P417"/>
  <c r="I416"/>
  <c r="AB415"/>
  <c r="AD413"/>
  <c r="AB413" s="1"/>
  <c r="Q410"/>
  <c r="CP410" s="1"/>
  <c r="O410" s="1"/>
  <c r="GM410" s="1"/>
  <c r="GN410" s="1"/>
  <c r="AB405"/>
  <c r="CL401"/>
  <c r="EG369"/>
  <c r="BC369"/>
  <c r="AU369"/>
  <c r="AQ369"/>
  <c r="AB364"/>
  <c r="AD362"/>
  <c r="AB362" s="1"/>
  <c r="AB360"/>
  <c r="Q354"/>
  <c r="CP354" s="1"/>
  <c r="O354" s="1"/>
  <c r="GM354" s="1"/>
  <c r="GN354" s="1"/>
  <c r="AD350"/>
  <c r="AB350" s="1"/>
  <c r="BX346"/>
  <c r="EU314"/>
  <c r="AO314"/>
  <c r="AD309"/>
  <c r="AB309" s="1"/>
  <c r="I308"/>
  <c r="V308" s="1"/>
  <c r="EA314" s="1"/>
  <c r="AB307"/>
  <c r="AD305"/>
  <c r="AB305" s="1"/>
  <c r="Q302"/>
  <c r="AB297"/>
  <c r="CL293"/>
  <c r="EG261"/>
  <c r="AU261"/>
  <c r="AP261"/>
  <c r="GX258"/>
  <c r="CJ261" s="1"/>
  <c r="AB258"/>
  <c r="P258"/>
  <c r="CP258" s="1"/>
  <c r="O258" s="1"/>
  <c r="GM258" s="1"/>
  <c r="GN258" s="1"/>
  <c r="CR256"/>
  <c r="AD256"/>
  <c r="AB256" s="1"/>
  <c r="S254"/>
  <c r="CP254" s="1"/>
  <c r="O254" s="1"/>
  <c r="AB253"/>
  <c r="P250"/>
  <c r="CP250" s="1"/>
  <c r="O250" s="1"/>
  <c r="W249"/>
  <c r="P248"/>
  <c r="CP248" s="1"/>
  <c r="O248" s="1"/>
  <c r="W247"/>
  <c r="P246"/>
  <c r="CP246" s="1"/>
  <c r="O246" s="1"/>
  <c r="CJ155"/>
  <c r="CU229" i="3"/>
  <c r="CX232"/>
  <c r="CU199"/>
  <c r="CX199"/>
  <c r="CX201"/>
  <c r="CX203"/>
  <c r="CX205"/>
  <c r="CX208"/>
  <c r="CX212"/>
  <c r="CS257" i="1"/>
  <c r="CQ255"/>
  <c r="P244"/>
  <c r="CQ244"/>
  <c r="AB244"/>
  <c r="FR187"/>
  <c r="EI208"/>
  <c r="FY208"/>
  <c r="CZ195"/>
  <c r="Y195" s="1"/>
  <c r="CY195"/>
  <c r="X195" s="1"/>
  <c r="BY187"/>
  <c r="CI208"/>
  <c r="AP208"/>
  <c r="CD132"/>
  <c r="AU155"/>
  <c r="CZ146"/>
  <c r="Y146" s="1"/>
  <c r="AF155"/>
  <c r="CY146"/>
  <c r="X146" s="1"/>
  <c r="EV422"/>
  <c r="Q417"/>
  <c r="Q413"/>
  <c r="CP413" s="1"/>
  <c r="O413" s="1"/>
  <c r="GM413" s="1"/>
  <c r="GN413" s="1"/>
  <c r="ET369"/>
  <c r="EL369"/>
  <c r="EH369"/>
  <c r="Q362"/>
  <c r="CP362" s="1"/>
  <c r="O362" s="1"/>
  <c r="GM362" s="1"/>
  <c r="GN362" s="1"/>
  <c r="Q350"/>
  <c r="CP350" s="1"/>
  <c r="O350" s="1"/>
  <c r="GM350" s="1"/>
  <c r="GN350" s="1"/>
  <c r="EV314"/>
  <c r="Q309"/>
  <c r="CP309" s="1"/>
  <c r="O309" s="1"/>
  <c r="GM309" s="1"/>
  <c r="GN309" s="1"/>
  <c r="Q305"/>
  <c r="AD314" s="1"/>
  <c r="ET261"/>
  <c r="EP261"/>
  <c r="EL261"/>
  <c r="EH261"/>
  <c r="BB261"/>
  <c r="AQ261"/>
  <c r="P259"/>
  <c r="CP259" s="1"/>
  <c r="O259" s="1"/>
  <c r="GM259" s="1"/>
  <c r="GN259" s="1"/>
  <c r="AB254"/>
  <c r="T251"/>
  <c r="T249"/>
  <c r="T247"/>
  <c r="U198"/>
  <c r="CP151"/>
  <c r="O151" s="1"/>
  <c r="GM151" s="1"/>
  <c r="GN151" s="1"/>
  <c r="AH155"/>
  <c r="CW310" i="3"/>
  <c r="CX312"/>
  <c r="CX311"/>
  <c r="CU309"/>
  <c r="CV291"/>
  <c r="CW293"/>
  <c r="CW295"/>
  <c r="CW297"/>
  <c r="CX299"/>
  <c r="CX303"/>
  <c r="CU291"/>
  <c r="CX292"/>
  <c r="CX294"/>
  <c r="CX296"/>
  <c r="CX298"/>
  <c r="CX302"/>
  <c r="CW292"/>
  <c r="CW294"/>
  <c r="CW296"/>
  <c r="CW298"/>
  <c r="CX301"/>
  <c r="CU214"/>
  <c r="CX214"/>
  <c r="CX216"/>
  <c r="CX220"/>
  <c r="CX218"/>
  <c r="CX227"/>
  <c r="CW221"/>
  <c r="CX223"/>
  <c r="R258" i="1"/>
  <c r="GK258" s="1"/>
  <c r="CS258"/>
  <c r="S256"/>
  <c r="CT256"/>
  <c r="Q253"/>
  <c r="CP253" s="1"/>
  <c r="O253" s="1"/>
  <c r="GM253" s="1"/>
  <c r="GN253" s="1"/>
  <c r="R253"/>
  <c r="GK253" s="1"/>
  <c r="CS253"/>
  <c r="R252"/>
  <c r="GK252" s="1"/>
  <c r="CS252"/>
  <c r="CU137" i="3"/>
  <c r="CX138"/>
  <c r="CX140"/>
  <c r="CX142"/>
  <c r="CX144"/>
  <c r="CW138"/>
  <c r="CW140"/>
  <c r="CW142"/>
  <c r="CW144"/>
  <c r="CX147"/>
  <c r="CZ197" i="1"/>
  <c r="Y197" s="1"/>
  <c r="CY197"/>
  <c r="X197" s="1"/>
  <c r="GM197" s="1"/>
  <c r="GN197" s="1"/>
  <c r="CP190"/>
  <c r="O190" s="1"/>
  <c r="EG422"/>
  <c r="CS417"/>
  <c r="CT416"/>
  <c r="CQ415"/>
  <c r="CS413"/>
  <c r="CT412"/>
  <c r="CT410"/>
  <c r="CT408"/>
  <c r="CT406"/>
  <c r="CQ405"/>
  <c r="CT403"/>
  <c r="EU369"/>
  <c r="CT367"/>
  <c r="CT366"/>
  <c r="CT365"/>
  <c r="CQ364"/>
  <c r="CS362"/>
  <c r="CT361"/>
  <c r="CQ360"/>
  <c r="CT358"/>
  <c r="CT356"/>
  <c r="CT354"/>
  <c r="CT352"/>
  <c r="CS350"/>
  <c r="CT349"/>
  <c r="EG314"/>
  <c r="CS309"/>
  <c r="CT308"/>
  <c r="CQ307"/>
  <c r="CS305"/>
  <c r="CT304"/>
  <c r="CT302"/>
  <c r="CT300"/>
  <c r="CT298"/>
  <c r="CQ297"/>
  <c r="CT295"/>
  <c r="EU261"/>
  <c r="EM261"/>
  <c r="EI261"/>
  <c r="CG261"/>
  <c r="BC261"/>
  <c r="CQ259"/>
  <c r="V258"/>
  <c r="AI261" s="1"/>
  <c r="W256"/>
  <c r="AJ261" s="1"/>
  <c r="CP252"/>
  <c r="O252" s="1"/>
  <c r="CQ250"/>
  <c r="P249"/>
  <c r="CQ248"/>
  <c r="P247"/>
  <c r="CQ246"/>
  <c r="CP245"/>
  <c r="O245" s="1"/>
  <c r="CP242"/>
  <c r="O242" s="1"/>
  <c r="CP206"/>
  <c r="O206" s="1"/>
  <c r="CP205"/>
  <c r="O205" s="1"/>
  <c r="GM205" s="1"/>
  <c r="GN205" s="1"/>
  <c r="CP200"/>
  <c r="O200" s="1"/>
  <c r="GM200" s="1"/>
  <c r="GN200" s="1"/>
  <c r="GX198"/>
  <c r="V198"/>
  <c r="T196"/>
  <c r="CP193"/>
  <c r="O193" s="1"/>
  <c r="GM193" s="1"/>
  <c r="GN193" s="1"/>
  <c r="CP192"/>
  <c r="O192" s="1"/>
  <c r="CP189"/>
  <c r="O189" s="1"/>
  <c r="CP152"/>
  <c r="O152" s="1"/>
  <c r="CP145"/>
  <c r="O145" s="1"/>
  <c r="GM145" s="1"/>
  <c r="GN145" s="1"/>
  <c r="AI155"/>
  <c r="CP144"/>
  <c r="O144" s="1"/>
  <c r="CX151" i="3"/>
  <c r="CV151"/>
  <c r="CU151"/>
  <c r="CX152"/>
  <c r="CU123"/>
  <c r="CX124"/>
  <c r="CW124"/>
  <c r="CW125"/>
  <c r="CX126"/>
  <c r="CX127"/>
  <c r="CX129"/>
  <c r="CX132"/>
  <c r="CX136"/>
  <c r="CW126"/>
  <c r="CX75"/>
  <c r="CX78"/>
  <c r="CV75"/>
  <c r="CX77"/>
  <c r="CU75"/>
  <c r="R142" i="1"/>
  <c r="GK142" s="1"/>
  <c r="AD142"/>
  <c r="AB142" s="1"/>
  <c r="R140"/>
  <c r="GK140" s="1"/>
  <c r="CS140"/>
  <c r="AD140"/>
  <c r="AD139"/>
  <c r="CS139"/>
  <c r="AB138"/>
  <c r="P138"/>
  <c r="CQ138"/>
  <c r="CZ136"/>
  <c r="Y136" s="1"/>
  <c r="AL155" s="1"/>
  <c r="CY136"/>
  <c r="X136" s="1"/>
  <c r="AK155" s="1"/>
  <c r="EU73"/>
  <c r="P116"/>
  <c r="ER100"/>
  <c r="GA73"/>
  <c r="CY97"/>
  <c r="X97" s="1"/>
  <c r="CZ97"/>
  <c r="Y97" s="1"/>
  <c r="GK76"/>
  <c r="F48"/>
  <c r="AZ26"/>
  <c r="CP28"/>
  <c r="O28" s="1"/>
  <c r="BD261"/>
  <c r="CT252"/>
  <c r="CQ251"/>
  <c r="CS250"/>
  <c r="R250"/>
  <c r="GK250" s="1"/>
  <c r="CQ249"/>
  <c r="CS248"/>
  <c r="R248"/>
  <c r="GK248" s="1"/>
  <c r="CQ247"/>
  <c r="CS246"/>
  <c r="R246"/>
  <c r="CQ245"/>
  <c r="CS243"/>
  <c r="R243"/>
  <c r="CQ242"/>
  <c r="AD242"/>
  <c r="AB242" s="1"/>
  <c r="GA208"/>
  <c r="EV208"/>
  <c r="CG208"/>
  <c r="BB208"/>
  <c r="CQ206"/>
  <c r="AD206"/>
  <c r="AB206" s="1"/>
  <c r="CQ205"/>
  <c r="AD205"/>
  <c r="AB205" s="1"/>
  <c r="CQ204"/>
  <c r="I203"/>
  <c r="T203" s="1"/>
  <c r="AG208" s="1"/>
  <c r="CS202"/>
  <c r="CT201"/>
  <c r="CQ200"/>
  <c r="AD200"/>
  <c r="AB200" s="1"/>
  <c r="CZ199"/>
  <c r="Y199" s="1"/>
  <c r="GM199" s="1"/>
  <c r="GN199" s="1"/>
  <c r="CS198"/>
  <c r="I198"/>
  <c r="CQ197"/>
  <c r="CS196"/>
  <c r="I196"/>
  <c r="U196" s="1"/>
  <c r="CQ195"/>
  <c r="CS194"/>
  <c r="CQ193"/>
  <c r="CS192"/>
  <c r="R192"/>
  <c r="CT191"/>
  <c r="CQ190"/>
  <c r="AD190"/>
  <c r="AB190" s="1"/>
  <c r="CS189"/>
  <c r="R189"/>
  <c r="CM187"/>
  <c r="FY155"/>
  <c r="ET155"/>
  <c r="CI155"/>
  <c r="BD155"/>
  <c r="CS153"/>
  <c r="R153"/>
  <c r="GK153" s="1"/>
  <c r="CS152"/>
  <c r="R152"/>
  <c r="GK152" s="1"/>
  <c r="CS151"/>
  <c r="R151"/>
  <c r="GK151" s="1"/>
  <c r="CT150"/>
  <c r="CQ149"/>
  <c r="CZ148"/>
  <c r="Y148" s="1"/>
  <c r="CS147"/>
  <c r="R147"/>
  <c r="GK147" s="1"/>
  <c r="CT146"/>
  <c r="CQ145"/>
  <c r="CS144"/>
  <c r="R144"/>
  <c r="GK144" s="1"/>
  <c r="CQ143"/>
  <c r="CP84"/>
  <c r="O84" s="1"/>
  <c r="R138"/>
  <c r="GK138" s="1"/>
  <c r="CS138"/>
  <c r="AD138"/>
  <c r="P125"/>
  <c r="EV73"/>
  <c r="CZ28"/>
  <c r="Y28" s="1"/>
  <c r="CY28"/>
  <c r="X28" s="1"/>
  <c r="EG208"/>
  <c r="BC208"/>
  <c r="AU208"/>
  <c r="AQ208"/>
  <c r="AB203"/>
  <c r="AD201"/>
  <c r="AB201" s="1"/>
  <c r="AB199"/>
  <c r="Q195"/>
  <c r="CP195" s="1"/>
  <c r="O195" s="1"/>
  <c r="GM195" s="1"/>
  <c r="GN195" s="1"/>
  <c r="AD191"/>
  <c r="AB191" s="1"/>
  <c r="BX187"/>
  <c r="EU155"/>
  <c r="EM155"/>
  <c r="EI155"/>
  <c r="AO155"/>
  <c r="AD150"/>
  <c r="AB150" s="1"/>
  <c r="P150"/>
  <c r="AB148"/>
  <c r="AD146"/>
  <c r="AB146" s="1"/>
  <c r="CP98"/>
  <c r="O98" s="1"/>
  <c r="CP95"/>
  <c r="O95" s="1"/>
  <c r="CP93"/>
  <c r="O93" s="1"/>
  <c r="GM93" s="1"/>
  <c r="GN93" s="1"/>
  <c r="CP91"/>
  <c r="O91" s="1"/>
  <c r="CP87"/>
  <c r="O87" s="1"/>
  <c r="DZ100"/>
  <c r="AH100"/>
  <c r="CU113" i="3"/>
  <c r="CX113"/>
  <c r="CV113"/>
  <c r="CX115"/>
  <c r="CU85"/>
  <c r="CX86"/>
  <c r="CX88"/>
  <c r="CX90"/>
  <c r="CX92"/>
  <c r="CX96"/>
  <c r="CW86"/>
  <c r="CW88"/>
  <c r="CW90"/>
  <c r="CW92"/>
  <c r="CX95"/>
  <c r="P141" i="1"/>
  <c r="CQ141"/>
  <c r="P119"/>
  <c r="EM73"/>
  <c r="CG73"/>
  <c r="AX100"/>
  <c r="CZ95"/>
  <c r="Y95" s="1"/>
  <c r="CY95"/>
  <c r="X95" s="1"/>
  <c r="CZ93"/>
  <c r="Y93" s="1"/>
  <c r="CY93"/>
  <c r="X93" s="1"/>
  <c r="CZ87"/>
  <c r="Y87" s="1"/>
  <c r="CY87"/>
  <c r="X87" s="1"/>
  <c r="CY75"/>
  <c r="X75" s="1"/>
  <c r="AF100"/>
  <c r="CZ75"/>
  <c r="Y75" s="1"/>
  <c r="AO26"/>
  <c r="F41"/>
  <c r="ET208"/>
  <c r="EL208"/>
  <c r="EH208"/>
  <c r="Q201"/>
  <c r="CP201" s="1"/>
  <c r="O201" s="1"/>
  <c r="GM201" s="1"/>
  <c r="GN201" s="1"/>
  <c r="Q191"/>
  <c r="CP191" s="1"/>
  <c r="O191" s="1"/>
  <c r="GM191" s="1"/>
  <c r="GN191" s="1"/>
  <c r="EV155"/>
  <c r="BB155"/>
  <c r="AT155"/>
  <c r="AP155"/>
  <c r="Q150"/>
  <c r="Q146"/>
  <c r="CP146" s="1"/>
  <c r="O146" s="1"/>
  <c r="GM146" s="1"/>
  <c r="GN146" s="1"/>
  <c r="CP89"/>
  <c r="O89" s="1"/>
  <c r="EA100"/>
  <c r="DY100"/>
  <c r="AI100"/>
  <c r="AJ100"/>
  <c r="CX768" i="3"/>
  <c r="CX99"/>
  <c r="CV99"/>
  <c r="CU99"/>
  <c r="CX100"/>
  <c r="CX102"/>
  <c r="CX104"/>
  <c r="CW105"/>
  <c r="CX107"/>
  <c r="CX110"/>
  <c r="CW101"/>
  <c r="CW103"/>
  <c r="CX106"/>
  <c r="CX111"/>
  <c r="DF84"/>
  <c r="DI84"/>
  <c r="DH84"/>
  <c r="DG84"/>
  <c r="DJ84" s="1"/>
  <c r="P142" i="1"/>
  <c r="CP142" s="1"/>
  <c r="O142" s="1"/>
  <c r="GM142" s="1"/>
  <c r="GN142" s="1"/>
  <c r="CQ142"/>
  <c r="AD141"/>
  <c r="AB141" s="1"/>
  <c r="CS141"/>
  <c r="AB140"/>
  <c r="P140"/>
  <c r="CP140" s="1"/>
  <c r="O140" s="1"/>
  <c r="GM140" s="1"/>
  <c r="GN140" s="1"/>
  <c r="CQ140"/>
  <c r="CQ139"/>
  <c r="AB139"/>
  <c r="CY98"/>
  <c r="X98" s="1"/>
  <c r="CZ98"/>
  <c r="Y98" s="1"/>
  <c r="CZ94"/>
  <c r="Y94" s="1"/>
  <c r="CY94"/>
  <c r="X94" s="1"/>
  <c r="CZ89"/>
  <c r="Y89" s="1"/>
  <c r="CY89"/>
  <c r="X89" s="1"/>
  <c r="CY80"/>
  <c r="X80" s="1"/>
  <c r="CZ80"/>
  <c r="Y80" s="1"/>
  <c r="CY78"/>
  <c r="X78" s="1"/>
  <c r="EC100" s="1"/>
  <c r="DX100"/>
  <c r="CZ78"/>
  <c r="Y78" s="1"/>
  <c r="ED100" s="1"/>
  <c r="CZ77"/>
  <c r="Y77" s="1"/>
  <c r="CY77"/>
  <c r="X77" s="1"/>
  <c r="GM77" s="1"/>
  <c r="GN77" s="1"/>
  <c r="F62"/>
  <c r="BD26"/>
  <c r="EU208"/>
  <c r="CT206"/>
  <c r="CT205"/>
  <c r="CT204"/>
  <c r="CQ203"/>
  <c r="CS201"/>
  <c r="CT200"/>
  <c r="CQ199"/>
  <c r="CT197"/>
  <c r="CT195"/>
  <c r="CT193"/>
  <c r="CS191"/>
  <c r="CT190"/>
  <c r="EG155"/>
  <c r="BC155"/>
  <c r="CS150"/>
  <c r="CT149"/>
  <c r="CQ148"/>
  <c r="CS146"/>
  <c r="CT145"/>
  <c r="CT143"/>
  <c r="V141"/>
  <c r="Q138"/>
  <c r="CP136"/>
  <c r="O136" s="1"/>
  <c r="GM136" s="1"/>
  <c r="GN136" s="1"/>
  <c r="CP90"/>
  <c r="O90" s="1"/>
  <c r="GB100"/>
  <c r="EB100"/>
  <c r="CJ100"/>
  <c r="AG100"/>
  <c r="CX770" i="3"/>
  <c r="CX60"/>
  <c r="CX62"/>
  <c r="CX64"/>
  <c r="CX66"/>
  <c r="CX69"/>
  <c r="CX73"/>
  <c r="CV60"/>
  <c r="CW62"/>
  <c r="CW64"/>
  <c r="CW66"/>
  <c r="CX68"/>
  <c r="CX72"/>
  <c r="CU60"/>
  <c r="CU20"/>
  <c r="CX21"/>
  <c r="CX23"/>
  <c r="CX25"/>
  <c r="CX27"/>
  <c r="CX31"/>
  <c r="CW21"/>
  <c r="CW23"/>
  <c r="CW25"/>
  <c r="CW27"/>
  <c r="CX30"/>
  <c r="CX34"/>
  <c r="Q137" i="1"/>
  <c r="CP137" s="1"/>
  <c r="O137" s="1"/>
  <c r="Q134"/>
  <c r="CP134" s="1"/>
  <c r="O134" s="1"/>
  <c r="EG100"/>
  <c r="BC100"/>
  <c r="AU100"/>
  <c r="AQ100"/>
  <c r="Q98"/>
  <c r="Q97"/>
  <c r="CP97" s="1"/>
  <c r="O97" s="1"/>
  <c r="GM97" s="1"/>
  <c r="GN97" s="1"/>
  <c r="Q96"/>
  <c r="CP96" s="1"/>
  <c r="O96" s="1"/>
  <c r="Q92"/>
  <c r="CP92" s="1"/>
  <c r="O92" s="1"/>
  <c r="GM92" s="1"/>
  <c r="GN92" s="1"/>
  <c r="Q91"/>
  <c r="Q90"/>
  <c r="AB87"/>
  <c r="Q86"/>
  <c r="CP86" s="1"/>
  <c r="O86" s="1"/>
  <c r="Q84"/>
  <c r="Q82"/>
  <c r="CP82" s="1"/>
  <c r="O82" s="1"/>
  <c r="Q80"/>
  <c r="CP80" s="1"/>
  <c r="O80" s="1"/>
  <c r="GM80" s="1"/>
  <c r="GN80" s="1"/>
  <c r="Q78"/>
  <c r="CP78" s="1"/>
  <c r="O78" s="1"/>
  <c r="Q75"/>
  <c r="GD73"/>
  <c r="FV73"/>
  <c r="FR73"/>
  <c r="GA37"/>
  <c r="EV37"/>
  <c r="BB37"/>
  <c r="AX37"/>
  <c r="AT37"/>
  <c r="AP37"/>
  <c r="CQ35"/>
  <c r="CT34"/>
  <c r="CS33"/>
  <c r="R33"/>
  <c r="K33"/>
  <c r="CS32"/>
  <c r="R32"/>
  <c r="GK32" s="1"/>
  <c r="K32"/>
  <c r="CS31"/>
  <c r="R31"/>
  <c r="K31"/>
  <c r="CS30"/>
  <c r="R30"/>
  <c r="K30"/>
  <c r="CS29"/>
  <c r="R29"/>
  <c r="K35" i="7" s="1"/>
  <c r="CT28" i="1"/>
  <c r="CM26"/>
  <c r="CI26"/>
  <c r="CX763" i="3"/>
  <c r="CX742"/>
  <c r="CX734"/>
  <c r="CX731"/>
  <c r="CX715"/>
  <c r="CV707"/>
  <c r="CX694"/>
  <c r="CW691"/>
  <c r="CW688"/>
  <c r="CW675"/>
  <c r="CX662"/>
  <c r="CX648"/>
  <c r="CX645"/>
  <c r="CX643"/>
  <c r="CX632"/>
  <c r="CX619"/>
  <c r="CW616"/>
  <c r="CW614"/>
  <c r="CV609"/>
  <c r="CX601"/>
  <c r="CX593"/>
  <c r="CX590"/>
  <c r="CX582"/>
  <c r="CX561"/>
  <c r="CX558"/>
  <c r="CW550"/>
  <c r="CW518"/>
  <c r="CU35"/>
  <c r="CX36"/>
  <c r="CW36"/>
  <c r="I141" i="1"/>
  <c r="I139"/>
  <c r="CS137"/>
  <c r="AB137"/>
  <c r="R137"/>
  <c r="CT136"/>
  <c r="CQ135"/>
  <c r="AD135"/>
  <c r="AB135" s="1"/>
  <c r="P135"/>
  <c r="CS134"/>
  <c r="AB134"/>
  <c r="R134"/>
  <c r="FY100"/>
  <c r="ET100"/>
  <c r="EL100"/>
  <c r="EH100"/>
  <c r="CI100"/>
  <c r="BD100"/>
  <c r="CS98"/>
  <c r="AB98"/>
  <c r="R98"/>
  <c r="GK98" s="1"/>
  <c r="CS97"/>
  <c r="AB97"/>
  <c r="R97"/>
  <c r="GK97" s="1"/>
  <c r="CS96"/>
  <c r="AB96"/>
  <c r="R96"/>
  <c r="GK96" s="1"/>
  <c r="CT95"/>
  <c r="CQ94"/>
  <c r="AD94"/>
  <c r="AB94" s="1"/>
  <c r="P94"/>
  <c r="CS92"/>
  <c r="AB92"/>
  <c r="R92"/>
  <c r="GK92" s="1"/>
  <c r="CS91"/>
  <c r="AB91"/>
  <c r="R91"/>
  <c r="GK91" s="1"/>
  <c r="CS90"/>
  <c r="AB90"/>
  <c r="R90"/>
  <c r="GK90" s="1"/>
  <c r="CT89"/>
  <c r="CQ88"/>
  <c r="AD88"/>
  <c r="AB88" s="1"/>
  <c r="P88"/>
  <c r="CP88" s="1"/>
  <c r="O88" s="1"/>
  <c r="GM88" s="1"/>
  <c r="GN88" s="1"/>
  <c r="CT87"/>
  <c r="CS86"/>
  <c r="AB86"/>
  <c r="R86"/>
  <c r="GK86" s="1"/>
  <c r="CY85"/>
  <c r="X85" s="1"/>
  <c r="CQ85"/>
  <c r="AD85"/>
  <c r="AB85" s="1"/>
  <c r="P85"/>
  <c r="CP85" s="1"/>
  <c r="O85" s="1"/>
  <c r="GM85" s="1"/>
  <c r="GN85" s="1"/>
  <c r="CS84"/>
  <c r="AB84"/>
  <c r="R84"/>
  <c r="GK84" s="1"/>
  <c r="CY83"/>
  <c r="X83" s="1"/>
  <c r="CQ83"/>
  <c r="AD83"/>
  <c r="AB83" s="1"/>
  <c r="P83"/>
  <c r="CS82"/>
  <c r="AB82"/>
  <c r="R82"/>
  <c r="GK82" s="1"/>
  <c r="CY81"/>
  <c r="X81" s="1"/>
  <c r="CQ81"/>
  <c r="AD81"/>
  <c r="AB81" s="1"/>
  <c r="P81"/>
  <c r="CS80"/>
  <c r="AB80"/>
  <c r="R80"/>
  <c r="GK80" s="1"/>
  <c r="CY79"/>
  <c r="X79" s="1"/>
  <c r="CQ79"/>
  <c r="AD79"/>
  <c r="AB79" s="1"/>
  <c r="P79"/>
  <c r="CP79" s="1"/>
  <c r="O79" s="1"/>
  <c r="CS78"/>
  <c r="AB78"/>
  <c r="R78"/>
  <c r="CT77"/>
  <c r="CQ76"/>
  <c r="P76"/>
  <c r="R75"/>
  <c r="GE73"/>
  <c r="EG37"/>
  <c r="BC37"/>
  <c r="AU37"/>
  <c r="AQ37"/>
  <c r="I35"/>
  <c r="S33"/>
  <c r="S32"/>
  <c r="S31"/>
  <c r="K46" i="7" s="1"/>
  <c r="S30" i="1"/>
  <c r="S29"/>
  <c r="K33" i="7" s="1"/>
  <c r="AD28" i="1"/>
  <c r="AB28" s="1"/>
  <c r="BX26"/>
  <c r="CX753" i="3"/>
  <c r="CX747"/>
  <c r="CX736"/>
  <c r="CW709"/>
  <c r="CX704"/>
  <c r="CX696"/>
  <c r="CX693"/>
  <c r="CX677"/>
  <c r="CV669"/>
  <c r="CX656"/>
  <c r="CW653"/>
  <c r="CW650"/>
  <c r="CX634"/>
  <c r="CX624"/>
  <c r="CX621"/>
  <c r="CX611"/>
  <c r="CX606"/>
  <c r="CX595"/>
  <c r="CX576"/>
  <c r="CV573"/>
  <c r="CX563"/>
  <c r="CW552"/>
  <c r="CX511"/>
  <c r="CX39"/>
  <c r="CV39"/>
  <c r="CX41"/>
  <c r="CU39"/>
  <c r="CX40"/>
  <c r="CX1"/>
  <c r="CV1"/>
  <c r="CU1"/>
  <c r="CX761"/>
  <c r="CV761"/>
  <c r="Q135" i="1"/>
  <c r="EI100"/>
  <c r="AO100"/>
  <c r="Q94"/>
  <c r="AB93"/>
  <c r="Q88"/>
  <c r="Q85"/>
  <c r="Q83"/>
  <c r="Q81"/>
  <c r="CQ77"/>
  <c r="AD77"/>
  <c r="AB77" s="1"/>
  <c r="Q76"/>
  <c r="DV100" s="1"/>
  <c r="CT75"/>
  <c r="BX73"/>
  <c r="ET37"/>
  <c r="EP37"/>
  <c r="EL37"/>
  <c r="EH37"/>
  <c r="K35"/>
  <c r="I34"/>
  <c r="AD33"/>
  <c r="AB33" s="1"/>
  <c r="AD32"/>
  <c r="AB32" s="1"/>
  <c r="AD31"/>
  <c r="AB31" s="1"/>
  <c r="AD30"/>
  <c r="AB30" s="1"/>
  <c r="AD29"/>
  <c r="AB29" s="1"/>
  <c r="CX762" i="3"/>
  <c r="CX757"/>
  <c r="CX749"/>
  <c r="CX746"/>
  <c r="CX738"/>
  <c r="CX724"/>
  <c r="CX721"/>
  <c r="CX719"/>
  <c r="CX716"/>
  <c r="CW711"/>
  <c r="CX698"/>
  <c r="CW671"/>
  <c r="CX666"/>
  <c r="CX658"/>
  <c r="CX655"/>
  <c r="CX639"/>
  <c r="CX636"/>
  <c r="CX615"/>
  <c r="CX605"/>
  <c r="CX597"/>
  <c r="CX586"/>
  <c r="CX578"/>
  <c r="CX575"/>
  <c r="CW572"/>
  <c r="CX557"/>
  <c r="CW554"/>
  <c r="CX546"/>
  <c r="CX543"/>
  <c r="CW535"/>
  <c r="CX516"/>
  <c r="CX45"/>
  <c r="CX47"/>
  <c r="CX49"/>
  <c r="CX51"/>
  <c r="CX54"/>
  <c r="CX58"/>
  <c r="CV45"/>
  <c r="CW47"/>
  <c r="CW49"/>
  <c r="CW51"/>
  <c r="CX53"/>
  <c r="CX57"/>
  <c r="CU45"/>
  <c r="DF43"/>
  <c r="DI43"/>
  <c r="DH43"/>
  <c r="DG43"/>
  <c r="DJ43" s="1"/>
  <c r="CU5"/>
  <c r="CX6"/>
  <c r="CX8"/>
  <c r="CX10"/>
  <c r="CX12"/>
  <c r="CX16"/>
  <c r="CW6"/>
  <c r="CW8"/>
  <c r="CW10"/>
  <c r="CW12"/>
  <c r="CX15"/>
  <c r="CX19"/>
  <c r="CX3"/>
  <c r="CV3"/>
  <c r="CU3"/>
  <c r="CX4"/>
  <c r="CV765"/>
  <c r="CX765"/>
  <c r="CQ137" i="1"/>
  <c r="CS135"/>
  <c r="CQ134"/>
  <c r="BB100"/>
  <c r="AT100"/>
  <c r="AP100"/>
  <c r="CQ98"/>
  <c r="CQ97"/>
  <c r="CQ96"/>
  <c r="CS94"/>
  <c r="CT93"/>
  <c r="CQ92"/>
  <c r="CQ91"/>
  <c r="CQ90"/>
  <c r="CS88"/>
  <c r="CQ86"/>
  <c r="CS85"/>
  <c r="CQ84"/>
  <c r="CS83"/>
  <c r="CQ82"/>
  <c r="CS81"/>
  <c r="CQ80"/>
  <c r="CQ75"/>
  <c r="EU37"/>
  <c r="EM37"/>
  <c r="EI37"/>
  <c r="CX751" i="3"/>
  <c r="CX732"/>
  <c r="CW729"/>
  <c r="CW726"/>
  <c r="CW713"/>
  <c r="CX700"/>
  <c r="CX686"/>
  <c r="CX683"/>
  <c r="CX681"/>
  <c r="CX678"/>
  <c r="CW673"/>
  <c r="CX660"/>
  <c r="CX630"/>
  <c r="CX628"/>
  <c r="CX617"/>
  <c r="CX591"/>
  <c r="CX580"/>
  <c r="CW577"/>
  <c r="CX562"/>
  <c r="CW548"/>
  <c r="CV523"/>
  <c r="CX523"/>
  <c r="CW514"/>
  <c r="CX514"/>
  <c r="CV746"/>
  <c r="CV731"/>
  <c r="CX729"/>
  <c r="CX726"/>
  <c r="CX713"/>
  <c r="CX711"/>
  <c r="CX709"/>
  <c r="CX707"/>
  <c r="CV693"/>
  <c r="CX691"/>
  <c r="CX688"/>
  <c r="CX675"/>
  <c r="CX673"/>
  <c r="CX671"/>
  <c r="CX669"/>
  <c r="CV655"/>
  <c r="CX653"/>
  <c r="CX650"/>
  <c r="CX614"/>
  <c r="CX609"/>
  <c r="CV605"/>
  <c r="CV590"/>
  <c r="CV575"/>
  <c r="CX573"/>
  <c r="CV561"/>
  <c r="CX554"/>
  <c r="CX552"/>
  <c r="CX550"/>
  <c r="CX548"/>
  <c r="CX542"/>
  <c r="CX532"/>
  <c r="CX531"/>
  <c r="DF528"/>
  <c r="CX527"/>
  <c r="CX521"/>
  <c r="CX512"/>
  <c r="CX505"/>
  <c r="CX503"/>
  <c r="CX501"/>
  <c r="CX498"/>
  <c r="CX497"/>
  <c r="CX496"/>
  <c r="CX494"/>
  <c r="CX493"/>
  <c r="CW491"/>
  <c r="CX473"/>
  <c r="CX459"/>
  <c r="CW456"/>
  <c r="CX449"/>
  <c r="CX446"/>
  <c r="CW441"/>
  <c r="CV421"/>
  <c r="CW413"/>
  <c r="CX408"/>
  <c r="CX402"/>
  <c r="CW394"/>
  <c r="CW391"/>
  <c r="CW388"/>
  <c r="CX386"/>
  <c r="CX381"/>
  <c r="CW376"/>
  <c r="CX368"/>
  <c r="CX539"/>
  <c r="DG528"/>
  <c r="DJ528" s="1"/>
  <c r="CX519"/>
  <c r="CV517"/>
  <c r="CV485"/>
  <c r="CX478"/>
  <c r="CV475"/>
  <c r="CX464"/>
  <c r="CX461"/>
  <c r="CW458"/>
  <c r="CX453"/>
  <c r="CX448"/>
  <c r="CW443"/>
  <c r="CX423"/>
  <c r="CX418"/>
  <c r="CX415"/>
  <c r="CX410"/>
  <c r="CV407"/>
  <c r="CX404"/>
  <c r="CW396"/>
  <c r="CV383"/>
  <c r="CX367"/>
  <c r="CX356"/>
  <c r="CX341"/>
  <c r="DH483"/>
  <c r="DG483"/>
  <c r="DJ483" s="1"/>
  <c r="DF483"/>
  <c r="DI483"/>
  <c r="CX537"/>
  <c r="CW522"/>
  <c r="CX508"/>
  <c r="CW506"/>
  <c r="CW504"/>
  <c r="CW502"/>
  <c r="CW500"/>
  <c r="CW487"/>
  <c r="CV477"/>
  <c r="CW466"/>
  <c r="CX463"/>
  <c r="CX455"/>
  <c r="CW452"/>
  <c r="CX450"/>
  <c r="CX445"/>
  <c r="CV437"/>
  <c r="CX417"/>
  <c r="CX412"/>
  <c r="CW409"/>
  <c r="CX406"/>
  <c r="CW398"/>
  <c r="CX390"/>
  <c r="CX385"/>
  <c r="CX369"/>
  <c r="CX364"/>
  <c r="DH435"/>
  <c r="DG435"/>
  <c r="DJ435" s="1"/>
  <c r="DF435"/>
  <c r="DI435"/>
  <c r="CW537"/>
  <c r="CX535"/>
  <c r="CX533"/>
  <c r="CX530"/>
  <c r="CW528"/>
  <c r="CV525"/>
  <c r="CX518"/>
  <c r="CX509"/>
  <c r="CW489"/>
  <c r="CX468"/>
  <c r="CX460"/>
  <c r="CX457"/>
  <c r="CW454"/>
  <c r="CW439"/>
  <c r="CW429"/>
  <c r="CX424"/>
  <c r="CX419"/>
  <c r="CX414"/>
  <c r="CW411"/>
  <c r="CX403"/>
  <c r="CW400"/>
  <c r="CX392"/>
  <c r="CX389"/>
  <c r="CX379"/>
  <c r="CX363"/>
  <c r="CX361"/>
  <c r="CW357"/>
  <c r="CX491"/>
  <c r="CX489"/>
  <c r="CX487"/>
  <c r="CX485"/>
  <c r="DG484"/>
  <c r="DJ484" s="1"/>
  <c r="DG482"/>
  <c r="DF481"/>
  <c r="CX480"/>
  <c r="DF479"/>
  <c r="CX475"/>
  <c r="CX466"/>
  <c r="CX443"/>
  <c r="CX441"/>
  <c r="CX439"/>
  <c r="CX437"/>
  <c r="DG436"/>
  <c r="DJ436" s="1"/>
  <c r="DG434"/>
  <c r="DF433"/>
  <c r="CX432"/>
  <c r="DF431"/>
  <c r="CX421"/>
  <c r="CX400"/>
  <c r="CX398"/>
  <c r="CX396"/>
  <c r="CX394"/>
  <c r="CX383"/>
  <c r="CX374"/>
  <c r="CW358"/>
  <c r="CX347"/>
  <c r="CX334"/>
  <c r="CX321"/>
  <c r="CX313"/>
  <c r="CX291"/>
  <c r="CX289"/>
  <c r="CX281"/>
  <c r="CX264"/>
  <c r="CX262"/>
  <c r="CX259"/>
  <c r="CX251"/>
  <c r="CX244"/>
  <c r="CW241"/>
  <c r="CX372"/>
  <c r="CX365"/>
  <c r="CW360"/>
  <c r="CX336"/>
  <c r="CX323"/>
  <c r="CX315"/>
  <c r="CX310"/>
  <c r="CX304"/>
  <c r="CX293"/>
  <c r="CX283"/>
  <c r="CX275"/>
  <c r="CX269"/>
  <c r="CX253"/>
  <c r="CX248"/>
  <c r="CW230"/>
  <c r="CX224"/>
  <c r="DI484"/>
  <c r="CW483"/>
  <c r="DI482"/>
  <c r="DJ482" s="1"/>
  <c r="CW478"/>
  <c r="CW473"/>
  <c r="CW457"/>
  <c r="CW455"/>
  <c r="CW453"/>
  <c r="DI436"/>
  <c r="CW435"/>
  <c r="DI434"/>
  <c r="DJ434" s="1"/>
  <c r="CW414"/>
  <c r="CW412"/>
  <c r="CW410"/>
  <c r="CW408"/>
  <c r="CW392"/>
  <c r="CW372"/>
  <c r="CX370"/>
  <c r="CW362"/>
  <c r="CW361"/>
  <c r="CX360"/>
  <c r="CX330"/>
  <c r="CX317"/>
  <c r="CX309"/>
  <c r="CX306"/>
  <c r="CX295"/>
  <c r="CX285"/>
  <c r="CX277"/>
  <c r="CX272"/>
  <c r="CX266"/>
  <c r="CX255"/>
  <c r="CX245"/>
  <c r="CX243"/>
  <c r="CX345"/>
  <c r="CV345"/>
  <c r="CX376"/>
  <c r="CX362"/>
  <c r="CW356"/>
  <c r="CX342"/>
  <c r="CX338"/>
  <c r="CX332"/>
  <c r="CX327"/>
  <c r="CX319"/>
  <c r="CX300"/>
  <c r="CX297"/>
  <c r="CX279"/>
  <c r="CX271"/>
  <c r="CX268"/>
  <c r="CX257"/>
  <c r="CX228"/>
  <c r="CW336"/>
  <c r="CW334"/>
  <c r="CW332"/>
  <c r="CV330"/>
  <c r="CW321"/>
  <c r="CW319"/>
  <c r="CW317"/>
  <c r="CV315"/>
  <c r="CW306"/>
  <c r="CW283"/>
  <c r="CW281"/>
  <c r="CW279"/>
  <c r="CV277"/>
  <c r="CW268"/>
  <c r="CW246"/>
  <c r="CW245"/>
  <c r="CX226"/>
  <c r="CX221"/>
  <c r="CV214"/>
  <c r="CX211"/>
  <c r="CX206"/>
  <c r="CW203"/>
  <c r="CX192"/>
  <c r="CX187"/>
  <c r="CX184"/>
  <c r="CW179"/>
  <c r="CX171"/>
  <c r="CX166"/>
  <c r="CW163"/>
  <c r="CW139"/>
  <c r="CX134"/>
  <c r="CX131"/>
  <c r="CX217"/>
  <c r="CW217"/>
  <c r="CV309"/>
  <c r="CV271"/>
  <c r="CW240"/>
  <c r="CX231"/>
  <c r="CV229"/>
  <c r="CW218"/>
  <c r="CW216"/>
  <c r="CX213"/>
  <c r="CW205"/>
  <c r="CX200"/>
  <c r="CW197"/>
  <c r="CW194"/>
  <c r="CX191"/>
  <c r="CX186"/>
  <c r="CW181"/>
  <c r="CX173"/>
  <c r="CX168"/>
  <c r="CW165"/>
  <c r="CX154"/>
  <c r="CX149"/>
  <c r="CX146"/>
  <c r="CW141"/>
  <c r="CX133"/>
  <c r="CX128"/>
  <c r="CX219"/>
  <c r="CW219"/>
  <c r="CW242"/>
  <c r="CX240"/>
  <c r="CX229"/>
  <c r="CX222"/>
  <c r="CW220"/>
  <c r="CX210"/>
  <c r="CX207"/>
  <c r="CX202"/>
  <c r="CV199"/>
  <c r="CX196"/>
  <c r="CW190"/>
  <c r="CX188"/>
  <c r="CX183"/>
  <c r="CV175"/>
  <c r="CW167"/>
  <c r="CX162"/>
  <c r="CW159"/>
  <c r="CX153"/>
  <c r="CX148"/>
  <c r="CW143"/>
  <c r="CX135"/>
  <c r="CX130"/>
  <c r="CW127"/>
  <c r="CX116"/>
  <c r="CX249"/>
  <c r="CW244"/>
  <c r="CX230"/>
  <c r="CX225"/>
  <c r="CX215"/>
  <c r="CX209"/>
  <c r="CX204"/>
  <c r="CW201"/>
  <c r="CW177"/>
  <c r="CX172"/>
  <c r="CX169"/>
  <c r="CX164"/>
  <c r="CV161"/>
  <c r="CW152"/>
  <c r="CX150"/>
  <c r="CX145"/>
  <c r="CV137"/>
  <c r="CW129"/>
  <c r="CX197"/>
  <c r="CX194"/>
  <c r="CX181"/>
  <c r="CX179"/>
  <c r="CX177"/>
  <c r="CX175"/>
  <c r="CX159"/>
  <c r="CX143"/>
  <c r="CX141"/>
  <c r="CX139"/>
  <c r="CX137"/>
  <c r="CX125"/>
  <c r="CX108"/>
  <c r="CW106"/>
  <c r="CW91"/>
  <c r="CX83"/>
  <c r="CW61"/>
  <c r="CW50"/>
  <c r="CX42"/>
  <c r="CX37"/>
  <c r="CX32"/>
  <c r="CX29"/>
  <c r="CW24"/>
  <c r="CW11"/>
  <c r="CX109"/>
  <c r="CW104"/>
  <c r="CX103"/>
  <c r="CW102"/>
  <c r="CX101"/>
  <c r="CW100"/>
  <c r="CX98"/>
  <c r="CX93"/>
  <c r="CV85"/>
  <c r="CX74"/>
  <c r="CX71"/>
  <c r="CW63"/>
  <c r="CX55"/>
  <c r="CW52"/>
  <c r="CX44"/>
  <c r="CW26"/>
  <c r="CX18"/>
  <c r="CX13"/>
  <c r="CV5"/>
  <c r="CV123"/>
  <c r="CX123"/>
  <c r="CW114"/>
  <c r="CX114"/>
  <c r="CW215"/>
  <c r="CW206"/>
  <c r="CW204"/>
  <c r="CW202"/>
  <c r="CW200"/>
  <c r="CW168"/>
  <c r="CW166"/>
  <c r="CW164"/>
  <c r="CW162"/>
  <c r="CW130"/>
  <c r="CW128"/>
  <c r="CX121"/>
  <c r="CX112"/>
  <c r="CX105"/>
  <c r="CW87"/>
  <c r="CW84"/>
  <c r="CW76"/>
  <c r="CW65"/>
  <c r="CW46"/>
  <c r="CW43"/>
  <c r="CW40"/>
  <c r="CX38"/>
  <c r="CX33"/>
  <c r="CX28"/>
  <c r="CV20"/>
  <c r="CW7"/>
  <c r="CW4"/>
  <c r="CW2"/>
  <c r="CW121"/>
  <c r="CX97"/>
  <c r="CX94"/>
  <c r="CW89"/>
  <c r="CX70"/>
  <c r="CW67"/>
  <c r="CX59"/>
  <c r="CX56"/>
  <c r="CW48"/>
  <c r="CV35"/>
  <c r="CW22"/>
  <c r="CX17"/>
  <c r="CX14"/>
  <c r="CW9"/>
  <c r="CX91"/>
  <c r="CX89"/>
  <c r="CX87"/>
  <c r="CX85"/>
  <c r="CX76"/>
  <c r="CX67"/>
  <c r="CX65"/>
  <c r="CX63"/>
  <c r="CX61"/>
  <c r="CX52"/>
  <c r="CX50"/>
  <c r="CX48"/>
  <c r="CX46"/>
  <c r="CX35"/>
  <c r="CX26"/>
  <c r="CX24"/>
  <c r="CX22"/>
  <c r="CX20"/>
  <c r="CX11"/>
  <c r="CX9"/>
  <c r="CX7"/>
  <c r="CX5"/>
  <c r="CX2"/>
  <c r="GK31" i="1" l="1"/>
  <c r="K48" i="7"/>
  <c r="GK33" i="1"/>
  <c r="K59" i="7"/>
  <c r="C66"/>
  <c r="U65"/>
  <c r="Q65"/>
  <c r="I65"/>
  <c r="V65"/>
  <c r="S65"/>
  <c r="E65"/>
  <c r="X593"/>
  <c r="P453"/>
  <c r="H381"/>
  <c r="H661"/>
  <c r="J982"/>
  <c r="J241"/>
  <c r="H1402"/>
  <c r="H1262"/>
  <c r="J912"/>
  <c r="J1291"/>
  <c r="H352"/>
  <c r="J1192"/>
  <c r="H1122"/>
  <c r="H842"/>
  <c r="O663"/>
  <c r="I18"/>
  <c r="H982"/>
  <c r="H632"/>
  <c r="H1332"/>
  <c r="J1052"/>
  <c r="H492"/>
  <c r="J1122"/>
  <c r="H1192"/>
  <c r="H912"/>
  <c r="J1402"/>
  <c r="J1332"/>
  <c r="J1262"/>
  <c r="H702"/>
  <c r="J842"/>
  <c r="J492"/>
  <c r="J702"/>
  <c r="H212"/>
  <c r="H1406"/>
  <c r="H142"/>
  <c r="H422"/>
  <c r="J562"/>
  <c r="J1406"/>
  <c r="J142"/>
  <c r="H1052"/>
  <c r="H772"/>
  <c r="J422"/>
  <c r="J352"/>
  <c r="J282"/>
  <c r="J212"/>
  <c r="H562"/>
  <c r="DG52" i="3"/>
  <c r="DJ52" s="1"/>
  <c r="DF52"/>
  <c r="DI52"/>
  <c r="DH52"/>
  <c r="DH28"/>
  <c r="DG28"/>
  <c r="DF28"/>
  <c r="DJ28" s="1"/>
  <c r="DI28"/>
  <c r="DG123"/>
  <c r="DH123"/>
  <c r="DI123"/>
  <c r="DJ123" s="1"/>
  <c r="DF123"/>
  <c r="DG143"/>
  <c r="DJ143" s="1"/>
  <c r="DF143"/>
  <c r="DI143"/>
  <c r="DH143"/>
  <c r="DG177"/>
  <c r="DJ177" s="1"/>
  <c r="DF177"/>
  <c r="DI177"/>
  <c r="DH177"/>
  <c r="DG197"/>
  <c r="DJ197" s="1"/>
  <c r="DF197"/>
  <c r="DI197"/>
  <c r="DH197"/>
  <c r="DG150"/>
  <c r="DF150"/>
  <c r="DJ150" s="1"/>
  <c r="DI150"/>
  <c r="DH150"/>
  <c r="DH164"/>
  <c r="DG164"/>
  <c r="DJ164" s="1"/>
  <c r="DF164"/>
  <c r="DI164"/>
  <c r="DH225"/>
  <c r="DI225"/>
  <c r="DG225"/>
  <c r="DF225"/>
  <c r="DJ225" s="1"/>
  <c r="DI116"/>
  <c r="DF116"/>
  <c r="DJ116" s="1"/>
  <c r="DH116"/>
  <c r="DG116"/>
  <c r="DH183"/>
  <c r="DG183"/>
  <c r="DF183"/>
  <c r="DJ183" s="1"/>
  <c r="DI183"/>
  <c r="DG240"/>
  <c r="DJ240" s="1"/>
  <c r="DI240"/>
  <c r="DH240"/>
  <c r="DF240"/>
  <c r="DI133"/>
  <c r="DH133"/>
  <c r="DG133"/>
  <c r="DF133"/>
  <c r="DJ133" s="1"/>
  <c r="DH154"/>
  <c r="DG154"/>
  <c r="DF154"/>
  <c r="DJ154" s="1"/>
  <c r="DI154"/>
  <c r="DH221"/>
  <c r="DI221"/>
  <c r="DG221"/>
  <c r="DJ221" s="1"/>
  <c r="DF221"/>
  <c r="DI228"/>
  <c r="DF228"/>
  <c r="DJ228" s="1"/>
  <c r="DH228"/>
  <c r="DG228"/>
  <c r="DF279"/>
  <c r="DI279"/>
  <c r="DH279"/>
  <c r="DG279"/>
  <c r="DJ279" s="1"/>
  <c r="DG327"/>
  <c r="DF327"/>
  <c r="DJ327" s="1"/>
  <c r="DI327"/>
  <c r="DH327"/>
  <c r="DH345"/>
  <c r="DG345"/>
  <c r="DI345"/>
  <c r="DJ345" s="1"/>
  <c r="DF345"/>
  <c r="DG266"/>
  <c r="DF266"/>
  <c r="DJ266" s="1"/>
  <c r="DI266"/>
  <c r="DH266"/>
  <c r="DG295"/>
  <c r="DJ295" s="1"/>
  <c r="DF295"/>
  <c r="DI295"/>
  <c r="DH295"/>
  <c r="DF330"/>
  <c r="DI330"/>
  <c r="DJ330" s="1"/>
  <c r="DH330"/>
  <c r="DG330"/>
  <c r="DG253"/>
  <c r="DF253"/>
  <c r="DI253"/>
  <c r="DJ253" s="1"/>
  <c r="DH253"/>
  <c r="DG293"/>
  <c r="DJ293" s="1"/>
  <c r="DF293"/>
  <c r="DI293"/>
  <c r="DH293"/>
  <c r="DG323"/>
  <c r="DF323"/>
  <c r="DJ323" s="1"/>
  <c r="DI323"/>
  <c r="DH323"/>
  <c r="DH365"/>
  <c r="DG365"/>
  <c r="DF365"/>
  <c r="DJ365" s="1"/>
  <c r="DI365"/>
  <c r="DF251"/>
  <c r="DJ251" s="1"/>
  <c r="DI251"/>
  <c r="DH251"/>
  <c r="DG251"/>
  <c r="DF281"/>
  <c r="DI281"/>
  <c r="DH281"/>
  <c r="DG281"/>
  <c r="DJ281" s="1"/>
  <c r="DF321"/>
  <c r="DI321"/>
  <c r="DH321"/>
  <c r="DG321"/>
  <c r="DJ321" s="1"/>
  <c r="DG396"/>
  <c r="DJ396" s="1"/>
  <c r="DF396"/>
  <c r="DI396"/>
  <c r="DH396"/>
  <c r="DG443"/>
  <c r="DJ443" s="1"/>
  <c r="DF443"/>
  <c r="DI443"/>
  <c r="DH443"/>
  <c r="DG480"/>
  <c r="DJ480" s="1"/>
  <c r="DF480"/>
  <c r="DI480"/>
  <c r="DH480"/>
  <c r="DG485"/>
  <c r="DF485"/>
  <c r="DI485"/>
  <c r="DJ485" s="1"/>
  <c r="DH485"/>
  <c r="DI389"/>
  <c r="DH389"/>
  <c r="DG389"/>
  <c r="DF389"/>
  <c r="DJ389" s="1"/>
  <c r="DH457"/>
  <c r="DG457"/>
  <c r="DJ457" s="1"/>
  <c r="DF457"/>
  <c r="DI457"/>
  <c r="DH390"/>
  <c r="DG390"/>
  <c r="DF390"/>
  <c r="DJ390" s="1"/>
  <c r="DI390"/>
  <c r="DH412"/>
  <c r="DG412"/>
  <c r="DJ412" s="1"/>
  <c r="DF412"/>
  <c r="DI412"/>
  <c r="DH455"/>
  <c r="DG455"/>
  <c r="DJ455" s="1"/>
  <c r="DF455"/>
  <c r="DI455"/>
  <c r="DG356"/>
  <c r="DJ356" s="1"/>
  <c r="DH356"/>
  <c r="DF356"/>
  <c r="DI356"/>
  <c r="DG404"/>
  <c r="DF404"/>
  <c r="DJ404" s="1"/>
  <c r="DI404"/>
  <c r="DH404"/>
  <c r="DH418"/>
  <c r="DG418"/>
  <c r="DF418"/>
  <c r="DJ418" s="1"/>
  <c r="DI418"/>
  <c r="DI448"/>
  <c r="DH448"/>
  <c r="DG448"/>
  <c r="DF448"/>
  <c r="DJ448" s="1"/>
  <c r="DH464"/>
  <c r="DG464"/>
  <c r="DF464"/>
  <c r="DJ464" s="1"/>
  <c r="DI464"/>
  <c r="DH539"/>
  <c r="DF539"/>
  <c r="DI539"/>
  <c r="DG539"/>
  <c r="DJ539" s="1"/>
  <c r="DG386"/>
  <c r="DF386"/>
  <c r="DJ386" s="1"/>
  <c r="DI386"/>
  <c r="DH386"/>
  <c r="DI402"/>
  <c r="DH402"/>
  <c r="DG402"/>
  <c r="DF402"/>
  <c r="DJ402" s="1"/>
  <c r="DI459"/>
  <c r="DH459"/>
  <c r="DG459"/>
  <c r="DF459"/>
  <c r="DJ459" s="1"/>
  <c r="DG494"/>
  <c r="DF494"/>
  <c r="DJ494" s="1"/>
  <c r="DH494"/>
  <c r="DI494"/>
  <c r="DH501"/>
  <c r="DI501"/>
  <c r="DG501"/>
  <c r="DJ501" s="1"/>
  <c r="DF501"/>
  <c r="DH521"/>
  <c r="DI521"/>
  <c r="DG521"/>
  <c r="DJ521" s="1"/>
  <c r="DF521"/>
  <c r="DG532"/>
  <c r="DJ532" s="1"/>
  <c r="DH532"/>
  <c r="DF532"/>
  <c r="DI532"/>
  <c r="DG552"/>
  <c r="DJ552" s="1"/>
  <c r="DF552"/>
  <c r="DI552"/>
  <c r="DH552"/>
  <c r="DG653"/>
  <c r="DJ653" s="1"/>
  <c r="DF653"/>
  <c r="DI653"/>
  <c r="DH653"/>
  <c r="DG673"/>
  <c r="DJ673" s="1"/>
  <c r="DF673"/>
  <c r="DI673"/>
  <c r="DH673"/>
  <c r="DG713"/>
  <c r="DJ713" s="1"/>
  <c r="DF713"/>
  <c r="DI713"/>
  <c r="DH713"/>
  <c r="DH628"/>
  <c r="DG628"/>
  <c r="DF628"/>
  <c r="DJ628" s="1"/>
  <c r="DI628"/>
  <c r="DG678"/>
  <c r="DF678"/>
  <c r="DJ678" s="1"/>
  <c r="DI678"/>
  <c r="DH678"/>
  <c r="DH700"/>
  <c r="DG700"/>
  <c r="DJ700" s="1"/>
  <c r="DF700"/>
  <c r="DI700"/>
  <c r="DH732"/>
  <c r="DG732"/>
  <c r="DJ732" s="1"/>
  <c r="DF732"/>
  <c r="DI732"/>
  <c r="P53" i="1"/>
  <c r="EU26"/>
  <c r="F113"/>
  <c r="BB73"/>
  <c r="BB1096"/>
  <c r="DG765" i="3"/>
  <c r="DF765"/>
  <c r="DI765"/>
  <c r="DJ765" s="1"/>
  <c r="DH765"/>
  <c r="DI16"/>
  <c r="DH16"/>
  <c r="DG16"/>
  <c r="DF16"/>
  <c r="DJ16" s="1"/>
  <c r="DI6"/>
  <c r="DH6"/>
  <c r="DG6"/>
  <c r="DJ6" s="1"/>
  <c r="DF6"/>
  <c r="DF53"/>
  <c r="DJ53" s="1"/>
  <c r="DI53"/>
  <c r="DH53"/>
  <c r="DG53"/>
  <c r="DI49"/>
  <c r="DH49"/>
  <c r="DG49"/>
  <c r="DJ49" s="1"/>
  <c r="DF49"/>
  <c r="DH557"/>
  <c r="DG557"/>
  <c r="DF557"/>
  <c r="DJ557" s="1"/>
  <c r="DI557"/>
  <c r="DF575"/>
  <c r="DI575"/>
  <c r="DJ575" s="1"/>
  <c r="DH575"/>
  <c r="DG575"/>
  <c r="DF605"/>
  <c r="DI605"/>
  <c r="DJ605" s="1"/>
  <c r="DH605"/>
  <c r="DG605"/>
  <c r="DF655"/>
  <c r="DI655"/>
  <c r="DJ655" s="1"/>
  <c r="DH655"/>
  <c r="DG655"/>
  <c r="DH698"/>
  <c r="DG698"/>
  <c r="DJ698" s="1"/>
  <c r="DF698"/>
  <c r="DI698"/>
  <c r="DH721"/>
  <c r="DG721"/>
  <c r="DF721"/>
  <c r="DI721"/>
  <c r="DJ721" s="1"/>
  <c r="DH749"/>
  <c r="DG749"/>
  <c r="DJ749" s="1"/>
  <c r="DF749"/>
  <c r="DI749"/>
  <c r="R34" i="1"/>
  <c r="GK34" s="1"/>
  <c r="Q34"/>
  <c r="AD37" s="1"/>
  <c r="P34"/>
  <c r="V34"/>
  <c r="AI37" s="1"/>
  <c r="GX34"/>
  <c r="CJ37" s="1"/>
  <c r="S34"/>
  <c r="W34"/>
  <c r="AJ37" s="1"/>
  <c r="U34"/>
  <c r="AH37" s="1"/>
  <c r="T34"/>
  <c r="AG37" s="1"/>
  <c r="EP26"/>
  <c r="P44"/>
  <c r="DV73"/>
  <c r="DI100"/>
  <c r="DI1" i="3"/>
  <c r="DJ1" s="1"/>
  <c r="DH1"/>
  <c r="DG1"/>
  <c r="DF1"/>
  <c r="DG563"/>
  <c r="DF563"/>
  <c r="DJ563" s="1"/>
  <c r="DI563"/>
  <c r="DH563"/>
  <c r="DH595"/>
  <c r="DG595"/>
  <c r="DJ595" s="1"/>
  <c r="DF595"/>
  <c r="DI595"/>
  <c r="DH624"/>
  <c r="DG624"/>
  <c r="DF624"/>
  <c r="DJ624" s="1"/>
  <c r="DI624"/>
  <c r="DH656"/>
  <c r="DG656"/>
  <c r="DJ656" s="1"/>
  <c r="DF656"/>
  <c r="DI656"/>
  <c r="DH696"/>
  <c r="DG696"/>
  <c r="DJ696" s="1"/>
  <c r="DF696"/>
  <c r="DI696"/>
  <c r="DH747"/>
  <c r="DG747"/>
  <c r="DJ747" s="1"/>
  <c r="DF747"/>
  <c r="DI747"/>
  <c r="CZ29" i="1"/>
  <c r="Y29" s="1"/>
  <c r="T31" i="7" s="1"/>
  <c r="K37" s="1"/>
  <c r="CY29" i="1"/>
  <c r="X29" s="1"/>
  <c r="R31" i="7" s="1"/>
  <c r="K36" s="1"/>
  <c r="P42" s="1"/>
  <c r="CP29" i="1"/>
  <c r="O29" s="1"/>
  <c r="CZ33"/>
  <c r="Y33" s="1"/>
  <c r="T57" i="7" s="1"/>
  <c r="CY33" i="1"/>
  <c r="X33" s="1"/>
  <c r="R57" i="7" s="1"/>
  <c r="CP33" i="1"/>
  <c r="O33" s="1"/>
  <c r="F53"/>
  <c r="BC26"/>
  <c r="DU100"/>
  <c r="CP76"/>
  <c r="O76" s="1"/>
  <c r="P118"/>
  <c r="EL73"/>
  <c r="EL1096"/>
  <c r="DI36" i="3"/>
  <c r="DH36"/>
  <c r="DG36"/>
  <c r="DJ36" s="1"/>
  <c r="DF36"/>
  <c r="DG558"/>
  <c r="DF558"/>
  <c r="DJ558" s="1"/>
  <c r="DI558"/>
  <c r="DH558"/>
  <c r="DH593"/>
  <c r="DG593"/>
  <c r="DJ593" s="1"/>
  <c r="DF593"/>
  <c r="DI593"/>
  <c r="DH645"/>
  <c r="DG645"/>
  <c r="DF645"/>
  <c r="DI645"/>
  <c r="DJ645" s="1"/>
  <c r="DH715"/>
  <c r="DG715"/>
  <c r="DF715"/>
  <c r="DJ715" s="1"/>
  <c r="DI715"/>
  <c r="DG763"/>
  <c r="DH763"/>
  <c r="DI763"/>
  <c r="DF763"/>
  <c r="DJ763" s="1"/>
  <c r="GK29" i="1"/>
  <c r="ED73"/>
  <c r="DQ100"/>
  <c r="AG187"/>
  <c r="T208"/>
  <c r="AJ240"/>
  <c r="W261"/>
  <c r="EA293"/>
  <c r="DN314"/>
  <c r="EB454"/>
  <c r="DO475"/>
  <c r="DZ721"/>
  <c r="DM742"/>
  <c r="AK562"/>
  <c r="X583"/>
  <c r="AF615"/>
  <c r="S636"/>
  <c r="AI774"/>
  <c r="V795"/>
  <c r="EB721"/>
  <c r="DO742"/>
  <c r="AJ990"/>
  <c r="W1011"/>
  <c r="DN1011"/>
  <c r="EA990"/>
  <c r="CP83"/>
  <c r="O83" s="1"/>
  <c r="GM83" s="1"/>
  <c r="GN83" s="1"/>
  <c r="CP94"/>
  <c r="O94" s="1"/>
  <c r="GM94" s="1"/>
  <c r="GN94" s="1"/>
  <c r="GM82"/>
  <c r="GN82" s="1"/>
  <c r="DG20" i="3"/>
  <c r="DF20"/>
  <c r="DI20"/>
  <c r="DJ20" s="1"/>
  <c r="DH20"/>
  <c r="DG67"/>
  <c r="DJ67" s="1"/>
  <c r="DF67"/>
  <c r="DI67"/>
  <c r="DH67"/>
  <c r="DH70"/>
  <c r="DG70"/>
  <c r="DF70"/>
  <c r="DJ70" s="1"/>
  <c r="DI70"/>
  <c r="DH55"/>
  <c r="DG55"/>
  <c r="DF55"/>
  <c r="DJ55" s="1"/>
  <c r="DI55"/>
  <c r="DH125"/>
  <c r="DG125"/>
  <c r="DJ125" s="1"/>
  <c r="DF125"/>
  <c r="DI125"/>
  <c r="DG26"/>
  <c r="DJ26" s="1"/>
  <c r="DF26"/>
  <c r="DI26"/>
  <c r="DH26"/>
  <c r="DG85"/>
  <c r="DF85"/>
  <c r="DI85"/>
  <c r="DJ85" s="1"/>
  <c r="DH85"/>
  <c r="DG94"/>
  <c r="DF94"/>
  <c r="DJ94" s="1"/>
  <c r="DI94"/>
  <c r="DH94"/>
  <c r="DH105"/>
  <c r="DI105"/>
  <c r="DG105"/>
  <c r="DJ105" s="1"/>
  <c r="DF105"/>
  <c r="DG98"/>
  <c r="DF98"/>
  <c r="DJ98" s="1"/>
  <c r="DI98"/>
  <c r="DH98"/>
  <c r="DH83"/>
  <c r="DG83"/>
  <c r="DJ83" s="1"/>
  <c r="DF83"/>
  <c r="DI83"/>
  <c r="DG141"/>
  <c r="DJ141" s="1"/>
  <c r="DF141"/>
  <c r="DI141"/>
  <c r="DH141"/>
  <c r="DG175"/>
  <c r="DF175"/>
  <c r="DI175"/>
  <c r="DJ175" s="1"/>
  <c r="DH175"/>
  <c r="DH145"/>
  <c r="DG145"/>
  <c r="DF145"/>
  <c r="DJ145" s="1"/>
  <c r="DI145"/>
  <c r="DH215"/>
  <c r="DG215"/>
  <c r="DJ215" s="1"/>
  <c r="DF215"/>
  <c r="DI215"/>
  <c r="DH249"/>
  <c r="DI249"/>
  <c r="DG249"/>
  <c r="DF249"/>
  <c r="DJ249" s="1"/>
  <c r="DG135"/>
  <c r="DF135"/>
  <c r="DJ135" s="1"/>
  <c r="DI135"/>
  <c r="DH135"/>
  <c r="DI196"/>
  <c r="DH196"/>
  <c r="DG196"/>
  <c r="DF196"/>
  <c r="DJ196" s="1"/>
  <c r="DH210"/>
  <c r="DG210"/>
  <c r="DF210"/>
  <c r="DJ210" s="1"/>
  <c r="DI210"/>
  <c r="DH219"/>
  <c r="DG219"/>
  <c r="DJ219" s="1"/>
  <c r="DI219"/>
  <c r="DF219"/>
  <c r="DH128"/>
  <c r="DG128"/>
  <c r="DJ128" s="1"/>
  <c r="DF128"/>
  <c r="DI128"/>
  <c r="DH149"/>
  <c r="DG149"/>
  <c r="DF149"/>
  <c r="DJ149" s="1"/>
  <c r="DI149"/>
  <c r="DG173"/>
  <c r="DF173"/>
  <c r="DJ173" s="1"/>
  <c r="DI173"/>
  <c r="DH173"/>
  <c r="DI213"/>
  <c r="DH213"/>
  <c r="DG213"/>
  <c r="DF213"/>
  <c r="DJ213" s="1"/>
  <c r="DG231"/>
  <c r="DH231"/>
  <c r="DI231"/>
  <c r="DF231"/>
  <c r="DJ231" s="1"/>
  <c r="DH134"/>
  <c r="DG134"/>
  <c r="DF134"/>
  <c r="DJ134" s="1"/>
  <c r="DI134"/>
  <c r="DI171"/>
  <c r="DH171"/>
  <c r="DG171"/>
  <c r="DF171"/>
  <c r="DJ171" s="1"/>
  <c r="DH192"/>
  <c r="DG192"/>
  <c r="DF192"/>
  <c r="DJ192" s="1"/>
  <c r="DI192"/>
  <c r="DI271"/>
  <c r="DJ271" s="1"/>
  <c r="DH271"/>
  <c r="DG271"/>
  <c r="DF271"/>
  <c r="DF319"/>
  <c r="DI319"/>
  <c r="DH319"/>
  <c r="DG319"/>
  <c r="DJ319" s="1"/>
  <c r="DI342"/>
  <c r="DH342"/>
  <c r="DG342"/>
  <c r="DF342"/>
  <c r="DJ342" s="1"/>
  <c r="DG255"/>
  <c r="DJ255" s="1"/>
  <c r="DF255"/>
  <c r="DI255"/>
  <c r="DH255"/>
  <c r="DG285"/>
  <c r="DF285"/>
  <c r="DJ285" s="1"/>
  <c r="DI285"/>
  <c r="DH285"/>
  <c r="DF317"/>
  <c r="DI317"/>
  <c r="DH317"/>
  <c r="DG317"/>
  <c r="DJ317" s="1"/>
  <c r="DI248"/>
  <c r="DG248"/>
  <c r="DF248"/>
  <c r="DJ248" s="1"/>
  <c r="DH248"/>
  <c r="DF283"/>
  <c r="DI283"/>
  <c r="DH283"/>
  <c r="DG283"/>
  <c r="DJ283" s="1"/>
  <c r="DF315"/>
  <c r="DI315"/>
  <c r="DJ315" s="1"/>
  <c r="DH315"/>
  <c r="DG315"/>
  <c r="DG244"/>
  <c r="DJ244" s="1"/>
  <c r="DH244"/>
  <c r="DF244"/>
  <c r="DI244"/>
  <c r="DI264"/>
  <c r="DH264"/>
  <c r="DG264"/>
  <c r="DF264"/>
  <c r="DJ264" s="1"/>
  <c r="DG313"/>
  <c r="DJ313" s="1"/>
  <c r="DF313"/>
  <c r="DI313"/>
  <c r="DH313"/>
  <c r="DG394"/>
  <c r="DJ394" s="1"/>
  <c r="DF394"/>
  <c r="DI394"/>
  <c r="DH394"/>
  <c r="DG421"/>
  <c r="DF421"/>
  <c r="DI421"/>
  <c r="DJ421" s="1"/>
  <c r="DH421"/>
  <c r="DG441"/>
  <c r="DJ441" s="1"/>
  <c r="DF441"/>
  <c r="DI441"/>
  <c r="DH441"/>
  <c r="DG491"/>
  <c r="DJ491" s="1"/>
  <c r="DF491"/>
  <c r="DH491"/>
  <c r="DI491"/>
  <c r="DI379"/>
  <c r="DH379"/>
  <c r="DG379"/>
  <c r="DF379"/>
  <c r="DJ379" s="1"/>
  <c r="DH403"/>
  <c r="DG403"/>
  <c r="DF403"/>
  <c r="DJ403" s="1"/>
  <c r="DI403"/>
  <c r="DG424"/>
  <c r="DF424"/>
  <c r="DJ424" s="1"/>
  <c r="DI424"/>
  <c r="DH424"/>
  <c r="DH535"/>
  <c r="DI535"/>
  <c r="DG535"/>
  <c r="DJ535" s="1"/>
  <c r="DF535"/>
  <c r="DH385"/>
  <c r="DG385"/>
  <c r="DF385"/>
  <c r="DJ385" s="1"/>
  <c r="DI385"/>
  <c r="DH508"/>
  <c r="DI508"/>
  <c r="DF508"/>
  <c r="DJ508" s="1"/>
  <c r="DG508"/>
  <c r="DG415"/>
  <c r="DF415"/>
  <c r="DJ415" s="1"/>
  <c r="DI415"/>
  <c r="DH415"/>
  <c r="DG461"/>
  <c r="DF461"/>
  <c r="DJ461" s="1"/>
  <c r="DI461"/>
  <c r="DH461"/>
  <c r="DH478"/>
  <c r="DG478"/>
  <c r="DJ478" s="1"/>
  <c r="DF478"/>
  <c r="DI478"/>
  <c r="DG381"/>
  <c r="DF381"/>
  <c r="DJ381" s="1"/>
  <c r="DI381"/>
  <c r="DH381"/>
  <c r="DH493"/>
  <c r="DG493"/>
  <c r="DI493"/>
  <c r="DF493"/>
  <c r="DJ493" s="1"/>
  <c r="DG498"/>
  <c r="DF498"/>
  <c r="DJ498" s="1"/>
  <c r="DH498"/>
  <c r="DI498"/>
  <c r="DH512"/>
  <c r="DI512"/>
  <c r="DG512"/>
  <c r="DF512"/>
  <c r="DJ512" s="1"/>
  <c r="DI531"/>
  <c r="DG531"/>
  <c r="DJ531" s="1"/>
  <c r="DF531"/>
  <c r="DH531"/>
  <c r="DG550"/>
  <c r="DJ550" s="1"/>
  <c r="DF550"/>
  <c r="DI550"/>
  <c r="DH550"/>
  <c r="DG650"/>
  <c r="DJ650" s="1"/>
  <c r="DF650"/>
  <c r="DI650"/>
  <c r="DH650"/>
  <c r="DG671"/>
  <c r="DJ671" s="1"/>
  <c r="DF671"/>
  <c r="DI671"/>
  <c r="DH671"/>
  <c r="DG691"/>
  <c r="DJ691" s="1"/>
  <c r="DF691"/>
  <c r="DI691"/>
  <c r="DH691"/>
  <c r="DG711"/>
  <c r="DJ711" s="1"/>
  <c r="DF711"/>
  <c r="DI711"/>
  <c r="DH711"/>
  <c r="DH523"/>
  <c r="DG523"/>
  <c r="DF523"/>
  <c r="DI523"/>
  <c r="DJ523" s="1"/>
  <c r="DH617"/>
  <c r="DG617"/>
  <c r="DJ617" s="1"/>
  <c r="DF617"/>
  <c r="DI617"/>
  <c r="DH686"/>
  <c r="DG686"/>
  <c r="DF686"/>
  <c r="DJ686" s="1"/>
  <c r="DI686"/>
  <c r="EM26" i="1"/>
  <c r="P56"/>
  <c r="AT73"/>
  <c r="F118"/>
  <c r="AT1096"/>
  <c r="DF15" i="3"/>
  <c r="DJ15" s="1"/>
  <c r="DI15"/>
  <c r="DH15"/>
  <c r="DG15"/>
  <c r="DI8"/>
  <c r="DH8"/>
  <c r="DG8"/>
  <c r="DJ8" s="1"/>
  <c r="DF8"/>
  <c r="DF57"/>
  <c r="DJ57" s="1"/>
  <c r="DI57"/>
  <c r="DH57"/>
  <c r="DG57"/>
  <c r="DI51"/>
  <c r="DH51"/>
  <c r="DG51"/>
  <c r="DJ51" s="1"/>
  <c r="DF51"/>
  <c r="DI516"/>
  <c r="DF516"/>
  <c r="DJ516" s="1"/>
  <c r="DH516"/>
  <c r="DG516"/>
  <c r="DH597"/>
  <c r="DG597"/>
  <c r="DJ597" s="1"/>
  <c r="DF597"/>
  <c r="DI597"/>
  <c r="DH639"/>
  <c r="DG639"/>
  <c r="DF639"/>
  <c r="DJ639" s="1"/>
  <c r="DI639"/>
  <c r="DH719"/>
  <c r="DG719"/>
  <c r="DF719"/>
  <c r="DJ719" s="1"/>
  <c r="DI719"/>
  <c r="DF746"/>
  <c r="DI746"/>
  <c r="DJ746" s="1"/>
  <c r="DH746"/>
  <c r="DG746"/>
  <c r="EL26" i="1"/>
  <c r="P55"/>
  <c r="EL1131"/>
  <c r="DI41" i="3"/>
  <c r="DH41"/>
  <c r="DG41"/>
  <c r="DF41"/>
  <c r="DJ41" s="1"/>
  <c r="DH576"/>
  <c r="DG576"/>
  <c r="DJ576" s="1"/>
  <c r="DF576"/>
  <c r="DI576"/>
  <c r="DH621"/>
  <c r="DG621"/>
  <c r="DJ621" s="1"/>
  <c r="DF621"/>
  <c r="DI621"/>
  <c r="DF693"/>
  <c r="DI693"/>
  <c r="DJ693" s="1"/>
  <c r="DH693"/>
  <c r="DG693"/>
  <c r="DH736"/>
  <c r="DG736"/>
  <c r="DJ736" s="1"/>
  <c r="DF736"/>
  <c r="DI736"/>
  <c r="CZ32" i="1"/>
  <c r="Y32" s="1"/>
  <c r="CY32"/>
  <c r="X32" s="1"/>
  <c r="CP32"/>
  <c r="O32" s="1"/>
  <c r="GM32" s="1"/>
  <c r="GN32" s="1"/>
  <c r="F56"/>
  <c r="AU26"/>
  <c r="GK75"/>
  <c r="AE100"/>
  <c r="GK78"/>
  <c r="DW100"/>
  <c r="BB26"/>
  <c r="F50"/>
  <c r="BB1131"/>
  <c r="F119"/>
  <c r="AU73"/>
  <c r="AU1096"/>
  <c r="DI27" i="3"/>
  <c r="DH27"/>
  <c r="DG27"/>
  <c r="DJ27" s="1"/>
  <c r="DF27"/>
  <c r="DI73"/>
  <c r="DH73"/>
  <c r="DG73"/>
  <c r="DF73"/>
  <c r="DJ73" s="1"/>
  <c r="DI62"/>
  <c r="DH62"/>
  <c r="DG62"/>
  <c r="DJ62" s="1"/>
  <c r="DF62"/>
  <c r="CJ240" i="1"/>
  <c r="BA261"/>
  <c r="CZ622"/>
  <c r="Y622" s="1"/>
  <c r="CY622"/>
  <c r="X622" s="1"/>
  <c r="DM583"/>
  <c r="DZ562"/>
  <c r="DY721"/>
  <c r="DL742"/>
  <c r="AG721"/>
  <c r="T742"/>
  <c r="AJ827"/>
  <c r="W850"/>
  <c r="AD882"/>
  <c r="Q905"/>
  <c r="BA958"/>
  <c r="CJ937"/>
  <c r="GM96"/>
  <c r="GN96" s="1"/>
  <c r="GM90"/>
  <c r="GN90" s="1"/>
  <c r="DG5" i="3"/>
  <c r="DF5"/>
  <c r="DI5"/>
  <c r="DJ5" s="1"/>
  <c r="DH5"/>
  <c r="DG35"/>
  <c r="DF35"/>
  <c r="DI35"/>
  <c r="DJ35" s="1"/>
  <c r="DH35"/>
  <c r="DG14"/>
  <c r="DF14"/>
  <c r="DJ14" s="1"/>
  <c r="DI14"/>
  <c r="DH14"/>
  <c r="DH112"/>
  <c r="DI112"/>
  <c r="DF112"/>
  <c r="DJ112" s="1"/>
  <c r="DG112"/>
  <c r="DG18"/>
  <c r="DF18"/>
  <c r="DJ18" s="1"/>
  <c r="DI18"/>
  <c r="DH18"/>
  <c r="DH42"/>
  <c r="DG42"/>
  <c r="DF42"/>
  <c r="DJ42" s="1"/>
  <c r="DI42"/>
  <c r="DG2"/>
  <c r="DJ2" s="1"/>
  <c r="DF2"/>
  <c r="DI2"/>
  <c r="DH2"/>
  <c r="DG50"/>
  <c r="DJ50" s="1"/>
  <c r="DF50"/>
  <c r="DI50"/>
  <c r="DH50"/>
  <c r="DH13"/>
  <c r="DG13"/>
  <c r="DF13"/>
  <c r="DJ13" s="1"/>
  <c r="DI13"/>
  <c r="DH74"/>
  <c r="DG74"/>
  <c r="DF74"/>
  <c r="DJ74" s="1"/>
  <c r="DI74"/>
  <c r="DH37"/>
  <c r="DG37"/>
  <c r="DF37"/>
  <c r="DJ37" s="1"/>
  <c r="DI37"/>
  <c r="DG9"/>
  <c r="DJ9" s="1"/>
  <c r="DF9"/>
  <c r="DI9"/>
  <c r="DH9"/>
  <c r="DG24"/>
  <c r="DJ24" s="1"/>
  <c r="DF24"/>
  <c r="DI24"/>
  <c r="DH24"/>
  <c r="DG48"/>
  <c r="DJ48" s="1"/>
  <c r="DF48"/>
  <c r="DI48"/>
  <c r="DH48"/>
  <c r="DG63"/>
  <c r="DJ63" s="1"/>
  <c r="DF63"/>
  <c r="DI63"/>
  <c r="DH63"/>
  <c r="DG91"/>
  <c r="DJ91" s="1"/>
  <c r="DF91"/>
  <c r="DI91"/>
  <c r="DH91"/>
  <c r="DH59"/>
  <c r="DG59"/>
  <c r="DF59"/>
  <c r="DJ59" s="1"/>
  <c r="DI59"/>
  <c r="DG38"/>
  <c r="DF38"/>
  <c r="DJ38" s="1"/>
  <c r="DI38"/>
  <c r="DH38"/>
  <c r="DH121"/>
  <c r="DI121"/>
  <c r="DG121"/>
  <c r="DJ121" s="1"/>
  <c r="DF121"/>
  <c r="DG114"/>
  <c r="DJ114" s="1"/>
  <c r="DH114"/>
  <c r="DF114"/>
  <c r="DI114"/>
  <c r="DH44"/>
  <c r="DG44"/>
  <c r="DJ44" s="1"/>
  <c r="DF44"/>
  <c r="DI44"/>
  <c r="DG71"/>
  <c r="DF71"/>
  <c r="DJ71" s="1"/>
  <c r="DI71"/>
  <c r="DH71"/>
  <c r="DH93"/>
  <c r="DG93"/>
  <c r="DF93"/>
  <c r="DJ93" s="1"/>
  <c r="DI93"/>
  <c r="DH32"/>
  <c r="DG32"/>
  <c r="DF32"/>
  <c r="DJ32" s="1"/>
  <c r="DI32"/>
  <c r="DH108"/>
  <c r="DI108"/>
  <c r="DG108"/>
  <c r="DF108"/>
  <c r="DJ108" s="1"/>
  <c r="DG139"/>
  <c r="DJ139" s="1"/>
  <c r="DF139"/>
  <c r="DI139"/>
  <c r="DH139"/>
  <c r="DG159"/>
  <c r="DJ159" s="1"/>
  <c r="DF159"/>
  <c r="DI159"/>
  <c r="DH159"/>
  <c r="DG181"/>
  <c r="DJ181" s="1"/>
  <c r="DF181"/>
  <c r="DI181"/>
  <c r="DH181"/>
  <c r="DH172"/>
  <c r="DG172"/>
  <c r="DF172"/>
  <c r="DJ172" s="1"/>
  <c r="DI172"/>
  <c r="DI209"/>
  <c r="DH209"/>
  <c r="DG209"/>
  <c r="DF209"/>
  <c r="DJ209" s="1"/>
  <c r="DH130"/>
  <c r="DG130"/>
  <c r="DJ130" s="1"/>
  <c r="DF130"/>
  <c r="DI130"/>
  <c r="DI153"/>
  <c r="DH153"/>
  <c r="DG153"/>
  <c r="DF153"/>
  <c r="DJ153" s="1"/>
  <c r="DG207"/>
  <c r="DF207"/>
  <c r="DJ207" s="1"/>
  <c r="DI207"/>
  <c r="DH207"/>
  <c r="DF229"/>
  <c r="DG229"/>
  <c r="DI229"/>
  <c r="DJ229" s="1"/>
  <c r="DH229"/>
  <c r="DG146"/>
  <c r="DF146"/>
  <c r="DJ146" s="1"/>
  <c r="DI146"/>
  <c r="DH146"/>
  <c r="DH168"/>
  <c r="DG168"/>
  <c r="DJ168" s="1"/>
  <c r="DF168"/>
  <c r="DI168"/>
  <c r="DI191"/>
  <c r="DH191"/>
  <c r="DG191"/>
  <c r="DF191"/>
  <c r="DJ191" s="1"/>
  <c r="DG131"/>
  <c r="DF131"/>
  <c r="DJ131" s="1"/>
  <c r="DI131"/>
  <c r="DH131"/>
  <c r="DH166"/>
  <c r="DG166"/>
  <c r="DJ166" s="1"/>
  <c r="DF166"/>
  <c r="DI166"/>
  <c r="DH187"/>
  <c r="DG187"/>
  <c r="DF187"/>
  <c r="DJ187" s="1"/>
  <c r="DI187"/>
  <c r="DG211"/>
  <c r="DF211"/>
  <c r="DJ211" s="1"/>
  <c r="DI211"/>
  <c r="DH211"/>
  <c r="DF268"/>
  <c r="DI268"/>
  <c r="DH268"/>
  <c r="DG268"/>
  <c r="DJ268" s="1"/>
  <c r="DG300"/>
  <c r="DF300"/>
  <c r="DJ300" s="1"/>
  <c r="DI300"/>
  <c r="DH300"/>
  <c r="DF338"/>
  <c r="DJ338" s="1"/>
  <c r="DI338"/>
  <c r="DH338"/>
  <c r="DG338"/>
  <c r="DH376"/>
  <c r="DI376"/>
  <c r="DG376"/>
  <c r="DJ376" s="1"/>
  <c r="DF376"/>
  <c r="DI245"/>
  <c r="DF245"/>
  <c r="DH245"/>
  <c r="DG245"/>
  <c r="DJ245" s="1"/>
  <c r="DF277"/>
  <c r="DI277"/>
  <c r="DJ277" s="1"/>
  <c r="DH277"/>
  <c r="DG277"/>
  <c r="DI309"/>
  <c r="DJ309" s="1"/>
  <c r="DH309"/>
  <c r="DG309"/>
  <c r="DF309"/>
  <c r="DG360"/>
  <c r="DJ360" s="1"/>
  <c r="DI360"/>
  <c r="DH360"/>
  <c r="DF360"/>
  <c r="DG275"/>
  <c r="DJ275" s="1"/>
  <c r="DF275"/>
  <c r="DI275"/>
  <c r="DH275"/>
  <c r="DG310"/>
  <c r="DJ310" s="1"/>
  <c r="DF310"/>
  <c r="DI310"/>
  <c r="DH310"/>
  <c r="DG262"/>
  <c r="DF262"/>
  <c r="DJ262" s="1"/>
  <c r="DI262"/>
  <c r="DH262"/>
  <c r="DG291"/>
  <c r="DF291"/>
  <c r="DI291"/>
  <c r="DJ291" s="1"/>
  <c r="DH291"/>
  <c r="DI347"/>
  <c r="DH347"/>
  <c r="DG347"/>
  <c r="DF347"/>
  <c r="DJ347" s="1"/>
  <c r="DG383"/>
  <c r="DF383"/>
  <c r="DI383"/>
  <c r="DJ383" s="1"/>
  <c r="DH383"/>
  <c r="DG400"/>
  <c r="DJ400" s="1"/>
  <c r="DF400"/>
  <c r="DI400"/>
  <c r="DH400"/>
  <c r="DG439"/>
  <c r="DJ439" s="1"/>
  <c r="DF439"/>
  <c r="DI439"/>
  <c r="DH439"/>
  <c r="DG475"/>
  <c r="DF475"/>
  <c r="DI475"/>
  <c r="DJ475" s="1"/>
  <c r="DH475"/>
  <c r="DG489"/>
  <c r="DJ489" s="1"/>
  <c r="DF489"/>
  <c r="DI489"/>
  <c r="DH489"/>
  <c r="DF363"/>
  <c r="DJ363" s="1"/>
  <c r="DI363"/>
  <c r="DH363"/>
  <c r="DG363"/>
  <c r="DG419"/>
  <c r="DF419"/>
  <c r="DJ419" s="1"/>
  <c r="DI419"/>
  <c r="DH419"/>
  <c r="DI468"/>
  <c r="DH468"/>
  <c r="DG468"/>
  <c r="DF468"/>
  <c r="DJ468" s="1"/>
  <c r="DH518"/>
  <c r="DI518"/>
  <c r="DG518"/>
  <c r="DJ518" s="1"/>
  <c r="DF518"/>
  <c r="DH533"/>
  <c r="DG533"/>
  <c r="DF533"/>
  <c r="DI533"/>
  <c r="DJ533" s="1"/>
  <c r="DF369"/>
  <c r="DH369"/>
  <c r="DG369"/>
  <c r="DI369"/>
  <c r="DJ369" s="1"/>
  <c r="DI406"/>
  <c r="DH406"/>
  <c r="DG406"/>
  <c r="DF406"/>
  <c r="DJ406" s="1"/>
  <c r="DG450"/>
  <c r="DF450"/>
  <c r="DJ450" s="1"/>
  <c r="DI450"/>
  <c r="DH450"/>
  <c r="DF341"/>
  <c r="DJ341" s="1"/>
  <c r="DI341"/>
  <c r="DH341"/>
  <c r="DG341"/>
  <c r="DH410"/>
  <c r="DG410"/>
  <c r="DJ410" s="1"/>
  <c r="DF410"/>
  <c r="DI410"/>
  <c r="DG519"/>
  <c r="DH519"/>
  <c r="DI519"/>
  <c r="DF519"/>
  <c r="DJ519" s="1"/>
  <c r="DH449"/>
  <c r="DG449"/>
  <c r="DF449"/>
  <c r="DJ449" s="1"/>
  <c r="DI449"/>
  <c r="DH497"/>
  <c r="DG497"/>
  <c r="DI497"/>
  <c r="DF497"/>
  <c r="DJ497" s="1"/>
  <c r="DH505"/>
  <c r="DI505"/>
  <c r="DG505"/>
  <c r="DJ505" s="1"/>
  <c r="DF505"/>
  <c r="DG548"/>
  <c r="DJ548" s="1"/>
  <c r="DF548"/>
  <c r="DI548"/>
  <c r="DH548"/>
  <c r="DG614"/>
  <c r="DJ614" s="1"/>
  <c r="DF614"/>
  <c r="DI614"/>
  <c r="DH614"/>
  <c r="DG669"/>
  <c r="DF669"/>
  <c r="DI669"/>
  <c r="DJ669" s="1"/>
  <c r="DH669"/>
  <c r="DG688"/>
  <c r="DJ688" s="1"/>
  <c r="DF688"/>
  <c r="DI688"/>
  <c r="DH688"/>
  <c r="DG709"/>
  <c r="DJ709" s="1"/>
  <c r="DF709"/>
  <c r="DI709"/>
  <c r="DH709"/>
  <c r="DG729"/>
  <c r="DJ729" s="1"/>
  <c r="DF729"/>
  <c r="DI729"/>
  <c r="DH729"/>
  <c r="DH562"/>
  <c r="DG562"/>
  <c r="DJ562" s="1"/>
  <c r="DF562"/>
  <c r="DI562"/>
  <c r="DH591"/>
  <c r="DG591"/>
  <c r="DJ591" s="1"/>
  <c r="DF591"/>
  <c r="DI591"/>
  <c r="DH660"/>
  <c r="DG660"/>
  <c r="DJ660" s="1"/>
  <c r="DF660"/>
  <c r="DI660"/>
  <c r="DH683"/>
  <c r="DG683"/>
  <c r="DF683"/>
  <c r="DI683"/>
  <c r="DJ683" s="1"/>
  <c r="P47" i="1"/>
  <c r="EI26"/>
  <c r="F109"/>
  <c r="AP73"/>
  <c r="AP1096"/>
  <c r="DF4" i="3"/>
  <c r="DI4"/>
  <c r="DH4"/>
  <c r="DG4"/>
  <c r="DJ4" s="1"/>
  <c r="DF19"/>
  <c r="DJ19" s="1"/>
  <c r="DI19"/>
  <c r="DH19"/>
  <c r="DG19"/>
  <c r="DI10"/>
  <c r="DH10"/>
  <c r="DG10"/>
  <c r="DJ10" s="1"/>
  <c r="DF10"/>
  <c r="DI54"/>
  <c r="DH54"/>
  <c r="DG54"/>
  <c r="DF54"/>
  <c r="DJ54" s="1"/>
  <c r="DI45"/>
  <c r="DJ45" s="1"/>
  <c r="DH45"/>
  <c r="DG45"/>
  <c r="DF45"/>
  <c r="DH546"/>
  <c r="DG546"/>
  <c r="DF546"/>
  <c r="DJ546" s="1"/>
  <c r="DI546"/>
  <c r="DH586"/>
  <c r="DG586"/>
  <c r="DF586"/>
  <c r="DJ586" s="1"/>
  <c r="DI586"/>
  <c r="EC73" i="1"/>
  <c r="DP100"/>
  <c r="GB401"/>
  <c r="ES422"/>
  <c r="GM565"/>
  <c r="AJ721"/>
  <c r="W742"/>
  <c r="EB882"/>
  <c r="DO905"/>
  <c r="AI990"/>
  <c r="V1011"/>
  <c r="DZ990"/>
  <c r="DM1011"/>
  <c r="AF1043"/>
  <c r="S1066"/>
  <c r="GM78"/>
  <c r="GN78" s="1"/>
  <c r="GM86"/>
  <c r="GN86" s="1"/>
  <c r="DG87" i="3"/>
  <c r="DJ87" s="1"/>
  <c r="DF87"/>
  <c r="DI87"/>
  <c r="DH87"/>
  <c r="DH97"/>
  <c r="DG97"/>
  <c r="DF97"/>
  <c r="DJ97" s="1"/>
  <c r="DI97"/>
  <c r="DG11"/>
  <c r="DJ11" s="1"/>
  <c r="DF11"/>
  <c r="DI11"/>
  <c r="DH11"/>
  <c r="DG65"/>
  <c r="DJ65" s="1"/>
  <c r="DF65"/>
  <c r="DI65"/>
  <c r="DH65"/>
  <c r="DH103"/>
  <c r="DF103"/>
  <c r="DI103"/>
  <c r="DG103"/>
  <c r="DJ103" s="1"/>
  <c r="DG194"/>
  <c r="DJ194" s="1"/>
  <c r="DF194"/>
  <c r="DI194"/>
  <c r="DH194"/>
  <c r="DG7"/>
  <c r="DJ7" s="1"/>
  <c r="DF7"/>
  <c r="DI7"/>
  <c r="DH7"/>
  <c r="DG22"/>
  <c r="DJ22" s="1"/>
  <c r="DF22"/>
  <c r="DI22"/>
  <c r="DH22"/>
  <c r="DG46"/>
  <c r="DJ46" s="1"/>
  <c r="DF46"/>
  <c r="DI46"/>
  <c r="DH46"/>
  <c r="DG61"/>
  <c r="DJ61" s="1"/>
  <c r="DF61"/>
  <c r="DI61"/>
  <c r="DH61"/>
  <c r="DG76"/>
  <c r="DJ76" s="1"/>
  <c r="DF76"/>
  <c r="DI76"/>
  <c r="DH76"/>
  <c r="DG89"/>
  <c r="DJ89" s="1"/>
  <c r="DF89"/>
  <c r="DI89"/>
  <c r="DH89"/>
  <c r="DH17"/>
  <c r="DG17"/>
  <c r="DF17"/>
  <c r="DJ17" s="1"/>
  <c r="DI17"/>
  <c r="DG56"/>
  <c r="DF56"/>
  <c r="DJ56" s="1"/>
  <c r="DI56"/>
  <c r="DH56"/>
  <c r="DG33"/>
  <c r="DF33"/>
  <c r="DJ33" s="1"/>
  <c r="DI33"/>
  <c r="DH33"/>
  <c r="DH101"/>
  <c r="DF101"/>
  <c r="DI101"/>
  <c r="DG101"/>
  <c r="DJ101" s="1"/>
  <c r="DG109"/>
  <c r="DH109"/>
  <c r="DI109"/>
  <c r="DF109"/>
  <c r="DJ109" s="1"/>
  <c r="DG29"/>
  <c r="DF29"/>
  <c r="DJ29" s="1"/>
  <c r="DI29"/>
  <c r="DH29"/>
  <c r="DG137"/>
  <c r="DF137"/>
  <c r="DI137"/>
  <c r="DJ137" s="1"/>
  <c r="DH137"/>
  <c r="DG179"/>
  <c r="DJ179" s="1"/>
  <c r="DF179"/>
  <c r="DI179"/>
  <c r="DH179"/>
  <c r="DG169"/>
  <c r="DF169"/>
  <c r="DJ169" s="1"/>
  <c r="DI169"/>
  <c r="DH169"/>
  <c r="DH204"/>
  <c r="DG204"/>
  <c r="DJ204" s="1"/>
  <c r="DF204"/>
  <c r="DI204"/>
  <c r="DH230"/>
  <c r="DI230"/>
  <c r="DG230"/>
  <c r="DJ230" s="1"/>
  <c r="DF230"/>
  <c r="DI148"/>
  <c r="DH148"/>
  <c r="DG148"/>
  <c r="DF148"/>
  <c r="DJ148" s="1"/>
  <c r="DH162"/>
  <c r="DG162"/>
  <c r="DJ162" s="1"/>
  <c r="DF162"/>
  <c r="DI162"/>
  <c r="DG188"/>
  <c r="DF188"/>
  <c r="DJ188" s="1"/>
  <c r="DI188"/>
  <c r="DH188"/>
  <c r="DH202"/>
  <c r="DG202"/>
  <c r="DJ202" s="1"/>
  <c r="DF202"/>
  <c r="DI202"/>
  <c r="DG222"/>
  <c r="DH222"/>
  <c r="DF222"/>
  <c r="DJ222" s="1"/>
  <c r="DI222"/>
  <c r="DI186"/>
  <c r="DH186"/>
  <c r="DG186"/>
  <c r="DF186"/>
  <c r="DJ186" s="1"/>
  <c r="DH200"/>
  <c r="DG200"/>
  <c r="DJ200" s="1"/>
  <c r="DF200"/>
  <c r="DI200"/>
  <c r="DH217"/>
  <c r="DG217"/>
  <c r="DJ217" s="1"/>
  <c r="DI217"/>
  <c r="DF217"/>
  <c r="DG184"/>
  <c r="DF184"/>
  <c r="DJ184" s="1"/>
  <c r="DI184"/>
  <c r="DH184"/>
  <c r="DH206"/>
  <c r="DG206"/>
  <c r="DJ206" s="1"/>
  <c r="DF206"/>
  <c r="DI206"/>
  <c r="DG226"/>
  <c r="DH226"/>
  <c r="DI226"/>
  <c r="DF226"/>
  <c r="DJ226" s="1"/>
  <c r="DG257"/>
  <c r="DJ257" s="1"/>
  <c r="DF257"/>
  <c r="DI257"/>
  <c r="DH257"/>
  <c r="DG297"/>
  <c r="DJ297" s="1"/>
  <c r="DF297"/>
  <c r="DI297"/>
  <c r="DH297"/>
  <c r="DF332"/>
  <c r="DI332"/>
  <c r="DH332"/>
  <c r="DG332"/>
  <c r="DJ332" s="1"/>
  <c r="DG362"/>
  <c r="DJ362" s="1"/>
  <c r="DI362"/>
  <c r="DH362"/>
  <c r="DF362"/>
  <c r="DI243"/>
  <c r="DG243"/>
  <c r="DJ243" s="1"/>
  <c r="DF243"/>
  <c r="DH243"/>
  <c r="DG272"/>
  <c r="DJ272" s="1"/>
  <c r="DF272"/>
  <c r="DI272"/>
  <c r="DH272"/>
  <c r="DF306"/>
  <c r="DI306"/>
  <c r="DH306"/>
  <c r="DG306"/>
  <c r="DJ306" s="1"/>
  <c r="DH370"/>
  <c r="DI370"/>
  <c r="DG370"/>
  <c r="DJ370" s="1"/>
  <c r="DF370"/>
  <c r="DI224"/>
  <c r="DF224"/>
  <c r="DJ224" s="1"/>
  <c r="DH224"/>
  <c r="DG224"/>
  <c r="DI269"/>
  <c r="DH269"/>
  <c r="DG269"/>
  <c r="DF269"/>
  <c r="DJ269" s="1"/>
  <c r="DG304"/>
  <c r="DF304"/>
  <c r="DJ304" s="1"/>
  <c r="DI304"/>
  <c r="DH304"/>
  <c r="DF336"/>
  <c r="DI336"/>
  <c r="DH336"/>
  <c r="DG336"/>
  <c r="DJ336" s="1"/>
  <c r="DH372"/>
  <c r="DF372"/>
  <c r="DI372"/>
  <c r="DG372"/>
  <c r="DJ372" s="1"/>
  <c r="DG259"/>
  <c r="DJ259" s="1"/>
  <c r="DF259"/>
  <c r="DI259"/>
  <c r="DH259"/>
  <c r="DG289"/>
  <c r="DF289"/>
  <c r="DJ289" s="1"/>
  <c r="DI289"/>
  <c r="DH289"/>
  <c r="DF334"/>
  <c r="DI334"/>
  <c r="DH334"/>
  <c r="DG334"/>
  <c r="DJ334" s="1"/>
  <c r="DH374"/>
  <c r="DG374"/>
  <c r="DJ374" s="1"/>
  <c r="DF374"/>
  <c r="DI374"/>
  <c r="DG398"/>
  <c r="DJ398" s="1"/>
  <c r="DF398"/>
  <c r="DI398"/>
  <c r="DH398"/>
  <c r="DG432"/>
  <c r="DJ432" s="1"/>
  <c r="DF432"/>
  <c r="DI432"/>
  <c r="DH432"/>
  <c r="DG437"/>
  <c r="DF437"/>
  <c r="DI437"/>
  <c r="DJ437" s="1"/>
  <c r="DH437"/>
  <c r="DG466"/>
  <c r="DJ466" s="1"/>
  <c r="DF466"/>
  <c r="DI466"/>
  <c r="DH466"/>
  <c r="DG487"/>
  <c r="DJ487" s="1"/>
  <c r="DF487"/>
  <c r="DI487"/>
  <c r="DH487"/>
  <c r="DI361"/>
  <c r="DH361"/>
  <c r="DG361"/>
  <c r="DJ361" s="1"/>
  <c r="DF361"/>
  <c r="DH392"/>
  <c r="DG392"/>
  <c r="DJ392" s="1"/>
  <c r="DF392"/>
  <c r="DI392"/>
  <c r="DH414"/>
  <c r="DG414"/>
  <c r="DJ414" s="1"/>
  <c r="DF414"/>
  <c r="DI414"/>
  <c r="DH460"/>
  <c r="DG460"/>
  <c r="DF460"/>
  <c r="DJ460" s="1"/>
  <c r="DI460"/>
  <c r="DG509"/>
  <c r="DH509"/>
  <c r="DI509"/>
  <c r="DF509"/>
  <c r="DJ509" s="1"/>
  <c r="DG530"/>
  <c r="DI530"/>
  <c r="DJ530" s="1"/>
  <c r="DH530"/>
  <c r="DF530"/>
  <c r="DI364"/>
  <c r="DH364"/>
  <c r="DG364"/>
  <c r="DF364"/>
  <c r="DJ364" s="1"/>
  <c r="DI417"/>
  <c r="DH417"/>
  <c r="DG417"/>
  <c r="DF417"/>
  <c r="DJ417" s="1"/>
  <c r="DH445"/>
  <c r="DG445"/>
  <c r="DF445"/>
  <c r="DJ445" s="1"/>
  <c r="DI445"/>
  <c r="DI463"/>
  <c r="DH463"/>
  <c r="DG463"/>
  <c r="DF463"/>
  <c r="DJ463" s="1"/>
  <c r="DH537"/>
  <c r="DI537"/>
  <c r="DG537"/>
  <c r="DJ537" s="1"/>
  <c r="DF537"/>
  <c r="DF367"/>
  <c r="DJ367" s="1"/>
  <c r="DH367"/>
  <c r="DG367"/>
  <c r="DI367"/>
  <c r="DH423"/>
  <c r="DG423"/>
  <c r="DF423"/>
  <c r="DJ423" s="1"/>
  <c r="DI423"/>
  <c r="DH453"/>
  <c r="DG453"/>
  <c r="DJ453" s="1"/>
  <c r="DF453"/>
  <c r="DI453"/>
  <c r="DI368"/>
  <c r="DH368"/>
  <c r="DG368"/>
  <c r="DF368"/>
  <c r="DJ368" s="1"/>
  <c r="DH408"/>
  <c r="DG408"/>
  <c r="DJ408" s="1"/>
  <c r="DF408"/>
  <c r="DI408"/>
  <c r="DG446"/>
  <c r="DF446"/>
  <c r="DJ446" s="1"/>
  <c r="DI446"/>
  <c r="DH446"/>
  <c r="DH473"/>
  <c r="DG473"/>
  <c r="DJ473" s="1"/>
  <c r="DF473"/>
  <c r="DI473"/>
  <c r="DI496"/>
  <c r="DH496"/>
  <c r="DF496"/>
  <c r="DJ496" s="1"/>
  <c r="DG496"/>
  <c r="DH503"/>
  <c r="DI503"/>
  <c r="DG503"/>
  <c r="DJ503" s="1"/>
  <c r="DF503"/>
  <c r="DF527"/>
  <c r="DH527"/>
  <c r="DG527"/>
  <c r="DI527"/>
  <c r="DJ527" s="1"/>
  <c r="DH542"/>
  <c r="DG542"/>
  <c r="DF542"/>
  <c r="DJ542" s="1"/>
  <c r="DI542"/>
  <c r="DG554"/>
  <c r="DJ554" s="1"/>
  <c r="DF554"/>
  <c r="DI554"/>
  <c r="DH554"/>
  <c r="DG573"/>
  <c r="DF573"/>
  <c r="DI573"/>
  <c r="DJ573" s="1"/>
  <c r="DH573"/>
  <c r="DG609"/>
  <c r="DF609"/>
  <c r="DI609"/>
  <c r="DJ609" s="1"/>
  <c r="DH609"/>
  <c r="DG675"/>
  <c r="DJ675" s="1"/>
  <c r="DF675"/>
  <c r="DI675"/>
  <c r="DH675"/>
  <c r="DG707"/>
  <c r="DF707"/>
  <c r="DI707"/>
  <c r="DJ707" s="1"/>
  <c r="DH707"/>
  <c r="DG726"/>
  <c r="DJ726" s="1"/>
  <c r="DF726"/>
  <c r="DI726"/>
  <c r="DH726"/>
  <c r="DG514"/>
  <c r="DJ514" s="1"/>
  <c r="DH514"/>
  <c r="DI514"/>
  <c r="DF514"/>
  <c r="DH580"/>
  <c r="DG580"/>
  <c r="DJ580" s="1"/>
  <c r="DF580"/>
  <c r="DI580"/>
  <c r="DH630"/>
  <c r="DG630"/>
  <c r="DF630"/>
  <c r="DI630"/>
  <c r="DJ630" s="1"/>
  <c r="DH681"/>
  <c r="DG681"/>
  <c r="DF681"/>
  <c r="DJ681" s="1"/>
  <c r="DI681"/>
  <c r="DH751"/>
  <c r="DG751"/>
  <c r="DJ751" s="1"/>
  <c r="DF751"/>
  <c r="DI751"/>
  <c r="DH3"/>
  <c r="DG3"/>
  <c r="DF3"/>
  <c r="DI3"/>
  <c r="DJ3" s="1"/>
  <c r="DI12"/>
  <c r="DH12"/>
  <c r="DG12"/>
  <c r="DJ12" s="1"/>
  <c r="DF12"/>
  <c r="DI58"/>
  <c r="DH58"/>
  <c r="DG58"/>
  <c r="DF58"/>
  <c r="DJ58" s="1"/>
  <c r="DI47"/>
  <c r="DH47"/>
  <c r="DG47"/>
  <c r="DJ47" s="1"/>
  <c r="DF47"/>
  <c r="DG543"/>
  <c r="DF543"/>
  <c r="DJ543" s="1"/>
  <c r="DI543"/>
  <c r="DH543"/>
  <c r="DH578"/>
  <c r="DG578"/>
  <c r="DJ578" s="1"/>
  <c r="DF578"/>
  <c r="DI578"/>
  <c r="DH615"/>
  <c r="DG615"/>
  <c r="DF615"/>
  <c r="DI615"/>
  <c r="DJ615" s="1"/>
  <c r="DH658"/>
  <c r="DG658"/>
  <c r="DJ658" s="1"/>
  <c r="DF658"/>
  <c r="DI658"/>
  <c r="DH724"/>
  <c r="DG724"/>
  <c r="DF724"/>
  <c r="DJ724" s="1"/>
  <c r="DI724"/>
  <c r="DH757"/>
  <c r="DF757"/>
  <c r="DJ757" s="1"/>
  <c r="DI757"/>
  <c r="DG757"/>
  <c r="ET26" i="1"/>
  <c r="P50"/>
  <c r="AO73"/>
  <c r="F104"/>
  <c r="AO1096"/>
  <c r="DF761" i="3"/>
  <c r="DH761"/>
  <c r="DG761"/>
  <c r="DI761"/>
  <c r="DJ761" s="1"/>
  <c r="DF40"/>
  <c r="DI40"/>
  <c r="DH40"/>
  <c r="DG40"/>
  <c r="DJ40" s="1"/>
  <c r="DH39"/>
  <c r="DG39"/>
  <c r="DF39"/>
  <c r="DI39"/>
  <c r="DJ39" s="1"/>
  <c r="DH606"/>
  <c r="DG606"/>
  <c r="DJ606" s="1"/>
  <c r="DF606"/>
  <c r="DI606"/>
  <c r="DH634"/>
  <c r="DG634"/>
  <c r="DJ634" s="1"/>
  <c r="DF634"/>
  <c r="DI634"/>
  <c r="DH704"/>
  <c r="DG704"/>
  <c r="DF704"/>
  <c r="DJ704" s="1"/>
  <c r="DI704"/>
  <c r="DH753"/>
  <c r="DF753"/>
  <c r="DI753"/>
  <c r="DG753"/>
  <c r="DJ753" s="1"/>
  <c r="CZ30" i="1"/>
  <c r="Y30" s="1"/>
  <c r="CY30"/>
  <c r="X30" s="1"/>
  <c r="CP30"/>
  <c r="O30" s="1"/>
  <c r="AF37"/>
  <c r="S35"/>
  <c r="R35"/>
  <c r="GK35" s="1"/>
  <c r="Q35"/>
  <c r="DV37" s="1"/>
  <c r="W35"/>
  <c r="EB37" s="1"/>
  <c r="P35"/>
  <c r="K65" i="7" s="1"/>
  <c r="U35" i="1"/>
  <c r="DZ37" s="1"/>
  <c r="T35"/>
  <c r="DY37" s="1"/>
  <c r="GX35"/>
  <c r="GB37" s="1"/>
  <c r="V35"/>
  <c r="EA37" s="1"/>
  <c r="EG26"/>
  <c r="P41"/>
  <c r="BD73"/>
  <c r="F125"/>
  <c r="BD1096"/>
  <c r="P113"/>
  <c r="ET73"/>
  <c r="ET1096"/>
  <c r="ET1131" s="1"/>
  <c r="S139"/>
  <c r="Q139"/>
  <c r="R139"/>
  <c r="GK139" s="1"/>
  <c r="V139"/>
  <c r="W139"/>
  <c r="GX139"/>
  <c r="U139"/>
  <c r="P139"/>
  <c r="T139"/>
  <c r="DF561" i="3"/>
  <c r="DI561"/>
  <c r="DJ561" s="1"/>
  <c r="DH561"/>
  <c r="DG561"/>
  <c r="DH601"/>
  <c r="DG601"/>
  <c r="DF601"/>
  <c r="DJ601" s="1"/>
  <c r="DI601"/>
  <c r="DH619"/>
  <c r="DG619"/>
  <c r="DJ619" s="1"/>
  <c r="DF619"/>
  <c r="DI619"/>
  <c r="DH648"/>
  <c r="DG648"/>
  <c r="DF648"/>
  <c r="DJ648" s="1"/>
  <c r="DI648"/>
  <c r="EB73" i="1"/>
  <c r="DO100"/>
  <c r="AL132"/>
  <c r="Y155"/>
  <c r="AI240"/>
  <c r="V261"/>
  <c r="AD293"/>
  <c r="Q314"/>
  <c r="AH346"/>
  <c r="U369"/>
  <c r="GB562"/>
  <c r="ES583"/>
  <c r="AD668"/>
  <c r="Q689"/>
  <c r="AJ615"/>
  <c r="W636"/>
  <c r="CJ990"/>
  <c r="BA1011"/>
  <c r="AD1043"/>
  <c r="Q1066"/>
  <c r="DN1066"/>
  <c r="EA1043"/>
  <c r="CP81"/>
  <c r="O81" s="1"/>
  <c r="GM81" s="1"/>
  <c r="GN81" s="1"/>
  <c r="DH636" i="3"/>
  <c r="DG636"/>
  <c r="DJ636" s="1"/>
  <c r="DF636"/>
  <c r="DI636"/>
  <c r="DH666"/>
  <c r="DG666"/>
  <c r="DF666"/>
  <c r="DJ666" s="1"/>
  <c r="DI666"/>
  <c r="DG716"/>
  <c r="DF716"/>
  <c r="DJ716" s="1"/>
  <c r="DI716"/>
  <c r="DH716"/>
  <c r="DH738"/>
  <c r="DG738"/>
  <c r="DJ738" s="1"/>
  <c r="DF738"/>
  <c r="DI738"/>
  <c r="DH762"/>
  <c r="DI762"/>
  <c r="DG762"/>
  <c r="DJ762" s="1"/>
  <c r="DF762"/>
  <c r="EH26" i="1"/>
  <c r="P46"/>
  <c r="EI73"/>
  <c r="P110"/>
  <c r="EI1096"/>
  <c r="DI511" i="3"/>
  <c r="DF511"/>
  <c r="DJ511" s="1"/>
  <c r="DH511"/>
  <c r="DG511"/>
  <c r="DH611"/>
  <c r="DG611"/>
  <c r="DF611"/>
  <c r="DJ611" s="1"/>
  <c r="DI611"/>
  <c r="DH677"/>
  <c r="DG677"/>
  <c r="DF677"/>
  <c r="DJ677" s="1"/>
  <c r="DI677"/>
  <c r="CZ31" i="1"/>
  <c r="Y31" s="1"/>
  <c r="T44" i="7" s="1"/>
  <c r="K50" s="1"/>
  <c r="CY31" i="1"/>
  <c r="X31" s="1"/>
  <c r="R44" i="7" s="1"/>
  <c r="K49" s="1"/>
  <c r="P55" s="1"/>
  <c r="F47" i="1"/>
  <c r="AQ26"/>
  <c r="CI73"/>
  <c r="AZ100"/>
  <c r="FY73"/>
  <c r="EP100"/>
  <c r="CP135"/>
  <c r="O135" s="1"/>
  <c r="GK137"/>
  <c r="GM137" s="1"/>
  <c r="GN137" s="1"/>
  <c r="U141"/>
  <c r="S141"/>
  <c r="K149"/>
  <c r="Q141"/>
  <c r="I149"/>
  <c r="DH582" i="3"/>
  <c r="DG582"/>
  <c r="DJ582" s="1"/>
  <c r="DF582"/>
  <c r="DI582"/>
  <c r="DH632"/>
  <c r="DG632"/>
  <c r="DJ632" s="1"/>
  <c r="DF632"/>
  <c r="DI632"/>
  <c r="DH662"/>
  <c r="DG662"/>
  <c r="DJ662" s="1"/>
  <c r="DF662"/>
  <c r="DI662"/>
  <c r="DH694"/>
  <c r="DG694"/>
  <c r="DJ694" s="1"/>
  <c r="DF694"/>
  <c r="DI694"/>
  <c r="DH734"/>
  <c r="DG734"/>
  <c r="DJ734" s="1"/>
  <c r="DF734"/>
  <c r="DI734"/>
  <c r="AT26" i="1"/>
  <c r="F55"/>
  <c r="AT1131"/>
  <c r="GA26"/>
  <c r="ER37"/>
  <c r="EG73"/>
  <c r="P104"/>
  <c r="EG1096"/>
  <c r="EG1131" s="1"/>
  <c r="DF30" i="3"/>
  <c r="DJ30" s="1"/>
  <c r="DI30"/>
  <c r="DH30"/>
  <c r="DG30"/>
  <c r="DI23"/>
  <c r="DH23"/>
  <c r="DG23"/>
  <c r="DJ23" s="1"/>
  <c r="DF23"/>
  <c r="DF72"/>
  <c r="DJ72" s="1"/>
  <c r="DI72"/>
  <c r="DH72"/>
  <c r="DG72"/>
  <c r="DI66"/>
  <c r="DH66"/>
  <c r="DG66"/>
  <c r="DJ66" s="1"/>
  <c r="DF66"/>
  <c r="DG770"/>
  <c r="DJ770" s="1"/>
  <c r="DF770"/>
  <c r="DI770"/>
  <c r="DH770"/>
  <c r="AG73" i="1"/>
  <c r="T100"/>
  <c r="DI111" i="3"/>
  <c r="DF111"/>
  <c r="DJ111" s="1"/>
  <c r="DG111"/>
  <c r="DH111"/>
  <c r="DF110"/>
  <c r="DJ110" s="1"/>
  <c r="DG110"/>
  <c r="DI110"/>
  <c r="DH110"/>
  <c r="DF102"/>
  <c r="DH102"/>
  <c r="DG102"/>
  <c r="DJ102" s="1"/>
  <c r="DI102"/>
  <c r="DH99"/>
  <c r="DG99"/>
  <c r="DF99"/>
  <c r="DI99"/>
  <c r="DJ99" s="1"/>
  <c r="DY73" i="1"/>
  <c r="DL100"/>
  <c r="AP132"/>
  <c r="F164"/>
  <c r="ET187"/>
  <c r="P221"/>
  <c r="AF73"/>
  <c r="S100"/>
  <c r="F107"/>
  <c r="AX73"/>
  <c r="DI96" i="3"/>
  <c r="DH96"/>
  <c r="DG96"/>
  <c r="DF96"/>
  <c r="DJ96" s="1"/>
  <c r="DI86"/>
  <c r="DH86"/>
  <c r="DG86"/>
  <c r="DJ86" s="1"/>
  <c r="DF86"/>
  <c r="DI113"/>
  <c r="DJ113" s="1"/>
  <c r="DF113"/>
  <c r="DG113"/>
  <c r="DH113"/>
  <c r="EU132" i="1"/>
  <c r="P171"/>
  <c r="EU1096"/>
  <c r="EU1131" s="1"/>
  <c r="F227"/>
  <c r="AU187"/>
  <c r="ET132"/>
  <c r="P168"/>
  <c r="GK192"/>
  <c r="Q198"/>
  <c r="P198"/>
  <c r="S198"/>
  <c r="GA187"/>
  <c r="ER208"/>
  <c r="BD240"/>
  <c r="F286"/>
  <c r="P111"/>
  <c r="ER73"/>
  <c r="DI75" i="3"/>
  <c r="DJ75" s="1"/>
  <c r="DH75"/>
  <c r="DG75"/>
  <c r="DF75"/>
  <c r="DF129"/>
  <c r="DI129"/>
  <c r="DH129"/>
  <c r="DG129"/>
  <c r="DJ129" s="1"/>
  <c r="CP247" i="1"/>
  <c r="O247" s="1"/>
  <c r="EI240"/>
  <c r="P271"/>
  <c r="GM190"/>
  <c r="DI144" i="3"/>
  <c r="DH144"/>
  <c r="DG144"/>
  <c r="DJ144" s="1"/>
  <c r="DF144"/>
  <c r="DF227"/>
  <c r="DJ227" s="1"/>
  <c r="DG227"/>
  <c r="DI227"/>
  <c r="DH227"/>
  <c r="DF214"/>
  <c r="DI214"/>
  <c r="DJ214" s="1"/>
  <c r="DH214"/>
  <c r="DG214"/>
  <c r="DI298"/>
  <c r="DH298"/>
  <c r="DG298"/>
  <c r="DJ298" s="1"/>
  <c r="DF298"/>
  <c r="DF311"/>
  <c r="DJ311" s="1"/>
  <c r="DI311"/>
  <c r="DH311"/>
  <c r="DG311"/>
  <c r="BB240" i="1"/>
  <c r="F274"/>
  <c r="ET240"/>
  <c r="P274"/>
  <c r="ET346"/>
  <c r="P382"/>
  <c r="DF212" i="3"/>
  <c r="DJ212" s="1"/>
  <c r="DI212"/>
  <c r="DH212"/>
  <c r="DG212"/>
  <c r="DF201"/>
  <c r="DI201"/>
  <c r="DH201"/>
  <c r="DG201"/>
  <c r="DJ201" s="1"/>
  <c r="EU293" i="1"/>
  <c r="P330"/>
  <c r="F388"/>
  <c r="AU346"/>
  <c r="CW272" i="3"/>
  <c r="CX274"/>
  <c r="CX273"/>
  <c r="CU271"/>
  <c r="R416" i="1"/>
  <c r="GK416" s="1"/>
  <c r="Q416"/>
  <c r="EU401"/>
  <c r="P438"/>
  <c r="CY245"/>
  <c r="X245" s="1"/>
  <c r="CZ245"/>
  <c r="Y245" s="1"/>
  <c r="CY249"/>
  <c r="X249" s="1"/>
  <c r="CZ249"/>
  <c r="Y249" s="1"/>
  <c r="DI178" i="3"/>
  <c r="DH178"/>
  <c r="DG178"/>
  <c r="DJ178" s="1"/>
  <c r="DF178"/>
  <c r="DI260"/>
  <c r="DH260"/>
  <c r="DG260"/>
  <c r="DJ260" s="1"/>
  <c r="DF260"/>
  <c r="AJ132" i="1"/>
  <c r="W155"/>
  <c r="AD240"/>
  <c r="Q261"/>
  <c r="K257"/>
  <c r="U249"/>
  <c r="I255"/>
  <c r="R249"/>
  <c r="GK249" s="1"/>
  <c r="GX249"/>
  <c r="I257"/>
  <c r="Q249"/>
  <c r="K255"/>
  <c r="AO240"/>
  <c r="F265"/>
  <c r="GK296"/>
  <c r="P327"/>
  <c r="ET293"/>
  <c r="GK351"/>
  <c r="BB346"/>
  <c r="F382"/>
  <c r="FY401"/>
  <c r="EP422"/>
  <c r="EL132"/>
  <c r="P173"/>
  <c r="CG132"/>
  <c r="AX155"/>
  <c r="DF165" i="3"/>
  <c r="DI165"/>
  <c r="DH165"/>
  <c r="DG165"/>
  <c r="DJ165" s="1"/>
  <c r="DF190"/>
  <c r="DI190"/>
  <c r="DH190"/>
  <c r="DG190"/>
  <c r="DJ190" s="1"/>
  <c r="DG242"/>
  <c r="DJ242" s="1"/>
  <c r="DI242"/>
  <c r="DH242"/>
  <c r="DF242"/>
  <c r="DH270"/>
  <c r="DG270"/>
  <c r="DF270"/>
  <c r="DJ270" s="1"/>
  <c r="DI270"/>
  <c r="AI401" i="1"/>
  <c r="V422"/>
  <c r="ET454"/>
  <c r="P488"/>
  <c r="AZ583"/>
  <c r="CI562"/>
  <c r="GM295"/>
  <c r="F324"/>
  <c r="AQ293"/>
  <c r="GM349"/>
  <c r="P431"/>
  <c r="EH401"/>
  <c r="DI355" i="3"/>
  <c r="DJ355" s="1"/>
  <c r="DG355"/>
  <c r="DF355"/>
  <c r="DH355"/>
  <c r="DI359"/>
  <c r="DH359"/>
  <c r="DG359"/>
  <c r="DJ359" s="1"/>
  <c r="DF359"/>
  <c r="DI384"/>
  <c r="DH384"/>
  <c r="DG384"/>
  <c r="DJ384" s="1"/>
  <c r="DF384"/>
  <c r="DI490"/>
  <c r="DH490"/>
  <c r="DG490"/>
  <c r="DJ490" s="1"/>
  <c r="DF490"/>
  <c r="DF515"/>
  <c r="DJ515" s="1"/>
  <c r="DG515"/>
  <c r="DI515"/>
  <c r="DH515"/>
  <c r="GM296" i="1"/>
  <c r="EG454"/>
  <c r="P479"/>
  <c r="AO507"/>
  <c r="F534"/>
  <c r="AO615"/>
  <c r="F640"/>
  <c r="EI293"/>
  <c r="P324"/>
  <c r="AP346"/>
  <c r="F378"/>
  <c r="DG344" i="3"/>
  <c r="DF344"/>
  <c r="DJ344" s="1"/>
  <c r="DI344"/>
  <c r="DH344"/>
  <c r="DH335"/>
  <c r="DG335"/>
  <c r="DJ335" s="1"/>
  <c r="DF335"/>
  <c r="DI335"/>
  <c r="DF420"/>
  <c r="DJ420" s="1"/>
  <c r="DI420"/>
  <c r="DH420"/>
  <c r="DG420"/>
  <c r="DF409"/>
  <c r="DI409"/>
  <c r="DH409"/>
  <c r="DG409"/>
  <c r="DJ409" s="1"/>
  <c r="DF458"/>
  <c r="DI458"/>
  <c r="DH458"/>
  <c r="DG458"/>
  <c r="DJ458" s="1"/>
  <c r="CG454" i="1"/>
  <c r="AX475"/>
  <c r="F555"/>
  <c r="BD507"/>
  <c r="FY507"/>
  <c r="EP530"/>
  <c r="AP562"/>
  <c r="F592"/>
  <c r="EV562"/>
  <c r="P608"/>
  <c r="P649"/>
  <c r="ET615"/>
  <c r="BB668"/>
  <c r="F702"/>
  <c r="EL293"/>
  <c r="P332"/>
  <c r="CZ353"/>
  <c r="Y353" s="1"/>
  <c r="CY353"/>
  <c r="X353" s="1"/>
  <c r="F432"/>
  <c r="AQ401"/>
  <c r="CZ460"/>
  <c r="Y460" s="1"/>
  <c r="CY460"/>
  <c r="X460" s="1"/>
  <c r="AF475"/>
  <c r="CY472"/>
  <c r="X472" s="1"/>
  <c r="CZ472"/>
  <c r="Y472" s="1"/>
  <c r="DI325" i="3"/>
  <c r="DH325"/>
  <c r="DG325"/>
  <c r="DF325"/>
  <c r="DJ325" s="1"/>
  <c r="DH318"/>
  <c r="DG318"/>
  <c r="DJ318" s="1"/>
  <c r="DF318"/>
  <c r="DI318"/>
  <c r="DF405"/>
  <c r="DJ405" s="1"/>
  <c r="DI405"/>
  <c r="DH405"/>
  <c r="DG405"/>
  <c r="DI395"/>
  <c r="DH395"/>
  <c r="DG395"/>
  <c r="DJ395" s="1"/>
  <c r="DF395"/>
  <c r="DI440"/>
  <c r="DH440"/>
  <c r="DG440"/>
  <c r="DJ440" s="1"/>
  <c r="DF440"/>
  <c r="DF467"/>
  <c r="DJ467" s="1"/>
  <c r="DI467"/>
  <c r="DH467"/>
  <c r="DG467"/>
  <c r="DI476"/>
  <c r="DH476"/>
  <c r="DG476"/>
  <c r="DJ476" s="1"/>
  <c r="DF476"/>
  <c r="AG240" i="1"/>
  <c r="T261"/>
  <c r="AH293"/>
  <c r="U314"/>
  <c r="CJ401"/>
  <c r="BA422"/>
  <c r="BC507"/>
  <c r="F546"/>
  <c r="P599"/>
  <c r="EU562"/>
  <c r="BC615"/>
  <c r="F652"/>
  <c r="CZ687"/>
  <c r="Y687" s="1"/>
  <c r="CY687"/>
  <c r="X687" s="1"/>
  <c r="GM687" s="1"/>
  <c r="GN687" s="1"/>
  <c r="P379"/>
  <c r="EI346"/>
  <c r="EI401"/>
  <c r="P432"/>
  <c r="DF286" i="3"/>
  <c r="DJ286" s="1"/>
  <c r="DI286"/>
  <c r="DH286"/>
  <c r="DG286"/>
  <c r="DH282"/>
  <c r="DG282"/>
  <c r="DJ282" s="1"/>
  <c r="DF282"/>
  <c r="DI282"/>
  <c r="CW313"/>
  <c r="Q470" i="1"/>
  <c r="S470"/>
  <c r="R470"/>
  <c r="GK470" s="1"/>
  <c r="DF378" i="3"/>
  <c r="DJ378" s="1"/>
  <c r="DI378"/>
  <c r="DH378"/>
  <c r="DG378"/>
  <c r="DI507"/>
  <c r="DF507"/>
  <c r="DJ507" s="1"/>
  <c r="DG507"/>
  <c r="DH507"/>
  <c r="DF500"/>
  <c r="DG500"/>
  <c r="DJ500" s="1"/>
  <c r="DI500"/>
  <c r="DH500"/>
  <c r="AG668" i="1"/>
  <c r="T689"/>
  <c r="CP725"/>
  <c r="O725" s="1"/>
  <c r="GM725" s="1"/>
  <c r="GN725" s="1"/>
  <c r="AC742"/>
  <c r="GM510"/>
  <c r="AB583"/>
  <c r="GM564"/>
  <c r="GA562"/>
  <c r="ER583"/>
  <c r="CP726"/>
  <c r="O726" s="1"/>
  <c r="GM726" s="1"/>
  <c r="GN726" s="1"/>
  <c r="CY733"/>
  <c r="X733" s="1"/>
  <c r="CZ733"/>
  <c r="Y733" s="1"/>
  <c r="DF559" i="3"/>
  <c r="DJ559" s="1"/>
  <c r="DI559"/>
  <c r="DH559"/>
  <c r="DG559"/>
  <c r="DI553"/>
  <c r="DH553"/>
  <c r="DG553"/>
  <c r="DJ553" s="1"/>
  <c r="DF553"/>
  <c r="DG598"/>
  <c r="DF598"/>
  <c r="DJ598" s="1"/>
  <c r="DI598"/>
  <c r="DH598"/>
  <c r="DF603"/>
  <c r="DJ603" s="1"/>
  <c r="DI603"/>
  <c r="DH603"/>
  <c r="DG603"/>
  <c r="DF592"/>
  <c r="DI592"/>
  <c r="DH592"/>
  <c r="DG592"/>
  <c r="DJ592" s="1"/>
  <c r="DG612"/>
  <c r="DF612"/>
  <c r="DJ612" s="1"/>
  <c r="DI612"/>
  <c r="DH612"/>
  <c r="DG682"/>
  <c r="DF682"/>
  <c r="DJ682" s="1"/>
  <c r="DI682"/>
  <c r="DH682"/>
  <c r="DI674"/>
  <c r="DH674"/>
  <c r="DG674"/>
  <c r="DJ674" s="1"/>
  <c r="DF674"/>
  <c r="DI687"/>
  <c r="DJ687" s="1"/>
  <c r="DH687"/>
  <c r="DG687"/>
  <c r="DF687"/>
  <c r="AH507" i="1"/>
  <c r="U530"/>
  <c r="EH721"/>
  <c r="P751"/>
  <c r="EV774"/>
  <c r="P820"/>
  <c r="EL827"/>
  <c r="P868"/>
  <c r="EV882"/>
  <c r="P930"/>
  <c r="EL937"/>
  <c r="P976"/>
  <c r="CI507"/>
  <c r="AZ530"/>
  <c r="AX507"/>
  <c r="F537"/>
  <c r="AF668"/>
  <c r="S689"/>
  <c r="EM668"/>
  <c r="P708"/>
  <c r="DF534" i="3"/>
  <c r="DG534"/>
  <c r="DJ534" s="1"/>
  <c r="DI534"/>
  <c r="DH534"/>
  <c r="DF564"/>
  <c r="DJ564" s="1"/>
  <c r="DI564"/>
  <c r="DH564"/>
  <c r="DG564"/>
  <c r="DG583"/>
  <c r="DF583"/>
  <c r="DJ583" s="1"/>
  <c r="DI583"/>
  <c r="DH583"/>
  <c r="DF584"/>
  <c r="DJ584" s="1"/>
  <c r="DI584"/>
  <c r="DH584"/>
  <c r="DG584"/>
  <c r="DI589"/>
  <c r="DH589"/>
  <c r="DG589"/>
  <c r="DF589"/>
  <c r="DJ589" s="1"/>
  <c r="DF608"/>
  <c r="DJ608" s="1"/>
  <c r="DI608"/>
  <c r="DH608"/>
  <c r="DG608"/>
  <c r="DG663"/>
  <c r="DF663"/>
  <c r="DJ663" s="1"/>
  <c r="DI663"/>
  <c r="DH663"/>
  <c r="DF668"/>
  <c r="DJ668" s="1"/>
  <c r="DI668"/>
  <c r="DH668"/>
  <c r="DG668"/>
  <c r="DF657"/>
  <c r="DI657"/>
  <c r="DH657"/>
  <c r="DG657"/>
  <c r="DJ657" s="1"/>
  <c r="DF684"/>
  <c r="DI684"/>
  <c r="DH684"/>
  <c r="DG684"/>
  <c r="DJ684" s="1"/>
  <c r="AG507" i="1"/>
  <c r="T530"/>
  <c r="FY562"/>
  <c r="EP583"/>
  <c r="BC721"/>
  <c r="F758"/>
  <c r="F866"/>
  <c r="BC827"/>
  <c r="F974"/>
  <c r="BC937"/>
  <c r="CI615"/>
  <c r="AZ636"/>
  <c r="AT615"/>
  <c r="F654"/>
  <c r="DF429" i="3"/>
  <c r="DI429"/>
  <c r="DH429"/>
  <c r="DG429"/>
  <c r="DJ429" s="1"/>
  <c r="DF522"/>
  <c r="DG522"/>
  <c r="DJ522" s="1"/>
  <c r="DI522"/>
  <c r="DH522"/>
  <c r="DI526"/>
  <c r="DH526"/>
  <c r="DG526"/>
  <c r="DJ526" s="1"/>
  <c r="DF526"/>
  <c r="DF637"/>
  <c r="DI637"/>
  <c r="DH637"/>
  <c r="DG637"/>
  <c r="DJ637" s="1"/>
  <c r="DI692"/>
  <c r="DH692"/>
  <c r="DG692"/>
  <c r="DJ692" s="1"/>
  <c r="DF692"/>
  <c r="DI714"/>
  <c r="DH714"/>
  <c r="DG714"/>
  <c r="DJ714" s="1"/>
  <c r="DF714"/>
  <c r="DY454" i="1"/>
  <c r="DL475"/>
  <c r="BB721"/>
  <c r="F755"/>
  <c r="Q783"/>
  <c r="I789"/>
  <c r="P783"/>
  <c r="K791"/>
  <c r="S783"/>
  <c r="I791"/>
  <c r="K789"/>
  <c r="CI774"/>
  <c r="AZ795"/>
  <c r="GK829"/>
  <c r="BB827"/>
  <c r="F863"/>
  <c r="GK885"/>
  <c r="BD882"/>
  <c r="F930"/>
  <c r="GK939"/>
  <c r="CZ951"/>
  <c r="Y951" s="1"/>
  <c r="CY951"/>
  <c r="X951" s="1"/>
  <c r="GA937"/>
  <c r="ER958"/>
  <c r="CF530"/>
  <c r="AC507"/>
  <c r="P530"/>
  <c r="CE530"/>
  <c r="CH530"/>
  <c r="EM562"/>
  <c r="P602"/>
  <c r="AQ615"/>
  <c r="F646"/>
  <c r="P647"/>
  <c r="ER615"/>
  <c r="P699"/>
  <c r="EI668"/>
  <c r="CU517" i="3"/>
  <c r="CX520"/>
  <c r="CX517"/>
  <c r="Q736" i="1"/>
  <c r="R736"/>
  <c r="GK736" s="1"/>
  <c r="V736"/>
  <c r="EA742" s="1"/>
  <c r="DG625" i="3"/>
  <c r="DF625"/>
  <c r="DJ625" s="1"/>
  <c r="DI625"/>
  <c r="DH625"/>
  <c r="DF626"/>
  <c r="DJ626" s="1"/>
  <c r="DI626"/>
  <c r="DH626"/>
  <c r="DG626"/>
  <c r="DF616"/>
  <c r="DI616"/>
  <c r="DH616"/>
  <c r="DG616"/>
  <c r="DJ616" s="1"/>
  <c r="DF699"/>
  <c r="DI699"/>
  <c r="DH699"/>
  <c r="DG699"/>
  <c r="DJ699" s="1"/>
  <c r="DI723"/>
  <c r="DH723"/>
  <c r="DG723"/>
  <c r="DF723"/>
  <c r="DJ723" s="1"/>
  <c r="GB827" i="1"/>
  <c r="ES850"/>
  <c r="AP990"/>
  <c r="F1020"/>
  <c r="BA721"/>
  <c r="F762"/>
  <c r="F805"/>
  <c r="AQ774"/>
  <c r="CZ999"/>
  <c r="Y999" s="1"/>
  <c r="CY999"/>
  <c r="X999" s="1"/>
  <c r="DG739" i="3"/>
  <c r="DF739"/>
  <c r="DJ739" s="1"/>
  <c r="DI739"/>
  <c r="DH739"/>
  <c r="DF744"/>
  <c r="DJ744" s="1"/>
  <c r="DI744"/>
  <c r="DH744"/>
  <c r="DG744"/>
  <c r="DF733"/>
  <c r="DI733"/>
  <c r="DH733"/>
  <c r="DG733"/>
  <c r="DJ733" s="1"/>
  <c r="DF764"/>
  <c r="DJ764" s="1"/>
  <c r="DG764"/>
  <c r="DI764"/>
  <c r="DH764"/>
  <c r="DO958" i="1"/>
  <c r="EB937"/>
  <c r="EI990"/>
  <c r="P1021"/>
  <c r="EG1043"/>
  <c r="P1070"/>
  <c r="DK958"/>
  <c r="DX937"/>
  <c r="CZ997"/>
  <c r="Y997" s="1"/>
  <c r="CY997"/>
  <c r="X997" s="1"/>
  <c r="DZ827"/>
  <c r="DM850"/>
  <c r="GB937"/>
  <c r="ES958"/>
  <c r="BD990"/>
  <c r="F1036"/>
  <c r="EP990"/>
  <c r="P1018"/>
  <c r="EV1043"/>
  <c r="P1091"/>
  <c r="EI774"/>
  <c r="P805"/>
  <c r="FY882"/>
  <c r="EP905"/>
  <c r="AJ882"/>
  <c r="W905"/>
  <c r="CZ1051"/>
  <c r="Y1051" s="1"/>
  <c r="CY1051"/>
  <c r="X1051" s="1"/>
  <c r="CZ1055"/>
  <c r="Y1055" s="1"/>
  <c r="CY1055"/>
  <c r="X1055" s="1"/>
  <c r="CX767" i="3"/>
  <c r="CX766"/>
  <c r="CW766"/>
  <c r="CU765"/>
  <c r="P1060" i="1"/>
  <c r="R1060"/>
  <c r="GX1060"/>
  <c r="GB1066" s="1"/>
  <c r="Q1060"/>
  <c r="DV1066" s="1"/>
  <c r="AO1043"/>
  <c r="F1070"/>
  <c r="P1079"/>
  <c r="ET1043"/>
  <c r="GM777"/>
  <c r="DT850"/>
  <c r="GM830"/>
  <c r="F915"/>
  <c r="AQ882"/>
  <c r="CZ992"/>
  <c r="Y992" s="1"/>
  <c r="CY992"/>
  <c r="X992" s="1"/>
  <c r="AF1011"/>
  <c r="DI756" i="3"/>
  <c r="DG756"/>
  <c r="DF756"/>
  <c r="DJ756" s="1"/>
  <c r="DH756"/>
  <c r="DF755"/>
  <c r="DJ755" s="1"/>
  <c r="DH755"/>
  <c r="DG755"/>
  <c r="DI755"/>
  <c r="AJ1043" i="1"/>
  <c r="W1066"/>
  <c r="AH1043"/>
  <c r="U1066"/>
  <c r="P1030"/>
  <c r="EM990"/>
  <c r="EM1043"/>
  <c r="P1085"/>
  <c r="P1076"/>
  <c r="EI1043"/>
  <c r="GM79"/>
  <c r="GN79" s="1"/>
  <c r="AD100"/>
  <c r="R141"/>
  <c r="GK141" s="1"/>
  <c r="GM89"/>
  <c r="GN89" s="1"/>
  <c r="T141"/>
  <c r="GM144"/>
  <c r="GN144" s="1"/>
  <c r="R198"/>
  <c r="GK198" s="1"/>
  <c r="GM206"/>
  <c r="GN206" s="1"/>
  <c r="P251"/>
  <c r="V196"/>
  <c r="W141"/>
  <c r="W198"/>
  <c r="T198"/>
  <c r="U308"/>
  <c r="DZ314" s="1"/>
  <c r="T355"/>
  <c r="W364"/>
  <c r="AJ369" s="1"/>
  <c r="GM414"/>
  <c r="GN414" s="1"/>
  <c r="GM463"/>
  <c r="GN463" s="1"/>
  <c r="GM472"/>
  <c r="GN472" s="1"/>
  <c r="CP310"/>
  <c r="O310" s="1"/>
  <c r="CP418"/>
  <c r="O418" s="1"/>
  <c r="CP470"/>
  <c r="O470" s="1"/>
  <c r="P308"/>
  <c r="GX355"/>
  <c r="DV422"/>
  <c r="CP466"/>
  <c r="O466" s="1"/>
  <c r="GM466" s="1"/>
  <c r="GN466" s="1"/>
  <c r="T308"/>
  <c r="DY314" s="1"/>
  <c r="GX364"/>
  <c r="CJ369" s="1"/>
  <c r="GM409"/>
  <c r="GN409" s="1"/>
  <c r="AL314"/>
  <c r="S308"/>
  <c r="W355"/>
  <c r="S416"/>
  <c r="AG475"/>
  <c r="V470"/>
  <c r="AI475" s="1"/>
  <c r="T516"/>
  <c r="R679"/>
  <c r="GK679" s="1"/>
  <c r="CP512"/>
  <c r="O512" s="1"/>
  <c r="GM512" s="1"/>
  <c r="GN512" s="1"/>
  <c r="V518"/>
  <c r="T577"/>
  <c r="DY583" s="1"/>
  <c r="S624"/>
  <c r="GX677"/>
  <c r="DV742"/>
  <c r="AK530"/>
  <c r="U514"/>
  <c r="GM574"/>
  <c r="GN574" s="1"/>
  <c r="T624"/>
  <c r="GM672"/>
  <c r="GN672" s="1"/>
  <c r="S677"/>
  <c r="U516"/>
  <c r="GM525"/>
  <c r="GN525" s="1"/>
  <c r="GM527"/>
  <c r="GN527" s="1"/>
  <c r="R626"/>
  <c r="GK626" s="1"/>
  <c r="W679"/>
  <c r="CP684"/>
  <c r="O684" s="1"/>
  <c r="P736"/>
  <c r="R783"/>
  <c r="GK783" s="1"/>
  <c r="P790"/>
  <c r="GX845"/>
  <c r="CJ850" s="1"/>
  <c r="CP886"/>
  <c r="O886" s="1"/>
  <c r="GM886" s="1"/>
  <c r="GN886" s="1"/>
  <c r="T953"/>
  <c r="AG958" s="1"/>
  <c r="EC850"/>
  <c r="W783"/>
  <c r="P845"/>
  <c r="GM847"/>
  <c r="GN847" s="1"/>
  <c r="GM956"/>
  <c r="GN956" s="1"/>
  <c r="CP999"/>
  <c r="O999" s="1"/>
  <c r="GM999" s="1"/>
  <c r="GN999" s="1"/>
  <c r="GM1051"/>
  <c r="GN1051" s="1"/>
  <c r="CP776"/>
  <c r="O776" s="1"/>
  <c r="U790"/>
  <c r="AH795" s="1"/>
  <c r="GM840"/>
  <c r="GN840" s="1"/>
  <c r="W953"/>
  <c r="AJ958" s="1"/>
  <c r="DY1011"/>
  <c r="DW1011"/>
  <c r="CP941"/>
  <c r="O941" s="1"/>
  <c r="GM941" s="1"/>
  <c r="GN941" s="1"/>
  <c r="GM1059"/>
  <c r="GN1059" s="1"/>
  <c r="W1060"/>
  <c r="EB1066" s="1"/>
  <c r="GM1063"/>
  <c r="GN1063" s="1"/>
  <c r="DF731" i="3"/>
  <c r="DI731"/>
  <c r="DJ731" s="1"/>
  <c r="DH731"/>
  <c r="DG731"/>
  <c r="AP26" i="1"/>
  <c r="F46"/>
  <c r="AP1131"/>
  <c r="EV26"/>
  <c r="P62"/>
  <c r="BC73"/>
  <c r="F116"/>
  <c r="BC1096"/>
  <c r="DF34" i="3"/>
  <c r="DJ34" s="1"/>
  <c r="DI34"/>
  <c r="DH34"/>
  <c r="DG34"/>
  <c r="DI25"/>
  <c r="DH25"/>
  <c r="DG25"/>
  <c r="DJ25" s="1"/>
  <c r="DF25"/>
  <c r="DI69"/>
  <c r="DH69"/>
  <c r="DG69"/>
  <c r="DF69"/>
  <c r="DJ69" s="1"/>
  <c r="DI60"/>
  <c r="DJ60" s="1"/>
  <c r="DH60"/>
  <c r="DG60"/>
  <c r="DF60"/>
  <c r="GB73" i="1"/>
  <c r="ES100"/>
  <c r="P224"/>
  <c r="EU187"/>
  <c r="DX73"/>
  <c r="DK100"/>
  <c r="DF104" i="3"/>
  <c r="DG104"/>
  <c r="DJ104" s="1"/>
  <c r="DH104"/>
  <c r="DI104"/>
  <c r="V100" i="1"/>
  <c r="AI73"/>
  <c r="EV132"/>
  <c r="P180"/>
  <c r="EV1096"/>
  <c r="EL187"/>
  <c r="P226"/>
  <c r="DF95" i="3"/>
  <c r="DJ95" s="1"/>
  <c r="DI95"/>
  <c r="DH95"/>
  <c r="DG95"/>
  <c r="DI88"/>
  <c r="DH88"/>
  <c r="DG88"/>
  <c r="DJ88" s="1"/>
  <c r="DF88"/>
  <c r="EM132" i="1"/>
  <c r="P174"/>
  <c r="EM1096"/>
  <c r="F218"/>
  <c r="AQ187"/>
  <c r="CI132"/>
  <c r="AZ155"/>
  <c r="GK189"/>
  <c r="S203"/>
  <c r="R203"/>
  <c r="GK203" s="1"/>
  <c r="Q203"/>
  <c r="EV187"/>
  <c r="P233"/>
  <c r="GK243"/>
  <c r="GM243" s="1"/>
  <c r="AK132"/>
  <c r="X155"/>
  <c r="DI78" i="3"/>
  <c r="DH78"/>
  <c r="DG78"/>
  <c r="DF78"/>
  <c r="DJ78" s="1"/>
  <c r="DF132"/>
  <c r="DJ132" s="1"/>
  <c r="DI132"/>
  <c r="DH132"/>
  <c r="DG132"/>
  <c r="DF152"/>
  <c r="DI152"/>
  <c r="DH152"/>
  <c r="DG152"/>
  <c r="DJ152" s="1"/>
  <c r="CG240" i="1"/>
  <c r="AX261"/>
  <c r="P385"/>
  <c r="EU346"/>
  <c r="DF147" i="3"/>
  <c r="DJ147" s="1"/>
  <c r="DI147"/>
  <c r="DH147"/>
  <c r="DG147"/>
  <c r="DI138"/>
  <c r="DH138"/>
  <c r="DG138"/>
  <c r="DJ138" s="1"/>
  <c r="DF138"/>
  <c r="CZ256" i="1"/>
  <c r="Y256" s="1"/>
  <c r="CY256"/>
  <c r="X256" s="1"/>
  <c r="GM256" s="1"/>
  <c r="GN256" s="1"/>
  <c r="DF216" i="3"/>
  <c r="DI216"/>
  <c r="DG216"/>
  <c r="DJ216" s="1"/>
  <c r="DH216"/>
  <c r="DI302"/>
  <c r="DH302"/>
  <c r="DG302"/>
  <c r="DF302"/>
  <c r="DJ302" s="1"/>
  <c r="DI292"/>
  <c r="DH292"/>
  <c r="DG292"/>
  <c r="DJ292" s="1"/>
  <c r="DF292"/>
  <c r="AH132" i="1"/>
  <c r="U155"/>
  <c r="AQ240"/>
  <c r="F271"/>
  <c r="EP240"/>
  <c r="P268"/>
  <c r="EV293"/>
  <c r="P339"/>
  <c r="EL346"/>
  <c r="P387"/>
  <c r="EV401"/>
  <c r="P447"/>
  <c r="AU132"/>
  <c r="F174"/>
  <c r="P218"/>
  <c r="EI187"/>
  <c r="CP244"/>
  <c r="O244" s="1"/>
  <c r="GM244" s="1"/>
  <c r="GN244" s="1"/>
  <c r="AC261"/>
  <c r="DF203" i="3"/>
  <c r="DI203"/>
  <c r="DH203"/>
  <c r="DG203"/>
  <c r="DJ203" s="1"/>
  <c r="DF232"/>
  <c r="DJ232" s="1"/>
  <c r="DG232"/>
  <c r="DI232"/>
  <c r="DH232"/>
  <c r="EG240" i="1"/>
  <c r="P265"/>
  <c r="F318"/>
  <c r="AO293"/>
  <c r="F379"/>
  <c r="AQ346"/>
  <c r="F426"/>
  <c r="AO401"/>
  <c r="AT187"/>
  <c r="F226"/>
  <c r="CI240"/>
  <c r="AZ261"/>
  <c r="DI180" i="3"/>
  <c r="DH180"/>
  <c r="DG180"/>
  <c r="DJ180" s="1"/>
  <c r="DF180"/>
  <c r="DF263"/>
  <c r="DJ263" s="1"/>
  <c r="DI263"/>
  <c r="DH263"/>
  <c r="DG263"/>
  <c r="DI254"/>
  <c r="DH254"/>
  <c r="DG254"/>
  <c r="DJ254" s="1"/>
  <c r="DF254"/>
  <c r="CI293" i="1"/>
  <c r="AZ314"/>
  <c r="GK348"/>
  <c r="GA346"/>
  <c r="ER369"/>
  <c r="CZ417"/>
  <c r="Y417" s="1"/>
  <c r="CY417"/>
  <c r="X417" s="1"/>
  <c r="P435"/>
  <c r="ET401"/>
  <c r="GK459"/>
  <c r="GM459" s="1"/>
  <c r="GN459" s="1"/>
  <c r="DW475"/>
  <c r="DF167" i="3"/>
  <c r="DI167"/>
  <c r="DH167"/>
  <c r="DG167"/>
  <c r="DJ167" s="1"/>
  <c r="DH189"/>
  <c r="DG189"/>
  <c r="DF189"/>
  <c r="DI189"/>
  <c r="DJ189" s="1"/>
  <c r="DG246"/>
  <c r="DJ246" s="1"/>
  <c r="DF246"/>
  <c r="DI246"/>
  <c r="DH246"/>
  <c r="AJ401" i="1"/>
  <c r="W422"/>
  <c r="EH454"/>
  <c r="P484"/>
  <c r="Q514"/>
  <c r="P514"/>
  <c r="P555"/>
  <c r="EV507"/>
  <c r="Q622"/>
  <c r="P622"/>
  <c r="Q675"/>
  <c r="P675"/>
  <c r="CH314"/>
  <c r="CF314"/>
  <c r="AC293"/>
  <c r="P314"/>
  <c r="CE314"/>
  <c r="CZ310"/>
  <c r="Y310" s="1"/>
  <c r="CY310"/>
  <c r="X310" s="1"/>
  <c r="DI198" i="3"/>
  <c r="DH198"/>
  <c r="DG198"/>
  <c r="DJ198" s="1"/>
  <c r="DF198"/>
  <c r="AX314" i="1"/>
  <c r="CG293"/>
  <c r="AT346"/>
  <c r="F387"/>
  <c r="AU401"/>
  <c r="F441"/>
  <c r="CZ418"/>
  <c r="Y418" s="1"/>
  <c r="CY418"/>
  <c r="X418" s="1"/>
  <c r="DI276" i="3"/>
  <c r="DH276"/>
  <c r="DG276"/>
  <c r="DJ276" s="1"/>
  <c r="DF276"/>
  <c r="DI307"/>
  <c r="DH307"/>
  <c r="DG307"/>
  <c r="DF307"/>
  <c r="DJ307" s="1"/>
  <c r="DG366"/>
  <c r="DH366"/>
  <c r="DF366"/>
  <c r="DJ366" s="1"/>
  <c r="DI366"/>
  <c r="DI357"/>
  <c r="DF357"/>
  <c r="DH357"/>
  <c r="DG357"/>
  <c r="DJ357" s="1"/>
  <c r="DI492"/>
  <c r="DH492"/>
  <c r="DF492"/>
  <c r="DG492"/>
  <c r="DJ492" s="1"/>
  <c r="AG293" i="1"/>
  <c r="T314"/>
  <c r="BC454"/>
  <c r="F491"/>
  <c r="EU507"/>
  <c r="P546"/>
  <c r="EU615"/>
  <c r="P652"/>
  <c r="EG668"/>
  <c r="P693"/>
  <c r="DG340" i="3"/>
  <c r="DF340"/>
  <c r="DJ340" s="1"/>
  <c r="DI340"/>
  <c r="DH340"/>
  <c r="DG337"/>
  <c r="DJ337" s="1"/>
  <c r="DF337"/>
  <c r="DI337"/>
  <c r="DH337"/>
  <c r="DF411"/>
  <c r="DI411"/>
  <c r="DH411"/>
  <c r="DG411"/>
  <c r="DJ411" s="1"/>
  <c r="DF462"/>
  <c r="DJ462" s="1"/>
  <c r="DI462"/>
  <c r="DH462"/>
  <c r="DG462"/>
  <c r="DF452"/>
  <c r="DI452"/>
  <c r="DH452"/>
  <c r="DG452"/>
  <c r="DJ452" s="1"/>
  <c r="DF477"/>
  <c r="DI477"/>
  <c r="DJ477" s="1"/>
  <c r="DH477"/>
  <c r="DG477"/>
  <c r="BB454" i="1"/>
  <c r="F488"/>
  <c r="P543"/>
  <c r="ET507"/>
  <c r="CG562"/>
  <c r="AX583"/>
  <c r="EL615"/>
  <c r="P654"/>
  <c r="AT668"/>
  <c r="F707"/>
  <c r="AK293"/>
  <c r="X314"/>
  <c r="GA293"/>
  <c r="ER314"/>
  <c r="AU293"/>
  <c r="F333"/>
  <c r="AX422"/>
  <c r="CG401"/>
  <c r="EL401"/>
  <c r="P440"/>
  <c r="DI329" i="3"/>
  <c r="DH329"/>
  <c r="DG329"/>
  <c r="DF329"/>
  <c r="DJ329" s="1"/>
  <c r="DH320"/>
  <c r="DG320"/>
  <c r="DJ320" s="1"/>
  <c r="DF320"/>
  <c r="DI320"/>
  <c r="DI397"/>
  <c r="DH397"/>
  <c r="DG397"/>
  <c r="DJ397" s="1"/>
  <c r="DF397"/>
  <c r="DI422"/>
  <c r="DH422"/>
  <c r="DG422"/>
  <c r="DJ422" s="1"/>
  <c r="DF422"/>
  <c r="DI442"/>
  <c r="DH442"/>
  <c r="DG442"/>
  <c r="DJ442" s="1"/>
  <c r="DF442"/>
  <c r="AG401" i="1"/>
  <c r="T422"/>
  <c r="CZ473"/>
  <c r="Y473" s="1"/>
  <c r="CY473"/>
  <c r="X473" s="1"/>
  <c r="GK566"/>
  <c r="AE583"/>
  <c r="AO562"/>
  <c r="F587"/>
  <c r="P705"/>
  <c r="EU668"/>
  <c r="FY346"/>
  <c r="EP369"/>
  <c r="DF290" i="3"/>
  <c r="DJ290" s="1"/>
  <c r="DI290"/>
  <c r="DH290"/>
  <c r="DG290"/>
  <c r="DH284"/>
  <c r="DG284"/>
  <c r="DJ284" s="1"/>
  <c r="DF284"/>
  <c r="DI284"/>
  <c r="DI314"/>
  <c r="DH314"/>
  <c r="DG314"/>
  <c r="DJ314" s="1"/>
  <c r="DF314"/>
  <c r="DH380"/>
  <c r="DG380"/>
  <c r="DF380"/>
  <c r="DJ380" s="1"/>
  <c r="DI380"/>
  <c r="DF510"/>
  <c r="DJ510" s="1"/>
  <c r="DG510"/>
  <c r="DH510"/>
  <c r="DI510"/>
  <c r="DF502"/>
  <c r="DG502"/>
  <c r="DJ502" s="1"/>
  <c r="DI502"/>
  <c r="DH502"/>
  <c r="GB454" i="1"/>
  <c r="ES475"/>
  <c r="GM723"/>
  <c r="EG774"/>
  <c r="P799"/>
  <c r="AC562"/>
  <c r="P583"/>
  <c r="CE583"/>
  <c r="CH583"/>
  <c r="CF583"/>
  <c r="DI556" i="3"/>
  <c r="DH556"/>
  <c r="DG556"/>
  <c r="DF556"/>
  <c r="DJ556" s="1"/>
  <c r="DI547"/>
  <c r="DJ547" s="1"/>
  <c r="DH547"/>
  <c r="DG547"/>
  <c r="DF547"/>
  <c r="DG602"/>
  <c r="DF602"/>
  <c r="DJ602" s="1"/>
  <c r="DI602"/>
  <c r="DH602"/>
  <c r="DF594"/>
  <c r="DI594"/>
  <c r="DH594"/>
  <c r="DG594"/>
  <c r="DJ594" s="1"/>
  <c r="DI676"/>
  <c r="DH676"/>
  <c r="DG676"/>
  <c r="DJ676" s="1"/>
  <c r="DF676"/>
  <c r="DI690"/>
  <c r="DH690"/>
  <c r="DG690"/>
  <c r="DF690"/>
  <c r="DJ690" s="1"/>
  <c r="AJ507" i="1"/>
  <c r="W530"/>
  <c r="AI668"/>
  <c r="V689"/>
  <c r="BD721"/>
  <c r="F767"/>
  <c r="ET721"/>
  <c r="P755"/>
  <c r="EH827"/>
  <c r="P859"/>
  <c r="EH937"/>
  <c r="P967"/>
  <c r="AU615"/>
  <c r="F655"/>
  <c r="GK724"/>
  <c r="DW742"/>
  <c r="DF540" i="3"/>
  <c r="DI540"/>
  <c r="DH540"/>
  <c r="DG540"/>
  <c r="DJ540" s="1"/>
  <c r="DF572"/>
  <c r="DI572"/>
  <c r="DH572"/>
  <c r="DG572"/>
  <c r="DJ572" s="1"/>
  <c r="DG587"/>
  <c r="DF587"/>
  <c r="DJ587" s="1"/>
  <c r="DI587"/>
  <c r="DH587"/>
  <c r="DF588"/>
  <c r="DJ588" s="1"/>
  <c r="DI588"/>
  <c r="DH588"/>
  <c r="DG588"/>
  <c r="DF577"/>
  <c r="DI577"/>
  <c r="DH577"/>
  <c r="DG577"/>
  <c r="DJ577" s="1"/>
  <c r="DG607"/>
  <c r="DF607"/>
  <c r="DJ607" s="1"/>
  <c r="DI607"/>
  <c r="DH607"/>
  <c r="DG667"/>
  <c r="DF667"/>
  <c r="DJ667" s="1"/>
  <c r="DI667"/>
  <c r="DH667"/>
  <c r="DF659"/>
  <c r="DI659"/>
  <c r="DH659"/>
  <c r="DG659"/>
  <c r="DJ659" s="1"/>
  <c r="AI507" i="1"/>
  <c r="V530"/>
  <c r="GM724"/>
  <c r="AQ721"/>
  <c r="F752"/>
  <c r="EU774"/>
  <c r="P811"/>
  <c r="F869"/>
  <c r="AU827"/>
  <c r="CX649" i="3"/>
  <c r="CX652"/>
  <c r="CV649"/>
  <c r="CX651"/>
  <c r="CU649"/>
  <c r="R899" i="1"/>
  <c r="GK899" s="1"/>
  <c r="Q899"/>
  <c r="DV905" s="1"/>
  <c r="P899"/>
  <c r="F977"/>
  <c r="AU937"/>
  <c r="GA454"/>
  <c r="ER475"/>
  <c r="AF562"/>
  <c r="S583"/>
  <c r="GM618"/>
  <c r="CZ738"/>
  <c r="Y738" s="1"/>
  <c r="CY738"/>
  <c r="X738" s="1"/>
  <c r="GM738" s="1"/>
  <c r="GN738" s="1"/>
  <c r="DG525" i="3"/>
  <c r="DF525"/>
  <c r="DI525"/>
  <c r="DJ525" s="1"/>
  <c r="DH525"/>
  <c r="DF641"/>
  <c r="DJ641" s="1"/>
  <c r="DI641"/>
  <c r="DH641"/>
  <c r="DG641"/>
  <c r="DF631"/>
  <c r="DI631"/>
  <c r="DH631"/>
  <c r="DG631"/>
  <c r="DJ631" s="1"/>
  <c r="DI718"/>
  <c r="DH718"/>
  <c r="DG718"/>
  <c r="DF718"/>
  <c r="DJ718" s="1"/>
  <c r="DI708"/>
  <c r="DH708"/>
  <c r="DG708"/>
  <c r="DJ708" s="1"/>
  <c r="DF708"/>
  <c r="GA721" i="1"/>
  <c r="ER742"/>
  <c r="GK779"/>
  <c r="BD774"/>
  <c r="F820"/>
  <c r="GA827"/>
  <c r="ER850"/>
  <c r="EV937"/>
  <c r="P983"/>
  <c r="GM670"/>
  <c r="AB689"/>
  <c r="CZ684"/>
  <c r="Y684" s="1"/>
  <c r="CY684"/>
  <c r="X684" s="1"/>
  <c r="P698"/>
  <c r="EH668"/>
  <c r="DG629" i="3"/>
  <c r="DF629"/>
  <c r="DJ629" s="1"/>
  <c r="DI629"/>
  <c r="DH629"/>
  <c r="DF618"/>
  <c r="DI618"/>
  <c r="DH618"/>
  <c r="DG618"/>
  <c r="DJ618" s="1"/>
  <c r="DI623"/>
  <c r="DH623"/>
  <c r="DG623"/>
  <c r="DF623"/>
  <c r="DJ623" s="1"/>
  <c r="DI647"/>
  <c r="DH647"/>
  <c r="DG647"/>
  <c r="DF647"/>
  <c r="DJ647" s="1"/>
  <c r="DF702"/>
  <c r="DJ702" s="1"/>
  <c r="DI702"/>
  <c r="DH702"/>
  <c r="DG702"/>
  <c r="DI703"/>
  <c r="DH703"/>
  <c r="DG703"/>
  <c r="DF703"/>
  <c r="DJ703" s="1"/>
  <c r="DY827" i="1"/>
  <c r="DL850"/>
  <c r="GN993"/>
  <c r="AT721"/>
  <c r="F760"/>
  <c r="P804"/>
  <c r="EH774"/>
  <c r="AX795"/>
  <c r="CG774"/>
  <c r="P968"/>
  <c r="EI937"/>
  <c r="DG743" i="3"/>
  <c r="DF743"/>
  <c r="DJ743" s="1"/>
  <c r="DI743"/>
  <c r="DH743"/>
  <c r="DF735"/>
  <c r="DI735"/>
  <c r="DH735"/>
  <c r="DG735"/>
  <c r="DJ735" s="1"/>
  <c r="GM992" i="1"/>
  <c r="AO990"/>
  <c r="F1015"/>
  <c r="EM721"/>
  <c r="P761"/>
  <c r="P860"/>
  <c r="EI827"/>
  <c r="AU882"/>
  <c r="F924"/>
  <c r="ED937"/>
  <c r="DQ958"/>
  <c r="DV827"/>
  <c r="DI850"/>
  <c r="GM885"/>
  <c r="DV937"/>
  <c r="DI958"/>
  <c r="EL990"/>
  <c r="P1029"/>
  <c r="BB1043"/>
  <c r="F1079"/>
  <c r="AU774"/>
  <c r="F814"/>
  <c r="AE882"/>
  <c r="R905"/>
  <c r="DF727" i="3"/>
  <c r="DJ727" s="1"/>
  <c r="DI727"/>
  <c r="DH727"/>
  <c r="DG727"/>
  <c r="AI721" i="1"/>
  <c r="V742"/>
  <c r="GM829"/>
  <c r="DN958"/>
  <c r="EA937"/>
  <c r="BC990"/>
  <c r="F1027"/>
  <c r="GK1047"/>
  <c r="AE1066"/>
  <c r="P1084"/>
  <c r="EL1043"/>
  <c r="EL774"/>
  <c r="P813"/>
  <c r="FZ850"/>
  <c r="DU827"/>
  <c r="FX850"/>
  <c r="DH850"/>
  <c r="FW850"/>
  <c r="AX905"/>
  <c r="CG882"/>
  <c r="GA882"/>
  <c r="ER905"/>
  <c r="DT958"/>
  <c r="GM940"/>
  <c r="DI760" i="3"/>
  <c r="DG760"/>
  <c r="DF760"/>
  <c r="DJ760" s="1"/>
  <c r="DH760"/>
  <c r="DG754"/>
  <c r="DI754"/>
  <c r="DH754"/>
  <c r="DF754"/>
  <c r="DJ754" s="1"/>
  <c r="DF759"/>
  <c r="DJ759" s="1"/>
  <c r="DH759"/>
  <c r="DG759"/>
  <c r="DI759"/>
  <c r="DF748"/>
  <c r="DI748"/>
  <c r="DH748"/>
  <c r="DG748"/>
  <c r="DJ748" s="1"/>
  <c r="FY1043" i="1"/>
  <c r="EP1066"/>
  <c r="AP1043"/>
  <c r="F1075"/>
  <c r="AL100"/>
  <c r="CP150"/>
  <c r="O150" s="1"/>
  <c r="GM150" s="1"/>
  <c r="GN150" s="1"/>
  <c r="CP31"/>
  <c r="O31" s="1"/>
  <c r="GM31" s="1"/>
  <c r="GN31" s="1"/>
  <c r="AD208"/>
  <c r="R196"/>
  <c r="GK196" s="1"/>
  <c r="P203"/>
  <c r="V203"/>
  <c r="AI208" s="1"/>
  <c r="GM250"/>
  <c r="GN250" s="1"/>
  <c r="CP194"/>
  <c r="O194" s="1"/>
  <c r="GM148"/>
  <c r="GN148" s="1"/>
  <c r="GM153"/>
  <c r="GN153" s="1"/>
  <c r="W196"/>
  <c r="GM307"/>
  <c r="GN307" s="1"/>
  <c r="T364"/>
  <c r="AG369" s="1"/>
  <c r="GM460"/>
  <c r="GN460" s="1"/>
  <c r="AF422"/>
  <c r="CP305"/>
  <c r="O305" s="1"/>
  <c r="GM305" s="1"/>
  <c r="GN305" s="1"/>
  <c r="V355"/>
  <c r="GM411"/>
  <c r="GN411" s="1"/>
  <c r="V416"/>
  <c r="EA422" s="1"/>
  <c r="CP302"/>
  <c r="O302" s="1"/>
  <c r="GM302" s="1"/>
  <c r="GN302" s="1"/>
  <c r="GM420"/>
  <c r="GN420" s="1"/>
  <c r="GM300"/>
  <c r="GN300" s="1"/>
  <c r="GM408"/>
  <c r="GN408" s="1"/>
  <c r="CP468"/>
  <c r="O468" s="1"/>
  <c r="V516"/>
  <c r="U518"/>
  <c r="GX624"/>
  <c r="GM676"/>
  <c r="GN676" s="1"/>
  <c r="R518"/>
  <c r="GK518" s="1"/>
  <c r="P577"/>
  <c r="T622"/>
  <c r="GX626"/>
  <c r="U675"/>
  <c r="AK689"/>
  <c r="W514"/>
  <c r="GM566"/>
  <c r="GN566" s="1"/>
  <c r="V577"/>
  <c r="EA583" s="1"/>
  <c r="U626"/>
  <c r="T675"/>
  <c r="GX679"/>
  <c r="R514"/>
  <c r="GM629"/>
  <c r="GN629" s="1"/>
  <c r="GM674"/>
  <c r="GN674" s="1"/>
  <c r="S679"/>
  <c r="AF742"/>
  <c r="CP945"/>
  <c r="O945" s="1"/>
  <c r="GM945" s="1"/>
  <c r="GN945" s="1"/>
  <c r="GM785"/>
  <c r="GN785" s="1"/>
  <c r="U783"/>
  <c r="GM836"/>
  <c r="GN836" s="1"/>
  <c r="U899"/>
  <c r="DZ905" s="1"/>
  <c r="GX736"/>
  <c r="GB742" s="1"/>
  <c r="GM842"/>
  <c r="GN842" s="1"/>
  <c r="GM846"/>
  <c r="GN846" s="1"/>
  <c r="S899"/>
  <c r="GM954"/>
  <c r="GN954" s="1"/>
  <c r="CP1006"/>
  <c r="O1006" s="1"/>
  <c r="GM780"/>
  <c r="GN780" s="1"/>
  <c r="GM833"/>
  <c r="GN833" s="1"/>
  <c r="V845"/>
  <c r="AI850" s="1"/>
  <c r="P953"/>
  <c r="AC1066"/>
  <c r="EG132"/>
  <c r="P159"/>
  <c r="AJ73"/>
  <c r="W100"/>
  <c r="BB132"/>
  <c r="F168"/>
  <c r="EH187"/>
  <c r="P217"/>
  <c r="DI90" i="3"/>
  <c r="DH90"/>
  <c r="DG90"/>
  <c r="DJ90" s="1"/>
  <c r="DF90"/>
  <c r="DF115"/>
  <c r="DJ115" s="1"/>
  <c r="DG115"/>
  <c r="DI115"/>
  <c r="DH115"/>
  <c r="DZ73" i="1"/>
  <c r="DM100"/>
  <c r="EI132"/>
  <c r="P165"/>
  <c r="EG187"/>
  <c r="P212"/>
  <c r="BD132"/>
  <c r="F180"/>
  <c r="CG187"/>
  <c r="AX208"/>
  <c r="GK246"/>
  <c r="GM246" s="1"/>
  <c r="GN246" s="1"/>
  <c r="AE261"/>
  <c r="CP138"/>
  <c r="O138" s="1"/>
  <c r="GM138" s="1"/>
  <c r="GN138" s="1"/>
  <c r="AC155"/>
  <c r="DF136" i="3"/>
  <c r="DJ136" s="1"/>
  <c r="DI136"/>
  <c r="DH136"/>
  <c r="DG136"/>
  <c r="DF126"/>
  <c r="DG126"/>
  <c r="DJ126" s="1"/>
  <c r="DI126"/>
  <c r="DH126"/>
  <c r="DH151"/>
  <c r="DG151"/>
  <c r="DF151"/>
  <c r="DI151"/>
  <c r="DJ151" s="1"/>
  <c r="GM189" i="1"/>
  <c r="GM245"/>
  <c r="GN245" s="1"/>
  <c r="BC240"/>
  <c r="F277"/>
  <c r="EU240"/>
  <c r="P277"/>
  <c r="EG401"/>
  <c r="P426"/>
  <c r="DI140" i="3"/>
  <c r="DH140"/>
  <c r="DG140"/>
  <c r="DJ140" s="1"/>
  <c r="DF140"/>
  <c r="DF223"/>
  <c r="DJ223" s="1"/>
  <c r="DG223"/>
  <c r="DI223"/>
  <c r="DH223"/>
  <c r="DF220"/>
  <c r="DG220"/>
  <c r="DJ220" s="1"/>
  <c r="DI220"/>
  <c r="DH220"/>
  <c r="DF301"/>
  <c r="DJ301" s="1"/>
  <c r="DI301"/>
  <c r="DH301"/>
  <c r="DG301"/>
  <c r="DI294"/>
  <c r="DH294"/>
  <c r="DG294"/>
  <c r="DJ294" s="1"/>
  <c r="DF294"/>
  <c r="DH299"/>
  <c r="DG299"/>
  <c r="DF299"/>
  <c r="DJ299" s="1"/>
  <c r="DI299"/>
  <c r="EL240" i="1"/>
  <c r="P279"/>
  <c r="EH346"/>
  <c r="P378"/>
  <c r="AZ208"/>
  <c r="CI187"/>
  <c r="FY187"/>
  <c r="EP208"/>
  <c r="DF205" i="3"/>
  <c r="DI205"/>
  <c r="DH205"/>
  <c r="DG205"/>
  <c r="DJ205" s="1"/>
  <c r="CJ132" i="1"/>
  <c r="BA155"/>
  <c r="CZ254"/>
  <c r="Y254" s="1"/>
  <c r="CY254"/>
  <c r="X254" s="1"/>
  <c r="GM254" s="1"/>
  <c r="GN254" s="1"/>
  <c r="AU240"/>
  <c r="F280"/>
  <c r="EG346"/>
  <c r="P373"/>
  <c r="GA132"/>
  <c r="ER155"/>
  <c r="CZ194"/>
  <c r="Y194" s="1"/>
  <c r="CY194"/>
  <c r="X194" s="1"/>
  <c r="CZ242"/>
  <c r="Y242" s="1"/>
  <c r="CY242"/>
  <c r="X242" s="1"/>
  <c r="AF261"/>
  <c r="CY247"/>
  <c r="X247" s="1"/>
  <c r="CZ247"/>
  <c r="Y247" s="1"/>
  <c r="CY251"/>
  <c r="X251" s="1"/>
  <c r="CZ251"/>
  <c r="Y251" s="1"/>
  <c r="DI182" i="3"/>
  <c r="DH182"/>
  <c r="DG182"/>
  <c r="DJ182" s="1"/>
  <c r="DF182"/>
  <c r="DI256"/>
  <c r="DH256"/>
  <c r="DG256"/>
  <c r="DJ256" s="1"/>
  <c r="DF256"/>
  <c r="DH261"/>
  <c r="DG261"/>
  <c r="DF261"/>
  <c r="DJ261" s="1"/>
  <c r="DI261"/>
  <c r="U251" i="1"/>
  <c r="R251"/>
  <c r="GK251" s="1"/>
  <c r="GX251"/>
  <c r="Q251"/>
  <c r="GA240"/>
  <c r="ER261"/>
  <c r="BD293"/>
  <c r="F339"/>
  <c r="CX237" i="3"/>
  <c r="CW237"/>
  <c r="S364" i="1"/>
  <c r="R364"/>
  <c r="GK364" s="1"/>
  <c r="Q364"/>
  <c r="AD369" s="1"/>
  <c r="EV346"/>
  <c r="P394"/>
  <c r="GK407"/>
  <c r="AE422"/>
  <c r="CI401"/>
  <c r="AZ422"/>
  <c r="DF170" i="3"/>
  <c r="DJ170" s="1"/>
  <c r="DI170"/>
  <c r="DH170"/>
  <c r="DG170"/>
  <c r="DF161"/>
  <c r="DI161"/>
  <c r="DJ161" s="1"/>
  <c r="DH161"/>
  <c r="DG161"/>
  <c r="DF247"/>
  <c r="DJ247" s="1"/>
  <c r="DG247"/>
  <c r="DI247"/>
  <c r="DH247"/>
  <c r="DI239"/>
  <c r="DJ239" s="1"/>
  <c r="DH239"/>
  <c r="DG239"/>
  <c r="DF239"/>
  <c r="GM348" i="1"/>
  <c r="CI454"/>
  <c r="AZ475"/>
  <c r="K524"/>
  <c r="Q516"/>
  <c r="I524"/>
  <c r="P516"/>
  <c r="K526"/>
  <c r="I526"/>
  <c r="K630"/>
  <c r="Q624"/>
  <c r="I630"/>
  <c r="P624"/>
  <c r="CP624" s="1"/>
  <c r="O624" s="1"/>
  <c r="K632"/>
  <c r="I632"/>
  <c r="K683"/>
  <c r="Q677"/>
  <c r="I683"/>
  <c r="P677"/>
  <c r="K685"/>
  <c r="I685"/>
  <c r="P702"/>
  <c r="ET668"/>
  <c r="GA401"/>
  <c r="ER422"/>
  <c r="DH305" i="3"/>
  <c r="DG305"/>
  <c r="DF305"/>
  <c r="DI305"/>
  <c r="DJ305" s="1"/>
  <c r="DG358"/>
  <c r="DJ358" s="1"/>
  <c r="DF358"/>
  <c r="DI358"/>
  <c r="DH358"/>
  <c r="DF495"/>
  <c r="DJ495" s="1"/>
  <c r="DI495"/>
  <c r="DG495"/>
  <c r="DH495"/>
  <c r="DI486"/>
  <c r="DH486"/>
  <c r="DG486"/>
  <c r="DJ486" s="1"/>
  <c r="DF486"/>
  <c r="DI513"/>
  <c r="DJ513" s="1"/>
  <c r="DF513"/>
  <c r="DH513"/>
  <c r="DG513"/>
  <c r="AH401" i="1"/>
  <c r="U422"/>
  <c r="AU454"/>
  <c r="F494"/>
  <c r="EM507"/>
  <c r="P549"/>
  <c r="AD615"/>
  <c r="Q636"/>
  <c r="EM615"/>
  <c r="P655"/>
  <c r="CY471"/>
  <c r="X471" s="1"/>
  <c r="CZ471"/>
  <c r="Y471" s="1"/>
  <c r="DH339" i="3"/>
  <c r="DG339"/>
  <c r="DF339"/>
  <c r="DJ339" s="1"/>
  <c r="DI339"/>
  <c r="DH331"/>
  <c r="DG331"/>
  <c r="DJ331" s="1"/>
  <c r="DF331"/>
  <c r="DI331"/>
  <c r="DF413"/>
  <c r="DI413"/>
  <c r="DH413"/>
  <c r="DG413"/>
  <c r="DJ413" s="1"/>
  <c r="DF454"/>
  <c r="DI454"/>
  <c r="DH454"/>
  <c r="DG454"/>
  <c r="DJ454" s="1"/>
  <c r="DH451"/>
  <c r="DG451"/>
  <c r="DF451"/>
  <c r="DI451"/>
  <c r="DJ451" s="1"/>
  <c r="AI293" i="1"/>
  <c r="V314"/>
  <c r="AT454"/>
  <c r="F493"/>
  <c r="EL507"/>
  <c r="P548"/>
  <c r="BB562"/>
  <c r="F596"/>
  <c r="P645"/>
  <c r="EH615"/>
  <c r="EV668"/>
  <c r="P714"/>
  <c r="GM403"/>
  <c r="CY467"/>
  <c r="X467" s="1"/>
  <c r="CZ467"/>
  <c r="Y467" s="1"/>
  <c r="DF324" i="3"/>
  <c r="DJ324" s="1"/>
  <c r="DI324"/>
  <c r="DH324"/>
  <c r="DG324"/>
  <c r="DH322"/>
  <c r="DG322"/>
  <c r="DJ322" s="1"/>
  <c r="DF322"/>
  <c r="DI322"/>
  <c r="DH348"/>
  <c r="DG348"/>
  <c r="DI348"/>
  <c r="DF348"/>
  <c r="DJ348" s="1"/>
  <c r="DI399"/>
  <c r="DH399"/>
  <c r="DG399"/>
  <c r="DJ399" s="1"/>
  <c r="DF399"/>
  <c r="DI444"/>
  <c r="DH444"/>
  <c r="DG444"/>
  <c r="DJ444" s="1"/>
  <c r="DF444"/>
  <c r="DI465"/>
  <c r="DJ465" s="1"/>
  <c r="DH465"/>
  <c r="DG465"/>
  <c r="DF465"/>
  <c r="EU454" i="1"/>
  <c r="P491"/>
  <c r="AO668"/>
  <c r="F693"/>
  <c r="CP458"/>
  <c r="O458" s="1"/>
  <c r="GM458" s="1"/>
  <c r="GN458" s="1"/>
  <c r="AC475"/>
  <c r="DH288" i="3"/>
  <c r="DG288"/>
  <c r="DF288"/>
  <c r="DJ288" s="1"/>
  <c r="DI288"/>
  <c r="DH278"/>
  <c r="DG278"/>
  <c r="DJ278" s="1"/>
  <c r="DF278"/>
  <c r="DI278"/>
  <c r="DF375"/>
  <c r="DG375"/>
  <c r="DJ375" s="1"/>
  <c r="DI375"/>
  <c r="DH375"/>
  <c r="DF371"/>
  <c r="DI371"/>
  <c r="DH371"/>
  <c r="DG371"/>
  <c r="DJ371" s="1"/>
  <c r="DF504"/>
  <c r="DG504"/>
  <c r="DJ504" s="1"/>
  <c r="DI504"/>
  <c r="DH504"/>
  <c r="BA530" i="1"/>
  <c r="CJ507"/>
  <c r="AJ562"/>
  <c r="W583"/>
  <c r="AG615"/>
  <c r="T636"/>
  <c r="AO721"/>
  <c r="F746"/>
  <c r="P974"/>
  <c r="EU937"/>
  <c r="AX615"/>
  <c r="F643"/>
  <c r="CY737"/>
  <c r="X737" s="1"/>
  <c r="CZ737"/>
  <c r="Y737" s="1"/>
  <c r="DI560" i="3"/>
  <c r="DH560"/>
  <c r="DG560"/>
  <c r="DF560"/>
  <c r="DJ560" s="1"/>
  <c r="DI549"/>
  <c r="DH549"/>
  <c r="DG549"/>
  <c r="DJ549" s="1"/>
  <c r="DF549"/>
  <c r="DF596"/>
  <c r="DI596"/>
  <c r="DH596"/>
  <c r="DG596"/>
  <c r="DJ596" s="1"/>
  <c r="DI600"/>
  <c r="DH600"/>
  <c r="DG600"/>
  <c r="DF600"/>
  <c r="DJ600" s="1"/>
  <c r="DI610"/>
  <c r="DH610"/>
  <c r="DG610"/>
  <c r="DJ610" s="1"/>
  <c r="DF610"/>
  <c r="DI680"/>
  <c r="DH680"/>
  <c r="DG680"/>
  <c r="DF680"/>
  <c r="DJ680" s="1"/>
  <c r="DI670"/>
  <c r="DH670"/>
  <c r="DG670"/>
  <c r="DJ670" s="1"/>
  <c r="DF670"/>
  <c r="DZ454" i="1"/>
  <c r="DM475"/>
  <c r="CJ562"/>
  <c r="BA583"/>
  <c r="AJ668"/>
  <c r="W689"/>
  <c r="EP721"/>
  <c r="P749"/>
  <c r="EM454"/>
  <c r="P494"/>
  <c r="AF507"/>
  <c r="S530"/>
  <c r="AP507"/>
  <c r="F539"/>
  <c r="DF536" i="3"/>
  <c r="DH536"/>
  <c r="DG536"/>
  <c r="DJ536" s="1"/>
  <c r="DI536"/>
  <c r="DI541"/>
  <c r="DF541"/>
  <c r="DJ541" s="1"/>
  <c r="DH541"/>
  <c r="DG541"/>
  <c r="DI545"/>
  <c r="DH545"/>
  <c r="DG545"/>
  <c r="DF545"/>
  <c r="DJ545" s="1"/>
  <c r="DF538"/>
  <c r="DI538"/>
  <c r="DH538"/>
  <c r="DG538"/>
  <c r="DJ538" s="1"/>
  <c r="DH571"/>
  <c r="DG571"/>
  <c r="DF571"/>
  <c r="DI571"/>
  <c r="DJ571" s="1"/>
  <c r="DF579"/>
  <c r="DI579"/>
  <c r="DH579"/>
  <c r="DG579"/>
  <c r="DJ579" s="1"/>
  <c r="DF661"/>
  <c r="DI661"/>
  <c r="DH661"/>
  <c r="DG661"/>
  <c r="DJ661" s="1"/>
  <c r="DI685"/>
  <c r="DH685"/>
  <c r="DG685"/>
  <c r="DF685"/>
  <c r="DJ685" s="1"/>
  <c r="BA636" i="1"/>
  <c r="CJ615"/>
  <c r="AH668"/>
  <c r="U689"/>
  <c r="F799"/>
  <c r="AO774"/>
  <c r="F860"/>
  <c r="AQ827"/>
  <c r="EU882"/>
  <c r="P921"/>
  <c r="F968"/>
  <c r="AQ937"/>
  <c r="EI454"/>
  <c r="P485"/>
  <c r="P601"/>
  <c r="EL562"/>
  <c r="AP615"/>
  <c r="F645"/>
  <c r="DG640" i="3"/>
  <c r="DF640"/>
  <c r="DJ640" s="1"/>
  <c r="DI640"/>
  <c r="DH640"/>
  <c r="DF633"/>
  <c r="DI633"/>
  <c r="DH633"/>
  <c r="DG633"/>
  <c r="DJ633" s="1"/>
  <c r="DI638"/>
  <c r="DH638"/>
  <c r="DG638"/>
  <c r="DF638"/>
  <c r="DJ638" s="1"/>
  <c r="DF717"/>
  <c r="DJ717" s="1"/>
  <c r="DI717"/>
  <c r="DH717"/>
  <c r="DG717"/>
  <c r="DI710"/>
  <c r="DH710"/>
  <c r="DG710"/>
  <c r="DJ710" s="1"/>
  <c r="DF710"/>
  <c r="EA454" i="1"/>
  <c r="DN475"/>
  <c r="EV721"/>
  <c r="P767"/>
  <c r="CX569" i="3"/>
  <c r="CW569"/>
  <c r="S790" i="1"/>
  <c r="R790"/>
  <c r="Q790"/>
  <c r="AD795" s="1"/>
  <c r="FY774"/>
  <c r="EP795"/>
  <c r="EV827"/>
  <c r="P875"/>
  <c r="CZ900"/>
  <c r="Y900" s="1"/>
  <c r="AL905" s="1"/>
  <c r="CY900"/>
  <c r="X900" s="1"/>
  <c r="AK905" s="1"/>
  <c r="P918"/>
  <c r="ET882"/>
  <c r="GK942"/>
  <c r="GM942" s="1"/>
  <c r="GN942" s="1"/>
  <c r="DW958"/>
  <c r="CG937"/>
  <c r="AX958"/>
  <c r="AD990"/>
  <c r="Q1011"/>
  <c r="AC668"/>
  <c r="P689"/>
  <c r="CE689"/>
  <c r="CH689"/>
  <c r="CF689"/>
  <c r="P707"/>
  <c r="EL668"/>
  <c r="GA668"/>
  <c r="ER689"/>
  <c r="AZ689"/>
  <c r="CI668"/>
  <c r="DF620" i="3"/>
  <c r="DI620"/>
  <c r="DH620"/>
  <c r="DG620"/>
  <c r="DJ620" s="1"/>
  <c r="DI627"/>
  <c r="DH627"/>
  <c r="DG627"/>
  <c r="DF627"/>
  <c r="DJ627" s="1"/>
  <c r="DG701"/>
  <c r="DF701"/>
  <c r="DJ701" s="1"/>
  <c r="DI701"/>
  <c r="DH701"/>
  <c r="DF706"/>
  <c r="DJ706" s="1"/>
  <c r="DI706"/>
  <c r="DH706"/>
  <c r="DG706"/>
  <c r="DF695"/>
  <c r="DI695"/>
  <c r="DH695"/>
  <c r="DG695"/>
  <c r="DJ695" s="1"/>
  <c r="DF722"/>
  <c r="DI722"/>
  <c r="DH722"/>
  <c r="DG722"/>
  <c r="DJ722" s="1"/>
  <c r="CJ882" i="1"/>
  <c r="BA905"/>
  <c r="BB990"/>
  <c r="F1024"/>
  <c r="AZ850"/>
  <c r="CI827"/>
  <c r="EM882"/>
  <c r="P924"/>
  <c r="FY937"/>
  <c r="EP958"/>
  <c r="AZ958"/>
  <c r="CI937"/>
  <c r="AT937"/>
  <c r="F976"/>
  <c r="CP994"/>
  <c r="O994" s="1"/>
  <c r="GM994" s="1"/>
  <c r="GN994" s="1"/>
  <c r="AC1011"/>
  <c r="CY1005"/>
  <c r="X1005" s="1"/>
  <c r="CZ1005"/>
  <c r="Y1005" s="1"/>
  <c r="DF737" i="3"/>
  <c r="DI737"/>
  <c r="DH737"/>
  <c r="DG737"/>
  <c r="DJ737" s="1"/>
  <c r="DI741"/>
  <c r="DH741"/>
  <c r="DG741"/>
  <c r="DF741"/>
  <c r="DJ741" s="1"/>
  <c r="DN850" i="1"/>
  <c r="EA827"/>
  <c r="AI882"/>
  <c r="V905"/>
  <c r="CY1006"/>
  <c r="X1006" s="1"/>
  <c r="CZ1006"/>
  <c r="Y1006" s="1"/>
  <c r="CI721"/>
  <c r="AZ742"/>
  <c r="DK850"/>
  <c r="DX827"/>
  <c r="FY827"/>
  <c r="EP850"/>
  <c r="AB905"/>
  <c r="GM884"/>
  <c r="EL882"/>
  <c r="P923"/>
  <c r="EC937"/>
  <c r="DP958"/>
  <c r="CY1001"/>
  <c r="X1001" s="1"/>
  <c r="GM1001" s="1"/>
  <c r="GN1001" s="1"/>
  <c r="CZ1001"/>
  <c r="Y1001" s="1"/>
  <c r="AH882"/>
  <c r="U905"/>
  <c r="EH990"/>
  <c r="P1020"/>
  <c r="AX1043"/>
  <c r="F1073"/>
  <c r="CZ995"/>
  <c r="Y995" s="1"/>
  <c r="CY995"/>
  <c r="X995" s="1"/>
  <c r="DI725" i="3"/>
  <c r="DJ725" s="1"/>
  <c r="DH725"/>
  <c r="DG725"/>
  <c r="DF725"/>
  <c r="DI769"/>
  <c r="DH769"/>
  <c r="DG769"/>
  <c r="DJ769" s="1"/>
  <c r="DF769"/>
  <c r="U742" i="1"/>
  <c r="AH721"/>
  <c r="CY1004"/>
  <c r="X1004" s="1"/>
  <c r="CZ1004"/>
  <c r="Y1004" s="1"/>
  <c r="CZ1049"/>
  <c r="Y1049" s="1"/>
  <c r="CY1049"/>
  <c r="X1049" s="1"/>
  <c r="GM1049" s="1"/>
  <c r="GN1049" s="1"/>
  <c r="CZ1053"/>
  <c r="Y1053" s="1"/>
  <c r="CY1053"/>
  <c r="X1053" s="1"/>
  <c r="CZ1058"/>
  <c r="Y1058" s="1"/>
  <c r="CY1058"/>
  <c r="X1058" s="1"/>
  <c r="GM1058" s="1"/>
  <c r="GN1058" s="1"/>
  <c r="P1082"/>
  <c r="EU1043"/>
  <c r="P1075"/>
  <c r="EH1043"/>
  <c r="FZ958"/>
  <c r="DU937"/>
  <c r="FX958"/>
  <c r="DH958"/>
  <c r="FW958"/>
  <c r="DG758" i="3"/>
  <c r="DI758"/>
  <c r="DH758"/>
  <c r="DF758"/>
  <c r="DJ758" s="1"/>
  <c r="DF750"/>
  <c r="DI750"/>
  <c r="DH750"/>
  <c r="DG750"/>
  <c r="DJ750" s="1"/>
  <c r="GM1045" i="1"/>
  <c r="CG990"/>
  <c r="AX1011"/>
  <c r="CJ1043"/>
  <c r="BA1066"/>
  <c r="AG1043"/>
  <c r="T1066"/>
  <c r="F1030"/>
  <c r="AU990"/>
  <c r="AZ1066"/>
  <c r="CI1043"/>
  <c r="CP141"/>
  <c r="O141" s="1"/>
  <c r="GM91"/>
  <c r="GN91" s="1"/>
  <c r="GM98"/>
  <c r="GN98" s="1"/>
  <c r="GM84"/>
  <c r="GN84" s="1"/>
  <c r="CP75"/>
  <c r="O75" s="1"/>
  <c r="CP249"/>
  <c r="O249" s="1"/>
  <c r="GM249" s="1"/>
  <c r="GN249" s="1"/>
  <c r="GM147"/>
  <c r="GN147" s="1"/>
  <c r="GX203"/>
  <c r="CJ208" s="1"/>
  <c r="GM306"/>
  <c r="GN306" s="1"/>
  <c r="P364"/>
  <c r="AL422"/>
  <c r="P416"/>
  <c r="V251"/>
  <c r="GM301"/>
  <c r="GN301" s="1"/>
  <c r="U416"/>
  <c r="DZ422" s="1"/>
  <c r="GM469"/>
  <c r="GN469" s="1"/>
  <c r="GM367"/>
  <c r="GN367" s="1"/>
  <c r="GM407"/>
  <c r="GN407" s="1"/>
  <c r="T416"/>
  <c r="DY422" s="1"/>
  <c r="GM419"/>
  <c r="GN419" s="1"/>
  <c r="AH475"/>
  <c r="GM473"/>
  <c r="GN473" s="1"/>
  <c r="DV475"/>
  <c r="R516"/>
  <c r="GK516" s="1"/>
  <c r="U622"/>
  <c r="GX675"/>
  <c r="AE636"/>
  <c r="GM521"/>
  <c r="GN521" s="1"/>
  <c r="V622"/>
  <c r="U624"/>
  <c r="W675"/>
  <c r="GM680"/>
  <c r="GN680" s="1"/>
  <c r="GX470"/>
  <c r="CJ475" s="1"/>
  <c r="S514"/>
  <c r="AD583"/>
  <c r="GM576"/>
  <c r="GN576" s="1"/>
  <c r="R624"/>
  <c r="GK624" s="1"/>
  <c r="W626"/>
  <c r="V675"/>
  <c r="U677"/>
  <c r="AE530"/>
  <c r="GM567"/>
  <c r="GN567" s="1"/>
  <c r="S516"/>
  <c r="GM519"/>
  <c r="GN519" s="1"/>
  <c r="GX622"/>
  <c r="T677"/>
  <c r="GM682"/>
  <c r="GN682" s="1"/>
  <c r="AD742"/>
  <c r="GM740"/>
  <c r="GN740" s="1"/>
  <c r="GX783"/>
  <c r="W790"/>
  <c r="AJ795" s="1"/>
  <c r="GM949"/>
  <c r="GN949" s="1"/>
  <c r="GX790"/>
  <c r="CJ795" s="1"/>
  <c r="GM1055"/>
  <c r="GN1055" s="1"/>
  <c r="DU905"/>
  <c r="GM779"/>
  <c r="GN779" s="1"/>
  <c r="GM787"/>
  <c r="GN787" s="1"/>
  <c r="GM793"/>
  <c r="GN793" s="1"/>
  <c r="GM844"/>
  <c r="GN844" s="1"/>
  <c r="CP1057"/>
  <c r="O1057" s="1"/>
  <c r="GM1057" s="1"/>
  <c r="GN1057" s="1"/>
  <c r="CP1004"/>
  <c r="O1004" s="1"/>
  <c r="GM1004" s="1"/>
  <c r="GN1004" s="1"/>
  <c r="GM1047"/>
  <c r="GN1047" s="1"/>
  <c r="AL1066"/>
  <c r="P109"/>
  <c r="EH73"/>
  <c r="EH1096"/>
  <c r="GK134"/>
  <c r="GM134" s="1"/>
  <c r="AE155"/>
  <c r="DF590" i="3"/>
  <c r="DI590"/>
  <c r="DJ590" s="1"/>
  <c r="DH590"/>
  <c r="DG590"/>
  <c r="DH643"/>
  <c r="DG643"/>
  <c r="DF643"/>
  <c r="DJ643" s="1"/>
  <c r="DI643"/>
  <c r="DH742"/>
  <c r="DG742"/>
  <c r="DF742"/>
  <c r="DJ742" s="1"/>
  <c r="DI742"/>
  <c r="AE37" i="1"/>
  <c r="GK30"/>
  <c r="AX26"/>
  <c r="F44"/>
  <c r="AQ73"/>
  <c r="F110"/>
  <c r="AQ1096"/>
  <c r="AQ1131" s="1"/>
  <c r="DI31" i="3"/>
  <c r="DH31"/>
  <c r="DG31"/>
  <c r="DF31"/>
  <c r="DJ31" s="1"/>
  <c r="DI21"/>
  <c r="DH21"/>
  <c r="DG21"/>
  <c r="DJ21" s="1"/>
  <c r="DF21"/>
  <c r="DF68"/>
  <c r="DJ68" s="1"/>
  <c r="DI68"/>
  <c r="DH68"/>
  <c r="DG68"/>
  <c r="DI64"/>
  <c r="DH64"/>
  <c r="DG64"/>
  <c r="DJ64" s="1"/>
  <c r="DF64"/>
  <c r="CJ73" i="1"/>
  <c r="BA100"/>
  <c r="BC132"/>
  <c r="F171"/>
  <c r="DF106" i="3"/>
  <c r="DG106"/>
  <c r="DJ106" s="1"/>
  <c r="DH106"/>
  <c r="DI106"/>
  <c r="DI107"/>
  <c r="DF107"/>
  <c r="DJ107" s="1"/>
  <c r="DH107"/>
  <c r="DG107"/>
  <c r="DF100"/>
  <c r="DH100"/>
  <c r="DG100"/>
  <c r="DJ100" s="1"/>
  <c r="DI100"/>
  <c r="DG768"/>
  <c r="DF768"/>
  <c r="DJ768" s="1"/>
  <c r="DI768"/>
  <c r="DH768"/>
  <c r="EA73" i="1"/>
  <c r="DN100"/>
  <c r="AT132"/>
  <c r="F173"/>
  <c r="DI92" i="3"/>
  <c r="DH92"/>
  <c r="DG92"/>
  <c r="DJ92" s="1"/>
  <c r="DF92"/>
  <c r="U100" i="1"/>
  <c r="AH73"/>
  <c r="AO132"/>
  <c r="F159"/>
  <c r="F224"/>
  <c r="BC187"/>
  <c r="FY132"/>
  <c r="EP155"/>
  <c r="Q196"/>
  <c r="I202"/>
  <c r="P196"/>
  <c r="K204"/>
  <c r="S196"/>
  <c r="I204"/>
  <c r="K202"/>
  <c r="BB187"/>
  <c r="F221"/>
  <c r="GM28"/>
  <c r="DF77" i="3"/>
  <c r="DJ77" s="1"/>
  <c r="DI77"/>
  <c r="DH77"/>
  <c r="DG77"/>
  <c r="DF127"/>
  <c r="DI127"/>
  <c r="DH127"/>
  <c r="DG127"/>
  <c r="DJ127" s="1"/>
  <c r="DF124"/>
  <c r="DI124"/>
  <c r="DH124"/>
  <c r="DG124"/>
  <c r="DJ124" s="1"/>
  <c r="AI132" i="1"/>
  <c r="V155"/>
  <c r="GM242"/>
  <c r="AB261"/>
  <c r="EM240"/>
  <c r="P280"/>
  <c r="EG293"/>
  <c r="P318"/>
  <c r="DI142" i="3"/>
  <c r="DH142"/>
  <c r="DG142"/>
  <c r="DJ142" s="1"/>
  <c r="DF142"/>
  <c r="DF218"/>
  <c r="DI218"/>
  <c r="DG218"/>
  <c r="DJ218" s="1"/>
  <c r="DH218"/>
  <c r="DI296"/>
  <c r="DH296"/>
  <c r="DG296"/>
  <c r="DJ296" s="1"/>
  <c r="DF296"/>
  <c r="DH303"/>
  <c r="DG303"/>
  <c r="DF303"/>
  <c r="DJ303" s="1"/>
  <c r="DI303"/>
  <c r="DI312"/>
  <c r="DH312"/>
  <c r="DG312"/>
  <c r="DF312"/>
  <c r="DJ312" s="1"/>
  <c r="EH240" i="1"/>
  <c r="P270"/>
  <c r="AF132"/>
  <c r="S155"/>
  <c r="AP187"/>
  <c r="F217"/>
  <c r="DF208" i="3"/>
  <c r="DJ208" s="1"/>
  <c r="DI208"/>
  <c r="DH208"/>
  <c r="DG208"/>
  <c r="DF199"/>
  <c r="DI199"/>
  <c r="DJ199" s="1"/>
  <c r="DH199"/>
  <c r="DG199"/>
  <c r="AP240" i="1"/>
  <c r="F270"/>
  <c r="CX193" i="3"/>
  <c r="CV193"/>
  <c r="CX195"/>
  <c r="CU193"/>
  <c r="R308" i="1"/>
  <c r="GK308" s="1"/>
  <c r="Q308"/>
  <c r="DV314" s="1"/>
  <c r="F385"/>
  <c r="BC346"/>
  <c r="EH132"/>
  <c r="P164"/>
  <c r="DF185" i="3"/>
  <c r="DJ185" s="1"/>
  <c r="DI185"/>
  <c r="DH185"/>
  <c r="DG185"/>
  <c r="DI176"/>
  <c r="DH176"/>
  <c r="DG176"/>
  <c r="DJ176" s="1"/>
  <c r="DF176"/>
  <c r="DI258"/>
  <c r="DH258"/>
  <c r="DG258"/>
  <c r="DJ258" s="1"/>
  <c r="DF258"/>
  <c r="DH265"/>
  <c r="DG265"/>
  <c r="DF265"/>
  <c r="DJ265" s="1"/>
  <c r="DI265"/>
  <c r="AG132" i="1"/>
  <c r="T155"/>
  <c r="AH240"/>
  <c r="U261"/>
  <c r="EV240"/>
  <c r="P286"/>
  <c r="GK299"/>
  <c r="GM299" s="1"/>
  <c r="GN299" s="1"/>
  <c r="AE314"/>
  <c r="FY293"/>
  <c r="EP314"/>
  <c r="Q355"/>
  <c r="I363"/>
  <c r="P355"/>
  <c r="K365"/>
  <c r="S355"/>
  <c r="I365"/>
  <c r="K363"/>
  <c r="CG346"/>
  <c r="AX369"/>
  <c r="DW422"/>
  <c r="GK404"/>
  <c r="GM404" s="1"/>
  <c r="BD401"/>
  <c r="F447"/>
  <c r="GK456"/>
  <c r="GM456" s="1"/>
  <c r="AE475"/>
  <c r="AQ132"/>
  <c r="F165"/>
  <c r="EM187"/>
  <c r="P227"/>
  <c r="DF174" i="3"/>
  <c r="DJ174" s="1"/>
  <c r="DI174"/>
  <c r="DH174"/>
  <c r="DG174"/>
  <c r="DF163"/>
  <c r="DI163"/>
  <c r="DH163"/>
  <c r="DG163"/>
  <c r="DJ163" s="1"/>
  <c r="DF252"/>
  <c r="DJ252" s="1"/>
  <c r="DI252"/>
  <c r="DH252"/>
  <c r="DG252"/>
  <c r="DG250"/>
  <c r="DI250"/>
  <c r="DH250"/>
  <c r="DF250"/>
  <c r="DJ250" s="1"/>
  <c r="DI241"/>
  <c r="DH241"/>
  <c r="DG241"/>
  <c r="DJ241" s="1"/>
  <c r="DF241"/>
  <c r="DH267"/>
  <c r="DG267"/>
  <c r="DF267"/>
  <c r="DI267"/>
  <c r="DJ267" s="1"/>
  <c r="BD454" i="1"/>
  <c r="F500"/>
  <c r="EP475"/>
  <c r="FY454"/>
  <c r="Q518"/>
  <c r="P518"/>
  <c r="P596"/>
  <c r="ET562"/>
  <c r="Q626"/>
  <c r="P626"/>
  <c r="P661"/>
  <c r="EV615"/>
  <c r="Q679"/>
  <c r="P679"/>
  <c r="CZ464"/>
  <c r="Y464" s="1"/>
  <c r="CY464"/>
  <c r="X464" s="1"/>
  <c r="GM464" s="1"/>
  <c r="GN464" s="1"/>
  <c r="DH308" i="3"/>
  <c r="DG308"/>
  <c r="DF308"/>
  <c r="DJ308" s="1"/>
  <c r="DI308"/>
  <c r="DG353"/>
  <c r="DJ353" s="1"/>
  <c r="DF353"/>
  <c r="DI353"/>
  <c r="DH353"/>
  <c r="DI488"/>
  <c r="DH488"/>
  <c r="DG488"/>
  <c r="DJ488" s="1"/>
  <c r="DF488"/>
  <c r="DF524"/>
  <c r="DG524"/>
  <c r="DJ524" s="1"/>
  <c r="DI524"/>
  <c r="DH524"/>
  <c r="AQ454" i="1"/>
  <c r="F485"/>
  <c r="AD507"/>
  <c r="Q530"/>
  <c r="EI507"/>
  <c r="P540"/>
  <c r="EG562"/>
  <c r="P587"/>
  <c r="EI615"/>
  <c r="P646"/>
  <c r="AZ369"/>
  <c r="CI346"/>
  <c r="EM346"/>
  <c r="P388"/>
  <c r="EM401"/>
  <c r="P441"/>
  <c r="CZ462"/>
  <c r="Y462" s="1"/>
  <c r="CY462"/>
  <c r="X462" s="1"/>
  <c r="GM462" s="1"/>
  <c r="GN462" s="1"/>
  <c r="DH343" i="3"/>
  <c r="DG343"/>
  <c r="DI343"/>
  <c r="DF343"/>
  <c r="DJ343" s="1"/>
  <c r="DH333"/>
  <c r="DG333"/>
  <c r="DJ333" s="1"/>
  <c r="DF333"/>
  <c r="DI333"/>
  <c r="DF416"/>
  <c r="DJ416" s="1"/>
  <c r="DI416"/>
  <c r="DH416"/>
  <c r="DG416"/>
  <c r="DF407"/>
  <c r="DI407"/>
  <c r="DJ407" s="1"/>
  <c r="DH407"/>
  <c r="DG407"/>
  <c r="DF456"/>
  <c r="DI456"/>
  <c r="DH456"/>
  <c r="DG456"/>
  <c r="DJ456" s="1"/>
  <c r="AJ293" i="1"/>
  <c r="W314"/>
  <c r="CJ293"/>
  <c r="BA314"/>
  <c r="CZ468"/>
  <c r="Y468" s="1"/>
  <c r="CY468"/>
  <c r="X468" s="1"/>
  <c r="AP454"/>
  <c r="F484"/>
  <c r="EV454"/>
  <c r="P500"/>
  <c r="P539"/>
  <c r="EH507"/>
  <c r="F601"/>
  <c r="AT562"/>
  <c r="F661"/>
  <c r="BD615"/>
  <c r="FY615"/>
  <c r="EP636"/>
  <c r="CG668"/>
  <c r="AX689"/>
  <c r="AT240"/>
  <c r="F279"/>
  <c r="AF293"/>
  <c r="S314"/>
  <c r="P323"/>
  <c r="EH293"/>
  <c r="DF328" i="3"/>
  <c r="DJ328" s="1"/>
  <c r="DI328"/>
  <c r="DH328"/>
  <c r="DG328"/>
  <c r="DH326"/>
  <c r="DG326"/>
  <c r="DF326"/>
  <c r="DJ326" s="1"/>
  <c r="DI326"/>
  <c r="DH316"/>
  <c r="DG316"/>
  <c r="DJ316" s="1"/>
  <c r="DF316"/>
  <c r="DI316"/>
  <c r="DF346"/>
  <c r="DI346"/>
  <c r="DH346"/>
  <c r="DG346"/>
  <c r="DJ346" s="1"/>
  <c r="DF401"/>
  <c r="DJ401" s="1"/>
  <c r="DI401"/>
  <c r="DH401"/>
  <c r="DG401"/>
  <c r="DI393"/>
  <c r="DJ393" s="1"/>
  <c r="DH393"/>
  <c r="DG393"/>
  <c r="DF393"/>
  <c r="DF447"/>
  <c r="DJ447" s="1"/>
  <c r="DI447"/>
  <c r="DH447"/>
  <c r="DG447"/>
  <c r="DI438"/>
  <c r="DH438"/>
  <c r="DG438"/>
  <c r="DJ438" s="1"/>
  <c r="DF438"/>
  <c r="AO454" i="1"/>
  <c r="F479"/>
  <c r="EG507"/>
  <c r="P534"/>
  <c r="AL562"/>
  <c r="Y583"/>
  <c r="CX387" i="3"/>
  <c r="CV387"/>
  <c r="CU387"/>
  <c r="CX388"/>
  <c r="S577" i="1"/>
  <c r="R577"/>
  <c r="Q577"/>
  <c r="EG615"/>
  <c r="P640"/>
  <c r="EM293"/>
  <c r="P333"/>
  <c r="CZ457"/>
  <c r="Y457" s="1"/>
  <c r="ED475" s="1"/>
  <c r="CY457"/>
  <c r="X457" s="1"/>
  <c r="EC475" s="1"/>
  <c r="DX475"/>
  <c r="DI287" i="3"/>
  <c r="DH287"/>
  <c r="DG287"/>
  <c r="DF287"/>
  <c r="DJ287" s="1"/>
  <c r="DH280"/>
  <c r="DG280"/>
  <c r="DJ280" s="1"/>
  <c r="DF280"/>
  <c r="DI280"/>
  <c r="DF382"/>
  <c r="DJ382" s="1"/>
  <c r="DI382"/>
  <c r="DH382"/>
  <c r="DG382"/>
  <c r="DF373"/>
  <c r="DI373"/>
  <c r="DH373"/>
  <c r="DG373"/>
  <c r="DJ373" s="1"/>
  <c r="DG377"/>
  <c r="DI377"/>
  <c r="DH377"/>
  <c r="DF377"/>
  <c r="DJ377" s="1"/>
  <c r="DF506"/>
  <c r="DG506"/>
  <c r="DJ506" s="1"/>
  <c r="DI506"/>
  <c r="DH506"/>
  <c r="DH499"/>
  <c r="DI499"/>
  <c r="DJ499" s="1"/>
  <c r="DG499"/>
  <c r="DF499"/>
  <c r="AG562" i="1"/>
  <c r="T583"/>
  <c r="AI615"/>
  <c r="V636"/>
  <c r="CJ668"/>
  <c r="BA689"/>
  <c r="P866"/>
  <c r="EU827"/>
  <c r="EG882"/>
  <c r="P909"/>
  <c r="AU507"/>
  <c r="F549"/>
  <c r="P541"/>
  <c r="ER507"/>
  <c r="P592"/>
  <c r="EH562"/>
  <c r="P696"/>
  <c r="EP668"/>
  <c r="DF555" i="3"/>
  <c r="DJ555" s="1"/>
  <c r="DI555"/>
  <c r="DH555"/>
  <c r="DG555"/>
  <c r="DI551"/>
  <c r="DH551"/>
  <c r="DG551"/>
  <c r="DJ551" s="1"/>
  <c r="DF551"/>
  <c r="DI574"/>
  <c r="DH574"/>
  <c r="DG574"/>
  <c r="DJ574" s="1"/>
  <c r="DF574"/>
  <c r="DF599"/>
  <c r="DJ599" s="1"/>
  <c r="DI599"/>
  <c r="DH599"/>
  <c r="DG599"/>
  <c r="DI604"/>
  <c r="DH604"/>
  <c r="DG604"/>
  <c r="DF604"/>
  <c r="DJ604" s="1"/>
  <c r="DF679"/>
  <c r="DJ679" s="1"/>
  <c r="DI679"/>
  <c r="DH679"/>
  <c r="DG679"/>
  <c r="DI672"/>
  <c r="DH672"/>
  <c r="DG672"/>
  <c r="DJ672" s="1"/>
  <c r="DF672"/>
  <c r="DF689"/>
  <c r="DJ689" s="1"/>
  <c r="DI689"/>
  <c r="DH689"/>
  <c r="DG689"/>
  <c r="AI562" i="1"/>
  <c r="V583"/>
  <c r="P760"/>
  <c r="EL721"/>
  <c r="ET827"/>
  <c r="P863"/>
  <c r="ET937"/>
  <c r="P971"/>
  <c r="P593"/>
  <c r="EI562"/>
  <c r="DF544" i="3"/>
  <c r="DJ544" s="1"/>
  <c r="DI544"/>
  <c r="DH544"/>
  <c r="DG544"/>
  <c r="DF581"/>
  <c r="DI581"/>
  <c r="DH581"/>
  <c r="DG581"/>
  <c r="DJ581" s="1"/>
  <c r="DI585"/>
  <c r="DH585"/>
  <c r="DG585"/>
  <c r="DF585"/>
  <c r="DJ585" s="1"/>
  <c r="DF664"/>
  <c r="DJ664" s="1"/>
  <c r="DI664"/>
  <c r="DH664"/>
  <c r="DG664"/>
  <c r="DI665"/>
  <c r="DH665"/>
  <c r="DG665"/>
  <c r="DF665"/>
  <c r="DJ665" s="1"/>
  <c r="EG721" i="1"/>
  <c r="P746"/>
  <c r="EG827"/>
  <c r="P854"/>
  <c r="F909"/>
  <c r="AO882"/>
  <c r="EG937"/>
  <c r="P962"/>
  <c r="AQ507"/>
  <c r="F540"/>
  <c r="CZ631"/>
  <c r="Y631" s="1"/>
  <c r="CY631"/>
  <c r="X631" s="1"/>
  <c r="GM631" s="1"/>
  <c r="GN631" s="1"/>
  <c r="DG644" i="3"/>
  <c r="DF644"/>
  <c r="DJ644" s="1"/>
  <c r="DI644"/>
  <c r="DH644"/>
  <c r="DF635"/>
  <c r="DI635"/>
  <c r="DH635"/>
  <c r="DG635"/>
  <c r="DJ635" s="1"/>
  <c r="DI642"/>
  <c r="DH642"/>
  <c r="DG642"/>
  <c r="DF642"/>
  <c r="DJ642" s="1"/>
  <c r="DG720"/>
  <c r="DF720"/>
  <c r="DJ720" s="1"/>
  <c r="DI720"/>
  <c r="DH720"/>
  <c r="DI712"/>
  <c r="DH712"/>
  <c r="DG712"/>
  <c r="DJ712" s="1"/>
  <c r="DF712"/>
  <c r="AH562" i="1"/>
  <c r="U583"/>
  <c r="AH615"/>
  <c r="U636"/>
  <c r="CG721"/>
  <c r="AX742"/>
  <c r="P808"/>
  <c r="ET774"/>
  <c r="GK832"/>
  <c r="GM832" s="1"/>
  <c r="GN832" s="1"/>
  <c r="DW850"/>
  <c r="CX613" i="3"/>
  <c r="CW613"/>
  <c r="S845" i="1"/>
  <c r="R845"/>
  <c r="GK845" s="1"/>
  <c r="Q845"/>
  <c r="AD850" s="1"/>
  <c r="CG827"/>
  <c r="AX850"/>
  <c r="CI882"/>
  <c r="AZ905"/>
  <c r="S953"/>
  <c r="R953"/>
  <c r="GK953" s="1"/>
  <c r="Q953"/>
  <c r="AD958" s="1"/>
  <c r="BB937"/>
  <c r="F971"/>
  <c r="GK1000"/>
  <c r="AE1011"/>
  <c r="AT507"/>
  <c r="F548"/>
  <c r="GM671"/>
  <c r="AP668"/>
  <c r="F698"/>
  <c r="GK727"/>
  <c r="AE742"/>
  <c r="DF622" i="3"/>
  <c r="DI622"/>
  <c r="DH622"/>
  <c r="DG622"/>
  <c r="DJ622" s="1"/>
  <c r="DF646"/>
  <c r="DI646"/>
  <c r="DH646"/>
  <c r="DG646"/>
  <c r="DJ646" s="1"/>
  <c r="DG705"/>
  <c r="DF705"/>
  <c r="DJ705" s="1"/>
  <c r="DI705"/>
  <c r="DH705"/>
  <c r="DF697"/>
  <c r="DI697"/>
  <c r="DH697"/>
  <c r="DG697"/>
  <c r="DJ697" s="1"/>
  <c r="DZ937" i="1"/>
  <c r="DM958"/>
  <c r="AT990"/>
  <c r="F1029"/>
  <c r="GA774"/>
  <c r="ER795"/>
  <c r="EM774"/>
  <c r="P814"/>
  <c r="AP827"/>
  <c r="F859"/>
  <c r="AP937"/>
  <c r="F967"/>
  <c r="DF740" i="3"/>
  <c r="DJ740" s="1"/>
  <c r="DI740"/>
  <c r="DH740"/>
  <c r="DG740"/>
  <c r="DI745"/>
  <c r="DH745"/>
  <c r="DG745"/>
  <c r="DF745"/>
  <c r="DJ745" s="1"/>
  <c r="DO850" i="1"/>
  <c r="EB827"/>
  <c r="GM939"/>
  <c r="DY937"/>
  <c r="DL958"/>
  <c r="EU990"/>
  <c r="P1027"/>
  <c r="F751"/>
  <c r="AP721"/>
  <c r="CZ781"/>
  <c r="Y781" s="1"/>
  <c r="CY781"/>
  <c r="X781" s="1"/>
  <c r="GM781" s="1"/>
  <c r="GN781" s="1"/>
  <c r="CH905"/>
  <c r="CF905"/>
  <c r="AC882"/>
  <c r="P905"/>
  <c r="CE905"/>
  <c r="CI990"/>
  <c r="AZ1011"/>
  <c r="ET990"/>
  <c r="P1024"/>
  <c r="F1084"/>
  <c r="AT1043"/>
  <c r="GA1043"/>
  <c r="ER1066"/>
  <c r="EI882"/>
  <c r="P915"/>
  <c r="EM937"/>
  <c r="P977"/>
  <c r="CX730" i="3"/>
  <c r="CW730"/>
  <c r="Q1007" i="1"/>
  <c r="DV1011" s="1"/>
  <c r="S1007"/>
  <c r="W1007"/>
  <c r="EB1011" s="1"/>
  <c r="DI728" i="3"/>
  <c r="DH728"/>
  <c r="DG728"/>
  <c r="DF728"/>
  <c r="DJ728" s="1"/>
  <c r="AG882" i="1"/>
  <c r="T905"/>
  <c r="EG990"/>
  <c r="P1015"/>
  <c r="CZ1046"/>
  <c r="Y1046" s="1"/>
  <c r="CY1046"/>
  <c r="X1046" s="1"/>
  <c r="EM827"/>
  <c r="P869"/>
  <c r="AT827"/>
  <c r="F868"/>
  <c r="P914"/>
  <c r="EH882"/>
  <c r="CZ901"/>
  <c r="Y901" s="1"/>
  <c r="CY901"/>
  <c r="X901" s="1"/>
  <c r="GM901" s="1"/>
  <c r="GN901" s="1"/>
  <c r="DI654" i="3"/>
  <c r="DH654"/>
  <c r="DG654"/>
  <c r="DJ654" s="1"/>
  <c r="DF654"/>
  <c r="CP997" i="1"/>
  <c r="O997" s="1"/>
  <c r="GM997" s="1"/>
  <c r="GN997" s="1"/>
  <c r="DU1011"/>
  <c r="DF752" i="3"/>
  <c r="DH752"/>
  <c r="DG752"/>
  <c r="DJ752" s="1"/>
  <c r="DI752"/>
  <c r="AG990" i="1"/>
  <c r="T1011"/>
  <c r="AQ990"/>
  <c r="F1021"/>
  <c r="AI1043"/>
  <c r="V1066"/>
  <c r="AH990"/>
  <c r="U1011"/>
  <c r="AD155"/>
  <c r="GX141"/>
  <c r="AK100"/>
  <c r="GM87"/>
  <c r="GN87" s="1"/>
  <c r="GM95"/>
  <c r="GN95" s="1"/>
  <c r="AC100"/>
  <c r="GM152"/>
  <c r="GN152" s="1"/>
  <c r="GM192"/>
  <c r="GN192" s="1"/>
  <c r="U203"/>
  <c r="AH208" s="1"/>
  <c r="GM252"/>
  <c r="GN252" s="1"/>
  <c r="GX196"/>
  <c r="W203"/>
  <c r="AJ208" s="1"/>
  <c r="GM248"/>
  <c r="GN248" s="1"/>
  <c r="CP417"/>
  <c r="O417" s="1"/>
  <c r="GM417" s="1"/>
  <c r="GN417" s="1"/>
  <c r="GM312"/>
  <c r="GN312" s="1"/>
  <c r="GM351"/>
  <c r="GN351" s="1"/>
  <c r="GM359"/>
  <c r="GN359" s="1"/>
  <c r="GM415"/>
  <c r="GN415" s="1"/>
  <c r="GM467"/>
  <c r="GN467" s="1"/>
  <c r="AK422"/>
  <c r="GM303"/>
  <c r="GN303" s="1"/>
  <c r="GM311"/>
  <c r="GN311" s="1"/>
  <c r="GM357"/>
  <c r="GN357" s="1"/>
  <c r="V364"/>
  <c r="AI369" s="1"/>
  <c r="AD422"/>
  <c r="AD475"/>
  <c r="DV583"/>
  <c r="GX308"/>
  <c r="GB314" s="1"/>
  <c r="U355"/>
  <c r="CP353"/>
  <c r="O353" s="1"/>
  <c r="GM353" s="1"/>
  <c r="GN353" s="1"/>
  <c r="AC422"/>
  <c r="V249"/>
  <c r="W308"/>
  <c r="EB314" s="1"/>
  <c r="GM361"/>
  <c r="GN361" s="1"/>
  <c r="GM366"/>
  <c r="GN366" s="1"/>
  <c r="W416"/>
  <c r="EB422" s="1"/>
  <c r="AE689"/>
  <c r="CP471"/>
  <c r="O471" s="1"/>
  <c r="GM471" s="1"/>
  <c r="GN471" s="1"/>
  <c r="CP509"/>
  <c r="O509" s="1"/>
  <c r="S518"/>
  <c r="W622"/>
  <c r="GM627"/>
  <c r="GN627" s="1"/>
  <c r="V679"/>
  <c r="GM727"/>
  <c r="GN727" s="1"/>
  <c r="W470"/>
  <c r="AJ475" s="1"/>
  <c r="GX514"/>
  <c r="T518"/>
  <c r="W577"/>
  <c r="EB583" s="1"/>
  <c r="R622"/>
  <c r="W624"/>
  <c r="S675"/>
  <c r="AL530"/>
  <c r="AC636"/>
  <c r="AL689"/>
  <c r="GX516"/>
  <c r="CP617"/>
  <c r="O617" s="1"/>
  <c r="GM621"/>
  <c r="GN621" s="1"/>
  <c r="S626"/>
  <c r="R675"/>
  <c r="W677"/>
  <c r="CP737"/>
  <c r="O737" s="1"/>
  <c r="GM737" s="1"/>
  <c r="GN737" s="1"/>
  <c r="DU475"/>
  <c r="T514"/>
  <c r="GX518"/>
  <c r="GM573"/>
  <c r="GN573" s="1"/>
  <c r="V626"/>
  <c r="V677"/>
  <c r="U679"/>
  <c r="GM686"/>
  <c r="GN686" s="1"/>
  <c r="CP891"/>
  <c r="O891" s="1"/>
  <c r="GM891" s="1"/>
  <c r="GN891" s="1"/>
  <c r="GM511"/>
  <c r="GN511" s="1"/>
  <c r="AL636"/>
  <c r="V783"/>
  <c r="T790"/>
  <c r="AG795" s="1"/>
  <c r="GM838"/>
  <c r="GN838" s="1"/>
  <c r="V899"/>
  <c r="EA905" s="1"/>
  <c r="V953"/>
  <c r="AI958" s="1"/>
  <c r="S736"/>
  <c r="U845"/>
  <c r="AH850" s="1"/>
  <c r="U953"/>
  <c r="AH958" s="1"/>
  <c r="CP1007"/>
  <c r="O1007" s="1"/>
  <c r="ED850"/>
  <c r="GM834"/>
  <c r="GN834" s="1"/>
  <c r="T845"/>
  <c r="AG850" s="1"/>
  <c r="GM848"/>
  <c r="GN848" s="1"/>
  <c r="T899"/>
  <c r="DY905" s="1"/>
  <c r="CP1005"/>
  <c r="O1005" s="1"/>
  <c r="GM1005" s="1"/>
  <c r="GN1005" s="1"/>
  <c r="CP1053"/>
  <c r="O1053" s="1"/>
  <c r="GM1053" s="1"/>
  <c r="GN1053" s="1"/>
  <c r="T783"/>
  <c r="GM841"/>
  <c r="GN841" s="1"/>
  <c r="GX899"/>
  <c r="GB905" s="1"/>
  <c r="GM1000"/>
  <c r="GN1000" s="1"/>
  <c r="GX1007"/>
  <c r="GB1011" s="1"/>
  <c r="CP1061"/>
  <c r="O1061" s="1"/>
  <c r="GM1061" s="1"/>
  <c r="GN1061" s="1"/>
  <c r="AF905"/>
  <c r="AC958"/>
  <c r="U1060"/>
  <c r="DZ1066" s="1"/>
  <c r="T1060"/>
  <c r="DY1066" s="1"/>
  <c r="GM1054"/>
  <c r="GN1054" s="1"/>
  <c r="S1060"/>
  <c r="H67" i="7" l="1"/>
  <c r="X67"/>
  <c r="I14" s="1"/>
  <c r="I13" s="1"/>
  <c r="O67"/>
  <c r="H70" s="1"/>
  <c r="J40"/>
  <c r="J53"/>
  <c r="J67"/>
  <c r="P67"/>
  <c r="J1410" s="1"/>
  <c r="H1410"/>
  <c r="DV990" i="1"/>
  <c r="DI1011"/>
  <c r="GN404"/>
  <c r="AK882"/>
  <c r="X905"/>
  <c r="AD937"/>
  <c r="Q958"/>
  <c r="AI454"/>
  <c r="V475"/>
  <c r="AD827"/>
  <c r="Q850"/>
  <c r="GN456"/>
  <c r="DI314"/>
  <c r="DV293"/>
  <c r="AQ22"/>
  <c r="F1141"/>
  <c r="AQ1166"/>
  <c r="GN134"/>
  <c r="CB155" s="1"/>
  <c r="CA155"/>
  <c r="AD774"/>
  <c r="Q795"/>
  <c r="AL882"/>
  <c r="Y905"/>
  <c r="AD346"/>
  <c r="Q369"/>
  <c r="DI905"/>
  <c r="DV882"/>
  <c r="EU22"/>
  <c r="P1147"/>
  <c r="EU1166"/>
  <c r="EG22"/>
  <c r="EG1166"/>
  <c r="P1135"/>
  <c r="ET22"/>
  <c r="ET1166"/>
  <c r="P1144"/>
  <c r="GB990"/>
  <c r="ES1011"/>
  <c r="ED827"/>
  <c r="DQ850"/>
  <c r="DU454"/>
  <c r="FX475"/>
  <c r="DH475"/>
  <c r="FW475"/>
  <c r="FZ475"/>
  <c r="AL668"/>
  <c r="Y689"/>
  <c r="AB530"/>
  <c r="GM509"/>
  <c r="EB401"/>
  <c r="DO422"/>
  <c r="AD401"/>
  <c r="Q422"/>
  <c r="AH187"/>
  <c r="U208"/>
  <c r="U1096" s="1"/>
  <c r="V1043"/>
  <c r="F1089"/>
  <c r="T990"/>
  <c r="F1032"/>
  <c r="CZ1007"/>
  <c r="Y1007" s="1"/>
  <c r="CY1007"/>
  <c r="X1007" s="1"/>
  <c r="ER1043"/>
  <c r="P1077"/>
  <c r="CE882"/>
  <c r="AV905"/>
  <c r="AY905"/>
  <c r="CH882"/>
  <c r="P874"/>
  <c r="DO827"/>
  <c r="AZ882"/>
  <c r="F916"/>
  <c r="DI613" i="3"/>
  <c r="DH613"/>
  <c r="DG613"/>
  <c r="DJ613" s="1"/>
  <c r="DF613"/>
  <c r="EC454" i="1"/>
  <c r="DP475"/>
  <c r="CY577"/>
  <c r="X577" s="1"/>
  <c r="EC583" s="1"/>
  <c r="CZ577"/>
  <c r="Y577" s="1"/>
  <c r="ED583" s="1"/>
  <c r="DX583"/>
  <c r="DH387" i="3"/>
  <c r="DG387"/>
  <c r="DF387"/>
  <c r="DI387"/>
  <c r="DJ387" s="1"/>
  <c r="F380" i="1"/>
  <c r="AZ346"/>
  <c r="EP454"/>
  <c r="P482"/>
  <c r="DW401"/>
  <c r="DJ422"/>
  <c r="R365"/>
  <c r="GK365" s="1"/>
  <c r="Q365"/>
  <c r="U365"/>
  <c r="DZ369" s="1"/>
  <c r="T365"/>
  <c r="S365"/>
  <c r="GX365"/>
  <c r="W365"/>
  <c r="EB369" s="1"/>
  <c r="P365"/>
  <c r="V365"/>
  <c r="CW238" i="3"/>
  <c r="CX238"/>
  <c r="CW234"/>
  <c r="CU233"/>
  <c r="CX234"/>
  <c r="Q363" i="1"/>
  <c r="DV369" s="1"/>
  <c r="P363"/>
  <c r="S363"/>
  <c r="GX363"/>
  <c r="T363"/>
  <c r="W363"/>
  <c r="R363"/>
  <c r="U363"/>
  <c r="V363"/>
  <c r="CX233" i="3"/>
  <c r="CV233"/>
  <c r="CX236"/>
  <c r="CX235"/>
  <c r="AE293" i="1"/>
  <c r="R314"/>
  <c r="U240"/>
  <c r="F283"/>
  <c r="V132"/>
  <c r="F178"/>
  <c r="CZ196"/>
  <c r="Y196" s="1"/>
  <c r="CY196"/>
  <c r="X196" s="1"/>
  <c r="U73"/>
  <c r="F122"/>
  <c r="AE26"/>
  <c r="R37"/>
  <c r="CJ774"/>
  <c r="BA795"/>
  <c r="AJ774"/>
  <c r="W795"/>
  <c r="CZ516"/>
  <c r="Y516" s="1"/>
  <c r="CY516"/>
  <c r="X516" s="1"/>
  <c r="AH454"/>
  <c r="U475"/>
  <c r="DM422"/>
  <c r="DZ401"/>
  <c r="AL401"/>
  <c r="Y422"/>
  <c r="T1043"/>
  <c r="F1087"/>
  <c r="AX990"/>
  <c r="F1018"/>
  <c r="FW937"/>
  <c r="EN958"/>
  <c r="FZ937"/>
  <c r="EQ958"/>
  <c r="EP827"/>
  <c r="P857"/>
  <c r="AZ721"/>
  <c r="F753"/>
  <c r="V882"/>
  <c r="F928"/>
  <c r="EP937"/>
  <c r="P965"/>
  <c r="F925"/>
  <c r="BA882"/>
  <c r="ER668"/>
  <c r="P700"/>
  <c r="CF668"/>
  <c r="AW689"/>
  <c r="GK790"/>
  <c r="AE795"/>
  <c r="S507"/>
  <c r="F545"/>
  <c r="BA562"/>
  <c r="F603"/>
  <c r="F657"/>
  <c r="T615"/>
  <c r="Q615"/>
  <c r="F648"/>
  <c r="ER401"/>
  <c r="P433"/>
  <c r="CX474" i="3"/>
  <c r="S685" i="1"/>
  <c r="R685"/>
  <c r="GK685" s="1"/>
  <c r="Q685"/>
  <c r="T685"/>
  <c r="W685"/>
  <c r="V685"/>
  <c r="U685"/>
  <c r="GX685"/>
  <c r="P685"/>
  <c r="CP685" s="1"/>
  <c r="O685" s="1"/>
  <c r="CW474" i="3"/>
  <c r="CW354"/>
  <c r="S526" i="1"/>
  <c r="R526"/>
  <c r="GK526" s="1"/>
  <c r="Q526"/>
  <c r="DV530" s="1"/>
  <c r="P526"/>
  <c r="T526"/>
  <c r="W526"/>
  <c r="GX526"/>
  <c r="U526"/>
  <c r="V526"/>
  <c r="EA530" s="1"/>
  <c r="CX354" i="3"/>
  <c r="AE401" i="1"/>
  <c r="R422"/>
  <c r="DI237" i="3"/>
  <c r="DF237"/>
  <c r="DG237"/>
  <c r="DJ237" s="1"/>
  <c r="DH237"/>
  <c r="EP187" i="1"/>
  <c r="P215"/>
  <c r="AE240"/>
  <c r="R261"/>
  <c r="W73"/>
  <c r="F124"/>
  <c r="AC1043"/>
  <c r="CH1066"/>
  <c r="CF1066"/>
  <c r="P1066"/>
  <c r="CE1066"/>
  <c r="AI827"/>
  <c r="V850"/>
  <c r="AF721"/>
  <c r="S742"/>
  <c r="GK514"/>
  <c r="DN583"/>
  <c r="EA562"/>
  <c r="AG346"/>
  <c r="T369"/>
  <c r="Y100"/>
  <c r="AL73"/>
  <c r="DH827"/>
  <c r="P853"/>
  <c r="AE1043"/>
  <c r="R1066"/>
  <c r="F765"/>
  <c r="V721"/>
  <c r="DQ937"/>
  <c r="P985"/>
  <c r="AB668"/>
  <c r="O689"/>
  <c r="ER827"/>
  <c r="P861"/>
  <c r="S562"/>
  <c r="F598"/>
  <c r="DI652" i="3"/>
  <c r="DH652"/>
  <c r="DG652"/>
  <c r="DF652"/>
  <c r="DJ652" s="1"/>
  <c r="DW721" i="1"/>
  <c r="DJ742"/>
  <c r="V668"/>
  <c r="F712"/>
  <c r="CF562"/>
  <c r="AW583"/>
  <c r="GN723"/>
  <c r="AX401"/>
  <c r="F429"/>
  <c r="AX293"/>
  <c r="F321"/>
  <c r="P293"/>
  <c r="F317"/>
  <c r="CP675"/>
  <c r="O675" s="1"/>
  <c r="DW454"/>
  <c r="DJ475"/>
  <c r="AZ240"/>
  <c r="F272"/>
  <c r="AC240"/>
  <c r="P261"/>
  <c r="CE261"/>
  <c r="CF261"/>
  <c r="CH261"/>
  <c r="U132"/>
  <c r="F177"/>
  <c r="X132"/>
  <c r="F181"/>
  <c r="CY203"/>
  <c r="X203" s="1"/>
  <c r="AK208" s="1"/>
  <c r="CZ203"/>
  <c r="Y203" s="1"/>
  <c r="AL208" s="1"/>
  <c r="AF208"/>
  <c r="EV69"/>
  <c r="P1121"/>
  <c r="F123"/>
  <c r="V73"/>
  <c r="AJ937"/>
  <c r="W958"/>
  <c r="AH774"/>
  <c r="U795"/>
  <c r="EC827"/>
  <c r="DP850"/>
  <c r="CZ677"/>
  <c r="Y677" s="1"/>
  <c r="CY677"/>
  <c r="X677" s="1"/>
  <c r="CZ308"/>
  <c r="Y308" s="1"/>
  <c r="ED314" s="1"/>
  <c r="CY308"/>
  <c r="X308" s="1"/>
  <c r="EC314" s="1"/>
  <c r="DX314"/>
  <c r="DI422"/>
  <c r="DV401"/>
  <c r="F1090"/>
  <c r="W1043"/>
  <c r="DG850"/>
  <c r="DT827"/>
  <c r="GB1043"/>
  <c r="ES1066"/>
  <c r="P982"/>
  <c r="DO937"/>
  <c r="AZ774"/>
  <c r="F806"/>
  <c r="CZ783"/>
  <c r="Y783" s="1"/>
  <c r="CY783"/>
  <c r="X783" s="1"/>
  <c r="GN349"/>
  <c r="GN295"/>
  <c r="CB314" s="1"/>
  <c r="CA314"/>
  <c r="AX132"/>
  <c r="F162"/>
  <c r="P429"/>
  <c r="EP401"/>
  <c r="Q240"/>
  <c r="F273"/>
  <c r="CZ198"/>
  <c r="Y198" s="1"/>
  <c r="CY198"/>
  <c r="X198" s="1"/>
  <c r="ER26"/>
  <c r="P48"/>
  <c r="CY141"/>
  <c r="X141" s="1"/>
  <c r="CZ141"/>
  <c r="Y141" s="1"/>
  <c r="AZ73"/>
  <c r="F111"/>
  <c r="AZ1096"/>
  <c r="Q1043"/>
  <c r="F1078"/>
  <c r="W615"/>
  <c r="F660"/>
  <c r="ES562"/>
  <c r="P603"/>
  <c r="F326"/>
  <c r="Q293"/>
  <c r="Y132"/>
  <c r="F182"/>
  <c r="CY139"/>
  <c r="X139" s="1"/>
  <c r="CZ139"/>
  <c r="Y139" s="1"/>
  <c r="BD69"/>
  <c r="F1121"/>
  <c r="BD1131"/>
  <c r="DY26"/>
  <c r="DL37"/>
  <c r="DV26"/>
  <c r="DI37"/>
  <c r="V990"/>
  <c r="F1034"/>
  <c r="W721"/>
  <c r="F766"/>
  <c r="ES401"/>
  <c r="P442"/>
  <c r="BA937"/>
  <c r="F978"/>
  <c r="AU69"/>
  <c r="F1115"/>
  <c r="R100"/>
  <c r="AE73"/>
  <c r="EL22"/>
  <c r="EL1166"/>
  <c r="P1149"/>
  <c r="F16" i="2" s="1"/>
  <c r="F18" s="1"/>
  <c r="DO721" i="1"/>
  <c r="P766"/>
  <c r="S615"/>
  <c r="F651"/>
  <c r="DM721"/>
  <c r="P764"/>
  <c r="P337"/>
  <c r="DN293"/>
  <c r="F229"/>
  <c r="T187"/>
  <c r="AJ26"/>
  <c r="W37"/>
  <c r="CP34"/>
  <c r="O34" s="1"/>
  <c r="AC37"/>
  <c r="EC1011"/>
  <c r="GM1006"/>
  <c r="GN1006" s="1"/>
  <c r="GM468"/>
  <c r="GN468" s="1"/>
  <c r="EA369"/>
  <c r="AK1066"/>
  <c r="CP736"/>
  <c r="O736" s="1"/>
  <c r="GM418"/>
  <c r="GN418" s="1"/>
  <c r="AL1011"/>
  <c r="AK742"/>
  <c r="GM247"/>
  <c r="GN247" s="1"/>
  <c r="AX1096"/>
  <c r="GM951"/>
  <c r="GN951" s="1"/>
  <c r="GM30"/>
  <c r="GN30" s="1"/>
  <c r="GM1046"/>
  <c r="AB155"/>
  <c r="DW37"/>
  <c r="AG774"/>
  <c r="T795"/>
  <c r="AF882"/>
  <c r="S905"/>
  <c r="GB882"/>
  <c r="ES905"/>
  <c r="AH827"/>
  <c r="U850"/>
  <c r="GK675"/>
  <c r="CZ675"/>
  <c r="Y675" s="1"/>
  <c r="CY675"/>
  <c r="X675" s="1"/>
  <c r="CZ518"/>
  <c r="Y518" s="1"/>
  <c r="CY518"/>
  <c r="X518" s="1"/>
  <c r="EB293"/>
  <c r="DO314"/>
  <c r="AD454"/>
  <c r="Q475"/>
  <c r="AC73"/>
  <c r="CF100"/>
  <c r="P100"/>
  <c r="CE100"/>
  <c r="CH100"/>
  <c r="AK73"/>
  <c r="X100"/>
  <c r="EB990"/>
  <c r="DO1011"/>
  <c r="DI730" i="3"/>
  <c r="DH730"/>
  <c r="DG730"/>
  <c r="DJ730" s="1"/>
  <c r="DF730"/>
  <c r="CF882" i="1"/>
  <c r="AW905"/>
  <c r="DL937"/>
  <c r="P979"/>
  <c r="ER774"/>
  <c r="P806"/>
  <c r="DM937"/>
  <c r="P980"/>
  <c r="CY953"/>
  <c r="X953" s="1"/>
  <c r="AK958" s="1"/>
  <c r="CZ953"/>
  <c r="Y953" s="1"/>
  <c r="AL958" s="1"/>
  <c r="U615"/>
  <c r="F658"/>
  <c r="V562"/>
  <c r="F606"/>
  <c r="V615"/>
  <c r="F659"/>
  <c r="DX454"/>
  <c r="DK475"/>
  <c r="GK577"/>
  <c r="DW583"/>
  <c r="P643"/>
  <c r="EP615"/>
  <c r="F338"/>
  <c r="W293"/>
  <c r="Q507"/>
  <c r="F542"/>
  <c r="AE454"/>
  <c r="R475"/>
  <c r="CP355"/>
  <c r="O355" s="1"/>
  <c r="DU369"/>
  <c r="DF195" i="3"/>
  <c r="DJ195" s="1"/>
  <c r="DI195"/>
  <c r="DH195"/>
  <c r="DG195"/>
  <c r="CA261" i="1"/>
  <c r="GN242"/>
  <c r="CB261" s="1"/>
  <c r="GN28"/>
  <c r="CX122" i="3"/>
  <c r="R204" i="1"/>
  <c r="GK204" s="1"/>
  <c r="Q204"/>
  <c r="W204"/>
  <c r="V204"/>
  <c r="EA208" s="1"/>
  <c r="T204"/>
  <c r="DY208" s="1"/>
  <c r="P204"/>
  <c r="CP204" s="1"/>
  <c r="O204" s="1"/>
  <c r="U204"/>
  <c r="GX204"/>
  <c r="S204"/>
  <c r="CW122" i="3"/>
  <c r="CU117"/>
  <c r="CX120"/>
  <c r="Q202" i="1"/>
  <c r="DV208" s="1"/>
  <c r="P202"/>
  <c r="CP202" s="1"/>
  <c r="O202" s="1"/>
  <c r="S202"/>
  <c r="W202"/>
  <c r="V202"/>
  <c r="U202"/>
  <c r="DZ208" s="1"/>
  <c r="GX202"/>
  <c r="R202"/>
  <c r="GK202" s="1"/>
  <c r="T202"/>
  <c r="CW118" i="3"/>
  <c r="CV117"/>
  <c r="CX117"/>
  <c r="CX118"/>
  <c r="CX119"/>
  <c r="P123" i="1"/>
  <c r="DN73"/>
  <c r="BA73"/>
  <c r="F120"/>
  <c r="EH69"/>
  <c r="P1105"/>
  <c r="AD721"/>
  <c r="Q742"/>
  <c r="AE507"/>
  <c r="R530"/>
  <c r="CJ454"/>
  <c r="BA475"/>
  <c r="CP416"/>
  <c r="O416" s="1"/>
  <c r="DU422"/>
  <c r="BA208"/>
  <c r="CJ187"/>
  <c r="AB100"/>
  <c r="GM75"/>
  <c r="AB882"/>
  <c r="O905"/>
  <c r="DK827"/>
  <c r="P865"/>
  <c r="DN827"/>
  <c r="P873"/>
  <c r="F969"/>
  <c r="AZ937"/>
  <c r="AZ668"/>
  <c r="F700"/>
  <c r="P668"/>
  <c r="F692"/>
  <c r="AX937"/>
  <c r="F965"/>
  <c r="DI569" i="3"/>
  <c r="DH569"/>
  <c r="DG569"/>
  <c r="DJ569" s="1"/>
  <c r="DF569"/>
  <c r="CU469"/>
  <c r="CX469"/>
  <c r="CX472"/>
  <c r="Q683" i="1"/>
  <c r="DV689" s="1"/>
  <c r="P683"/>
  <c r="S683"/>
  <c r="V683"/>
  <c r="GX683"/>
  <c r="U683"/>
  <c r="DZ689" s="1"/>
  <c r="W683"/>
  <c r="R683"/>
  <c r="GK683" s="1"/>
  <c r="T683"/>
  <c r="CX470" i="3"/>
  <c r="CV469"/>
  <c r="CX471"/>
  <c r="CW470"/>
  <c r="CW350"/>
  <c r="CU349"/>
  <c r="CX350"/>
  <c r="CV349"/>
  <c r="Q524" i="1"/>
  <c r="P524"/>
  <c r="CP524" s="1"/>
  <c r="O524" s="1"/>
  <c r="V524"/>
  <c r="S524"/>
  <c r="T524"/>
  <c r="W524"/>
  <c r="GX524"/>
  <c r="GB530" s="1"/>
  <c r="U524"/>
  <c r="DZ530" s="1"/>
  <c r="R524"/>
  <c r="GK524" s="1"/>
  <c r="CX349" i="3"/>
  <c r="CX352"/>
  <c r="CX351"/>
  <c r="ER240" i="1"/>
  <c r="P272"/>
  <c r="F219"/>
  <c r="AZ187"/>
  <c r="DM905"/>
  <c r="DZ882"/>
  <c r="AK668"/>
  <c r="X689"/>
  <c r="CP577"/>
  <c r="O577" s="1"/>
  <c r="DU583"/>
  <c r="CP203"/>
  <c r="O203" s="1"/>
  <c r="AC208"/>
  <c r="P1073"/>
  <c r="EP1043"/>
  <c r="ER882"/>
  <c r="P916"/>
  <c r="FW827"/>
  <c r="EN850"/>
  <c r="FZ827"/>
  <c r="EQ850"/>
  <c r="GN829"/>
  <c r="GN992"/>
  <c r="CB1011" s="1"/>
  <c r="CA1011"/>
  <c r="AX774"/>
  <c r="F802"/>
  <c r="P562"/>
  <c r="F586"/>
  <c r="EP346"/>
  <c r="P376"/>
  <c r="T401"/>
  <c r="F443"/>
  <c r="ER293"/>
  <c r="P325"/>
  <c r="AX562"/>
  <c r="F590"/>
  <c r="T293"/>
  <c r="F335"/>
  <c r="CE293"/>
  <c r="AV314"/>
  <c r="AY314"/>
  <c r="CH293"/>
  <c r="GN243"/>
  <c r="AZ132"/>
  <c r="F166"/>
  <c r="EM69"/>
  <c r="P1115"/>
  <c r="BC69"/>
  <c r="F1112"/>
  <c r="DY990"/>
  <c r="DL1011"/>
  <c r="AG937"/>
  <c r="T958"/>
  <c r="DV721"/>
  <c r="DI742"/>
  <c r="DY562"/>
  <c r="DL583"/>
  <c r="DM314"/>
  <c r="DZ293"/>
  <c r="GN830"/>
  <c r="FT850" s="1"/>
  <c r="FS850"/>
  <c r="DI1066"/>
  <c r="DV1043"/>
  <c r="F929"/>
  <c r="W882"/>
  <c r="ES937"/>
  <c r="P978"/>
  <c r="EA721"/>
  <c r="DN742"/>
  <c r="DF520" i="3"/>
  <c r="DJ520" s="1"/>
  <c r="DG520"/>
  <c r="DI520"/>
  <c r="DH520"/>
  <c r="F533" i="1"/>
  <c r="P507"/>
  <c r="R791"/>
  <c r="GK791" s="1"/>
  <c r="Q791"/>
  <c r="DV795" s="1"/>
  <c r="P791"/>
  <c r="W791"/>
  <c r="V791"/>
  <c r="U791"/>
  <c r="DZ795" s="1"/>
  <c r="T791"/>
  <c r="S791"/>
  <c r="GX791"/>
  <c r="CW570" i="3"/>
  <c r="CX570"/>
  <c r="CU565"/>
  <c r="CX566"/>
  <c r="CW566"/>
  <c r="Q789" i="1"/>
  <c r="P789"/>
  <c r="S789"/>
  <c r="W789"/>
  <c r="R789"/>
  <c r="U789"/>
  <c r="V789"/>
  <c r="T789"/>
  <c r="DY795" s="1"/>
  <c r="GX789"/>
  <c r="CX568" i="3"/>
  <c r="CV565"/>
  <c r="CX567"/>
  <c r="CX565"/>
  <c r="DL454" i="1"/>
  <c r="P496"/>
  <c r="F647"/>
  <c r="AZ615"/>
  <c r="P590"/>
  <c r="EP562"/>
  <c r="ER562"/>
  <c r="P594"/>
  <c r="GN510"/>
  <c r="T668"/>
  <c r="F710"/>
  <c r="F336"/>
  <c r="U293"/>
  <c r="AZ562"/>
  <c r="F594"/>
  <c r="DI274" i="3"/>
  <c r="DH274"/>
  <c r="DG274"/>
  <c r="DF274"/>
  <c r="DJ274" s="1"/>
  <c r="GN190" i="1"/>
  <c r="F115"/>
  <c r="S73"/>
  <c r="T73"/>
  <c r="F121"/>
  <c r="EI69"/>
  <c r="P1106"/>
  <c r="P1089"/>
  <c r="DN1043"/>
  <c r="GB26"/>
  <c r="ES37"/>
  <c r="DO37"/>
  <c r="EB26"/>
  <c r="AF26"/>
  <c r="S37"/>
  <c r="AO69"/>
  <c r="F1100"/>
  <c r="AO1131"/>
  <c r="F874"/>
  <c r="W827"/>
  <c r="DL721"/>
  <c r="P763"/>
  <c r="BB22"/>
  <c r="F1144"/>
  <c r="BB1166"/>
  <c r="AT69"/>
  <c r="F1114"/>
  <c r="AH26"/>
  <c r="U37"/>
  <c r="AI26"/>
  <c r="V37"/>
  <c r="BB69"/>
  <c r="F1109"/>
  <c r="GM1007"/>
  <c r="GN1007" s="1"/>
  <c r="DY530"/>
  <c r="GB689"/>
  <c r="GM141"/>
  <c r="GN141" s="1"/>
  <c r="AB1066"/>
  <c r="DX1011"/>
  <c r="AB422"/>
  <c r="AL261"/>
  <c r="CP953"/>
  <c r="O953" s="1"/>
  <c r="EB208"/>
  <c r="AB742"/>
  <c r="EB795"/>
  <c r="AK1011"/>
  <c r="AE958"/>
  <c r="DW905"/>
  <c r="AE850"/>
  <c r="AL742"/>
  <c r="GM457"/>
  <c r="DW208"/>
  <c r="DX208"/>
  <c r="BC1131"/>
  <c r="DY1043"/>
  <c r="DL1066"/>
  <c r="DL905"/>
  <c r="DY882"/>
  <c r="CY736"/>
  <c r="X736" s="1"/>
  <c r="EC742" s="1"/>
  <c r="CZ736"/>
  <c r="Y736" s="1"/>
  <c r="ED742" s="1"/>
  <c r="DX742"/>
  <c r="CZ626"/>
  <c r="Y626" s="1"/>
  <c r="CY626"/>
  <c r="X626" s="1"/>
  <c r="CY1060"/>
  <c r="X1060" s="1"/>
  <c r="EC1066" s="1"/>
  <c r="CZ1060"/>
  <c r="Y1060" s="1"/>
  <c r="CF958"/>
  <c r="AC937"/>
  <c r="P958"/>
  <c r="CE958"/>
  <c r="CH958"/>
  <c r="AG827"/>
  <c r="T850"/>
  <c r="AH937"/>
  <c r="U958"/>
  <c r="EA882"/>
  <c r="DN905"/>
  <c r="AL615"/>
  <c r="Y636"/>
  <c r="AB636"/>
  <c r="GM617"/>
  <c r="AL507"/>
  <c r="Y530"/>
  <c r="EB562"/>
  <c r="DO583"/>
  <c r="AE668"/>
  <c r="R689"/>
  <c r="DI583"/>
  <c r="DV562"/>
  <c r="U990"/>
  <c r="F1033"/>
  <c r="DU990"/>
  <c r="DH1011"/>
  <c r="FW1011"/>
  <c r="FZ1011"/>
  <c r="FX1011"/>
  <c r="AZ990"/>
  <c r="F1022"/>
  <c r="GN939"/>
  <c r="AX827"/>
  <c r="F857"/>
  <c r="CY845"/>
  <c r="X845" s="1"/>
  <c r="AK850" s="1"/>
  <c r="CZ845"/>
  <c r="Y845" s="1"/>
  <c r="AL850" s="1"/>
  <c r="AF850"/>
  <c r="P321"/>
  <c r="EP293"/>
  <c r="T132"/>
  <c r="F176"/>
  <c r="S132"/>
  <c r="F170"/>
  <c r="AB240"/>
  <c r="O261"/>
  <c r="CP196"/>
  <c r="O196" s="1"/>
  <c r="GM196" s="1"/>
  <c r="GN196" s="1"/>
  <c r="DU208"/>
  <c r="AL1043"/>
  <c r="Y1066"/>
  <c r="FX905"/>
  <c r="DH905"/>
  <c r="FW905"/>
  <c r="FZ905"/>
  <c r="DU882"/>
  <c r="CZ514"/>
  <c r="Y514" s="1"/>
  <c r="CY514"/>
  <c r="X514" s="1"/>
  <c r="DX530"/>
  <c r="DV454"/>
  <c r="DI475"/>
  <c r="DL422"/>
  <c r="DY401"/>
  <c r="BA1043"/>
  <c r="F1086"/>
  <c r="CA1066"/>
  <c r="GN1045"/>
  <c r="CB1066" s="1"/>
  <c r="FX937"/>
  <c r="EO958"/>
  <c r="U721"/>
  <c r="F764"/>
  <c r="F927"/>
  <c r="U882"/>
  <c r="P984"/>
  <c r="DP937"/>
  <c r="GN884"/>
  <c r="AC990"/>
  <c r="P1011"/>
  <c r="CF1011"/>
  <c r="CE1011"/>
  <c r="CH1011"/>
  <c r="AV689"/>
  <c r="CE668"/>
  <c r="DN454"/>
  <c r="P498"/>
  <c r="U668"/>
  <c r="F711"/>
  <c r="W668"/>
  <c r="F713"/>
  <c r="DM454"/>
  <c r="P497"/>
  <c r="F607"/>
  <c r="W562"/>
  <c r="AC454"/>
  <c r="P475"/>
  <c r="CE475"/>
  <c r="CH475"/>
  <c r="CF475"/>
  <c r="GN403"/>
  <c r="CB422" s="1"/>
  <c r="CA422"/>
  <c r="V293"/>
  <c r="F337"/>
  <c r="F444"/>
  <c r="U401"/>
  <c r="S632"/>
  <c r="R632"/>
  <c r="GK632" s="1"/>
  <c r="Q632"/>
  <c r="DV636" s="1"/>
  <c r="P632"/>
  <c r="CP632" s="1"/>
  <c r="O632" s="1"/>
  <c r="T632"/>
  <c r="W632"/>
  <c r="GX632"/>
  <c r="V632"/>
  <c r="U632"/>
  <c r="CX430" i="3"/>
  <c r="CW430"/>
  <c r="AZ454" i="1"/>
  <c r="F486"/>
  <c r="AZ401"/>
  <c r="F433"/>
  <c r="CY364"/>
  <c r="X364" s="1"/>
  <c r="AK369" s="1"/>
  <c r="CZ364"/>
  <c r="Y364" s="1"/>
  <c r="AL369" s="1"/>
  <c r="AF369"/>
  <c r="ER132"/>
  <c r="P166"/>
  <c r="BA132"/>
  <c r="F175"/>
  <c r="AC132"/>
  <c r="CH155"/>
  <c r="CF155"/>
  <c r="P155"/>
  <c r="CE155"/>
  <c r="AX187"/>
  <c r="F215"/>
  <c r="DM73"/>
  <c r="P122"/>
  <c r="CZ899"/>
  <c r="Y899" s="1"/>
  <c r="ED905" s="1"/>
  <c r="CY899"/>
  <c r="X899" s="1"/>
  <c r="EC905" s="1"/>
  <c r="DX905"/>
  <c r="EA401"/>
  <c r="DN422"/>
  <c r="AF401"/>
  <c r="S422"/>
  <c r="AI187"/>
  <c r="V208"/>
  <c r="DG958"/>
  <c r="DT937"/>
  <c r="AX882"/>
  <c r="F912"/>
  <c r="F919"/>
  <c r="R882"/>
  <c r="DI937"/>
  <c r="P970"/>
  <c r="DI827"/>
  <c r="P862"/>
  <c r="DL827"/>
  <c r="P871"/>
  <c r="ER721"/>
  <c r="P753"/>
  <c r="GN618"/>
  <c r="ER454"/>
  <c r="P486"/>
  <c r="DF651" i="3"/>
  <c r="DJ651" s="1"/>
  <c r="DI651"/>
  <c r="DH651"/>
  <c r="DG651"/>
  <c r="V507" i="1"/>
  <c r="F553"/>
  <c r="W507"/>
  <c r="F554"/>
  <c r="AV583"/>
  <c r="CE562"/>
  <c r="CF293"/>
  <c r="AW314"/>
  <c r="CP622"/>
  <c r="O622" s="1"/>
  <c r="CP514"/>
  <c r="O514" s="1"/>
  <c r="GM514" s="1"/>
  <c r="GN514" s="1"/>
  <c r="DU530"/>
  <c r="F446"/>
  <c r="W401"/>
  <c r="ER346"/>
  <c r="P380"/>
  <c r="AZ293"/>
  <c r="F325"/>
  <c r="AX240"/>
  <c r="F268"/>
  <c r="EB1043"/>
  <c r="DO1066"/>
  <c r="DW990"/>
  <c r="DJ1011"/>
  <c r="CP845"/>
  <c r="O845" s="1"/>
  <c r="AC850"/>
  <c r="CP790"/>
  <c r="O790" s="1"/>
  <c r="AC795"/>
  <c r="CZ624"/>
  <c r="Y624" s="1"/>
  <c r="CY624"/>
  <c r="X624" s="1"/>
  <c r="CZ416"/>
  <c r="Y416" s="1"/>
  <c r="ED422" s="1"/>
  <c r="CY416"/>
  <c r="X416" s="1"/>
  <c r="EC422" s="1"/>
  <c r="DX422"/>
  <c r="AL293"/>
  <c r="Y314"/>
  <c r="DL314"/>
  <c r="DY293"/>
  <c r="CP308"/>
  <c r="O308" s="1"/>
  <c r="GM308" s="1"/>
  <c r="GN308" s="1"/>
  <c r="DU314"/>
  <c r="Q100"/>
  <c r="AD73"/>
  <c r="U1043"/>
  <c r="F1088"/>
  <c r="AF990"/>
  <c r="S1011"/>
  <c r="GN777"/>
  <c r="CP1060"/>
  <c r="O1060" s="1"/>
  <c r="DU1066"/>
  <c r="DH767" i="3"/>
  <c r="DG767"/>
  <c r="DF767"/>
  <c r="DJ767" s="1"/>
  <c r="DI767"/>
  <c r="DK937" i="1"/>
  <c r="P973"/>
  <c r="DF517" i="3"/>
  <c r="DG517"/>
  <c r="DI517"/>
  <c r="DJ517" s="1"/>
  <c r="DH517"/>
  <c r="CE507" i="1"/>
  <c r="AV530"/>
  <c r="ER937"/>
  <c r="P969"/>
  <c r="AB562"/>
  <c r="O583"/>
  <c r="CY470"/>
  <c r="X470" s="1"/>
  <c r="GM470" s="1"/>
  <c r="GN470" s="1"/>
  <c r="CZ470"/>
  <c r="Y470" s="1"/>
  <c r="AL475" s="1"/>
  <c r="P537"/>
  <c r="EP507"/>
  <c r="AX454"/>
  <c r="F482"/>
  <c r="V401"/>
  <c r="F445"/>
  <c r="CX160" i="3"/>
  <c r="CW160"/>
  <c r="T257" i="1"/>
  <c r="S257"/>
  <c r="Q257"/>
  <c r="P257"/>
  <c r="CP257" s="1"/>
  <c r="O257" s="1"/>
  <c r="V257"/>
  <c r="W257"/>
  <c r="GX257"/>
  <c r="R257"/>
  <c r="GK257" s="1"/>
  <c r="U257"/>
  <c r="W132"/>
  <c r="F179"/>
  <c r="DF273" i="3"/>
  <c r="DJ273" s="1"/>
  <c r="DI273"/>
  <c r="DH273"/>
  <c r="DG273"/>
  <c r="ER187" i="1"/>
  <c r="P219"/>
  <c r="AT22"/>
  <c r="AT1166"/>
  <c r="F1149"/>
  <c r="U16" i="2" s="1"/>
  <c r="U18" s="1"/>
  <c r="P107" i="1"/>
  <c r="EP73"/>
  <c r="EP1096"/>
  <c r="BA990"/>
  <c r="F1031"/>
  <c r="Q668"/>
  <c r="F701"/>
  <c r="U346"/>
  <c r="F391"/>
  <c r="V240"/>
  <c r="F284"/>
  <c r="DO73"/>
  <c r="P124"/>
  <c r="DN37"/>
  <c r="EA26"/>
  <c r="CP35"/>
  <c r="O35" s="1"/>
  <c r="DU37"/>
  <c r="CZ35"/>
  <c r="Y35" s="1"/>
  <c r="CY35"/>
  <c r="X35" s="1"/>
  <c r="S1043"/>
  <c r="F1081"/>
  <c r="DM990"/>
  <c r="P1033"/>
  <c r="DO882"/>
  <c r="P929"/>
  <c r="GN565"/>
  <c r="DP73"/>
  <c r="P126"/>
  <c r="AP69"/>
  <c r="F1105"/>
  <c r="DM562"/>
  <c r="P605"/>
  <c r="BA240"/>
  <c r="F281"/>
  <c r="DW73"/>
  <c r="DJ100"/>
  <c r="W990"/>
  <c r="F1035"/>
  <c r="V774"/>
  <c r="F818"/>
  <c r="X562"/>
  <c r="F609"/>
  <c r="DO454"/>
  <c r="P499"/>
  <c r="W240"/>
  <c r="F285"/>
  <c r="DQ73"/>
  <c r="P127"/>
  <c r="EL69"/>
  <c r="P1114"/>
  <c r="DU73"/>
  <c r="DH100"/>
  <c r="FW100"/>
  <c r="FZ100"/>
  <c r="FX100"/>
  <c r="AG26"/>
  <c r="T37"/>
  <c r="BA37"/>
  <c r="CJ26"/>
  <c r="GB208"/>
  <c r="DX1066"/>
  <c r="AF958"/>
  <c r="GB636"/>
  <c r="CP677"/>
  <c r="O677" s="1"/>
  <c r="GM677" s="1"/>
  <c r="GN677" s="1"/>
  <c r="CP516"/>
  <c r="O516" s="1"/>
  <c r="GM516" s="1"/>
  <c r="GN516" s="1"/>
  <c r="AK261"/>
  <c r="DY689"/>
  <c r="EB530"/>
  <c r="GM194"/>
  <c r="GN194" s="1"/>
  <c r="AB1011"/>
  <c r="CP899"/>
  <c r="O899" s="1"/>
  <c r="GM899" s="1"/>
  <c r="GN899" s="1"/>
  <c r="AE208"/>
  <c r="EV1131"/>
  <c r="AK636"/>
  <c r="DY369"/>
  <c r="CP251"/>
  <c r="O251" s="1"/>
  <c r="GM251" s="1"/>
  <c r="GN251" s="1"/>
  <c r="CP783"/>
  <c r="O783" s="1"/>
  <c r="DU742"/>
  <c r="AK475"/>
  <c r="DT475"/>
  <c r="EH1131"/>
  <c r="GM900"/>
  <c r="GN900" s="1"/>
  <c r="GM995"/>
  <c r="AU1131"/>
  <c r="EM1131"/>
  <c r="GM33"/>
  <c r="GN33" s="1"/>
  <c r="DX37"/>
  <c r="DM1066"/>
  <c r="DZ1043"/>
  <c r="AI937"/>
  <c r="V958"/>
  <c r="CF636"/>
  <c r="AC615"/>
  <c r="P636"/>
  <c r="CE636"/>
  <c r="CH636"/>
  <c r="GK622"/>
  <c r="DW636"/>
  <c r="AJ454"/>
  <c r="W475"/>
  <c r="CH422"/>
  <c r="CF422"/>
  <c r="AC401"/>
  <c r="P422"/>
  <c r="CE422"/>
  <c r="GB293"/>
  <c r="ES314"/>
  <c r="AI346"/>
  <c r="V369"/>
  <c r="AK401"/>
  <c r="X422"/>
  <c r="AJ187"/>
  <c r="W208"/>
  <c r="AD132"/>
  <c r="Q155"/>
  <c r="T882"/>
  <c r="F926"/>
  <c r="P882"/>
  <c r="F908"/>
  <c r="AE721"/>
  <c r="R742"/>
  <c r="GN671"/>
  <c r="R1011"/>
  <c r="AE990"/>
  <c r="DJ850"/>
  <c r="DW827"/>
  <c r="F749"/>
  <c r="AX721"/>
  <c r="U562"/>
  <c r="F605"/>
  <c r="BA668"/>
  <c r="F709"/>
  <c r="T562"/>
  <c r="F604"/>
  <c r="ED454"/>
  <c r="DQ475"/>
  <c r="DF388" i="3"/>
  <c r="DI388"/>
  <c r="DH388"/>
  <c r="DG388"/>
  <c r="DJ388" s="1"/>
  <c r="Y562" i="1"/>
  <c r="F610"/>
  <c r="S293"/>
  <c r="F329"/>
  <c r="AX668"/>
  <c r="F696"/>
  <c r="F334"/>
  <c r="BA293"/>
  <c r="AX346"/>
  <c r="F376"/>
  <c r="CZ355"/>
  <c r="Y355" s="1"/>
  <c r="CY355"/>
  <c r="X355" s="1"/>
  <c r="DX369"/>
  <c r="DI193" i="3"/>
  <c r="DJ193" s="1"/>
  <c r="DH193"/>
  <c r="DG193"/>
  <c r="DF193"/>
  <c r="EP132" i="1"/>
  <c r="P162"/>
  <c r="AQ69"/>
  <c r="F1106"/>
  <c r="AE132"/>
  <c r="R155"/>
  <c r="AD562"/>
  <c r="Q583"/>
  <c r="AE615"/>
  <c r="R636"/>
  <c r="CP364"/>
  <c r="O364" s="1"/>
  <c r="AC369"/>
  <c r="AZ1043"/>
  <c r="F1077"/>
  <c r="DH937"/>
  <c r="P961"/>
  <c r="F861"/>
  <c r="AZ827"/>
  <c r="AY689"/>
  <c r="CH668"/>
  <c r="Q990"/>
  <c r="F1023"/>
  <c r="DJ958"/>
  <c r="DW937"/>
  <c r="P802"/>
  <c r="EP774"/>
  <c r="CY790"/>
  <c r="X790" s="1"/>
  <c r="AK795" s="1"/>
  <c r="CZ790"/>
  <c r="Y790" s="1"/>
  <c r="AL795" s="1"/>
  <c r="AF795"/>
  <c r="BA615"/>
  <c r="F656"/>
  <c r="BA507"/>
  <c r="F550"/>
  <c r="CX425" i="3"/>
  <c r="CV425"/>
  <c r="CU425"/>
  <c r="CX426"/>
  <c r="Q630" i="1"/>
  <c r="P630"/>
  <c r="W630"/>
  <c r="EB636" s="1"/>
  <c r="T630"/>
  <c r="DY636" s="1"/>
  <c r="U630"/>
  <c r="DZ636" s="1"/>
  <c r="R630"/>
  <c r="GK630" s="1"/>
  <c r="S630"/>
  <c r="GX630"/>
  <c r="V630"/>
  <c r="EA636" s="1"/>
  <c r="CX428" i="3"/>
  <c r="CX427"/>
  <c r="CW426"/>
  <c r="GN348" i="1"/>
  <c r="AF240"/>
  <c r="S261"/>
  <c r="GN189"/>
  <c r="GB721"/>
  <c r="ES742"/>
  <c r="CZ679"/>
  <c r="Y679" s="1"/>
  <c r="CY679"/>
  <c r="X679" s="1"/>
  <c r="AD187"/>
  <c r="Q208"/>
  <c r="GN940"/>
  <c r="FT958" s="1"/>
  <c r="FS958"/>
  <c r="FX827"/>
  <c r="EO850"/>
  <c r="DN937"/>
  <c r="P981"/>
  <c r="FS905"/>
  <c r="GN885"/>
  <c r="GN670"/>
  <c r="DI649" i="3"/>
  <c r="DJ649" s="1"/>
  <c r="DH649"/>
  <c r="DG649"/>
  <c r="DF649"/>
  <c r="GN724" i="1"/>
  <c r="AY583"/>
  <c r="CH562"/>
  <c r="ES454"/>
  <c r="P495"/>
  <c r="AE562"/>
  <c r="R583"/>
  <c r="X293"/>
  <c r="F340"/>
  <c r="P115"/>
  <c r="DK73"/>
  <c r="ES73"/>
  <c r="P120"/>
  <c r="AP22"/>
  <c r="F1140"/>
  <c r="V16" i="2" s="1"/>
  <c r="V18" s="1"/>
  <c r="AP1166" i="1"/>
  <c r="GM776"/>
  <c r="AB795"/>
  <c r="BA850"/>
  <c r="CJ827"/>
  <c r="AK507"/>
  <c r="X530"/>
  <c r="AG454"/>
  <c r="T475"/>
  <c r="T1096" s="1"/>
  <c r="BA369"/>
  <c r="CJ346"/>
  <c r="AJ346"/>
  <c r="W369"/>
  <c r="GK1060"/>
  <c r="DW1066"/>
  <c r="DI766" i="3"/>
  <c r="DH766"/>
  <c r="DG766"/>
  <c r="DJ766" s="1"/>
  <c r="DF766"/>
  <c r="P912" i="1"/>
  <c r="EP882"/>
  <c r="DM827"/>
  <c r="P872"/>
  <c r="ES827"/>
  <c r="P870"/>
  <c r="CH507"/>
  <c r="AY530"/>
  <c r="AW530"/>
  <c r="CF507"/>
  <c r="F551"/>
  <c r="T507"/>
  <c r="S668"/>
  <c r="F704"/>
  <c r="F541"/>
  <c r="AZ507"/>
  <c r="U507"/>
  <c r="F552"/>
  <c r="CA583"/>
  <c r="GN564"/>
  <c r="CB583" s="1"/>
  <c r="AC721"/>
  <c r="P742"/>
  <c r="CF742"/>
  <c r="CE742"/>
  <c r="CH742"/>
  <c r="F442"/>
  <c r="BA401"/>
  <c r="T240"/>
  <c r="F282"/>
  <c r="AF454"/>
  <c r="S475"/>
  <c r="GN296"/>
  <c r="CX155" i="3"/>
  <c r="CV155"/>
  <c r="CX157"/>
  <c r="CU155"/>
  <c r="Q255" i="1"/>
  <c r="DV261" s="1"/>
  <c r="U255"/>
  <c r="DZ261" s="1"/>
  <c r="P255"/>
  <c r="CP255" s="1"/>
  <c r="O255" s="1"/>
  <c r="V255"/>
  <c r="EA261" s="1"/>
  <c r="GX255"/>
  <c r="GB261" s="1"/>
  <c r="R255"/>
  <c r="GK255" s="1"/>
  <c r="W255"/>
  <c r="EB261" s="1"/>
  <c r="T255"/>
  <c r="DY261" s="1"/>
  <c r="S255"/>
  <c r="CX156" i="3"/>
  <c r="CX158"/>
  <c r="CW156"/>
  <c r="EU69" i="1"/>
  <c r="P1112"/>
  <c r="P121"/>
  <c r="DL73"/>
  <c r="EG69"/>
  <c r="P1100"/>
  <c r="CU79" i="3"/>
  <c r="CW80"/>
  <c r="CX82"/>
  <c r="R149" i="1"/>
  <c r="GK149" s="1"/>
  <c r="Q149"/>
  <c r="DV155" s="1"/>
  <c r="W149"/>
  <c r="EB155" s="1"/>
  <c r="T149"/>
  <c r="DY155" s="1"/>
  <c r="P149"/>
  <c r="V149"/>
  <c r="GX149"/>
  <c r="GB155" s="1"/>
  <c r="S149"/>
  <c r="U149"/>
  <c r="DZ155" s="1"/>
  <c r="CX81" i="3"/>
  <c r="CX80"/>
  <c r="CX79"/>
  <c r="CV79"/>
  <c r="GM135" i="1"/>
  <c r="ET69"/>
  <c r="P1109"/>
  <c r="DZ26"/>
  <c r="DM37"/>
  <c r="F917"/>
  <c r="Q882"/>
  <c r="T721"/>
  <c r="F763"/>
  <c r="DN990"/>
  <c r="P1034"/>
  <c r="GM76"/>
  <c r="DT100"/>
  <c r="GM29"/>
  <c r="DT37"/>
  <c r="DI73"/>
  <c r="P112"/>
  <c r="CZ34"/>
  <c r="Y34" s="1"/>
  <c r="AL37" s="1"/>
  <c r="CY34"/>
  <c r="X34" s="1"/>
  <c r="AK37" s="1"/>
  <c r="AD26"/>
  <c r="Q37"/>
  <c r="EA795"/>
  <c r="ED1066"/>
  <c r="CP679"/>
  <c r="O679" s="1"/>
  <c r="GM679" s="1"/>
  <c r="GN679" s="1"/>
  <c r="CP626"/>
  <c r="O626" s="1"/>
  <c r="GM626" s="1"/>
  <c r="GN626" s="1"/>
  <c r="CP518"/>
  <c r="O518" s="1"/>
  <c r="GM518" s="1"/>
  <c r="GN518" s="1"/>
  <c r="GB795"/>
  <c r="EA689"/>
  <c r="EB689"/>
  <c r="ED1011"/>
  <c r="AB475"/>
  <c r="AE369"/>
  <c r="GM684"/>
  <c r="GN684" s="1"/>
  <c r="GB369"/>
  <c r="GM310"/>
  <c r="GN310" s="1"/>
  <c r="AB314"/>
  <c r="DW314"/>
  <c r="ER1096"/>
  <c r="ER1131" s="1"/>
  <c r="CP198"/>
  <c r="O198" s="1"/>
  <c r="GM198" s="1"/>
  <c r="GN198" s="1"/>
  <c r="GM733"/>
  <c r="GN733" s="1"/>
  <c r="CP139"/>
  <c r="O139" s="1"/>
  <c r="GM139" s="1"/>
  <c r="GN139" s="1"/>
  <c r="EA155"/>
  <c r="EI1131"/>
  <c r="DT1011"/>
  <c r="EC37" l="1"/>
  <c r="EC26" s="1"/>
  <c r="R65" i="7"/>
  <c r="J70"/>
  <c r="ED37" i="1"/>
  <c r="T65" i="7"/>
  <c r="DV132" i="1"/>
  <c r="DI155"/>
  <c r="GB132"/>
  <c r="ES155"/>
  <c r="EA615"/>
  <c r="DN636"/>
  <c r="DZ132"/>
  <c r="DM155"/>
  <c r="T69"/>
  <c r="F1117"/>
  <c r="DO636"/>
  <c r="EB615"/>
  <c r="DV615"/>
  <c r="DI636"/>
  <c r="GB507"/>
  <c r="ES530"/>
  <c r="DV187"/>
  <c r="DI208"/>
  <c r="DY187"/>
  <c r="DL208"/>
  <c r="DV346"/>
  <c r="DI369"/>
  <c r="DO369"/>
  <c r="EB346"/>
  <c r="DZ346"/>
  <c r="DM369"/>
  <c r="ED26"/>
  <c r="DQ37"/>
  <c r="EC1043"/>
  <c r="DP1066"/>
  <c r="DL795"/>
  <c r="DY774"/>
  <c r="DM795"/>
  <c r="DZ774"/>
  <c r="DI795"/>
  <c r="DV774"/>
  <c r="DZ507"/>
  <c r="DM530"/>
  <c r="DI689"/>
  <c r="DV668"/>
  <c r="DV507"/>
  <c r="DI530"/>
  <c r="EB132"/>
  <c r="DO155"/>
  <c r="DP37"/>
  <c r="DM689"/>
  <c r="DZ668"/>
  <c r="AK937"/>
  <c r="X958"/>
  <c r="U69"/>
  <c r="F1118"/>
  <c r="DL636"/>
  <c r="DY615"/>
  <c r="ER22"/>
  <c r="P1142"/>
  <c r="ER1166"/>
  <c r="EA240"/>
  <c r="DN261"/>
  <c r="DZ615"/>
  <c r="DM636"/>
  <c r="DY132"/>
  <c r="DL155"/>
  <c r="GB240"/>
  <c r="ES261"/>
  <c r="DV240"/>
  <c r="DI261"/>
  <c r="AL454"/>
  <c r="Y475"/>
  <c r="DN208"/>
  <c r="EA187"/>
  <c r="AL937"/>
  <c r="Y958"/>
  <c r="EA507"/>
  <c r="DN530"/>
  <c r="DT990"/>
  <c r="DG1011"/>
  <c r="DG37"/>
  <c r="DT26"/>
  <c r="CP149"/>
  <c r="O149" s="1"/>
  <c r="DU155"/>
  <c r="AB454"/>
  <c r="O475"/>
  <c r="EI22"/>
  <c r="P1141"/>
  <c r="EI1166"/>
  <c r="AE346"/>
  <c r="R369"/>
  <c r="EB668"/>
  <c r="DO689"/>
  <c r="Q26"/>
  <c r="F49"/>
  <c r="GN29"/>
  <c r="DF79" i="3"/>
  <c r="DI79"/>
  <c r="DJ79" s="1"/>
  <c r="DH79"/>
  <c r="DG79"/>
  <c r="CZ149" i="1"/>
  <c r="Y149" s="1"/>
  <c r="CY149"/>
  <c r="X149" s="1"/>
  <c r="DF82" i="3"/>
  <c r="DJ82" s="1"/>
  <c r="DI82"/>
  <c r="DH82"/>
  <c r="DG82"/>
  <c r="DG156"/>
  <c r="DJ156" s="1"/>
  <c r="DF156"/>
  <c r="DI156"/>
  <c r="DH156"/>
  <c r="DZ240" i="1"/>
  <c r="DM261"/>
  <c r="S454"/>
  <c r="F490"/>
  <c r="CF721"/>
  <c r="AW742"/>
  <c r="AR583"/>
  <c r="CA562"/>
  <c r="BA346"/>
  <c r="F389"/>
  <c r="GN776"/>
  <c r="F597"/>
  <c r="R562"/>
  <c r="FS937"/>
  <c r="EJ958"/>
  <c r="DH428" i="3"/>
  <c r="DG428"/>
  <c r="DF428"/>
  <c r="DJ428" s="1"/>
  <c r="DI428"/>
  <c r="AK774" i="1"/>
  <c r="X795"/>
  <c r="DJ937"/>
  <c r="P972"/>
  <c r="F697"/>
  <c r="AY668"/>
  <c r="GM364"/>
  <c r="AB369"/>
  <c r="DQ454"/>
  <c r="P502"/>
  <c r="R721"/>
  <c r="F756"/>
  <c r="F232"/>
  <c r="W187"/>
  <c r="V346"/>
  <c r="F392"/>
  <c r="CE401"/>
  <c r="AV422"/>
  <c r="AY422"/>
  <c r="CH401"/>
  <c r="EM22"/>
  <c r="P1150"/>
  <c r="EM1166"/>
  <c r="AK454"/>
  <c r="X475"/>
  <c r="DY346"/>
  <c r="DL369"/>
  <c r="AK240"/>
  <c r="X261"/>
  <c r="AF937"/>
  <c r="S958"/>
  <c r="FX73"/>
  <c r="EO100"/>
  <c r="P114"/>
  <c r="DJ73"/>
  <c r="DN26"/>
  <c r="P60"/>
  <c r="EP69"/>
  <c r="P1103"/>
  <c r="EP1131"/>
  <c r="AT18"/>
  <c r="F1184"/>
  <c r="DI160" i="3"/>
  <c r="DH160"/>
  <c r="DG160"/>
  <c r="DJ160" s="1"/>
  <c r="DF160"/>
  <c r="CF850" i="1"/>
  <c r="AC827"/>
  <c r="P850"/>
  <c r="CE850"/>
  <c r="CH850"/>
  <c r="P1090"/>
  <c r="DO1043"/>
  <c r="V187"/>
  <c r="F231"/>
  <c r="P445"/>
  <c r="DN401"/>
  <c r="DQ905"/>
  <c r="ED882"/>
  <c r="CF132"/>
  <c r="AW155"/>
  <c r="AL346"/>
  <c r="Y369"/>
  <c r="CY632"/>
  <c r="X632" s="1"/>
  <c r="EC636" s="1"/>
  <c r="CZ632"/>
  <c r="Y632" s="1"/>
  <c r="CH454"/>
  <c r="AY475"/>
  <c r="CH990"/>
  <c r="AY1011"/>
  <c r="AR1066"/>
  <c r="CA1043"/>
  <c r="DL401"/>
  <c r="P443"/>
  <c r="FW882"/>
  <c r="EN905"/>
  <c r="AL827"/>
  <c r="Y850"/>
  <c r="FX990"/>
  <c r="EO1011"/>
  <c r="DI562"/>
  <c r="P595"/>
  <c r="AB615"/>
  <c r="O636"/>
  <c r="EC721"/>
  <c r="DP742"/>
  <c r="DK208"/>
  <c r="DX187"/>
  <c r="AE937"/>
  <c r="R958"/>
  <c r="AB721"/>
  <c r="O742"/>
  <c r="AL240"/>
  <c r="Y261"/>
  <c r="V26"/>
  <c r="F60"/>
  <c r="F52"/>
  <c r="S26"/>
  <c r="ES26"/>
  <c r="P57"/>
  <c r="CZ789"/>
  <c r="Y789" s="1"/>
  <c r="CY789"/>
  <c r="X789" s="1"/>
  <c r="DI566" i="3"/>
  <c r="DH566"/>
  <c r="DG566"/>
  <c r="DJ566" s="1"/>
  <c r="DF566"/>
  <c r="FT827" i="1"/>
  <c r="EK850"/>
  <c r="F322"/>
  <c r="AY293"/>
  <c r="GM577"/>
  <c r="DT583"/>
  <c r="DM882"/>
  <c r="P927"/>
  <c r="DH470" i="3"/>
  <c r="DG470"/>
  <c r="DJ470" s="1"/>
  <c r="DF470"/>
  <c r="DI470"/>
  <c r="AB73" i="1"/>
  <c r="O100"/>
  <c r="GM416"/>
  <c r="DT422"/>
  <c r="DH118" i="3"/>
  <c r="DI118"/>
  <c r="DF118"/>
  <c r="DG118"/>
  <c r="DJ118" s="1"/>
  <c r="CZ204" i="1"/>
  <c r="Y204" s="1"/>
  <c r="ED208" s="1"/>
  <c r="CY204"/>
  <c r="X204" s="1"/>
  <c r="CB240"/>
  <c r="AS261"/>
  <c r="R454"/>
  <c r="F489"/>
  <c r="DJ583"/>
  <c r="DW562"/>
  <c r="P1035"/>
  <c r="DO990"/>
  <c r="CH73"/>
  <c r="AY100"/>
  <c r="U827"/>
  <c r="F872"/>
  <c r="S882"/>
  <c r="F920"/>
  <c r="GN1046"/>
  <c r="AL990"/>
  <c r="Y1011"/>
  <c r="GM736"/>
  <c r="DT742"/>
  <c r="EC990"/>
  <c r="DP1011"/>
  <c r="F61"/>
  <c r="W26"/>
  <c r="R73"/>
  <c r="F114"/>
  <c r="CB293"/>
  <c r="AS314"/>
  <c r="DQ314"/>
  <c r="ED293"/>
  <c r="AK187"/>
  <c r="X208"/>
  <c r="P240"/>
  <c r="F264"/>
  <c r="DJ454"/>
  <c r="P489"/>
  <c r="AW562"/>
  <c r="F589"/>
  <c r="DJ721"/>
  <c r="P756"/>
  <c r="F1080"/>
  <c r="R1043"/>
  <c r="S721"/>
  <c r="F757"/>
  <c r="AV1066"/>
  <c r="CE1043"/>
  <c r="R240"/>
  <c r="F275"/>
  <c r="F436"/>
  <c r="R401"/>
  <c r="AW668"/>
  <c r="F695"/>
  <c r="EN937"/>
  <c r="P963"/>
  <c r="F815"/>
  <c r="BA774"/>
  <c r="DG236" i="3"/>
  <c r="DH236"/>
  <c r="DF236"/>
  <c r="DJ236" s="1"/>
  <c r="DI236"/>
  <c r="DI234"/>
  <c r="DF234"/>
  <c r="DH234"/>
  <c r="DG234"/>
  <c r="DJ234" s="1"/>
  <c r="DX562" i="1"/>
  <c r="DK583"/>
  <c r="AB507"/>
  <c r="O530"/>
  <c r="FW454"/>
  <c r="EN475"/>
  <c r="DQ827"/>
  <c r="P877"/>
  <c r="EU18"/>
  <c r="P1182"/>
  <c r="DI882"/>
  <c r="P917"/>
  <c r="CB132"/>
  <c r="AS155"/>
  <c r="Q827"/>
  <c r="F862"/>
  <c r="CB689"/>
  <c r="CP630"/>
  <c r="O630" s="1"/>
  <c r="DW261"/>
  <c r="DU636"/>
  <c r="CP683"/>
  <c r="O683" s="1"/>
  <c r="DT314"/>
  <c r="EC155"/>
  <c r="CP526"/>
  <c r="O526" s="1"/>
  <c r="DT208"/>
  <c r="DU261"/>
  <c r="AL26"/>
  <c r="Y37"/>
  <c r="DI158" i="3"/>
  <c r="DH158"/>
  <c r="DG158"/>
  <c r="DF158"/>
  <c r="DJ158" s="1"/>
  <c r="CE721" i="1"/>
  <c r="AV742"/>
  <c r="DJ1066"/>
  <c r="DW1043"/>
  <c r="X507"/>
  <c r="F556"/>
  <c r="DI427" i="3"/>
  <c r="DH427"/>
  <c r="DG427"/>
  <c r="DF427"/>
  <c r="DJ427" s="1"/>
  <c r="CZ630" i="1"/>
  <c r="Y630" s="1"/>
  <c r="CY630"/>
  <c r="X630" s="1"/>
  <c r="CF369"/>
  <c r="AC346"/>
  <c r="P369"/>
  <c r="CE369"/>
  <c r="CH369"/>
  <c r="Q562"/>
  <c r="F595"/>
  <c r="DK369"/>
  <c r="DX346"/>
  <c r="DJ827"/>
  <c r="P864"/>
  <c r="CF401"/>
  <c r="AW422"/>
  <c r="DW615"/>
  <c r="DJ636"/>
  <c r="F639"/>
  <c r="P615"/>
  <c r="DT454"/>
  <c r="DG475"/>
  <c r="AE187"/>
  <c r="R208"/>
  <c r="GB615"/>
  <c r="ES636"/>
  <c r="P103"/>
  <c r="DH73"/>
  <c r="FX314"/>
  <c r="DH314"/>
  <c r="FW314"/>
  <c r="FZ314"/>
  <c r="DU293"/>
  <c r="F341"/>
  <c r="Y293"/>
  <c r="DQ422"/>
  <c r="ED401"/>
  <c r="P960"/>
  <c r="DG937"/>
  <c r="DP905"/>
  <c r="EC882"/>
  <c r="P132"/>
  <c r="F158"/>
  <c r="AF346"/>
  <c r="S369"/>
  <c r="DH430" i="3"/>
  <c r="DG430"/>
  <c r="DJ430" s="1"/>
  <c r="DF430"/>
  <c r="DI430"/>
  <c r="CF454" i="1"/>
  <c r="AW475"/>
  <c r="AV668"/>
  <c r="F694"/>
  <c r="P990"/>
  <c r="F1014"/>
  <c r="CB1043"/>
  <c r="AS1066"/>
  <c r="DK530"/>
  <c r="DX507"/>
  <c r="FZ882"/>
  <c r="EQ905"/>
  <c r="Y1043"/>
  <c r="F1093"/>
  <c r="O240"/>
  <c r="F263"/>
  <c r="AF827"/>
  <c r="S850"/>
  <c r="DH990"/>
  <c r="P1014"/>
  <c r="P607"/>
  <c r="DO562"/>
  <c r="GN617"/>
  <c r="CB636" s="1"/>
  <c r="CA636"/>
  <c r="P928"/>
  <c r="DN882"/>
  <c r="F871"/>
  <c r="T827"/>
  <c r="F961"/>
  <c r="P937"/>
  <c r="DQ742"/>
  <c r="ED721"/>
  <c r="DL1043"/>
  <c r="P1087"/>
  <c r="GN457"/>
  <c r="FT475" s="1"/>
  <c r="FS475"/>
  <c r="DW882"/>
  <c r="DJ905"/>
  <c r="EB774"/>
  <c r="DO795"/>
  <c r="AB1043"/>
  <c r="O1066"/>
  <c r="DL530"/>
  <c r="DY507"/>
  <c r="P61"/>
  <c r="DO26"/>
  <c r="DH567" i="3"/>
  <c r="DG567"/>
  <c r="DF567"/>
  <c r="DJ567" s="1"/>
  <c r="DI567"/>
  <c r="DN721" i="1"/>
  <c r="P765"/>
  <c r="FS827"/>
  <c r="EJ850"/>
  <c r="DL562"/>
  <c r="P604"/>
  <c r="F979"/>
  <c r="T937"/>
  <c r="EN827"/>
  <c r="P855"/>
  <c r="DU562"/>
  <c r="FX583"/>
  <c r="DH583"/>
  <c r="FW583"/>
  <c r="FZ583"/>
  <c r="DI349" i="3"/>
  <c r="DJ349" s="1"/>
  <c r="DH349"/>
  <c r="DG349"/>
  <c r="DF349"/>
  <c r="CZ683" i="1"/>
  <c r="Y683" s="1"/>
  <c r="CY683"/>
  <c r="X683" s="1"/>
  <c r="EC689" s="1"/>
  <c r="DF469" i="3"/>
  <c r="DI469"/>
  <c r="DJ469" s="1"/>
  <c r="DH469"/>
  <c r="DG469"/>
  <c r="GN75" i="1"/>
  <c r="CB100" s="1"/>
  <c r="CA100"/>
  <c r="FX422"/>
  <c r="DH422"/>
  <c r="FW422"/>
  <c r="FZ422"/>
  <c r="DU401"/>
  <c r="R507"/>
  <c r="F544"/>
  <c r="DG119" i="3"/>
  <c r="DH119"/>
  <c r="DI119"/>
  <c r="DF119"/>
  <c r="DJ119" s="1"/>
  <c r="DZ187" i="1"/>
  <c r="DM208"/>
  <c r="CF73"/>
  <c r="AW100"/>
  <c r="DO293"/>
  <c r="P338"/>
  <c r="AB132"/>
  <c r="O155"/>
  <c r="DN369"/>
  <c r="EA346"/>
  <c r="GM34"/>
  <c r="AB37"/>
  <c r="DI26"/>
  <c r="P49"/>
  <c r="BD22"/>
  <c r="F1156"/>
  <c r="BD1166"/>
  <c r="AZ69"/>
  <c r="F1107"/>
  <c r="AZ1131"/>
  <c r="CA293"/>
  <c r="AR314"/>
  <c r="DP314"/>
  <c r="EC293"/>
  <c r="P876"/>
  <c r="DP827"/>
  <c r="F982"/>
  <c r="W937"/>
  <c r="AL187"/>
  <c r="Y208"/>
  <c r="CE240"/>
  <c r="AV261"/>
  <c r="GM675"/>
  <c r="DT689"/>
  <c r="AY1066"/>
  <c r="CH1043"/>
  <c r="CY526"/>
  <c r="X526" s="1"/>
  <c r="EC530" s="1"/>
  <c r="CZ526"/>
  <c r="Y526" s="1"/>
  <c r="DF474" i="3"/>
  <c r="DI474"/>
  <c r="DH474"/>
  <c r="DG474"/>
  <c r="DJ474" s="1"/>
  <c r="DH235"/>
  <c r="DI235"/>
  <c r="DG235"/>
  <c r="DF235"/>
  <c r="DJ235" s="1"/>
  <c r="DG238"/>
  <c r="DJ238" s="1"/>
  <c r="DH238"/>
  <c r="DF238"/>
  <c r="DI238"/>
  <c r="DP454" i="1"/>
  <c r="P501"/>
  <c r="AV882"/>
  <c r="F910"/>
  <c r="F434"/>
  <c r="Q401"/>
  <c r="GN509"/>
  <c r="CB530" s="1"/>
  <c r="CA530"/>
  <c r="FZ454"/>
  <c r="EQ475"/>
  <c r="ET18"/>
  <c r="P1179"/>
  <c r="F932"/>
  <c r="Y882"/>
  <c r="CA132"/>
  <c r="AR155"/>
  <c r="V454"/>
  <c r="F498"/>
  <c r="X882"/>
  <c r="F931"/>
  <c r="DI990"/>
  <c r="P1023"/>
  <c r="FS314"/>
  <c r="GM790"/>
  <c r="GN790" s="1"/>
  <c r="DT261"/>
  <c r="GM204"/>
  <c r="GN204" s="1"/>
  <c r="GM355"/>
  <c r="DX689"/>
  <c r="GM624"/>
  <c r="GN624" s="1"/>
  <c r="ED155"/>
  <c r="DX795"/>
  <c r="CB742"/>
  <c r="CB475"/>
  <c r="AB293"/>
  <c r="O314"/>
  <c r="EA774"/>
  <c r="DN795"/>
  <c r="EB240"/>
  <c r="DO261"/>
  <c r="DF157" i="3"/>
  <c r="DJ157" s="1"/>
  <c r="DI157"/>
  <c r="DH157"/>
  <c r="DG157"/>
  <c r="CB562" i="1"/>
  <c r="AS583"/>
  <c r="AY507"/>
  <c r="F538"/>
  <c r="AB774"/>
  <c r="O795"/>
  <c r="FS882"/>
  <c r="EJ905"/>
  <c r="AL774"/>
  <c r="Y795"/>
  <c r="DW293"/>
  <c r="DJ314"/>
  <c r="GB346"/>
  <c r="ES369"/>
  <c r="GB774"/>
  <c r="ES795"/>
  <c r="DQ1066"/>
  <c r="ED1043"/>
  <c r="AK26"/>
  <c r="X37"/>
  <c r="GN76"/>
  <c r="FT100" s="1"/>
  <c r="FS100"/>
  <c r="GN135"/>
  <c r="DG81" i="3"/>
  <c r="DF81"/>
  <c r="DJ81" s="1"/>
  <c r="DI81"/>
  <c r="DH81"/>
  <c r="DY240" i="1"/>
  <c r="DL261"/>
  <c r="CH721"/>
  <c r="AY742"/>
  <c r="AW507"/>
  <c r="F536"/>
  <c r="BA827"/>
  <c r="F870"/>
  <c r="EO827"/>
  <c r="P856"/>
  <c r="Q187"/>
  <c r="F220"/>
  <c r="ES721"/>
  <c r="P762"/>
  <c r="S240"/>
  <c r="F276"/>
  <c r="DF426" i="3"/>
  <c r="DI426"/>
  <c r="DH426"/>
  <c r="DG426"/>
  <c r="DJ426" s="1"/>
  <c r="AF774" i="1"/>
  <c r="S795"/>
  <c r="Q132"/>
  <c r="F167"/>
  <c r="X401"/>
  <c r="F448"/>
  <c r="ES293"/>
  <c r="P334"/>
  <c r="CE615"/>
  <c r="AV636"/>
  <c r="V937"/>
  <c r="F981"/>
  <c r="DK37"/>
  <c r="DX26"/>
  <c r="GN995"/>
  <c r="FT1011" s="1"/>
  <c r="FS1011"/>
  <c r="GM783"/>
  <c r="EV22"/>
  <c r="EV1166"/>
  <c r="P1156"/>
  <c r="AB990"/>
  <c r="O1011"/>
  <c r="DY668"/>
  <c r="DL689"/>
  <c r="GB187"/>
  <c r="ES208"/>
  <c r="F58"/>
  <c r="T26"/>
  <c r="T1131"/>
  <c r="EN100"/>
  <c r="FW73"/>
  <c r="GM1060"/>
  <c r="GN1060" s="1"/>
  <c r="DT1066"/>
  <c r="Q73"/>
  <c r="F112"/>
  <c r="Q1096"/>
  <c r="DL293"/>
  <c r="P335"/>
  <c r="DP422"/>
  <c r="EC401"/>
  <c r="CH795"/>
  <c r="CF795"/>
  <c r="AC774"/>
  <c r="P795"/>
  <c r="CE795"/>
  <c r="DJ990"/>
  <c r="P1025"/>
  <c r="DH530"/>
  <c r="FW530"/>
  <c r="FZ530"/>
  <c r="DU507"/>
  <c r="FX530"/>
  <c r="F320"/>
  <c r="AW293"/>
  <c r="S401"/>
  <c r="F437"/>
  <c r="DX882"/>
  <c r="DK905"/>
  <c r="CE132"/>
  <c r="AV155"/>
  <c r="CB401"/>
  <c r="AS422"/>
  <c r="P454"/>
  <c r="F478"/>
  <c r="CF990"/>
  <c r="AW1011"/>
  <c r="FX882"/>
  <c r="EO905"/>
  <c r="FW990"/>
  <c r="EN1011"/>
  <c r="AV958"/>
  <c r="CE937"/>
  <c r="DX721"/>
  <c r="DK742"/>
  <c r="DL882"/>
  <c r="P926"/>
  <c r="BC22"/>
  <c r="F1147"/>
  <c r="BC1166"/>
  <c r="AE827"/>
  <c r="R850"/>
  <c r="GM953"/>
  <c r="AB958"/>
  <c r="DX990"/>
  <c r="DK1011"/>
  <c r="U26"/>
  <c r="F59"/>
  <c r="U1131"/>
  <c r="BB18"/>
  <c r="F1179"/>
  <c r="DG565" i="3"/>
  <c r="DF565"/>
  <c r="DI565"/>
  <c r="DJ565" s="1"/>
  <c r="DH565"/>
  <c r="GK789" i="1"/>
  <c r="DW795"/>
  <c r="DG570" i="3"/>
  <c r="DJ570" s="1"/>
  <c r="DF570"/>
  <c r="DI570"/>
  <c r="DH570"/>
  <c r="DI1043" i="1"/>
  <c r="P1078"/>
  <c r="DM293"/>
  <c r="P336"/>
  <c r="CB990"/>
  <c r="AS1011"/>
  <c r="GM203"/>
  <c r="AB208"/>
  <c r="DI352" i="3"/>
  <c r="DH352"/>
  <c r="DG352"/>
  <c r="DF352"/>
  <c r="DJ352" s="1"/>
  <c r="DG350"/>
  <c r="DJ350" s="1"/>
  <c r="DF350"/>
  <c r="DI350"/>
  <c r="DH350"/>
  <c r="DG471"/>
  <c r="DF471"/>
  <c r="DJ471" s="1"/>
  <c r="DI471"/>
  <c r="DH471"/>
  <c r="DF472"/>
  <c r="DJ472" s="1"/>
  <c r="DI472"/>
  <c r="DH472"/>
  <c r="DG472"/>
  <c r="BA187" i="1"/>
  <c r="F228"/>
  <c r="CZ202"/>
  <c r="Y202" s="1"/>
  <c r="GM202" s="1"/>
  <c r="CY202"/>
  <c r="X202" s="1"/>
  <c r="EC208" s="1"/>
  <c r="FZ369"/>
  <c r="DU346"/>
  <c r="FX369"/>
  <c r="DH369"/>
  <c r="FW369"/>
  <c r="DK454"/>
  <c r="P490"/>
  <c r="F911"/>
  <c r="AW882"/>
  <c r="X73"/>
  <c r="F126"/>
  <c r="P73"/>
  <c r="F103"/>
  <c r="ES882"/>
  <c r="P925"/>
  <c r="T774"/>
  <c r="F816"/>
  <c r="AK721"/>
  <c r="X742"/>
  <c r="CF37"/>
  <c r="AC26"/>
  <c r="P37"/>
  <c r="CE37"/>
  <c r="CH37"/>
  <c r="ES1043"/>
  <c r="P1086"/>
  <c r="DX293"/>
  <c r="DK314"/>
  <c r="AF187"/>
  <c r="S208"/>
  <c r="CF240"/>
  <c r="AW261"/>
  <c r="F691"/>
  <c r="O668"/>
  <c r="F390"/>
  <c r="T346"/>
  <c r="V827"/>
  <c r="F873"/>
  <c r="CF1043"/>
  <c r="AW1066"/>
  <c r="DI354" i="3"/>
  <c r="DH354"/>
  <c r="DG354"/>
  <c r="DJ354" s="1"/>
  <c r="DF354"/>
  <c r="CY685" i="1"/>
  <c r="X685" s="1"/>
  <c r="GM685" s="1"/>
  <c r="GN685" s="1"/>
  <c r="CZ685"/>
  <c r="Y685" s="1"/>
  <c r="AE774"/>
  <c r="R795"/>
  <c r="P966"/>
  <c r="EQ937"/>
  <c r="F449"/>
  <c r="Y401"/>
  <c r="U454"/>
  <c r="F497"/>
  <c r="F819"/>
  <c r="W774"/>
  <c r="R26"/>
  <c r="F51"/>
  <c r="DG233" i="3"/>
  <c r="DH233"/>
  <c r="DI233"/>
  <c r="DJ233" s="1"/>
  <c r="DF233"/>
  <c r="DJ401" i="1"/>
  <c r="P436"/>
  <c r="EC562"/>
  <c r="DP583"/>
  <c r="F913"/>
  <c r="AY882"/>
  <c r="FX454"/>
  <c r="EO475"/>
  <c r="ES990"/>
  <c r="P1031"/>
  <c r="EG18"/>
  <c r="P1170"/>
  <c r="FT314"/>
  <c r="FT905"/>
  <c r="DW155"/>
  <c r="GM35"/>
  <c r="GN35" s="1"/>
  <c r="CB905"/>
  <c r="CP791"/>
  <c r="O791" s="1"/>
  <c r="DW689"/>
  <c r="DT905"/>
  <c r="DX155"/>
  <c r="DU689"/>
  <c r="CA742"/>
  <c r="DW530"/>
  <c r="CP363"/>
  <c r="O363" s="1"/>
  <c r="CP365"/>
  <c r="O365" s="1"/>
  <c r="DX636"/>
  <c r="CA475"/>
  <c r="ED990"/>
  <c r="DQ1011"/>
  <c r="EA132"/>
  <c r="DN155"/>
  <c r="ER69"/>
  <c r="P1107"/>
  <c r="DN689"/>
  <c r="EA668"/>
  <c r="DT73"/>
  <c r="DG100"/>
  <c r="DM26"/>
  <c r="P59"/>
  <c r="DH80" i="3"/>
  <c r="DG80"/>
  <c r="DJ80" s="1"/>
  <c r="DF80"/>
  <c r="DI80"/>
  <c r="CY255" i="1"/>
  <c r="X255" s="1"/>
  <c r="EC261" s="1"/>
  <c r="CZ255"/>
  <c r="Y255" s="1"/>
  <c r="ED261" s="1"/>
  <c r="DX261"/>
  <c r="DI155" i="3"/>
  <c r="DJ155" s="1"/>
  <c r="DH155"/>
  <c r="DG155"/>
  <c r="DF155"/>
  <c r="P721" i="1"/>
  <c r="F745"/>
  <c r="F393"/>
  <c r="W346"/>
  <c r="T454"/>
  <c r="F496"/>
  <c r="AP18"/>
  <c r="F1175"/>
  <c r="F591"/>
  <c r="AY562"/>
  <c r="FT937"/>
  <c r="EK958"/>
  <c r="DH425" i="3"/>
  <c r="DG425"/>
  <c r="DF425"/>
  <c r="DI425"/>
  <c r="DJ425" s="1"/>
  <c r="R615" i="1"/>
  <c r="F650"/>
  <c r="R132"/>
  <c r="F169"/>
  <c r="R990"/>
  <c r="F1025"/>
  <c r="P401"/>
  <c r="F425"/>
  <c r="W454"/>
  <c r="F499"/>
  <c r="CH615"/>
  <c r="AY636"/>
  <c r="AW636"/>
  <c r="CF615"/>
  <c r="DM1043"/>
  <c r="P1088"/>
  <c r="AU22"/>
  <c r="F1150"/>
  <c r="AU1166"/>
  <c r="EH22"/>
  <c r="EH1166"/>
  <c r="P1140"/>
  <c r="G16" i="2" s="1"/>
  <c r="G18" s="1"/>
  <c r="DU721" i="1"/>
  <c r="FZ742"/>
  <c r="FX742"/>
  <c r="DH742"/>
  <c r="FW742"/>
  <c r="AK615"/>
  <c r="X636"/>
  <c r="DO530"/>
  <c r="EB507"/>
  <c r="DX1043"/>
  <c r="DK1066"/>
  <c r="BA26"/>
  <c r="F57"/>
  <c r="EQ100"/>
  <c r="FZ73"/>
  <c r="FZ37"/>
  <c r="DU26"/>
  <c r="FX37"/>
  <c r="DH37"/>
  <c r="FW37"/>
  <c r="CY257"/>
  <c r="X257" s="1"/>
  <c r="GM257" s="1"/>
  <c r="GN257" s="1"/>
  <c r="CZ257"/>
  <c r="Y257" s="1"/>
  <c r="F585"/>
  <c r="O562"/>
  <c r="F535"/>
  <c r="AV507"/>
  <c r="DU1043"/>
  <c r="FX1066"/>
  <c r="DH1066"/>
  <c r="FW1066"/>
  <c r="FZ1066"/>
  <c r="S990"/>
  <c r="F1026"/>
  <c r="DX401"/>
  <c r="DK422"/>
  <c r="GM845"/>
  <c r="AB850"/>
  <c r="GM622"/>
  <c r="DT636"/>
  <c r="AV562"/>
  <c r="F588"/>
  <c r="CH132"/>
  <c r="AY155"/>
  <c r="AK346"/>
  <c r="X369"/>
  <c r="CA401"/>
  <c r="AR422"/>
  <c r="CE454"/>
  <c r="AV475"/>
  <c r="AV1011"/>
  <c r="CE990"/>
  <c r="EO937"/>
  <c r="P964"/>
  <c r="DI454"/>
  <c r="P487"/>
  <c r="DH882"/>
  <c r="P908"/>
  <c r="FZ208"/>
  <c r="DU187"/>
  <c r="FX208"/>
  <c r="DH208"/>
  <c r="FW208"/>
  <c r="AK827"/>
  <c r="X850"/>
  <c r="FZ990"/>
  <c r="EQ1011"/>
  <c r="R668"/>
  <c r="F703"/>
  <c r="F557"/>
  <c r="Y507"/>
  <c r="F663"/>
  <c r="Y615"/>
  <c r="U937"/>
  <c r="F980"/>
  <c r="CH937"/>
  <c r="AY958"/>
  <c r="AW958"/>
  <c r="CF937"/>
  <c r="DJ208"/>
  <c r="DW187"/>
  <c r="Y742"/>
  <c r="AL721"/>
  <c r="AK990"/>
  <c r="X1011"/>
  <c r="DO208"/>
  <c r="EB187"/>
  <c r="AB401"/>
  <c r="O422"/>
  <c r="GB668"/>
  <c r="ES689"/>
  <c r="AO22"/>
  <c r="AO1166"/>
  <c r="F1135"/>
  <c r="DG568" i="3"/>
  <c r="DF568"/>
  <c r="DJ568" s="1"/>
  <c r="DI568"/>
  <c r="DH568"/>
  <c r="CP789" i="1"/>
  <c r="O789" s="1"/>
  <c r="GM789" s="1"/>
  <c r="GN789" s="1"/>
  <c r="DU795"/>
  <c r="CZ791"/>
  <c r="Y791" s="1"/>
  <c r="ED795" s="1"/>
  <c r="CY791"/>
  <c r="X791" s="1"/>
  <c r="DI721"/>
  <c r="P754"/>
  <c r="DL990"/>
  <c r="P1032"/>
  <c r="AV293"/>
  <c r="F319"/>
  <c r="CA990"/>
  <c r="AR1011"/>
  <c r="P858"/>
  <c r="EQ827"/>
  <c r="CF208"/>
  <c r="AC187"/>
  <c r="P208"/>
  <c r="CE208"/>
  <c r="CH208"/>
  <c r="X668"/>
  <c r="F715"/>
  <c r="DF351" i="3"/>
  <c r="DJ351" s="1"/>
  <c r="DI351"/>
  <c r="DH351"/>
  <c r="DG351"/>
  <c r="CZ524" i="1"/>
  <c r="Y524" s="1"/>
  <c r="CY524"/>
  <c r="X524" s="1"/>
  <c r="GM524" s="1"/>
  <c r="F907"/>
  <c r="O882"/>
  <c r="BA454"/>
  <c r="F495"/>
  <c r="Q721"/>
  <c r="F754"/>
  <c r="DF117" i="3"/>
  <c r="DG117"/>
  <c r="DI117"/>
  <c r="DJ117" s="1"/>
  <c r="DH117"/>
  <c r="DF120"/>
  <c r="DJ120" s="1"/>
  <c r="DG120"/>
  <c r="DH120"/>
  <c r="DI120"/>
  <c r="DF122"/>
  <c r="DG122"/>
  <c r="DJ122" s="1"/>
  <c r="DH122"/>
  <c r="DI122"/>
  <c r="CA240" i="1"/>
  <c r="AR261"/>
  <c r="CE73"/>
  <c r="AV100"/>
  <c r="Q454"/>
  <c r="F487"/>
  <c r="DJ37"/>
  <c r="DW26"/>
  <c r="AX69"/>
  <c r="F1103"/>
  <c r="AX1131"/>
  <c r="AK1043"/>
  <c r="X1066"/>
  <c r="EL18"/>
  <c r="P1184"/>
  <c r="J15" i="7" s="1"/>
  <c r="DL26" i="1"/>
  <c r="P58"/>
  <c r="P852"/>
  <c r="DG827"/>
  <c r="DI401"/>
  <c r="P434"/>
  <c r="F817"/>
  <c r="U774"/>
  <c r="CH240"/>
  <c r="AY261"/>
  <c r="Y73"/>
  <c r="F127"/>
  <c r="Y1096"/>
  <c r="P606"/>
  <c r="DN562"/>
  <c r="P1043"/>
  <c r="F1069"/>
  <c r="DM401"/>
  <c r="P444"/>
  <c r="F328"/>
  <c r="R293"/>
  <c r="GK363"/>
  <c r="DW369"/>
  <c r="CZ363"/>
  <c r="Y363" s="1"/>
  <c r="CY363"/>
  <c r="X363" s="1"/>
  <c r="EC369" s="1"/>
  <c r="CZ365"/>
  <c r="Y365" s="1"/>
  <c r="CY365"/>
  <c r="X365" s="1"/>
  <c r="DQ583"/>
  <c r="ED562"/>
  <c r="U187"/>
  <c r="F230"/>
  <c r="DO401"/>
  <c r="P446"/>
  <c r="Y668"/>
  <c r="F716"/>
  <c r="DH454"/>
  <c r="P478"/>
  <c r="Q346"/>
  <c r="F381"/>
  <c r="F807"/>
  <c r="Q774"/>
  <c r="AQ18"/>
  <c r="F1176"/>
  <c r="DI293"/>
  <c r="P326"/>
  <c r="Q937"/>
  <c r="F970"/>
  <c r="CA689"/>
  <c r="ED369"/>
  <c r="ED636"/>
  <c r="GM632"/>
  <c r="GN632" s="1"/>
  <c r="CA905"/>
  <c r="ED530"/>
  <c r="BA1096"/>
  <c r="ED689"/>
  <c r="DT530"/>
  <c r="V1096"/>
  <c r="W1096"/>
  <c r="W1131" s="1"/>
  <c r="EC346" l="1"/>
  <c r="DP369"/>
  <c r="W22"/>
  <c r="W1166"/>
  <c r="F1155"/>
  <c r="GN524"/>
  <c r="DQ795"/>
  <c r="ED774"/>
  <c r="GN202"/>
  <c r="FT208" s="1"/>
  <c r="FS208"/>
  <c r="EC668"/>
  <c r="DP689"/>
  <c r="EC187"/>
  <c r="DP208"/>
  <c r="DP636"/>
  <c r="EC615"/>
  <c r="DP530"/>
  <c r="EC507"/>
  <c r="ED187"/>
  <c r="DQ208"/>
  <c r="BA69"/>
  <c r="F1116"/>
  <c r="DQ689"/>
  <c r="ED668"/>
  <c r="AY240"/>
  <c r="F269"/>
  <c r="CH187"/>
  <c r="AY208"/>
  <c r="AW208"/>
  <c r="CF187"/>
  <c r="AO18"/>
  <c r="F1170"/>
  <c r="X990"/>
  <c r="F1037"/>
  <c r="F966"/>
  <c r="AY937"/>
  <c r="FX187"/>
  <c r="EO208"/>
  <c r="FX1043"/>
  <c r="EO1066"/>
  <c r="FW26"/>
  <c r="EN37"/>
  <c r="FZ26"/>
  <c r="EQ37"/>
  <c r="AU18"/>
  <c r="F1185"/>
  <c r="DK636"/>
  <c r="DX615"/>
  <c r="DG530"/>
  <c r="DT507"/>
  <c r="DJ369"/>
  <c r="DW346"/>
  <c r="AX22"/>
  <c r="F1138"/>
  <c r="AX1166"/>
  <c r="DJ26"/>
  <c r="P51"/>
  <c r="AR990"/>
  <c r="F1039"/>
  <c r="P232"/>
  <c r="DO187"/>
  <c r="Y721"/>
  <c r="F769"/>
  <c r="AW937"/>
  <c r="F964"/>
  <c r="DH187"/>
  <c r="P211"/>
  <c r="AV454"/>
  <c r="F480"/>
  <c r="X346"/>
  <c r="F395"/>
  <c r="AB827"/>
  <c r="O850"/>
  <c r="DH1043"/>
  <c r="P1069"/>
  <c r="EQ742"/>
  <c r="FZ721"/>
  <c r="AY615"/>
  <c r="F644"/>
  <c r="EK937"/>
  <c r="P975"/>
  <c r="DX240"/>
  <c r="DK261"/>
  <c r="DN132"/>
  <c r="P178"/>
  <c r="DN1096"/>
  <c r="CA454"/>
  <c r="AR475"/>
  <c r="DW132"/>
  <c r="DJ155"/>
  <c r="F223"/>
  <c r="S187"/>
  <c r="S1096"/>
  <c r="F40"/>
  <c r="P26"/>
  <c r="DH346"/>
  <c r="P372"/>
  <c r="AB187"/>
  <c r="O208"/>
  <c r="DW774"/>
  <c r="DJ795"/>
  <c r="U22"/>
  <c r="U1166"/>
  <c r="F1153"/>
  <c r="EO882"/>
  <c r="P911"/>
  <c r="AV132"/>
  <c r="F160"/>
  <c r="FX507"/>
  <c r="EO530"/>
  <c r="P533"/>
  <c r="DH507"/>
  <c r="P774"/>
  <c r="F798"/>
  <c r="Q69"/>
  <c r="F1108"/>
  <c r="DL668"/>
  <c r="P710"/>
  <c r="GN783"/>
  <c r="DK26"/>
  <c r="P52"/>
  <c r="FT73"/>
  <c r="EK100"/>
  <c r="DQ1043"/>
  <c r="P1093"/>
  <c r="DT240"/>
  <c r="DG261"/>
  <c r="F1074"/>
  <c r="AY1043"/>
  <c r="DP293"/>
  <c r="P340"/>
  <c r="AB26"/>
  <c r="O37"/>
  <c r="O132"/>
  <c r="F157"/>
  <c r="AW73"/>
  <c r="F106"/>
  <c r="FW401"/>
  <c r="EN422"/>
  <c r="CB73"/>
  <c r="AS100"/>
  <c r="FW562"/>
  <c r="EN583"/>
  <c r="DK507"/>
  <c r="P545"/>
  <c r="DH293"/>
  <c r="P317"/>
  <c r="DK346"/>
  <c r="P384"/>
  <c r="AV369"/>
  <c r="CE346"/>
  <c r="F64"/>
  <c r="Y26"/>
  <c r="Y1131"/>
  <c r="P597"/>
  <c r="DJ562"/>
  <c r="GN416"/>
  <c r="FT422" s="1"/>
  <c r="FS422"/>
  <c r="O721"/>
  <c r="F744"/>
  <c r="O615"/>
  <c r="F638"/>
  <c r="EO990"/>
  <c r="P1017"/>
  <c r="EN882"/>
  <c r="P910"/>
  <c r="AY454"/>
  <c r="F483"/>
  <c r="F396"/>
  <c r="Y346"/>
  <c r="CH827"/>
  <c r="AY850"/>
  <c r="AW850"/>
  <c r="CF827"/>
  <c r="EO73"/>
  <c r="P106"/>
  <c r="X240"/>
  <c r="F287"/>
  <c r="X454"/>
  <c r="F501"/>
  <c r="P713"/>
  <c r="DO668"/>
  <c r="EI18"/>
  <c r="P1176"/>
  <c r="P39"/>
  <c r="DG26"/>
  <c r="DO132"/>
  <c r="P179"/>
  <c r="DO1096"/>
  <c r="DQ26"/>
  <c r="P64"/>
  <c r="BA1131"/>
  <c r="X1096"/>
  <c r="GM526"/>
  <c r="GN526" s="1"/>
  <c r="GM683"/>
  <c r="GN683" s="1"/>
  <c r="FT37"/>
  <c r="ED346"/>
  <c r="DQ369"/>
  <c r="V69"/>
  <c r="F1119"/>
  <c r="CA882"/>
  <c r="AR905"/>
  <c r="AR689"/>
  <c r="CA668"/>
  <c r="DQ562"/>
  <c r="P610"/>
  <c r="AV73"/>
  <c r="F105"/>
  <c r="F211"/>
  <c r="P187"/>
  <c r="ES668"/>
  <c r="P709"/>
  <c r="EQ990"/>
  <c r="P1019"/>
  <c r="FW187"/>
  <c r="EN208"/>
  <c r="FZ187"/>
  <c r="EQ208"/>
  <c r="AV990"/>
  <c r="F1016"/>
  <c r="GN622"/>
  <c r="FT636" s="1"/>
  <c r="FS636"/>
  <c r="FW1043"/>
  <c r="EN1066"/>
  <c r="FX26"/>
  <c r="EO37"/>
  <c r="EQ73"/>
  <c r="P108"/>
  <c r="DK1043"/>
  <c r="P1081"/>
  <c r="X615"/>
  <c r="F662"/>
  <c r="FX721"/>
  <c r="EO742"/>
  <c r="EH18"/>
  <c r="P1175"/>
  <c r="J16" i="7" s="1"/>
  <c r="AW615" i="1"/>
  <c r="F642"/>
  <c r="GM363"/>
  <c r="GN363" s="1"/>
  <c r="DT369"/>
  <c r="DU668"/>
  <c r="FX689"/>
  <c r="DH689"/>
  <c r="FW689"/>
  <c r="FZ689"/>
  <c r="DJ689"/>
  <c r="DW668"/>
  <c r="EO454"/>
  <c r="P481"/>
  <c r="P609"/>
  <c r="DP562"/>
  <c r="AV37"/>
  <c r="CE26"/>
  <c r="X721"/>
  <c r="F768"/>
  <c r="FW346"/>
  <c r="EN369"/>
  <c r="FZ346"/>
  <c r="EQ369"/>
  <c r="DK990"/>
  <c r="P1026"/>
  <c r="R827"/>
  <c r="F864"/>
  <c r="FW507"/>
  <c r="EN530"/>
  <c r="CE774"/>
  <c r="AV795"/>
  <c r="AY795"/>
  <c r="CH774"/>
  <c r="DT1043"/>
  <c r="DG1066"/>
  <c r="T22"/>
  <c r="F1152"/>
  <c r="T1166"/>
  <c r="F641"/>
  <c r="AV615"/>
  <c r="S774"/>
  <c r="F810"/>
  <c r="DL240"/>
  <c r="P282"/>
  <c r="EJ100"/>
  <c r="FS73"/>
  <c r="ES346"/>
  <c r="P389"/>
  <c r="F822"/>
  <c r="Y774"/>
  <c r="F797"/>
  <c r="O774"/>
  <c r="AS562"/>
  <c r="F600"/>
  <c r="P818"/>
  <c r="DN774"/>
  <c r="CB454"/>
  <c r="AS475"/>
  <c r="ED132"/>
  <c r="DQ155"/>
  <c r="EQ454"/>
  <c r="P483"/>
  <c r="AV240"/>
  <c r="F266"/>
  <c r="AZ22"/>
  <c r="F1142"/>
  <c r="AZ1166"/>
  <c r="DN346"/>
  <c r="P392"/>
  <c r="FZ401"/>
  <c r="EQ422"/>
  <c r="CA73"/>
  <c r="AR100"/>
  <c r="FZ562"/>
  <c r="EQ583"/>
  <c r="F1068"/>
  <c r="O1043"/>
  <c r="DJ882"/>
  <c r="P919"/>
  <c r="F865"/>
  <c r="S827"/>
  <c r="AW454"/>
  <c r="F481"/>
  <c r="FW293"/>
  <c r="EN314"/>
  <c r="R187"/>
  <c r="F222"/>
  <c r="F428"/>
  <c r="AW401"/>
  <c r="CH346"/>
  <c r="AY369"/>
  <c r="AW369"/>
  <c r="CF346"/>
  <c r="DG208"/>
  <c r="DT187"/>
  <c r="O507"/>
  <c r="F532"/>
  <c r="X187"/>
  <c r="F234"/>
  <c r="F331"/>
  <c r="AS293"/>
  <c r="DP990"/>
  <c r="P1037"/>
  <c r="Y990"/>
  <c r="F1038"/>
  <c r="AY73"/>
  <c r="F108"/>
  <c r="AY1096"/>
  <c r="AS240"/>
  <c r="F278"/>
  <c r="DT401"/>
  <c r="DG422"/>
  <c r="EP22"/>
  <c r="P1138"/>
  <c r="EP1166"/>
  <c r="AV401"/>
  <c r="F427"/>
  <c r="X774"/>
  <c r="F821"/>
  <c r="AW721"/>
  <c r="F748"/>
  <c r="DM240"/>
  <c r="P283"/>
  <c r="O454"/>
  <c r="F477"/>
  <c r="F985"/>
  <c r="Y937"/>
  <c r="Y454"/>
  <c r="F502"/>
  <c r="ES240"/>
  <c r="P281"/>
  <c r="DM615"/>
  <c r="P658"/>
  <c r="ER18"/>
  <c r="P1177"/>
  <c r="P657"/>
  <c r="DL615"/>
  <c r="DM774"/>
  <c r="P817"/>
  <c r="DM346"/>
  <c r="P391"/>
  <c r="DI346"/>
  <c r="P381"/>
  <c r="DI187"/>
  <c r="P220"/>
  <c r="DI615"/>
  <c r="P648"/>
  <c r="P659"/>
  <c r="DN615"/>
  <c r="DI132"/>
  <c r="P167"/>
  <c r="DI1096"/>
  <c r="DT795"/>
  <c r="GM630"/>
  <c r="GN630" s="1"/>
  <c r="EC795"/>
  <c r="V1131"/>
  <c r="FS37"/>
  <c r="ED507"/>
  <c r="DQ530"/>
  <c r="Y69"/>
  <c r="F1123"/>
  <c r="X1043"/>
  <c r="F1092"/>
  <c r="AV208"/>
  <c r="AV1096" s="1"/>
  <c r="CE187"/>
  <c r="FX795"/>
  <c r="DH795"/>
  <c r="FW795"/>
  <c r="FZ795"/>
  <c r="DU774"/>
  <c r="DJ187"/>
  <c r="P222"/>
  <c r="AR401"/>
  <c r="F450"/>
  <c r="AY132"/>
  <c r="F163"/>
  <c r="DG636"/>
  <c r="DT615"/>
  <c r="DK401"/>
  <c r="P437"/>
  <c r="FZ1043"/>
  <c r="EQ1066"/>
  <c r="DH26"/>
  <c r="P40"/>
  <c r="DO507"/>
  <c r="P554"/>
  <c r="DH721"/>
  <c r="P745"/>
  <c r="EC240"/>
  <c r="DP261"/>
  <c r="DG73"/>
  <c r="P102"/>
  <c r="DQ990"/>
  <c r="P1038"/>
  <c r="CA721"/>
  <c r="AR742"/>
  <c r="DT882"/>
  <c r="DG905"/>
  <c r="CB882"/>
  <c r="AS905"/>
  <c r="FT293"/>
  <c r="EK314"/>
  <c r="F809"/>
  <c r="R774"/>
  <c r="AW1043"/>
  <c r="F1072"/>
  <c r="AW240"/>
  <c r="F267"/>
  <c r="DK293"/>
  <c r="P329"/>
  <c r="CH26"/>
  <c r="AY37"/>
  <c r="AW37"/>
  <c r="CF26"/>
  <c r="AS990"/>
  <c r="F1028"/>
  <c r="GN953"/>
  <c r="CB958" s="1"/>
  <c r="CA958"/>
  <c r="DK721"/>
  <c r="P757"/>
  <c r="EN990"/>
  <c r="P1016"/>
  <c r="AW990"/>
  <c r="F1017"/>
  <c r="F439"/>
  <c r="AS401"/>
  <c r="DK882"/>
  <c r="P920"/>
  <c r="FZ507"/>
  <c r="EQ530"/>
  <c r="CF774"/>
  <c r="AW795"/>
  <c r="P105"/>
  <c r="EN73"/>
  <c r="ES187"/>
  <c r="P228"/>
  <c r="O990"/>
  <c r="F1013"/>
  <c r="FT990"/>
  <c r="EK1011"/>
  <c r="DX774"/>
  <c r="DK795"/>
  <c r="GN355"/>
  <c r="FS369"/>
  <c r="AS530"/>
  <c r="CB507"/>
  <c r="GN675"/>
  <c r="FT689" s="1"/>
  <c r="FS689"/>
  <c r="BD18"/>
  <c r="F1191"/>
  <c r="DM187"/>
  <c r="P230"/>
  <c r="FX401"/>
  <c r="EO422"/>
  <c r="FX562"/>
  <c r="EO583"/>
  <c r="P878"/>
  <c r="EJ827"/>
  <c r="P551"/>
  <c r="DL507"/>
  <c r="FT454"/>
  <c r="EK475"/>
  <c r="DQ721"/>
  <c r="P769"/>
  <c r="AS636"/>
  <c r="CB615"/>
  <c r="DP882"/>
  <c r="P931"/>
  <c r="P449"/>
  <c r="DQ401"/>
  <c r="FZ293"/>
  <c r="EQ314"/>
  <c r="AV721"/>
  <c r="F747"/>
  <c r="DU240"/>
  <c r="FZ261"/>
  <c r="DH261"/>
  <c r="FX261"/>
  <c r="FW261"/>
  <c r="DT293"/>
  <c r="DG314"/>
  <c r="DH636"/>
  <c r="FW636"/>
  <c r="FZ636"/>
  <c r="DU615"/>
  <c r="FX636"/>
  <c r="CB668"/>
  <c r="AS689"/>
  <c r="AV1043"/>
  <c r="F1071"/>
  <c r="P341"/>
  <c r="DQ293"/>
  <c r="GN736"/>
  <c r="FT742" s="1"/>
  <c r="FS742"/>
  <c r="GN577"/>
  <c r="FT583" s="1"/>
  <c r="FS583"/>
  <c r="Y240"/>
  <c r="F288"/>
  <c r="R937"/>
  <c r="F972"/>
  <c r="DP721"/>
  <c r="P768"/>
  <c r="F877"/>
  <c r="Y827"/>
  <c r="AY990"/>
  <c r="F1019"/>
  <c r="AW132"/>
  <c r="F161"/>
  <c r="F853"/>
  <c r="P827"/>
  <c r="F973"/>
  <c r="S937"/>
  <c r="DL346"/>
  <c r="P390"/>
  <c r="EM18"/>
  <c r="P1185"/>
  <c r="F430"/>
  <c r="AY401"/>
  <c r="GN364"/>
  <c r="CB369" s="1"/>
  <c r="CA369"/>
  <c r="AR562"/>
  <c r="F611"/>
  <c r="R346"/>
  <c r="F383"/>
  <c r="GM149"/>
  <c r="DT155"/>
  <c r="DN187"/>
  <c r="P231"/>
  <c r="X937"/>
  <c r="F984"/>
  <c r="P63"/>
  <c r="DP26"/>
  <c r="DI507"/>
  <c r="P542"/>
  <c r="DM507"/>
  <c r="P552"/>
  <c r="P1092"/>
  <c r="DP1043"/>
  <c r="P393"/>
  <c r="DO346"/>
  <c r="DO615"/>
  <c r="P660"/>
  <c r="GM365"/>
  <c r="GN365" s="1"/>
  <c r="GM255"/>
  <c r="FT1066"/>
  <c r="CB795"/>
  <c r="W69"/>
  <c r="F1120"/>
  <c r="ED615"/>
  <c r="DQ636"/>
  <c r="AR240"/>
  <c r="F289"/>
  <c r="F424"/>
  <c r="O401"/>
  <c r="X827"/>
  <c r="F876"/>
  <c r="GN845"/>
  <c r="CB850" s="1"/>
  <c r="CA850"/>
  <c r="FW721"/>
  <c r="EN742"/>
  <c r="ED240"/>
  <c r="DQ261"/>
  <c r="P712"/>
  <c r="DN668"/>
  <c r="DW507"/>
  <c r="DJ530"/>
  <c r="DX132"/>
  <c r="DK155"/>
  <c r="FT882"/>
  <c r="EK905"/>
  <c r="FX346"/>
  <c r="EO369"/>
  <c r="GN203"/>
  <c r="CB208" s="1"/>
  <c r="CA208"/>
  <c r="AB937"/>
  <c r="O958"/>
  <c r="BC18"/>
  <c r="F1182"/>
  <c r="F963"/>
  <c r="AV937"/>
  <c r="DP401"/>
  <c r="P448"/>
  <c r="EV18"/>
  <c r="P1191"/>
  <c r="EJ1011"/>
  <c r="FS990"/>
  <c r="AY721"/>
  <c r="F750"/>
  <c r="X26"/>
  <c r="F63"/>
  <c r="X1131"/>
  <c r="ES774"/>
  <c r="P815"/>
  <c r="DJ293"/>
  <c r="P328"/>
  <c r="EJ882"/>
  <c r="P933"/>
  <c r="DO240"/>
  <c r="P285"/>
  <c r="F316"/>
  <c r="O293"/>
  <c r="CB721"/>
  <c r="AS742"/>
  <c r="DX668"/>
  <c r="DK689"/>
  <c r="FS293"/>
  <c r="EJ314"/>
  <c r="AR132"/>
  <c r="F183"/>
  <c r="CA507"/>
  <c r="AR530"/>
  <c r="DT668"/>
  <c r="DG689"/>
  <c r="F235"/>
  <c r="Y187"/>
  <c r="AR293"/>
  <c r="F342"/>
  <c r="GN34"/>
  <c r="CB37" s="1"/>
  <c r="CA37"/>
  <c r="DH401"/>
  <c r="P425"/>
  <c r="DH562"/>
  <c r="P586"/>
  <c r="DO774"/>
  <c r="P819"/>
  <c r="FS454"/>
  <c r="EJ475"/>
  <c r="CA615"/>
  <c r="AR636"/>
  <c r="EQ882"/>
  <c r="P913"/>
  <c r="AS1043"/>
  <c r="F1083"/>
  <c r="F384"/>
  <c r="S346"/>
  <c r="FX293"/>
  <c r="EO314"/>
  <c r="ES615"/>
  <c r="P656"/>
  <c r="DG454"/>
  <c r="P477"/>
  <c r="DJ615"/>
  <c r="P650"/>
  <c r="F372"/>
  <c r="P346"/>
  <c r="P1080"/>
  <c r="DJ1043"/>
  <c r="EC132"/>
  <c r="DP155"/>
  <c r="DW240"/>
  <c r="DJ261"/>
  <c r="AS132"/>
  <c r="F172"/>
  <c r="EN454"/>
  <c r="P480"/>
  <c r="DK562"/>
  <c r="P598"/>
  <c r="DT721"/>
  <c r="DG742"/>
  <c r="O73"/>
  <c r="F102"/>
  <c r="DT562"/>
  <c r="DG583"/>
  <c r="EK827"/>
  <c r="P867"/>
  <c r="DK187"/>
  <c r="P223"/>
  <c r="AR1043"/>
  <c r="F1094"/>
  <c r="P932"/>
  <c r="DQ882"/>
  <c r="AV850"/>
  <c r="CE827"/>
  <c r="AB346"/>
  <c r="O369"/>
  <c r="O1096" s="1"/>
  <c r="P986"/>
  <c r="EJ937"/>
  <c r="DU132"/>
  <c r="FX155"/>
  <c r="DH155"/>
  <c r="FW155"/>
  <c r="FZ155"/>
  <c r="DG990"/>
  <c r="P1013"/>
  <c r="P553"/>
  <c r="DN507"/>
  <c r="DI240"/>
  <c r="P273"/>
  <c r="DL132"/>
  <c r="P176"/>
  <c r="DL1096"/>
  <c r="DN240"/>
  <c r="P284"/>
  <c r="DM668"/>
  <c r="P711"/>
  <c r="DI668"/>
  <c r="P701"/>
  <c r="DI774"/>
  <c r="P807"/>
  <c r="DL774"/>
  <c r="P816"/>
  <c r="DL187"/>
  <c r="P229"/>
  <c r="ES507"/>
  <c r="P550"/>
  <c r="DM132"/>
  <c r="P177"/>
  <c r="DM1096"/>
  <c r="ES132"/>
  <c r="P175"/>
  <c r="ES1096"/>
  <c r="GM791"/>
  <c r="GN791" s="1"/>
  <c r="P1096"/>
  <c r="R1096"/>
  <c r="FS1066"/>
  <c r="CA795"/>
  <c r="Q1131"/>
  <c r="O69" l="1"/>
  <c r="F1098"/>
  <c r="AV69"/>
  <c r="F1101"/>
  <c r="AR615"/>
  <c r="F664"/>
  <c r="DK668"/>
  <c r="P704"/>
  <c r="AS208"/>
  <c r="CB187"/>
  <c r="P69"/>
  <c r="F1099"/>
  <c r="FW132"/>
  <c r="EN155"/>
  <c r="AR208"/>
  <c r="CA187"/>
  <c r="P922"/>
  <c r="EK882"/>
  <c r="DJ507"/>
  <c r="P544"/>
  <c r="DQ240"/>
  <c r="P288"/>
  <c r="CB774"/>
  <c r="AS795"/>
  <c r="FT721"/>
  <c r="EK742"/>
  <c r="R69"/>
  <c r="F1110"/>
  <c r="R1131"/>
  <c r="FZ132"/>
  <c r="EQ155"/>
  <c r="DG721"/>
  <c r="P744"/>
  <c r="DJ240"/>
  <c r="P275"/>
  <c r="EJ454"/>
  <c r="P503"/>
  <c r="AR37"/>
  <c r="CA26"/>
  <c r="AR507"/>
  <c r="F558"/>
  <c r="EJ293"/>
  <c r="P342"/>
  <c r="AS721"/>
  <c r="F759"/>
  <c r="X22"/>
  <c r="F1157"/>
  <c r="X1166"/>
  <c r="DT132"/>
  <c r="DG155"/>
  <c r="FS721"/>
  <c r="EJ742"/>
  <c r="FX615"/>
  <c r="EO636"/>
  <c r="P639"/>
  <c r="DH615"/>
  <c r="FX240"/>
  <c r="EO261"/>
  <c r="EK454"/>
  <c r="P492"/>
  <c r="EO401"/>
  <c r="P428"/>
  <c r="DK774"/>
  <c r="P810"/>
  <c r="DG615"/>
  <c r="P638"/>
  <c r="FZ774"/>
  <c r="EQ795"/>
  <c r="FS26"/>
  <c r="EJ37"/>
  <c r="P210"/>
  <c r="DG187"/>
  <c r="AS454"/>
  <c r="F492"/>
  <c r="T18"/>
  <c r="F1187"/>
  <c r="P703"/>
  <c r="DJ668"/>
  <c r="FX668"/>
  <c r="EO689"/>
  <c r="EO721"/>
  <c r="P748"/>
  <c r="FT26"/>
  <c r="EK37"/>
  <c r="BA22"/>
  <c r="BA1166"/>
  <c r="F1151"/>
  <c r="W16" i="2" s="1"/>
  <c r="W18" s="1"/>
  <c r="DO69" i="1"/>
  <c r="P1120"/>
  <c r="DO1131"/>
  <c r="EN562"/>
  <c r="P588"/>
  <c r="EN401"/>
  <c r="P427"/>
  <c r="EO507"/>
  <c r="P536"/>
  <c r="DK240"/>
  <c r="P276"/>
  <c r="P45"/>
  <c r="EQ26"/>
  <c r="EO1043"/>
  <c r="P1072"/>
  <c r="F216"/>
  <c r="AY187"/>
  <c r="DQ187"/>
  <c r="P235"/>
  <c r="P715"/>
  <c r="DP668"/>
  <c r="FS1043"/>
  <c r="EJ1066"/>
  <c r="ES69"/>
  <c r="P1116"/>
  <c r="ES1131"/>
  <c r="DL69"/>
  <c r="P1117"/>
  <c r="DL1131"/>
  <c r="FX132"/>
  <c r="EO155"/>
  <c r="F371"/>
  <c r="O346"/>
  <c r="P585"/>
  <c r="DG562"/>
  <c r="F960"/>
  <c r="O937"/>
  <c r="EO346"/>
  <c r="P375"/>
  <c r="DK132"/>
  <c r="P170"/>
  <c r="DK1096"/>
  <c r="EN721"/>
  <c r="P747"/>
  <c r="GN255"/>
  <c r="FT261" s="1"/>
  <c r="FS261"/>
  <c r="AS369"/>
  <c r="CB346"/>
  <c r="FT562"/>
  <c r="EK583"/>
  <c r="FW615"/>
  <c r="EN636"/>
  <c r="FW240"/>
  <c r="EN261"/>
  <c r="FT668"/>
  <c r="EK689"/>
  <c r="F801"/>
  <c r="AW774"/>
  <c r="F45"/>
  <c r="AY26"/>
  <c r="AY1131"/>
  <c r="F922"/>
  <c r="AS882"/>
  <c r="AR721"/>
  <c r="F770"/>
  <c r="P1074"/>
  <c r="EQ1043"/>
  <c r="FX774"/>
  <c r="EO795"/>
  <c r="DP795"/>
  <c r="EC774"/>
  <c r="EP18"/>
  <c r="P1173"/>
  <c r="F377"/>
  <c r="AY346"/>
  <c r="P591"/>
  <c r="EQ562"/>
  <c r="EQ401"/>
  <c r="P430"/>
  <c r="AZ18"/>
  <c r="F1177"/>
  <c r="P1068"/>
  <c r="DG1043"/>
  <c r="AV774"/>
  <c r="F800"/>
  <c r="P377"/>
  <c r="EQ346"/>
  <c r="DH668"/>
  <c r="P692"/>
  <c r="EN1043"/>
  <c r="P1071"/>
  <c r="EN187"/>
  <c r="P213"/>
  <c r="X69"/>
  <c r="F1122"/>
  <c r="F858"/>
  <c r="AY827"/>
  <c r="F39"/>
  <c r="O26"/>
  <c r="O1131"/>
  <c r="U18"/>
  <c r="F1188"/>
  <c r="F210"/>
  <c r="O187"/>
  <c r="AR454"/>
  <c r="F503"/>
  <c r="EQ721"/>
  <c r="P750"/>
  <c r="DG507"/>
  <c r="P532"/>
  <c r="AW187"/>
  <c r="F214"/>
  <c r="P556"/>
  <c r="DP507"/>
  <c r="FT187"/>
  <c r="EK208"/>
  <c r="P395"/>
  <c r="DP346"/>
  <c r="FT369"/>
  <c r="FT795"/>
  <c r="P1131"/>
  <c r="FT530"/>
  <c r="CA774"/>
  <c r="AR795"/>
  <c r="DH132"/>
  <c r="P158"/>
  <c r="DH1096"/>
  <c r="DP132"/>
  <c r="P181"/>
  <c r="DP1096"/>
  <c r="EO293"/>
  <c r="P320"/>
  <c r="AS850"/>
  <c r="CB827"/>
  <c r="AR369"/>
  <c r="CA346"/>
  <c r="FS562"/>
  <c r="EJ583"/>
  <c r="AS668"/>
  <c r="F706"/>
  <c r="FZ615"/>
  <c r="EQ636"/>
  <c r="FZ240"/>
  <c r="EQ261"/>
  <c r="EQ293"/>
  <c r="P322"/>
  <c r="EO562"/>
  <c r="P589"/>
  <c r="FS668"/>
  <c r="EJ689"/>
  <c r="FS346"/>
  <c r="EJ369"/>
  <c r="EK990"/>
  <c r="P1028"/>
  <c r="AS958"/>
  <c r="CB937"/>
  <c r="AW26"/>
  <c r="F43"/>
  <c r="AW1131"/>
  <c r="DP240"/>
  <c r="P287"/>
  <c r="DH774"/>
  <c r="P798"/>
  <c r="P557"/>
  <c r="DQ507"/>
  <c r="V22"/>
  <c r="F1154"/>
  <c r="V1166"/>
  <c r="DI69"/>
  <c r="P1108"/>
  <c r="DI1131"/>
  <c r="DG401"/>
  <c r="P424"/>
  <c r="AY69"/>
  <c r="F1104"/>
  <c r="AW346"/>
  <c r="F375"/>
  <c r="DQ132"/>
  <c r="P182"/>
  <c r="DQ1096"/>
  <c r="F803"/>
  <c r="AY774"/>
  <c r="F42"/>
  <c r="AV26"/>
  <c r="AV1131"/>
  <c r="FW668"/>
  <c r="EN689"/>
  <c r="DG369"/>
  <c r="DT346"/>
  <c r="FT615"/>
  <c r="EK636"/>
  <c r="AR882"/>
  <c r="F933"/>
  <c r="DQ346"/>
  <c r="P396"/>
  <c r="AW827"/>
  <c r="F856"/>
  <c r="FT401"/>
  <c r="EK422"/>
  <c r="AS73"/>
  <c r="F117"/>
  <c r="AS1096"/>
  <c r="S69"/>
  <c r="F1111"/>
  <c r="S1131"/>
  <c r="F852"/>
  <c r="O827"/>
  <c r="EN26"/>
  <c r="P42"/>
  <c r="EO187"/>
  <c r="P214"/>
  <c r="P234"/>
  <c r="DP187"/>
  <c r="FS187"/>
  <c r="EJ208"/>
  <c r="AW1096"/>
  <c r="FS795"/>
  <c r="FS530"/>
  <c r="DM69"/>
  <c r="P1118"/>
  <c r="DM1131"/>
  <c r="F855"/>
  <c r="AV827"/>
  <c r="P691"/>
  <c r="DG668"/>
  <c r="EJ990"/>
  <c r="P1039"/>
  <c r="FT1043"/>
  <c r="EK1066"/>
  <c r="Q22"/>
  <c r="Q1166"/>
  <c r="F1143"/>
  <c r="AS37"/>
  <c r="CB26"/>
  <c r="AR850"/>
  <c r="CA827"/>
  <c r="P663"/>
  <c r="DQ615"/>
  <c r="GN149"/>
  <c r="FT155" s="1"/>
  <c r="FS155"/>
  <c r="DG293"/>
  <c r="P316"/>
  <c r="DH240"/>
  <c r="P264"/>
  <c r="F653"/>
  <c r="AS615"/>
  <c r="F547"/>
  <c r="AS507"/>
  <c r="EQ507"/>
  <c r="P538"/>
  <c r="AR958"/>
  <c r="CA937"/>
  <c r="P331"/>
  <c r="EK293"/>
  <c r="DG882"/>
  <c r="P907"/>
  <c r="FW774"/>
  <c r="EN795"/>
  <c r="F213"/>
  <c r="AV187"/>
  <c r="DT774"/>
  <c r="DG795"/>
  <c r="EN293"/>
  <c r="P319"/>
  <c r="AR73"/>
  <c r="F128"/>
  <c r="AR1096"/>
  <c r="EJ73"/>
  <c r="P128"/>
  <c r="P535"/>
  <c r="EN507"/>
  <c r="EN346"/>
  <c r="P374"/>
  <c r="FZ668"/>
  <c r="EQ689"/>
  <c r="EO26"/>
  <c r="P43"/>
  <c r="FS615"/>
  <c r="EJ636"/>
  <c r="P216"/>
  <c r="EQ187"/>
  <c r="AR668"/>
  <c r="F717"/>
  <c r="FS401"/>
  <c r="EJ422"/>
  <c r="Y22"/>
  <c r="F1158"/>
  <c r="Y1166"/>
  <c r="F374"/>
  <c r="AV346"/>
  <c r="DG240"/>
  <c r="P263"/>
  <c r="EK73"/>
  <c r="P117"/>
  <c r="DJ774"/>
  <c r="P809"/>
  <c r="DJ132"/>
  <c r="P169"/>
  <c r="DJ1096"/>
  <c r="DN69"/>
  <c r="P1119"/>
  <c r="DN1131"/>
  <c r="AX18"/>
  <c r="F1173"/>
  <c r="DJ346"/>
  <c r="P383"/>
  <c r="DK615"/>
  <c r="P651"/>
  <c r="DQ668"/>
  <c r="P716"/>
  <c r="P662"/>
  <c r="DP615"/>
  <c r="P822"/>
  <c r="DQ774"/>
  <c r="W18"/>
  <c r="F1190"/>
  <c r="DN22" l="1"/>
  <c r="P1154"/>
  <c r="DN1166"/>
  <c r="P664"/>
  <c r="EJ615"/>
  <c r="EK1043"/>
  <c r="P1083"/>
  <c r="DJ69"/>
  <c r="P1110"/>
  <c r="DJ1131"/>
  <c r="Y18"/>
  <c r="F1193"/>
  <c r="EN774"/>
  <c r="P800"/>
  <c r="EJ401"/>
  <c r="P450"/>
  <c r="AR69"/>
  <c r="F1124"/>
  <c r="F1126" s="1"/>
  <c r="AR937"/>
  <c r="F986"/>
  <c r="AR827"/>
  <c r="F878"/>
  <c r="Q18"/>
  <c r="F1178"/>
  <c r="DQ69"/>
  <c r="P1123"/>
  <c r="DQ1131"/>
  <c r="V18"/>
  <c r="F1189"/>
  <c r="FT774"/>
  <c r="EK795"/>
  <c r="P697"/>
  <c r="EQ668"/>
  <c r="FS132"/>
  <c r="EJ155"/>
  <c r="AW69"/>
  <c r="F1102"/>
  <c r="S22"/>
  <c r="F1146"/>
  <c r="S1166"/>
  <c r="AV22"/>
  <c r="F1136"/>
  <c r="AV1166"/>
  <c r="F867"/>
  <c r="AS827"/>
  <c r="P22"/>
  <c r="F1134"/>
  <c r="P1166"/>
  <c r="EO774"/>
  <c r="P801"/>
  <c r="AY22"/>
  <c r="F1139"/>
  <c r="AY1166"/>
  <c r="FT240"/>
  <c r="EK261"/>
  <c r="DL22"/>
  <c r="P1152"/>
  <c r="DL1166"/>
  <c r="R22"/>
  <c r="R1166"/>
  <c r="F1145"/>
  <c r="F225"/>
  <c r="AS187"/>
  <c r="FS774"/>
  <c r="EJ795"/>
  <c r="AS69"/>
  <c r="F1113"/>
  <c r="P717"/>
  <c r="EJ668"/>
  <c r="EQ615"/>
  <c r="P644"/>
  <c r="P611"/>
  <c r="EJ562"/>
  <c r="DP69"/>
  <c r="P1122"/>
  <c r="DP1131"/>
  <c r="FT507"/>
  <c r="EK530"/>
  <c r="DP774"/>
  <c r="P821"/>
  <c r="EN240"/>
  <c r="P266"/>
  <c r="EK562"/>
  <c r="P600"/>
  <c r="FS240"/>
  <c r="EJ261"/>
  <c r="DK69"/>
  <c r="P1111"/>
  <c r="DK1131"/>
  <c r="ES22"/>
  <c r="P1151"/>
  <c r="H16" i="2" s="1"/>
  <c r="H18" s="1"/>
  <c r="ES1166" i="1"/>
  <c r="DO22"/>
  <c r="DO1166"/>
  <c r="P1155"/>
  <c r="BA18"/>
  <c r="F1186"/>
  <c r="P65"/>
  <c r="EJ26"/>
  <c r="EO240"/>
  <c r="P267"/>
  <c r="EO615"/>
  <c r="P642"/>
  <c r="DG132"/>
  <c r="P157"/>
  <c r="DG1096"/>
  <c r="AR26"/>
  <c r="F65"/>
  <c r="AR1131"/>
  <c r="EK721"/>
  <c r="P759"/>
  <c r="EN132"/>
  <c r="P160"/>
  <c r="EN1096"/>
  <c r="F54"/>
  <c r="AS26"/>
  <c r="AS1131"/>
  <c r="FS507"/>
  <c r="EJ530"/>
  <c r="P439"/>
  <c r="EK401"/>
  <c r="P653"/>
  <c r="EK615"/>
  <c r="EN668"/>
  <c r="P694"/>
  <c r="DI22"/>
  <c r="P1143"/>
  <c r="DI1166"/>
  <c r="AW22"/>
  <c r="AW1166"/>
  <c r="F1137"/>
  <c r="F975"/>
  <c r="AS937"/>
  <c r="AR346"/>
  <c r="F397"/>
  <c r="DH69"/>
  <c r="P1099"/>
  <c r="DH1131"/>
  <c r="FT346"/>
  <c r="EK369"/>
  <c r="F386"/>
  <c r="AS346"/>
  <c r="EO132"/>
  <c r="P161"/>
  <c r="EO1096"/>
  <c r="P1094"/>
  <c r="EJ1043"/>
  <c r="EQ132"/>
  <c r="P163"/>
  <c r="EQ1096"/>
  <c r="AR187"/>
  <c r="F236"/>
  <c r="DM22"/>
  <c r="P1153"/>
  <c r="DM1166"/>
  <c r="DG774"/>
  <c r="P797"/>
  <c r="FT132"/>
  <c r="EK155"/>
  <c r="P236"/>
  <c r="EJ187"/>
  <c r="P371"/>
  <c r="DG346"/>
  <c r="P397"/>
  <c r="EJ346"/>
  <c r="EQ240"/>
  <c r="P269"/>
  <c r="AR774"/>
  <c r="F823"/>
  <c r="EK187"/>
  <c r="P225"/>
  <c r="O22"/>
  <c r="F1133"/>
  <c r="O1166"/>
  <c r="EK668"/>
  <c r="P706"/>
  <c r="P641"/>
  <c r="EN615"/>
  <c r="EK26"/>
  <c r="P54"/>
  <c r="EO668"/>
  <c r="P695"/>
  <c r="EQ774"/>
  <c r="P803"/>
  <c r="EJ721"/>
  <c r="P770"/>
  <c r="X18"/>
  <c r="F1192"/>
  <c r="F812"/>
  <c r="AS774"/>
  <c r="Y16" i="2" l="1"/>
  <c r="Y18" s="1"/>
  <c r="EJ240" i="1"/>
  <c r="P289"/>
  <c r="DH22"/>
  <c r="P1134"/>
  <c r="DH1166"/>
  <c r="AW18"/>
  <c r="F1172"/>
  <c r="EN69"/>
  <c r="P1101"/>
  <c r="EN1131"/>
  <c r="EK240"/>
  <c r="P278"/>
  <c r="EJ132"/>
  <c r="P183"/>
  <c r="EJ1096"/>
  <c r="P812"/>
  <c r="EK774"/>
  <c r="DQ22"/>
  <c r="P1158"/>
  <c r="DQ1166"/>
  <c r="DN18"/>
  <c r="P1189"/>
  <c r="EK132"/>
  <c r="P172"/>
  <c r="EK1096"/>
  <c r="DM18"/>
  <c r="P1188"/>
  <c r="P558"/>
  <c r="EJ507"/>
  <c r="ES18"/>
  <c r="P1186"/>
  <c r="J17" i="7" s="1"/>
  <c r="DP22" i="1"/>
  <c r="DP1166"/>
  <c r="P1157"/>
  <c r="R18"/>
  <c r="F1180"/>
  <c r="P18"/>
  <c r="F1169"/>
  <c r="S18"/>
  <c r="F1181"/>
  <c r="EK346"/>
  <c r="P386"/>
  <c r="DI18"/>
  <c r="P1178"/>
  <c r="DK22"/>
  <c r="P1146"/>
  <c r="J16" i="2" s="1"/>
  <c r="J18" s="1"/>
  <c r="DK1166" i="1"/>
  <c r="EJ774"/>
  <c r="P823"/>
  <c r="AY18"/>
  <c r="F1174"/>
  <c r="AR22"/>
  <c r="AR1166"/>
  <c r="F1159"/>
  <c r="F1161" s="1"/>
  <c r="P547"/>
  <c r="EK507"/>
  <c r="DL18"/>
  <c r="P1187"/>
  <c r="DJ22"/>
  <c r="DJ1166"/>
  <c r="P1145"/>
  <c r="EO69"/>
  <c r="P1102"/>
  <c r="EO1131"/>
  <c r="DO18"/>
  <c r="P1190"/>
  <c r="O18"/>
  <c r="F1168"/>
  <c r="DG69"/>
  <c r="P1098"/>
  <c r="DG1131"/>
  <c r="AV18"/>
  <c r="F1171"/>
  <c r="AS22"/>
  <c r="F1148"/>
  <c r="AS1166"/>
  <c r="EQ69"/>
  <c r="P1104"/>
  <c r="EQ1131"/>
  <c r="EN22" l="1"/>
  <c r="EN1166"/>
  <c r="P1136"/>
  <c r="EQ22"/>
  <c r="EQ1166"/>
  <c r="P1139"/>
  <c r="T16" i="2"/>
  <c r="F1195" i="1"/>
  <c r="DG22"/>
  <c r="DG1166"/>
  <c r="P1133"/>
  <c r="DK18"/>
  <c r="P1181"/>
  <c r="EJ69"/>
  <c r="P1124"/>
  <c r="P1126" s="1"/>
  <c r="EJ1131"/>
  <c r="AS18"/>
  <c r="F1183"/>
  <c r="EO22"/>
  <c r="EO1166"/>
  <c r="P1137"/>
  <c r="DJ18"/>
  <c r="P1180"/>
  <c r="DQ18"/>
  <c r="P1193"/>
  <c r="AR18"/>
  <c r="F1194"/>
  <c r="DP18"/>
  <c r="P1192"/>
  <c r="EK69"/>
  <c r="P1113"/>
  <c r="EK1131"/>
  <c r="DH18"/>
  <c r="P1169"/>
  <c r="J18" i="7" l="1"/>
  <c r="DG18" i="1"/>
  <c r="P1168"/>
  <c r="EN18"/>
  <c r="P1171"/>
  <c r="X16" i="2"/>
  <c r="X18" s="1"/>
  <c r="T18"/>
  <c r="EK22" i="1"/>
  <c r="EK1166"/>
  <c r="P1148"/>
  <c r="EO18"/>
  <c r="P1172"/>
  <c r="EJ22"/>
  <c r="P1159"/>
  <c r="P1161" s="1"/>
  <c r="EJ1166"/>
  <c r="EQ18"/>
  <c r="P1174"/>
  <c r="EJ18" l="1"/>
  <c r="P1194"/>
  <c r="EK18"/>
  <c r="P1183"/>
  <c r="J14" i="7" s="1"/>
  <c r="J13" s="1"/>
  <c r="E16" i="2"/>
  <c r="P1195" i="1"/>
  <c r="I16" i="2" l="1"/>
  <c r="I18" s="1"/>
  <c r="E18"/>
</calcChain>
</file>

<file path=xl/sharedStrings.xml><?xml version="1.0" encoding="utf-8"?>
<sst xmlns="http://schemas.openxmlformats.org/spreadsheetml/2006/main" count="34764" uniqueCount="493">
  <si>
    <t>Smeta.RU  (495) 974-1589</t>
  </si>
  <si>
    <t>_PS_</t>
  </si>
  <si>
    <t>Smeta.RU</t>
  </si>
  <si>
    <t>АО "СПКБРР"  Доп. раб. место  MCCS-0021997</t>
  </si>
  <si>
    <t/>
  </si>
  <si>
    <t>02-01-02. ГНБ_</t>
  </si>
  <si>
    <t>Сметные нормы списания</t>
  </si>
  <si>
    <t>Коды ОКП для ТСН-2001 МГЭ Дополнение 75</t>
  </si>
  <si>
    <t>ТСН-2001 (МГЭ) Доп 75 - Новое строительство</t>
  </si>
  <si>
    <t>Типовой расчет для ТСН-2001 МГЭ, Новая методика с выпуска доп. 43 (Строительство), Доп 75</t>
  </si>
  <si>
    <t>Территориальные сметные нормативы для Москвы ТСН-2001 (МГЭ), дополнение 75</t>
  </si>
  <si>
    <t>Поправки для ТСН-2001 от 25.12.2024 г. доп.75</t>
  </si>
  <si>
    <t>Территориальные сметные нормативы для Москвы (ТСН-2001)</t>
  </si>
  <si>
    <t>ТЕР</t>
  </si>
  <si>
    <t>02-01-02</t>
  </si>
  <si>
    <t>Закрытые переходы</t>
  </si>
  <si>
    <t>ДУ.ЭТ-2025-02-04-КЛ10.ЭС</t>
  </si>
  <si>
    <t>Новый раздел</t>
  </si>
  <si>
    <t>Приемо-стартовые котлованы</t>
  </si>
  <si>
    <t>1</t>
  </si>
  <si>
    <t>3.1-3-2</t>
  </si>
  <si>
    <t>Разработка грунта в отвал экскаваторами с ковшом вместимостью 0,25 м3 группа грунтов 1-3</t>
  </si>
  <si>
    <t>100 м3 грунта</t>
  </si>
  <si>
    <t>ТСН-2001.3 Доп. 68, Сб. 1, т. 3, поз. 2</t>
  </si>
  <si>
    <t>Строительные работы</t>
  </si>
  <si>
    <t>ТСН-2001.3-1. 1-1...1-7</t>
  </si>
  <si>
    <t>ТСН-2001.3-1-1</t>
  </si>
  <si>
    <t>2</t>
  </si>
  <si>
    <t>6.66-88-1</t>
  </si>
  <si>
    <t>Погрузка грунта экскаватором в самосвал</t>
  </si>
  <si>
    <t>10 м3</t>
  </si>
  <si>
    <t>ТСН-2001.6 Доп. 68, Сб. 66, т. 88, поз. 1</t>
  </si>
  <si>
    <t>Ремонтно-строительные работы</t>
  </si>
  <si>
    <t>ТСН-2001.6-66. 66-88</t>
  </si>
  <si>
    <t>ТСН-2001.6-66-16</t>
  </si>
  <si>
    <t>3</t>
  </si>
  <si>
    <t>3.1-14-1</t>
  </si>
  <si>
    <t>Засыпка траншей и котлованов бульдозерами мощностью 59 (80) кВт (л.с.) при перемещении грунта до 5 м группа грунтов 1-3</t>
  </si>
  <si>
    <t>ТСН-2001.3 Доп. 68, Сб. 1, т. 14, поз. 1</t>
  </si>
  <si>
    <t>ТСН-2001.3-1. 1-11...1-17</t>
  </si>
  <si>
    <t>ТСН-2001.3-1-4</t>
  </si>
  <si>
    <t>4</t>
  </si>
  <si>
    <t>1.1-1-766</t>
  </si>
  <si>
    <t>Песок для строительных работ, рядовой (карьерный)</t>
  </si>
  <si>
    <t>м3</t>
  </si>
  <si>
    <t>ТСН-2001.1 Доп. 69, Р. 1, о. 1, поз. 766</t>
  </si>
  <si>
    <t>Материалы строительные</t>
  </si>
  <si>
    <t>ТСН-2001.1 Материалы строительные</t>
  </si>
  <si>
    <t>ТСН-2001.1-1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</si>
  <si>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</si>
  <si>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</si>
  <si>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</si>
  <si>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</si>
  <si>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</si>
  <si>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</si>
  <si>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</si>
  <si>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</si>
  <si>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</si>
  <si>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</si>
  <si>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</si>
  <si>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</si>
  <si>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</si>
  <si>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</si>
  <si>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</si>
  <si>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</si>
  <si>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</si>
  <si>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</si>
  <si>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</si>
  <si>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</si>
  <si>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</si>
  <si>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</si>
  <si>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</si>
  <si>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</si>
  <si>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</si>
  <si>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</si>
  <si>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</si>
  <si>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</si>
  <si>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</si>
  <si>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</si>
  <si>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</si>
  <si>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</si>
  <si>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</si>
  <si>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</si>
  <si>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</si>
  <si>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</si>
  <si>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</si>
  <si>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</si>
  <si>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</si>
  <si>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</si>
  <si>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</si>
  <si>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</si>
  <si>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</si>
  <si>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</si>
  <si>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</si>
  <si>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</si>
  <si>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</si>
  <si>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</si>
  <si>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</si>
  <si>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</si>
  <si>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</si>
  <si>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</si>
  <si>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</si>
  <si>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</si>
  <si>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Новый подраздел</t>
  </si>
  <si>
    <t>Закрытый переход № 1  (L= 115 м )</t>
  </si>
  <si>
    <t>5</t>
  </si>
  <si>
    <t>3.4-21-1</t>
  </si>
  <si>
    <t>Монтаж установки горизонтально направленного бурения с тяговым усилием до 200 кН</t>
  </si>
  <si>
    <t>1  ШТ.</t>
  </si>
  <si>
    <t>ТСН-2001.3 Доп. 75, Сб. 4, т. 21, поз. 1</t>
  </si>
  <si>
    <t>ТСН-2001.3-4. 4-21-1...4-21-4 (доп. 47)</t>
  </si>
  <si>
    <t>ТСН-2001.3-4-2</t>
  </si>
  <si>
    <t>6</t>
  </si>
  <si>
    <t>3.4-22-2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</si>
  <si>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200 кН для труб Dy=225 мм длиной до 300 м</t>
  </si>
  <si>
    <t>1 М</t>
  </si>
  <si>
    <t>ТСН-2001.3 Доп. 75, Сб. 4, т. 22, поз. 2</t>
  </si>
  <si>
    <t>ТСН-2001.3-4. 4-22-1...4-22-3 (доп. 47)</t>
  </si>
  <si>
    <t>ТСН-2001.3-4-3</t>
  </si>
  <si>
    <t>6,1</t>
  </si>
  <si>
    <t>1.1-1-2157</t>
  </si>
  <si>
    <t>Глинопорошок для буровых растворов, выход раствора от 8 до 20 м3/т</t>
  </si>
  <si>
    <t>кг</t>
  </si>
  <si>
    <t>ТСН-2001.1 Доп. 70, Р. 1, о. 1, поз. 2157</t>
  </si>
  <si>
    <t>6,2</t>
  </si>
  <si>
    <t>1.12-5-1011</t>
  </si>
  <si>
    <t>м</t>
  </si>
  <si>
    <t>ТСН-2001.1 Доп. 67, Р. 12, о. 5, поз. 1011</t>
  </si>
  <si>
    <t>6,3</t>
  </si>
  <si>
    <t>1.12-5-1783</t>
  </si>
  <si>
    <t>ТСН-2001.1 Доп. 64, Р. 12, о. 5, поз. 1783</t>
  </si>
  <si>
    <t>6,4</t>
  </si>
  <si>
    <t>1.1-1-3290</t>
  </si>
  <si>
    <t>л</t>
  </si>
  <si>
    <t>ТСН-2001.1 Доп. 67, Р. 1, о. 1, поз. 3290</t>
  </si>
  <si>
    <t>1.1-2-87</t>
  </si>
  <si>
    <t>Шнур шторный капроновый</t>
  </si>
  <si>
    <t>ТСН-2001.1. Доп. 1-42. Р. 1, о. 2, поз. 87</t>
  </si>
  <si>
    <t>7</t>
  </si>
  <si>
    <t>1.12-5-723</t>
  </si>
  <si>
    <t>Заглушки (пробки) из полиэтилена, диаметр 200 мм (прим. для  д.160 мм.)</t>
  </si>
  <si>
    <t>шт.</t>
  </si>
  <si>
    <t>ТСН-2001.1 Доп. 67, Р. 12, о. 5, поз. 723</t>
  </si>
  <si>
    <t>3.22-73-2</t>
  </si>
  <si>
    <t>Сварка полиэтиленовых труб номинальным наружным диаметром 140 мм - 160 мм (36м по 12м(2 шва)+9м (1 шов) =3шва х 3 трубы=9 швов)</t>
  </si>
  <si>
    <t>1 стык</t>
  </si>
  <si>
    <t>ТСН-2001.3 Доп. 68, Сб. 22, т. 73, поз. 2</t>
  </si>
  <si>
    <t>ТСН-2001.3-22. 22-73-1...22-73-16 (доп. 60)</t>
  </si>
  <si>
    <t>ТСН-2001.3-22-9</t>
  </si>
  <si>
    <t>8</t>
  </si>
  <si>
    <t>Сварка полиэтиленовых труб номинальным наружным диаметром 140 мм - 160 мм</t>
  </si>
  <si>
    <t>9</t>
  </si>
  <si>
    <t>6.68-13-1</t>
  </si>
  <si>
    <t>Механизированная погрузка строительного мусора в автомобили-самосвалы  ( См. ТСН-2001.3-4 ТЧ ОУ п.1.23)</t>
  </si>
  <si>
    <t>1 Т</t>
  </si>
  <si>
    <t>ТСН-2001.6. Доп. 1-42. Сб. 68, т. 13, поз. 1</t>
  </si>
  <si>
    <t>ТСН-2001.6-68. 68-13</t>
  </si>
  <si>
    <t>ТСН-2001.6-68-5</t>
  </si>
  <si>
    <t>10</t>
  </si>
  <si>
    <t>3.4-21-3</t>
  </si>
  <si>
    <t>Демонтаж установки горизонтального направленного бурения с тяговым усилием до 200 кН</t>
  </si>
  <si>
    <t>ТСН-2001.3 Доп. 75, Сб. 4, т. 21, поз. 3</t>
  </si>
  <si>
    <t>Закрытый переход № 2 (L=115 м )</t>
  </si>
  <si>
    <t>11</t>
  </si>
  <si>
    <t>12</t>
  </si>
  <si>
    <t>12,1</t>
  </si>
  <si>
    <t>12,2</t>
  </si>
  <si>
    <t>12,3</t>
  </si>
  <si>
    <t>12,4</t>
  </si>
  <si>
    <t>13</t>
  </si>
  <si>
    <t>14</t>
  </si>
  <si>
    <t>15</t>
  </si>
  <si>
    <t>16</t>
  </si>
  <si>
    <t>Закрытый переход № 3 (L=65 м )</t>
  </si>
  <si>
    <t>17</t>
  </si>
  <si>
    <t>18</t>
  </si>
  <si>
    <t>18,1</t>
  </si>
  <si>
    <t>18,2</t>
  </si>
  <si>
    <t>18,3</t>
  </si>
  <si>
    <t>19</t>
  </si>
  <si>
    <t>20</t>
  </si>
  <si>
    <t>21</t>
  </si>
  <si>
    <t>22</t>
  </si>
  <si>
    <t>Закрытый переход № 4 (L=165 м )</t>
  </si>
  <si>
    <t>23</t>
  </si>
  <si>
    <t>24</t>
  </si>
  <si>
    <t>24,1</t>
  </si>
  <si>
    <t>24,2</t>
  </si>
  <si>
    <t>24,3</t>
  </si>
  <si>
    <t>25</t>
  </si>
  <si>
    <t>26</t>
  </si>
  <si>
    <t>27</t>
  </si>
  <si>
    <t>28</t>
  </si>
  <si>
    <t>Закрытый переход № 5 (L=155 м )</t>
  </si>
  <si>
    <t>29</t>
  </si>
  <si>
    <t>30</t>
  </si>
  <si>
    <t>30,1</t>
  </si>
  <si>
    <t>30,2</t>
  </si>
  <si>
    <t>30,3</t>
  </si>
  <si>
    <t>31</t>
  </si>
  <si>
    <t>32</t>
  </si>
  <si>
    <t>33</t>
  </si>
  <si>
    <t>34</t>
  </si>
  <si>
    <t>Закрытый переход № 6 (L=115 м )</t>
  </si>
  <si>
    <t>35</t>
  </si>
  <si>
    <t>36</t>
  </si>
  <si>
    <t>36,1</t>
  </si>
  <si>
    <t>36,2</t>
  </si>
  <si>
    <t>36,3</t>
  </si>
  <si>
    <t>36,4</t>
  </si>
  <si>
    <t>37</t>
  </si>
  <si>
    <t>38</t>
  </si>
  <si>
    <t>39</t>
  </si>
  <si>
    <t>40</t>
  </si>
  <si>
    <t>Закрытый переход № 6.1 (L=165 м )</t>
  </si>
  <si>
    <t>41</t>
  </si>
  <si>
    <t>42</t>
  </si>
  <si>
    <t>42,1</t>
  </si>
  <si>
    <t>42,2</t>
  </si>
  <si>
    <t>42,3</t>
  </si>
  <si>
    <t>43</t>
  </si>
  <si>
    <t>44</t>
  </si>
  <si>
    <t>45</t>
  </si>
  <si>
    <t>46</t>
  </si>
  <si>
    <t>Закрытый переход № 7 (L=105 м )</t>
  </si>
  <si>
    <t>47</t>
  </si>
  <si>
    <t>48</t>
  </si>
  <si>
    <t>48,1</t>
  </si>
  <si>
    <t>48,2</t>
  </si>
  <si>
    <t>48,3</t>
  </si>
  <si>
    <t>49</t>
  </si>
  <si>
    <t>50</t>
  </si>
  <si>
    <t>51</t>
  </si>
  <si>
    <t>52</t>
  </si>
  <si>
    <t>Закрытый переход № 8 (L=115 м )</t>
  </si>
  <si>
    <t>53</t>
  </si>
  <si>
    <t>54</t>
  </si>
  <si>
    <t>54,1</t>
  </si>
  <si>
    <t>54,2</t>
  </si>
  <si>
    <t>54,3</t>
  </si>
  <si>
    <t>54,4</t>
  </si>
  <si>
    <t>55</t>
  </si>
  <si>
    <t>56</t>
  </si>
  <si>
    <t>57</t>
  </si>
  <si>
    <t>58</t>
  </si>
  <si>
    <t>Закрытый переход № 9 (L=85 м )</t>
  </si>
  <si>
    <t>59</t>
  </si>
  <si>
    <t>60</t>
  </si>
  <si>
    <t>60,1</t>
  </si>
  <si>
    <t>60,2</t>
  </si>
  <si>
    <t>60,3</t>
  </si>
  <si>
    <t>61</t>
  </si>
  <si>
    <t>62</t>
  </si>
  <si>
    <t>63</t>
  </si>
  <si>
    <t>64</t>
  </si>
  <si>
    <t>Закрытый переход № 10 (L=115 м )</t>
  </si>
  <si>
    <t>65</t>
  </si>
  <si>
    <t>66</t>
  </si>
  <si>
    <t>66,1</t>
  </si>
  <si>
    <t>66,2</t>
  </si>
  <si>
    <t>66,3</t>
  </si>
  <si>
    <t>67</t>
  </si>
  <si>
    <t>68</t>
  </si>
  <si>
    <t>69</t>
  </si>
  <si>
    <t>70</t>
  </si>
  <si>
    <t>Закрытый переход № 11 (L=310 м )</t>
  </si>
  <si>
    <t>71</t>
  </si>
  <si>
    <t>3.4-21-2</t>
  </si>
  <si>
    <t>Монтаж установки горизонтально направленного бурения с тяговым усилием до 500 кН</t>
  </si>
  <si>
    <t>ТСН-2001.3 Доп. 75, Сб. 4, т. 21, поз. 2</t>
  </si>
  <si>
    <t>72</t>
  </si>
  <si>
    <t>3.4-23-3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</si>
  <si>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500 кН для труб Dy = 400 мм длиной до 400 м</t>
  </si>
  <si>
    <t>ТСН-2001.3 Доп. 75, Сб. 4, т. 23, поз. 3</t>
  </si>
  <si>
    <t>ТСН-2001.3-4. 4-23-1...4-23-5 (доп. 47)</t>
  </si>
  <si>
    <t>ТСН-2001.3-4-4</t>
  </si>
  <si>
    <t>72,1</t>
  </si>
  <si>
    <t>72,2</t>
  </si>
  <si>
    <t>72,3</t>
  </si>
  <si>
    <t>73</t>
  </si>
  <si>
    <t>74</t>
  </si>
  <si>
    <t>75</t>
  </si>
  <si>
    <t>76</t>
  </si>
  <si>
    <t>3.4-21-4</t>
  </si>
  <si>
    <t>Демонтаж установки горизонтального направленного бурения с тяговым усилием до 500 кН</t>
  </si>
  <si>
    <t>ТСН-2001.3 Доп. 75, Сб. 4, т. 21, поз. 4</t>
  </si>
  <si>
    <t>Закрытый переход № 12 (L=245 м )</t>
  </si>
  <si>
    <t>77</t>
  </si>
  <si>
    <t>78</t>
  </si>
  <si>
    <t>78,1</t>
  </si>
  <si>
    <t>78,2</t>
  </si>
  <si>
    <t>78,3</t>
  </si>
  <si>
    <t>79</t>
  </si>
  <si>
    <t>80</t>
  </si>
  <si>
    <t>81</t>
  </si>
  <si>
    <t>82</t>
  </si>
  <si>
    <t>Закрытый переход № 13 (L=205 м )</t>
  </si>
  <si>
    <t>83</t>
  </si>
  <si>
    <t>84</t>
  </si>
  <si>
    <t>84,1</t>
  </si>
  <si>
    <t>84,2</t>
  </si>
  <si>
    <t>84,3</t>
  </si>
  <si>
    <t>85</t>
  </si>
  <si>
    <t>86</t>
  </si>
  <si>
    <t>87</t>
  </si>
  <si>
    <t>88</t>
  </si>
  <si>
    <t>Закрытый переход № 14 (L=85 м )</t>
  </si>
  <si>
    <t>89</t>
  </si>
  <si>
    <t>90</t>
  </si>
  <si>
    <t>90,1</t>
  </si>
  <si>
    <t>90,2</t>
  </si>
  <si>
    <t>90,3</t>
  </si>
  <si>
    <t>90,4</t>
  </si>
  <si>
    <t>91</t>
  </si>
  <si>
    <t>92</t>
  </si>
  <si>
    <t>93</t>
  </si>
  <si>
    <t>94</t>
  </si>
  <si>
    <t>Закрытый переход № 15 (L=125 м )</t>
  </si>
  <si>
    <t>95</t>
  </si>
  <si>
    <t>96</t>
  </si>
  <si>
    <t>96,1</t>
  </si>
  <si>
    <t>96,2</t>
  </si>
  <si>
    <t>96,3</t>
  </si>
  <si>
    <t>96,4</t>
  </si>
  <si>
    <t>97</t>
  </si>
  <si>
    <t>98</t>
  </si>
  <si>
    <t>99</t>
  </si>
  <si>
    <t>100</t>
  </si>
  <si>
    <t>Закрытый переход № 16 (L=105 м )</t>
  </si>
  <si>
    <t>101</t>
  </si>
  <si>
    <t>102</t>
  </si>
  <si>
    <t>102,1</t>
  </si>
  <si>
    <t>102,2</t>
  </si>
  <si>
    <t>102,3</t>
  </si>
  <si>
    <t>103</t>
  </si>
  <si>
    <t>104</t>
  </si>
  <si>
    <t>105</t>
  </si>
  <si>
    <t>106</t>
  </si>
  <si>
    <t>Закрытый переход № 17 (L=165 м )</t>
  </si>
  <si>
    <t>107</t>
  </si>
  <si>
    <t>108</t>
  </si>
  <si>
    <t>108,1</t>
  </si>
  <si>
    <t>108,2</t>
  </si>
  <si>
    <t>108,3</t>
  </si>
  <si>
    <t>109</t>
  </si>
  <si>
    <t>110</t>
  </si>
  <si>
    <t>111</t>
  </si>
  <si>
    <t>112</t>
  </si>
  <si>
    <t>Закрытый переход № 18 (L=75 м )</t>
  </si>
  <si>
    <t>113</t>
  </si>
  <si>
    <t>114</t>
  </si>
  <si>
    <t>114,1</t>
  </si>
  <si>
    <t>114,2</t>
  </si>
  <si>
    <t>114,3</t>
  </si>
  <si>
    <t>114,4</t>
  </si>
  <si>
    <t>115</t>
  </si>
  <si>
    <t>116</t>
  </si>
  <si>
    <t>117</t>
  </si>
  <si>
    <t>118</t>
  </si>
  <si>
    <t>в том чис</t>
  </si>
  <si>
    <t>в т.ч.</t>
  </si>
  <si>
    <t>Стр</t>
  </si>
  <si>
    <t>Монт</t>
  </si>
  <si>
    <t>Монтажные работы</t>
  </si>
  <si>
    <t>Обор</t>
  </si>
  <si>
    <t>Оборудование</t>
  </si>
  <si>
    <t>Пр</t>
  </si>
  <si>
    <t>Прочие работы</t>
  </si>
  <si>
    <t>Стр раб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</si>
  <si>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</si>
  <si>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</si>
  <si>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</si>
  <si>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</si>
  <si>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Текущий уровень цен</t>
  </si>
  <si>
    <t>Сборник индексов</t>
  </si>
  <si>
    <t>Коэффициенты к ТСН-2001 МГЭ, строительство доп 75</t>
  </si>
  <si>
    <t>214</t>
  </si>
  <si>
    <t>Коэффициенты к ТСН-2001.13-2 доп 75</t>
  </si>
  <si>
    <t>Базовый уровень цен</t>
  </si>
  <si>
    <t>_OBSM_</t>
  </si>
  <si>
    <t>9999990008</t>
  </si>
  <si>
    <t>Трудозатраты рабочих</t>
  </si>
  <si>
    <t>чел.-ч.</t>
  </si>
  <si>
    <t>2.1-1-19</t>
  </si>
  <si>
    <t>ТСН-2001.2. Доп. 68. п.1-1-19 (010302)</t>
  </si>
  <si>
    <t>Экскаваторы на пневмоколесном ходу гидравлические, объем ковша до 0,25 м3</t>
  </si>
  <si>
    <t>маш.-ч</t>
  </si>
  <si>
    <t>2.1-11-91</t>
  </si>
  <si>
    <t>ТСН-2001.2. Доп. 71. п.1-11-91 (110701)</t>
  </si>
  <si>
    <t>Насосы водоотливные, производительность до 54 м3/ч, мощность до 3,2 кВт (4,8 л.с)</t>
  </si>
  <si>
    <t>2.1-17-49</t>
  </si>
  <si>
    <t>ТСН-2001.2. Доп. 68. п.1-17-49 (176802)</t>
  </si>
  <si>
    <t>Машины комбинированные илососные промывочные на базе автомобиля, объем цистерн до 10 м3, производительность до 720 м3/ч</t>
  </si>
  <si>
    <t>2.1-17-98</t>
  </si>
  <si>
    <t>ТСН-2001.2. Доп. 75. п.1-17-98 (172704)</t>
  </si>
  <si>
    <t>Установки горизонтального направленного бурения, тяговое усилие до 200 кН</t>
  </si>
  <si>
    <t>2.1-18-23</t>
  </si>
  <si>
    <t>ТСН-2001.2. Доп. 68. п.1-18-23 (183201)</t>
  </si>
  <si>
    <t>Автомобили бортовые с краном-манипулятором, грузоподъемность до 6 т</t>
  </si>
  <si>
    <t>2.1-3-69</t>
  </si>
  <si>
    <t>ТСН-2001.2. Доп. 68. п.1-3-69 (038003)</t>
  </si>
  <si>
    <t>Трубоукладчики, диаметр труб до 400 мм</t>
  </si>
  <si>
    <t>2.1-5-18</t>
  </si>
  <si>
    <t>ТСН-2001.2. Доп. 71. п.1-5-18 (050902)</t>
  </si>
  <si>
    <t>Машины поливомоечные, емкость цистерны до 8 м3</t>
  </si>
  <si>
    <t>2.1-6-79</t>
  </si>
  <si>
    <t>ТСН-2001.2. Доп. 68. п.1-6-79 (061105)</t>
  </si>
  <si>
    <t>Установки смесительные стационарные для приготовления бентонитового раствора, емкость до 4000 л</t>
  </si>
  <si>
    <t>1.1-1-1049</t>
  </si>
  <si>
    <t>ТСН-2001.1 Доп. 67, Р. 1, о. 1, поз. 1049</t>
  </si>
  <si>
    <t>Сода кальцинированная, техническая</t>
  </si>
  <si>
    <t>т</t>
  </si>
  <si>
    <t>1.1-1-118</t>
  </si>
  <si>
    <t>ТСН-2001.1. Доп. 1-42. Р. 1, о. 1, поз. 118</t>
  </si>
  <si>
    <t>Вода</t>
  </si>
  <si>
    <t>1.1-1-2948</t>
  </si>
  <si>
    <t>ТСН-2001.1 Доп. 68, Р. 1, о. 1, поз. 2948</t>
  </si>
  <si>
    <t>Смазка графитная</t>
  </si>
  <si>
    <t>2.1-13-40</t>
  </si>
  <si>
    <t>ТСН-2001.2. Доп. 68. п.1-13-40 (135505)</t>
  </si>
  <si>
    <t>Аппараты для стыковой сварки труб из термопластов диаметром от 40 до 160 мм</t>
  </si>
  <si>
    <t>1.1-1-1064</t>
  </si>
  <si>
    <t>ТСН-2001.1 Доп. 65, Р. 1, о. 1, поз. 1064</t>
  </si>
  <si>
    <t>Спирт этиловый технический</t>
  </si>
  <si>
    <t>1.1-1-115</t>
  </si>
  <si>
    <t>ТСН-2001.1. Доп. 1-42. Р. 1, о. 1, поз. 115</t>
  </si>
  <si>
    <t>Ветошь</t>
  </si>
  <si>
    <t>9999990007</t>
  </si>
  <si>
    <t>Стоимость прочих машин (ЭСН)</t>
  </si>
  <si>
    <t>руб.</t>
  </si>
  <si>
    <t>2.1-17-203</t>
  </si>
  <si>
    <t>ТСН-2001.2. Доп. 75. п.1-17-203 (172706)</t>
  </si>
  <si>
    <t>Установки направленного бурения, тяговое усилие до 500 кН</t>
  </si>
  <si>
    <t>2.1-9-2</t>
  </si>
  <si>
    <t>ТСН-2001.2. Доп. 68. п.1-9-2 (090201)</t>
  </si>
  <si>
    <t>Машины бурильно-крановые на базе автомобиля, глубина бурения до 5 м</t>
  </si>
  <si>
    <t>2.1-1-25</t>
  </si>
  <si>
    <t>ТСН-2001.2. Доп. 68. п.1-1-25 (010601)</t>
  </si>
  <si>
    <t>Экскаваторы-планировщики на автомобиле, объем ковша до 0,63 м3</t>
  </si>
  <si>
    <t>2.1-1-43</t>
  </si>
  <si>
    <t>ТСН-2001.2. Доп. 68. п.1-1-43 (012102)</t>
  </si>
  <si>
    <t>Бульдозеры гусеничные, мощность до 59 кВт (80 л.с.)</t>
  </si>
  <si>
    <t>2164500000</t>
  </si>
  <si>
    <t>Бентониты</t>
  </si>
  <si>
    <t>2248110000</t>
  </si>
  <si>
    <t>Трубы из полиэтилена</t>
  </si>
  <si>
    <t>2452910000</t>
  </si>
  <si>
    <t>Полимеры для флотации</t>
  </si>
  <si>
    <t>Строительство 2КЛ-10кВ от ТП 27616 до РТП 27044 для двухстороннего резервирования   электроснабжения объектов от собственных сетей (ЖК «Нахимово» по адресу: г. Москва, ул.  Болотниковская, д. 36 (РТП 27044) и ЖК «Авеню 77» по адресу:  Северное Чертаново (ТП 27616))</t>
  </si>
  <si>
    <t>Средство полимерное, жидкое, водородный показатель рН от 8,5 до 10,5, для кондиционирования грунтов при проходке тоннелей с использованием ТПМК с грунтопригрузом, улучшения рабочих характеристик пенных реагентов в сложных грунтовых условиях, модификации бентонитового раствора для ТПМК с гидропригрузом</t>
  </si>
  <si>
    <t>Трубы из полиэтилена гладкие, с двухслойной стенкой, внутренним слоем из первичного полиэтилена из натуральных композиций для повышения свариваемости, с наружным идентификационным слоем со светостабилизаторами, степень сопротивления удару нормальная, сопротивление сжатию 1250 Н, максимальное усилие протяжки F2, номинальный размер DN/ОD 160 мм, минимальный внутренний диаметр 120 мм, для прокладки кабелей в земле при повышенных нагрузках без дополнительных мер защиты</t>
  </si>
  <si>
    <t>Трубы полимерные термостойкие, гладкие, двухслойные, с внутренним слоем из полимерных композиций и наружным идентификационным слоем красного цвета, термостабильность при 200°C не менее 60 мин, номинальная кольцевая жесткость SN24, усилие протяжки (индекс) F3, диаметры (номинальный наружный/минимальный внутренний) 160/125,6 мм, для прокладки и защиты изолированных проводов, кабелей напряжением до 110 кВ в земле без дополнительных мер защиты</t>
  </si>
  <si>
    <t>(наименование стройки и/или объекта)</t>
  </si>
  <si>
    <t>(наименование работ и затрат)</t>
  </si>
  <si>
    <t>В базисном уровне цен</t>
  </si>
  <si>
    <t>В текущем уровне цен</t>
  </si>
  <si>
    <t>Сметная стоимость</t>
  </si>
  <si>
    <t>Работы по монтажу оборудования</t>
  </si>
  <si>
    <t>Прочие работы и затраты</t>
  </si>
  <si>
    <t>Средства на оплату труда</t>
  </si>
  <si>
    <t>Затраты труда</t>
  </si>
  <si>
    <t xml:space="preserve">Кроме того: </t>
  </si>
  <si>
    <t>№ п/п</t>
  </si>
  <si>
    <t>Шифр расценки и коды ресурсов</t>
  </si>
  <si>
    <t>Наименование работ и затрат</t>
  </si>
  <si>
    <t>Ед. изм.</t>
  </si>
  <si>
    <t>Кол-во
единиц</t>
  </si>
  <si>
    <t>Цена на
ед. изм.,
руб.</t>
  </si>
  <si>
    <t>Попра-
вочные
коэффи-
циенты</t>
  </si>
  <si>
    <t>Коэффи-
циенты
зимних
удорожа-
ний</t>
  </si>
  <si>
    <t>Всего
затрат в
базисном
уровне цен,
руб.</t>
  </si>
  <si>
    <t>Коэффи-
циенты
(индек-
сы) пере-
счета,
нормы
НР и СП</t>
  </si>
  <si>
    <t>ВСЕГО
затрат в
текущем
уровне цен,
руб.</t>
  </si>
  <si>
    <t>Форма № 4б</t>
  </si>
  <si>
    <t>Составлен(а) по ТСН-2001 с учетом Дополнения №: 75</t>
  </si>
  <si>
    <t>№ и период сборника коэффициентов (индексов) пересчета: Коэффициенты к ТСН-2001 МГЭ, строительство доп 75 №214 I квартал 2025 года и Коэффициенты к ТСН-2001.13-2 доп 75 №60 I квартал 2025 года</t>
  </si>
  <si>
    <t>ЗП</t>
  </si>
  <si>
    <t>ЭМ</t>
  </si>
  <si>
    <t>в т.ч. ЗПМ</t>
  </si>
  <si>
    <t>НР от ЗП</t>
  </si>
  <si>
    <t>%</t>
  </si>
  <si>
    <t>СП от ЗП</t>
  </si>
  <si>
    <t>НР и СП от ЗПМ</t>
  </si>
  <si>
    <t>ЗТР</t>
  </si>
  <si>
    <t>чел-ч</t>
  </si>
  <si>
    <t>ВСЕГО работ по позиции:</t>
  </si>
  <si>
    <t>ВСЕГО оборудование по позиции:</t>
  </si>
  <si>
    <t>ВСЕГО по позиции:</t>
  </si>
  <si>
    <t xml:space="preserve">   Итого по ТСН-2001.16</t>
  </si>
  <si>
    <t xml:space="preserve">   Итого возвратных сумм</t>
  </si>
  <si>
    <t>МР</t>
  </si>
  <si>
    <t xml:space="preserve"> тыс.руб.</t>
  </si>
  <si>
    <t>ЛОКАЛЬНАЯ СМЕТА № 02-01-02</t>
  </si>
</sst>
</file>

<file path=xl/styles.xml><?xml version="1.0" encoding="utf-8"?>
<styleSheet xmlns="http://schemas.openxmlformats.org/spreadsheetml/2006/main">
  <numFmts count="2">
    <numFmt numFmtId="164" formatCode="#,##0.00;[Red]\-\ #,##0.00"/>
    <numFmt numFmtId="165" formatCode="General;\-General;"/>
  </numFmts>
  <fonts count="21">
    <font>
      <sz val="10"/>
      <name val="Arial"/>
      <charset val="204"/>
    </font>
    <font>
      <b/>
      <sz val="10"/>
      <color indexed="12"/>
      <name val="Arial"/>
      <family val="2"/>
      <charset val="204"/>
    </font>
    <font>
      <sz val="10"/>
      <color indexed="18"/>
      <name val="Arial"/>
      <family val="2"/>
      <charset val="204"/>
    </font>
    <font>
      <b/>
      <sz val="10"/>
      <color indexed="16"/>
      <name val="Arial"/>
      <family val="2"/>
      <charset val="204"/>
    </font>
    <font>
      <b/>
      <sz val="10"/>
      <color indexed="20"/>
      <name val="Arial"/>
      <family val="2"/>
      <charset val="204"/>
    </font>
    <font>
      <b/>
      <sz val="10"/>
      <color indexed="17"/>
      <name val="Arial"/>
      <family val="2"/>
      <charset val="204"/>
    </font>
    <font>
      <sz val="10"/>
      <color indexed="17"/>
      <name val="Arial"/>
      <family val="2"/>
      <charset val="204"/>
    </font>
    <font>
      <sz val="10"/>
      <color indexed="12"/>
      <name val="Arial"/>
      <family val="2"/>
      <charset val="204"/>
    </font>
    <font>
      <sz val="10"/>
      <color indexed="14"/>
      <name val="Arial"/>
      <family val="2"/>
      <charset val="204"/>
    </font>
    <font>
      <sz val="10"/>
      <color indexed="16"/>
      <name val="Arial"/>
      <family val="2"/>
      <charset val="204"/>
    </font>
    <font>
      <b/>
      <sz val="10"/>
      <color indexed="14"/>
      <name val="Arial"/>
      <family val="2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3"/>
      <name val="Times New Roman"/>
      <family val="1"/>
      <charset val="204"/>
    </font>
    <font>
      <i/>
      <sz val="1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1" fillId="0" borderId="0"/>
  </cellStyleXfs>
  <cellXfs count="55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2" fillId="0" borderId="0" xfId="0" applyFont="1"/>
    <xf numFmtId="0" fontId="13" fillId="0" borderId="0" xfId="0" applyFont="1"/>
    <xf numFmtId="0" fontId="12" fillId="0" borderId="0" xfId="0" applyFont="1" applyBorder="1" applyAlignment="1">
      <alignment horizontal="left" wrapText="1"/>
    </xf>
    <xf numFmtId="0" fontId="12" fillId="0" borderId="0" xfId="0" applyFont="1" applyAlignment="1">
      <alignment horizontal="center" vertical="top" wrapText="1"/>
    </xf>
    <xf numFmtId="164" fontId="18" fillId="0" borderId="0" xfId="0" applyNumberFormat="1" applyFont="1"/>
    <xf numFmtId="0" fontId="18" fillId="0" borderId="0" xfId="0" applyFont="1"/>
    <xf numFmtId="164" fontId="12" fillId="0" borderId="0" xfId="0" applyNumberFormat="1" applyFont="1"/>
    <xf numFmtId="0" fontId="12" fillId="0" borderId="0" xfId="0" applyFont="1" applyAlignment="1">
      <alignment horizontal="left"/>
    </xf>
    <xf numFmtId="0" fontId="12" fillId="0" borderId="1" xfId="0" applyFont="1" applyBorder="1" applyAlignment="1">
      <alignment horizontal="left" wrapText="1"/>
    </xf>
    <xf numFmtId="0" fontId="12" fillId="0" borderId="3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0" xfId="0" applyFont="1" applyAlignment="1">
      <alignment horizontal="left" vertical="top" wrapText="1"/>
    </xf>
    <xf numFmtId="0" fontId="20" fillId="0" borderId="0" xfId="0" applyFont="1" applyAlignment="1">
      <alignment horizontal="right" wrapText="1"/>
    </xf>
    <xf numFmtId="0" fontId="12" fillId="0" borderId="0" xfId="0" applyFont="1" applyAlignment="1">
      <alignment horizontal="right"/>
    </xf>
    <xf numFmtId="164" fontId="12" fillId="0" borderId="0" xfId="0" applyNumberFormat="1" applyFont="1" applyAlignment="1">
      <alignment horizontal="right"/>
    </xf>
    <xf numFmtId="165" fontId="12" fillId="0" borderId="0" xfId="0" applyNumberFormat="1" applyFont="1" applyAlignment="1">
      <alignment horizontal="right" wrapText="1"/>
    </xf>
    <xf numFmtId="0" fontId="13" fillId="0" borderId="0" xfId="0" applyFont="1" applyAlignment="1">
      <alignment vertical="top" wrapText="1"/>
    </xf>
    <xf numFmtId="164" fontId="20" fillId="0" borderId="0" xfId="0" applyNumberFormat="1" applyFont="1" applyAlignment="1">
      <alignment horizontal="right"/>
    </xf>
    <xf numFmtId="0" fontId="12" fillId="0" borderId="1" xfId="0" applyFont="1" applyBorder="1" applyAlignment="1">
      <alignment horizontal="left" vertical="top" wrapText="1"/>
    </xf>
    <xf numFmtId="0" fontId="20" fillId="0" borderId="1" xfId="0" applyFont="1" applyBorder="1" applyAlignment="1">
      <alignment horizontal="right" wrapText="1"/>
    </xf>
    <xf numFmtId="0" fontId="12" fillId="0" borderId="1" xfId="0" applyFont="1" applyBorder="1" applyAlignment="1">
      <alignment horizontal="right"/>
    </xf>
    <xf numFmtId="164" fontId="12" fillId="0" borderId="1" xfId="0" applyNumberFormat="1" applyFont="1" applyBorder="1" applyAlignment="1">
      <alignment horizontal="right"/>
    </xf>
    <xf numFmtId="165" fontId="12" fillId="0" borderId="1" xfId="0" applyNumberFormat="1" applyFont="1" applyBorder="1" applyAlignment="1">
      <alignment horizontal="right" wrapText="1"/>
    </xf>
    <xf numFmtId="164" fontId="13" fillId="0" borderId="0" xfId="0" applyNumberFormat="1" applyFont="1"/>
    <xf numFmtId="0" fontId="13" fillId="0" borderId="1" xfId="0" applyFont="1" applyBorder="1"/>
    <xf numFmtId="0" fontId="13" fillId="0" borderId="1" xfId="0" applyFont="1" applyBorder="1" applyAlignment="1">
      <alignment vertical="top" wrapText="1"/>
    </xf>
    <xf numFmtId="165" fontId="12" fillId="0" borderId="0" xfId="0" quotePrefix="1" applyNumberFormat="1" applyFont="1" applyAlignment="1">
      <alignment horizontal="right" wrapText="1"/>
    </xf>
    <xf numFmtId="164" fontId="18" fillId="0" borderId="0" xfId="0" applyNumberFormat="1" applyFont="1" applyAlignment="1">
      <alignment horizontal="right"/>
    </xf>
    <xf numFmtId="0" fontId="18" fillId="0" borderId="0" xfId="0" applyFont="1" applyAlignment="1">
      <alignment horizontal="right"/>
    </xf>
    <xf numFmtId="0" fontId="18" fillId="0" borderId="0" xfId="0" applyFont="1" applyAlignment="1">
      <alignment horizontal="left" wrapText="1"/>
    </xf>
    <xf numFmtId="164" fontId="18" fillId="0" borderId="2" xfId="0" applyNumberFormat="1" applyFont="1" applyBorder="1" applyAlignment="1">
      <alignment horizontal="right"/>
    </xf>
    <xf numFmtId="0" fontId="19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  <xf numFmtId="0" fontId="12" fillId="0" borderId="0" xfId="0" applyFont="1" applyFill="1" applyAlignment="1">
      <alignment horizontal="left"/>
    </xf>
    <xf numFmtId="0" fontId="12" fillId="0" borderId="0" xfId="1" applyFont="1" applyFill="1" applyAlignment="1">
      <alignment horizontal="left"/>
    </xf>
    <xf numFmtId="0" fontId="12" fillId="0" borderId="1" xfId="0" applyFont="1" applyBorder="1" applyAlignment="1">
      <alignment horizontal="left" wrapText="1"/>
    </xf>
    <xf numFmtId="0" fontId="12" fillId="0" borderId="0" xfId="0" applyFont="1" applyAlignment="1">
      <alignment horizontal="right"/>
    </xf>
    <xf numFmtId="0" fontId="18" fillId="0" borderId="0" xfId="0" applyFont="1" applyAlignment="1">
      <alignment horizontal="left"/>
    </xf>
    <xf numFmtId="0" fontId="14" fillId="0" borderId="1" xfId="0" applyFont="1" applyBorder="1" applyAlignment="1">
      <alignment horizontal="center" wrapText="1"/>
    </xf>
    <xf numFmtId="0" fontId="15" fillId="0" borderId="2" xfId="0" applyFont="1" applyBorder="1" applyAlignment="1">
      <alignment horizontal="center"/>
    </xf>
    <xf numFmtId="0" fontId="16" fillId="0" borderId="1" xfId="0" applyFont="1" applyBorder="1" applyAlignment="1">
      <alignment horizontal="center" wrapText="1"/>
    </xf>
    <xf numFmtId="0" fontId="17" fillId="0" borderId="1" xfId="0" applyFont="1" applyBorder="1" applyAlignment="1">
      <alignment horizontal="center" wrapText="1"/>
    </xf>
    <xf numFmtId="0" fontId="15" fillId="0" borderId="0" xfId="0" applyFont="1" applyAlignment="1">
      <alignment horizontal="center" wrapText="1"/>
    </xf>
    <xf numFmtId="0" fontId="13" fillId="0" borderId="0" xfId="0" applyFont="1" applyAlignment="1"/>
  </cellXfs>
  <cellStyles count="2">
    <cellStyle name="Обычный" xfId="0" builtinId="0"/>
    <cellStyle name="Обычный 4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P1412"/>
  <sheetViews>
    <sheetView tabSelected="1" topLeftCell="B25" zoomScaleNormal="100" workbookViewId="0">
      <selection activeCell="E31" sqref="E31"/>
    </sheetView>
  </sheetViews>
  <sheetFormatPr defaultColWidth="8.85546875" defaultRowHeight="12.75"/>
  <cols>
    <col min="1" max="1" width="5.7109375" style="12" customWidth="1"/>
    <col min="2" max="2" width="11.7109375" style="12" customWidth="1"/>
    <col min="3" max="3" width="40.7109375" style="12" customWidth="1"/>
    <col min="4" max="4" width="11.7109375" style="12" customWidth="1"/>
    <col min="5" max="5" width="9.5703125" style="12" bestFit="1" customWidth="1"/>
    <col min="6" max="6" width="9.42578125" style="12" bestFit="1" customWidth="1"/>
    <col min="7" max="7" width="8.85546875" style="12"/>
    <col min="8" max="8" width="9.5703125" style="12" bestFit="1" customWidth="1"/>
    <col min="9" max="9" width="11.85546875" style="12" bestFit="1" customWidth="1"/>
    <col min="10" max="10" width="12" style="12" bestFit="1" customWidth="1"/>
    <col min="11" max="11" width="13.7109375" style="12" bestFit="1" customWidth="1"/>
    <col min="12" max="13" width="8.85546875" style="12"/>
    <col min="14" max="41" width="0" style="12" hidden="1" customWidth="1"/>
    <col min="42" max="42" width="127.5703125" style="12" hidden="1" customWidth="1"/>
    <col min="43" max="47" width="0" style="12" hidden="1" customWidth="1"/>
    <col min="48" max="16384" width="8.85546875" style="12"/>
  </cols>
  <sheetData>
    <row r="1" spans="1:11" ht="15">
      <c r="A1" s="11"/>
      <c r="B1" s="11"/>
      <c r="C1" s="11"/>
      <c r="D1" s="11"/>
      <c r="E1" s="11"/>
      <c r="F1" s="11"/>
      <c r="G1" s="11"/>
      <c r="H1" s="11"/>
      <c r="I1" s="11"/>
      <c r="J1" s="47" t="s">
        <v>473</v>
      </c>
      <c r="K1" s="47"/>
    </row>
    <row r="2" spans="1:11" ht="55.9" customHeight="1">
      <c r="A2" s="49" t="str">
        <f>Source!U20</f>
        <v>Строительство 2КЛ-10кВ от ТП 27616 до РТП 27044 для двухстороннего резервирования   электроснабжения объектов от собственных сетей (ЖК «Нахимово» по адресу: г. Москва, ул.  Болотниковская, д. 36 (РТП 27044) и ЖК «Авеню 77» по адресу:  Северное Чертаново (ТП 27616))</v>
      </c>
      <c r="B2" s="49"/>
      <c r="C2" s="49"/>
      <c r="D2" s="49"/>
      <c r="E2" s="49"/>
      <c r="F2" s="49"/>
      <c r="G2" s="49"/>
      <c r="H2" s="49"/>
      <c r="I2" s="49"/>
      <c r="J2" s="49"/>
      <c r="K2" s="49"/>
    </row>
    <row r="3" spans="1:11">
      <c r="A3" s="50" t="s">
        <v>452</v>
      </c>
      <c r="B3" s="50"/>
      <c r="C3" s="50"/>
      <c r="D3" s="50"/>
      <c r="E3" s="50"/>
      <c r="F3" s="50"/>
      <c r="G3" s="50"/>
      <c r="H3" s="50"/>
      <c r="I3" s="50"/>
      <c r="J3" s="50"/>
      <c r="K3" s="50"/>
    </row>
    <row r="4" spans="1:11" ht="15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</row>
    <row r="5" spans="1:11" ht="15.75">
      <c r="A5" s="49" t="s">
        <v>492</v>
      </c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1" ht="15">
      <c r="A6" s="11"/>
      <c r="B6" s="11"/>
      <c r="C6" s="11"/>
      <c r="D6" s="11"/>
      <c r="E6" s="11"/>
      <c r="F6" s="11"/>
      <c r="G6" s="11"/>
      <c r="H6" s="11"/>
      <c r="I6" s="11"/>
      <c r="J6" s="11"/>
      <c r="K6" s="11"/>
    </row>
    <row r="7" spans="1:11" ht="18.75">
      <c r="A7" s="52" t="str">
        <f>Source!G20</f>
        <v>Закрытые переходы</v>
      </c>
      <c r="B7" s="52"/>
      <c r="C7" s="52"/>
      <c r="D7" s="52"/>
      <c r="E7" s="52"/>
      <c r="F7" s="52"/>
      <c r="G7" s="52"/>
      <c r="H7" s="52"/>
      <c r="I7" s="52"/>
      <c r="J7" s="52"/>
      <c r="K7" s="52"/>
    </row>
    <row r="8" spans="1:11">
      <c r="A8" s="53" t="s">
        <v>453</v>
      </c>
      <c r="B8" s="54"/>
      <c r="C8" s="54"/>
      <c r="D8" s="54"/>
      <c r="E8" s="54"/>
      <c r="F8" s="54"/>
      <c r="G8" s="54"/>
      <c r="H8" s="54"/>
      <c r="I8" s="54"/>
      <c r="J8" s="54"/>
      <c r="K8" s="54"/>
    </row>
    <row r="9" spans="1:11" ht="15">
      <c r="A9" s="11"/>
      <c r="B9" s="11"/>
      <c r="C9" s="11"/>
      <c r="D9" s="11"/>
      <c r="E9" s="11"/>
      <c r="F9" s="11"/>
      <c r="G9" s="11"/>
      <c r="H9" s="11"/>
      <c r="I9" s="11"/>
      <c r="J9" s="11"/>
      <c r="K9" s="11"/>
    </row>
    <row r="10" spans="1:11" ht="15">
      <c r="A10" s="46" t="str">
        <f>CONCATENATE( "Основание: чертежи № ", Source!J12)</f>
        <v xml:space="preserve">Основание: чертежи № </v>
      </c>
      <c r="B10" s="46"/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3"/>
    </row>
    <row r="12" spans="1:11" ht="30">
      <c r="A12" s="11"/>
      <c r="B12" s="11"/>
      <c r="C12" s="11"/>
      <c r="D12" s="11"/>
      <c r="E12" s="11"/>
      <c r="F12" s="11"/>
      <c r="G12" s="11"/>
      <c r="H12" s="11"/>
      <c r="I12" s="14" t="s">
        <v>454</v>
      </c>
      <c r="J12" s="14" t="s">
        <v>455</v>
      </c>
      <c r="K12" s="11"/>
    </row>
    <row r="13" spans="1:11" ht="15">
      <c r="A13" s="11"/>
      <c r="B13" s="11"/>
      <c r="C13" s="11"/>
      <c r="D13" s="11"/>
      <c r="E13" s="48" t="s">
        <v>456</v>
      </c>
      <c r="F13" s="48"/>
      <c r="G13" s="48"/>
      <c r="H13" s="48"/>
      <c r="I13" s="15">
        <f>I14+I15+I16+I17</f>
        <v>6877.43</v>
      </c>
      <c r="J13" s="15">
        <f>J14+J15+J16+J17</f>
        <v>73344.070000000007</v>
      </c>
      <c r="K13" s="16" t="s">
        <v>491</v>
      </c>
    </row>
    <row r="14" spans="1:11" ht="15">
      <c r="A14" s="11"/>
      <c r="B14" s="11"/>
      <c r="C14" s="11"/>
      <c r="D14" s="11"/>
      <c r="E14" s="43" t="s">
        <v>24</v>
      </c>
      <c r="F14" s="43"/>
      <c r="G14" s="43"/>
      <c r="H14" s="43"/>
      <c r="I14" s="17">
        <f>ROUND(SUM(X1:X1412)/1000, 2)</f>
        <v>6877.43</v>
      </c>
      <c r="J14" s="17">
        <f>ROUND((Source!P1183)/1000, 2)</f>
        <v>73344.070000000007</v>
      </c>
      <c r="K14" s="11" t="s">
        <v>491</v>
      </c>
    </row>
    <row r="15" spans="1:11" ht="15">
      <c r="A15" s="11"/>
      <c r="B15" s="11"/>
      <c r="C15" s="11"/>
      <c r="D15" s="11"/>
      <c r="E15" s="43" t="s">
        <v>457</v>
      </c>
      <c r="F15" s="43"/>
      <c r="G15" s="43"/>
      <c r="H15" s="43"/>
      <c r="I15" s="17">
        <f>ROUND(SUM(Y1:Y1412)/1000, 2)</f>
        <v>0</v>
      </c>
      <c r="J15" s="17">
        <f>ROUND((Source!P1184)/1000, 2)</f>
        <v>0</v>
      </c>
      <c r="K15" s="11" t="s">
        <v>491</v>
      </c>
    </row>
    <row r="16" spans="1:11" ht="15">
      <c r="A16" s="11"/>
      <c r="B16" s="11"/>
      <c r="C16" s="11"/>
      <c r="D16" s="11"/>
      <c r="E16" s="43" t="s">
        <v>365</v>
      </c>
      <c r="F16" s="43"/>
      <c r="G16" s="43"/>
      <c r="H16" s="43"/>
      <c r="I16" s="17">
        <f>ROUND(SUM(Z1:Z1412)/1000, 2)</f>
        <v>0</v>
      </c>
      <c r="J16" s="17">
        <f>ROUND((Source!P1175)/1000, 2)</f>
        <v>0</v>
      </c>
      <c r="K16" s="11" t="s">
        <v>491</v>
      </c>
    </row>
    <row r="17" spans="1:42" ht="15">
      <c r="A17" s="11"/>
      <c r="B17" s="11"/>
      <c r="C17" s="11"/>
      <c r="D17" s="11"/>
      <c r="E17" s="43" t="s">
        <v>458</v>
      </c>
      <c r="F17" s="43"/>
      <c r="G17" s="43"/>
      <c r="H17" s="43"/>
      <c r="I17" s="17">
        <f>ROUND(SUM(AA1:AA1412)/1000, 2)</f>
        <v>0</v>
      </c>
      <c r="J17" s="17">
        <f>ROUND((Source!P1185+Source!P1186)/1000, 2)</f>
        <v>0</v>
      </c>
      <c r="K17" s="11" t="s">
        <v>491</v>
      </c>
    </row>
    <row r="18" spans="1:42" ht="15">
      <c r="A18" s="11"/>
      <c r="B18" s="11"/>
      <c r="C18" s="11"/>
      <c r="D18" s="11"/>
      <c r="E18" s="43" t="s">
        <v>459</v>
      </c>
      <c r="F18" s="43"/>
      <c r="G18" s="43"/>
      <c r="H18" s="43"/>
      <c r="I18" s="17">
        <f>ROUND(SUM(W1:W1412)/1000, 2)</f>
        <v>190.47</v>
      </c>
      <c r="J18" s="17">
        <f>((Source!P1181 + Source!P1180)/1000)</f>
        <v>8889.289490000001</v>
      </c>
      <c r="K18" s="11" t="s">
        <v>491</v>
      </c>
    </row>
    <row r="19" spans="1:42" ht="15">
      <c r="A19" s="11"/>
      <c r="B19" s="11"/>
      <c r="C19" s="11"/>
      <c r="D19" s="11"/>
      <c r="E19" s="43" t="s">
        <v>460</v>
      </c>
      <c r="F19" s="43"/>
      <c r="G19" s="43"/>
      <c r="H19" s="43"/>
      <c r="I19" s="17">
        <f>SUM(AB1:AB1412)</f>
        <v>5264.7293431999988</v>
      </c>
      <c r="J19" s="17"/>
      <c r="K19" s="11" t="s">
        <v>382</v>
      </c>
    </row>
    <row r="20" spans="1:42" ht="15" hidden="1">
      <c r="A20" s="11"/>
      <c r="B20" s="11"/>
      <c r="C20" s="11"/>
      <c r="D20" s="11"/>
      <c r="E20" s="44" t="s">
        <v>461</v>
      </c>
      <c r="F20" s="44"/>
      <c r="G20" s="44"/>
      <c r="H20" s="44"/>
      <c r="I20" s="17"/>
      <c r="J20" s="17"/>
      <c r="K20" s="11"/>
    </row>
    <row r="21" spans="1:42" ht="15" hidden="1">
      <c r="A21" s="11"/>
      <c r="B21" s="11"/>
      <c r="C21" s="11"/>
      <c r="D21" s="11"/>
      <c r="E21" s="45" t="s">
        <v>88</v>
      </c>
      <c r="F21" s="45"/>
      <c r="G21" s="45"/>
      <c r="H21" s="45"/>
      <c r="I21" s="17">
        <f>ROUND(SUM(AE1:AE1412)/1000, 2)</f>
        <v>0</v>
      </c>
      <c r="J21" s="17">
        <f>SUM(AF1:AF1412)/1000</f>
        <v>0</v>
      </c>
      <c r="K21" s="11" t="s">
        <v>491</v>
      </c>
    </row>
    <row r="22" spans="1:42" ht="15">
      <c r="A22" s="11"/>
      <c r="B22" s="11"/>
      <c r="C22" s="11"/>
      <c r="D22" s="11"/>
      <c r="E22" s="11"/>
      <c r="F22" s="18"/>
      <c r="G22" s="18"/>
      <c r="H22" s="18"/>
      <c r="I22" s="17"/>
      <c r="J22" s="17"/>
      <c r="K22" s="11"/>
    </row>
    <row r="23" spans="1:42" ht="15">
      <c r="A23" s="11" t="s">
        <v>474</v>
      </c>
      <c r="B23" s="11"/>
      <c r="C23" s="11"/>
      <c r="D23" s="11"/>
      <c r="E23" s="11"/>
      <c r="F23" s="18"/>
      <c r="G23" s="18"/>
      <c r="H23" s="18"/>
      <c r="I23" s="17"/>
      <c r="J23" s="17"/>
      <c r="K23" s="11"/>
    </row>
    <row r="24" spans="1:42" ht="30">
      <c r="A24" s="46" t="s">
        <v>475</v>
      </c>
      <c r="B24" s="46"/>
      <c r="C24" s="46"/>
      <c r="D24" s="46"/>
      <c r="E24" s="46"/>
      <c r="F24" s="46"/>
      <c r="G24" s="46"/>
      <c r="H24" s="46"/>
      <c r="I24" s="46"/>
      <c r="J24" s="46"/>
      <c r="K24" s="46"/>
      <c r="AP24" s="19" t="s">
        <v>475</v>
      </c>
    </row>
    <row r="25" spans="1:42" ht="105">
      <c r="A25" s="20" t="s">
        <v>462</v>
      </c>
      <c r="B25" s="20" t="s">
        <v>463</v>
      </c>
      <c r="C25" s="20" t="s">
        <v>464</v>
      </c>
      <c r="D25" s="20" t="s">
        <v>465</v>
      </c>
      <c r="E25" s="20" t="s">
        <v>466</v>
      </c>
      <c r="F25" s="20" t="s">
        <v>467</v>
      </c>
      <c r="G25" s="21" t="s">
        <v>468</v>
      </c>
      <c r="H25" s="21" t="s">
        <v>469</v>
      </c>
      <c r="I25" s="20" t="s">
        <v>470</v>
      </c>
      <c r="J25" s="20" t="s">
        <v>471</v>
      </c>
      <c r="K25" s="20" t="s">
        <v>472</v>
      </c>
    </row>
    <row r="26" spans="1:42" ht="15">
      <c r="A26" s="20">
        <v>1</v>
      </c>
      <c r="B26" s="20">
        <v>2</v>
      </c>
      <c r="C26" s="20">
        <v>3</v>
      </c>
      <c r="D26" s="20">
        <v>4</v>
      </c>
      <c r="E26" s="20">
        <v>5</v>
      </c>
      <c r="F26" s="20">
        <v>6</v>
      </c>
      <c r="G26" s="20">
        <v>7</v>
      </c>
      <c r="H26" s="20">
        <v>8</v>
      </c>
      <c r="I26" s="20">
        <v>9</v>
      </c>
      <c r="J26" s="20">
        <v>10</v>
      </c>
      <c r="K26" s="20">
        <v>11</v>
      </c>
    </row>
    <row r="28" spans="1:42" ht="16.5">
      <c r="A28" s="42" t="str">
        <f>CONCATENATE("Локальная смета: ",IF(Source!G20&lt;&gt;"Новая локальная смета", Source!G20, ""))</f>
        <v>Локальная смета: Закрытые переходы</v>
      </c>
      <c r="B28" s="42"/>
      <c r="C28" s="42"/>
      <c r="D28" s="42"/>
      <c r="E28" s="42"/>
      <c r="F28" s="42"/>
      <c r="G28" s="42"/>
      <c r="H28" s="42"/>
      <c r="I28" s="42"/>
      <c r="J28" s="42"/>
      <c r="K28" s="42"/>
    </row>
    <row r="30" spans="1:42" ht="16.5">
      <c r="A30" s="42" t="str">
        <f>CONCATENATE("Раздел: ",IF(Source!G24&lt;&gt;"Новый раздел", Source!G24, ""))</f>
        <v>Раздел: Приемо-стартовые котлованы</v>
      </c>
      <c r="B30" s="42"/>
      <c r="C30" s="42"/>
      <c r="D30" s="42"/>
      <c r="E30" s="42"/>
      <c r="F30" s="42"/>
      <c r="G30" s="42"/>
      <c r="H30" s="42"/>
      <c r="I30" s="42"/>
      <c r="J30" s="42"/>
      <c r="K30" s="42"/>
    </row>
    <row r="31" spans="1:42" ht="45">
      <c r="A31" s="22">
        <v>1</v>
      </c>
      <c r="B31" s="22" t="str">
        <f>Source!F29</f>
        <v>3.1-3-2</v>
      </c>
      <c r="C31" s="22" t="s">
        <v>21</v>
      </c>
      <c r="D31" s="23" t="str">
        <f>Source!H29</f>
        <v>100 м3 грунта</v>
      </c>
      <c r="E31" s="24">
        <f>Source!I29</f>
        <v>1.2150000000000001</v>
      </c>
      <c r="F31" s="25"/>
      <c r="G31" s="26"/>
      <c r="H31" s="24"/>
      <c r="I31" s="25"/>
      <c r="J31" s="24"/>
      <c r="K31" s="25"/>
      <c r="Q31" s="12">
        <f>ROUND((Source!DN29/100)*ROUND((ROUND((Source!AF29*Source!AV29*Source!I29),2)),2), 2)</f>
        <v>17.260000000000002</v>
      </c>
      <c r="R31" s="12">
        <f>Source!X29</f>
        <v>772.55</v>
      </c>
      <c r="S31" s="12">
        <f>ROUND((Source!DO29/100)*ROUND((ROUND((Source!AF29*Source!AV29*Source!I29),2)),2), 2)</f>
        <v>13.56</v>
      </c>
      <c r="T31" s="12">
        <f>Source!Y29</f>
        <v>419.15</v>
      </c>
      <c r="U31" s="12">
        <f>ROUND((175/100)*ROUND((ROUND((Source!AE29*Source!AV29*Source!I29),2)),2), 2)</f>
        <v>232.89</v>
      </c>
      <c r="V31" s="12">
        <f>ROUND((160/100)*ROUND(ROUND((ROUND((Source!AE29*Source!AV29*Source!I29),2)*Source!BS29),2), 2), 2)</f>
        <v>9937.34</v>
      </c>
      <c r="AI31" s="12">
        <v>0</v>
      </c>
    </row>
    <row r="32" spans="1:42">
      <c r="C32" s="27" t="str">
        <f>"Объем: "&amp;Source!I29&amp;"=(1,5*"&amp;"1,5*"&amp;"1,5)*"&amp;"36/"&amp;"100"</f>
        <v>Объем: 1,215=(1,5*1,5*1,5)*36/100</v>
      </c>
    </row>
    <row r="33" spans="1:35" ht="15">
      <c r="A33" s="22"/>
      <c r="B33" s="22"/>
      <c r="C33" s="22" t="s">
        <v>476</v>
      </c>
      <c r="D33" s="23"/>
      <c r="E33" s="24"/>
      <c r="F33" s="25">
        <f>Source!AO29</f>
        <v>12.16</v>
      </c>
      <c r="G33" s="26" t="str">
        <f>Source!DG29</f>
        <v/>
      </c>
      <c r="H33" s="24">
        <f>Source!AV29</f>
        <v>1.1919999999999999</v>
      </c>
      <c r="I33" s="25">
        <f>ROUND((ROUND((Source!AF29*Source!AV29*Source!I29),2)),2)</f>
        <v>17.61</v>
      </c>
      <c r="J33" s="24">
        <f>IF(Source!BA29&lt;&gt; 0, Source!BA29, 1)</f>
        <v>46.67</v>
      </c>
      <c r="K33" s="25">
        <f>Source!S29</f>
        <v>821.86</v>
      </c>
      <c r="W33" s="12">
        <f>I33</f>
        <v>17.61</v>
      </c>
    </row>
    <row r="34" spans="1:35" ht="15">
      <c r="A34" s="22"/>
      <c r="B34" s="22"/>
      <c r="C34" s="22" t="s">
        <v>477</v>
      </c>
      <c r="D34" s="23"/>
      <c r="E34" s="24"/>
      <c r="F34" s="25">
        <f>Source!AM29</f>
        <v>932.06</v>
      </c>
      <c r="G34" s="26" t="str">
        <f>Source!DE29</f>
        <v/>
      </c>
      <c r="H34" s="24">
        <f>Source!AV29</f>
        <v>1.1919999999999999</v>
      </c>
      <c r="I34" s="25">
        <f>(ROUND((ROUND(((Source!ET29)*Source!AV29*Source!I29),2)),2)+ROUND((ROUND(((Source!AE29-(Source!EU29))*Source!AV29*Source!I29),2)),2))</f>
        <v>1349.88</v>
      </c>
      <c r="J34" s="24">
        <f>IF(Source!BB29&lt;&gt; 0, Source!BB29, 1)</f>
        <v>13.79</v>
      </c>
      <c r="K34" s="25">
        <f>Source!Q29</f>
        <v>18614.849999999999</v>
      </c>
    </row>
    <row r="35" spans="1:35" ht="15">
      <c r="A35" s="22"/>
      <c r="B35" s="22"/>
      <c r="C35" s="22" t="s">
        <v>478</v>
      </c>
      <c r="D35" s="23"/>
      <c r="E35" s="24"/>
      <c r="F35" s="25">
        <f>Source!AN29</f>
        <v>91.89</v>
      </c>
      <c r="G35" s="26" t="str">
        <f>Source!DF29</f>
        <v/>
      </c>
      <c r="H35" s="24">
        <f>Source!AV29</f>
        <v>1.1919999999999999</v>
      </c>
      <c r="I35" s="28">
        <f>ROUND((ROUND((Source!AE29*Source!AV29*Source!I29),2)),2)</f>
        <v>133.08000000000001</v>
      </c>
      <c r="J35" s="24">
        <f>IF(Source!BS29&lt;&gt; 0, Source!BS29, 1)</f>
        <v>46.67</v>
      </c>
      <c r="K35" s="28">
        <f>Source!R29</f>
        <v>6210.84</v>
      </c>
      <c r="W35" s="12">
        <f>I35</f>
        <v>133.08000000000001</v>
      </c>
    </row>
    <row r="36" spans="1:35" ht="15">
      <c r="A36" s="22"/>
      <c r="B36" s="22"/>
      <c r="C36" s="22" t="s">
        <v>479</v>
      </c>
      <c r="D36" s="23" t="s">
        <v>480</v>
      </c>
      <c r="E36" s="24">
        <f>Source!DN29</f>
        <v>98</v>
      </c>
      <c r="F36" s="25"/>
      <c r="G36" s="26"/>
      <c r="H36" s="24"/>
      <c r="I36" s="25">
        <f>SUM(Q31:Q35)</f>
        <v>17.260000000000002</v>
      </c>
      <c r="J36" s="24">
        <f>Source!BZ29</f>
        <v>94</v>
      </c>
      <c r="K36" s="25">
        <f>SUM(R31:R35)</f>
        <v>772.55</v>
      </c>
    </row>
    <row r="37" spans="1:35" ht="15">
      <c r="A37" s="22"/>
      <c r="B37" s="22"/>
      <c r="C37" s="22" t="s">
        <v>481</v>
      </c>
      <c r="D37" s="23" t="s">
        <v>480</v>
      </c>
      <c r="E37" s="24">
        <f>Source!DO29</f>
        <v>77</v>
      </c>
      <c r="F37" s="25"/>
      <c r="G37" s="26"/>
      <c r="H37" s="24"/>
      <c r="I37" s="25">
        <f>SUM(S31:S36)</f>
        <v>13.56</v>
      </c>
      <c r="J37" s="24">
        <f>Source!CA29</f>
        <v>51</v>
      </c>
      <c r="K37" s="25">
        <f>SUM(T31:T36)</f>
        <v>419.15</v>
      </c>
    </row>
    <row r="38" spans="1:35" ht="15">
      <c r="A38" s="22"/>
      <c r="B38" s="22"/>
      <c r="C38" s="22" t="s">
        <v>482</v>
      </c>
      <c r="D38" s="23" t="s">
        <v>480</v>
      </c>
      <c r="E38" s="24">
        <f>175</f>
        <v>175</v>
      </c>
      <c r="F38" s="25"/>
      <c r="G38" s="26"/>
      <c r="H38" s="24"/>
      <c r="I38" s="25">
        <f>SUM(U31:U37)</f>
        <v>232.89</v>
      </c>
      <c r="J38" s="24">
        <f>160</f>
        <v>160</v>
      </c>
      <c r="K38" s="25">
        <f>SUM(V31:V37)</f>
        <v>9937.34</v>
      </c>
    </row>
    <row r="39" spans="1:35" ht="15">
      <c r="A39" s="29"/>
      <c r="B39" s="29"/>
      <c r="C39" s="29" t="s">
        <v>483</v>
      </c>
      <c r="D39" s="30" t="s">
        <v>484</v>
      </c>
      <c r="E39" s="31">
        <f>Source!AQ29</f>
        <v>1.19</v>
      </c>
      <c r="F39" s="32"/>
      <c r="G39" s="33" t="str">
        <f>Source!DI29</f>
        <v/>
      </c>
      <c r="H39" s="31">
        <f>Source!AV29</f>
        <v>1.1919999999999999</v>
      </c>
      <c r="I39" s="32">
        <f>Source!U29</f>
        <v>1.7234532</v>
      </c>
      <c r="J39" s="31"/>
      <c r="K39" s="32"/>
      <c r="AB39" s="34">
        <f>I39</f>
        <v>1.7234532</v>
      </c>
    </row>
    <row r="40" spans="1:35" ht="14.25">
      <c r="C40" s="16" t="s">
        <v>485</v>
      </c>
      <c r="H40" s="41">
        <f>I33+I34+I36+I37+I38+0-0-0</f>
        <v>1631.1999999999998</v>
      </c>
      <c r="I40" s="41"/>
      <c r="J40" s="41">
        <f>K33+K34+K36+K37+K38+0-0-0</f>
        <v>30565.75</v>
      </c>
      <c r="K40" s="41"/>
    </row>
    <row r="41" spans="1:35" ht="14.25">
      <c r="C41" s="16" t="s">
        <v>486</v>
      </c>
      <c r="H41" s="38">
        <f>0+0</f>
        <v>0</v>
      </c>
      <c r="I41" s="38"/>
      <c r="J41" s="38">
        <f>0+0</f>
        <v>0</v>
      </c>
      <c r="K41" s="38"/>
    </row>
    <row r="42" spans="1:35" ht="14.25">
      <c r="H42" s="38"/>
      <c r="I42" s="38"/>
      <c r="J42" s="38"/>
      <c r="K42" s="38"/>
      <c r="O42" s="34">
        <f>I33+I34+I36+I37+I38+0</f>
        <v>1631.1999999999998</v>
      </c>
      <c r="P42" s="34">
        <f>K33+K34+K36+K37+K38+0</f>
        <v>30565.75</v>
      </c>
      <c r="X42" s="12">
        <f>IF(Source!BI29&lt;=1,I33+I34+I36+I37+I38-0, 0)</f>
        <v>1631.1999999999998</v>
      </c>
      <c r="Y42" s="12">
        <f>IF(Source!BI29=2,I33+I34+I36+I37+I38-0, 0)</f>
        <v>0</v>
      </c>
      <c r="Z42" s="12">
        <f>IF(Source!BI29=3,I33+I34+I36+I37+I38-0, 0)</f>
        <v>0</v>
      </c>
      <c r="AA42" s="12">
        <f>IF(Source!BI29=4,I33+I34+I36+I37+I38,0)</f>
        <v>0</v>
      </c>
    </row>
    <row r="44" spans="1:35" ht="15">
      <c r="A44" s="22">
        <v>2</v>
      </c>
      <c r="B44" s="22" t="str">
        <f>Source!F31</f>
        <v>6.66-88-1</v>
      </c>
      <c r="C44" s="22" t="s">
        <v>29</v>
      </c>
      <c r="D44" s="23" t="str">
        <f>Source!H31</f>
        <v>10 м3</v>
      </c>
      <c r="E44" s="24">
        <f>Source!I31</f>
        <v>12.15</v>
      </c>
      <c r="F44" s="25"/>
      <c r="G44" s="26"/>
      <c r="H44" s="24"/>
      <c r="I44" s="25"/>
      <c r="J44" s="24"/>
      <c r="K44" s="25"/>
      <c r="Q44" s="12">
        <f>ROUND((Source!DN31/100)*ROUND((ROUND((Source!AF31*Source!AV31*Source!I31),2)),2), 2)</f>
        <v>108.07</v>
      </c>
      <c r="R44" s="12">
        <f>Source!X31</f>
        <v>4156.8999999999996</v>
      </c>
      <c r="S44" s="12">
        <f>ROUND((Source!DO31/100)*ROUND((ROUND((Source!AF31*Source!AV31*Source!I31),2)),2), 2)</f>
        <v>83.13</v>
      </c>
      <c r="T44" s="12">
        <f>Source!Y31</f>
        <v>2272.44</v>
      </c>
      <c r="U44" s="12">
        <f>ROUND((175/100)*ROUND((ROUND((Source!AE31*Source!AV31*Source!I31),2)),2), 2)</f>
        <v>231.65</v>
      </c>
      <c r="V44" s="12">
        <f>ROUND((160/100)*ROUND(ROUND((ROUND((Source!AE31*Source!AV31*Source!I31),2)*Source!BS31),2), 2), 2)</f>
        <v>9884.34</v>
      </c>
      <c r="AI44" s="12">
        <v>0</v>
      </c>
    </row>
    <row r="45" spans="1:35">
      <c r="C45" s="27" t="str">
        <f>"Объем: "&amp;Source!I31&amp;"="&amp;Source!I29&amp;"*"&amp;"10"</f>
        <v>Объем: 12,15=1,215*10</v>
      </c>
    </row>
    <row r="46" spans="1:35" ht="15">
      <c r="A46" s="22"/>
      <c r="B46" s="22"/>
      <c r="C46" s="22" t="s">
        <v>476</v>
      </c>
      <c r="D46" s="23"/>
      <c r="E46" s="24"/>
      <c r="F46" s="25">
        <f>Source!AO31</f>
        <v>8.1999999999999993</v>
      </c>
      <c r="G46" s="26" t="str">
        <f>Source!DG31</f>
        <v/>
      </c>
      <c r="H46" s="24">
        <f>Source!AV31</f>
        <v>1.1919999999999999</v>
      </c>
      <c r="I46" s="25">
        <f>ROUND((ROUND((Source!AF31*Source!AV31*Source!I31),2)),2)</f>
        <v>118.76</v>
      </c>
      <c r="J46" s="24">
        <f>IF(Source!BA31&lt;&gt; 0, Source!BA31, 1)</f>
        <v>46.67</v>
      </c>
      <c r="K46" s="25">
        <f>Source!S31</f>
        <v>5542.53</v>
      </c>
      <c r="W46" s="12">
        <f>I46</f>
        <v>118.76</v>
      </c>
    </row>
    <row r="47" spans="1:35" ht="15">
      <c r="A47" s="22"/>
      <c r="B47" s="22"/>
      <c r="C47" s="22" t="s">
        <v>477</v>
      </c>
      <c r="D47" s="23"/>
      <c r="E47" s="24"/>
      <c r="F47" s="25">
        <f>Source!AM31</f>
        <v>199.32</v>
      </c>
      <c r="G47" s="26" t="str">
        <f>Source!DE31</f>
        <v/>
      </c>
      <c r="H47" s="24">
        <f>Source!AV31</f>
        <v>1.1919999999999999</v>
      </c>
      <c r="I47" s="25">
        <f>(ROUND((ROUND(((Source!ET31)*Source!AV31*Source!I31),2)),2)+ROUND((ROUND(((Source!AE31-(Source!EU31))*Source!AV31*Source!I31),2)),2))</f>
        <v>2886.71</v>
      </c>
      <c r="J47" s="24">
        <f>IF(Source!BB31&lt;&gt; 0, Source!BB31, 1)</f>
        <v>11.44</v>
      </c>
      <c r="K47" s="25">
        <f>Source!Q31</f>
        <v>33023.96</v>
      </c>
    </row>
    <row r="48" spans="1:35" ht="15">
      <c r="A48" s="22"/>
      <c r="B48" s="22"/>
      <c r="C48" s="22" t="s">
        <v>478</v>
      </c>
      <c r="D48" s="23"/>
      <c r="E48" s="24"/>
      <c r="F48" s="25">
        <f>Source!AN31</f>
        <v>9.14</v>
      </c>
      <c r="G48" s="26" t="str">
        <f>Source!DF31</f>
        <v/>
      </c>
      <c r="H48" s="24">
        <f>Source!AV31</f>
        <v>1.1919999999999999</v>
      </c>
      <c r="I48" s="28">
        <f>ROUND((ROUND((Source!AE31*Source!AV31*Source!I31),2)),2)</f>
        <v>132.37</v>
      </c>
      <c r="J48" s="24">
        <f>IF(Source!BS31&lt;&gt; 0, Source!BS31, 1)</f>
        <v>46.67</v>
      </c>
      <c r="K48" s="28">
        <f>Source!R31</f>
        <v>6177.71</v>
      </c>
      <c r="W48" s="12">
        <f>I48</f>
        <v>132.37</v>
      </c>
    </row>
    <row r="49" spans="1:35" ht="15">
      <c r="A49" s="22"/>
      <c r="B49" s="22"/>
      <c r="C49" s="22" t="s">
        <v>479</v>
      </c>
      <c r="D49" s="23" t="s">
        <v>480</v>
      </c>
      <c r="E49" s="24">
        <f>Source!DN31</f>
        <v>91</v>
      </c>
      <c r="F49" s="25"/>
      <c r="G49" s="26"/>
      <c r="H49" s="24"/>
      <c r="I49" s="25">
        <f>SUM(Q44:Q48)</f>
        <v>108.07</v>
      </c>
      <c r="J49" s="24">
        <f>Source!BZ31</f>
        <v>75</v>
      </c>
      <c r="K49" s="25">
        <f>SUM(R44:R48)</f>
        <v>4156.8999999999996</v>
      </c>
    </row>
    <row r="50" spans="1:35" ht="15">
      <c r="A50" s="22"/>
      <c r="B50" s="22"/>
      <c r="C50" s="22" t="s">
        <v>481</v>
      </c>
      <c r="D50" s="23" t="s">
        <v>480</v>
      </c>
      <c r="E50" s="24">
        <f>Source!DO31</f>
        <v>70</v>
      </c>
      <c r="F50" s="25"/>
      <c r="G50" s="26"/>
      <c r="H50" s="24"/>
      <c r="I50" s="25">
        <f>SUM(S44:S49)</f>
        <v>83.13</v>
      </c>
      <c r="J50" s="24">
        <f>Source!CA31</f>
        <v>41</v>
      </c>
      <c r="K50" s="25">
        <f>SUM(T44:T49)</f>
        <v>2272.44</v>
      </c>
    </row>
    <row r="51" spans="1:35" ht="15">
      <c r="A51" s="22"/>
      <c r="B51" s="22"/>
      <c r="C51" s="22" t="s">
        <v>482</v>
      </c>
      <c r="D51" s="23" t="s">
        <v>480</v>
      </c>
      <c r="E51" s="24">
        <f>175</f>
        <v>175</v>
      </c>
      <c r="F51" s="25"/>
      <c r="G51" s="26"/>
      <c r="H51" s="24"/>
      <c r="I51" s="25">
        <f>SUM(U44:U50)</f>
        <v>231.65</v>
      </c>
      <c r="J51" s="24">
        <f>160</f>
        <v>160</v>
      </c>
      <c r="K51" s="25">
        <f>SUM(V44:V50)</f>
        <v>9884.34</v>
      </c>
    </row>
    <row r="52" spans="1:35" ht="15">
      <c r="A52" s="29"/>
      <c r="B52" s="29"/>
      <c r="C52" s="29" t="s">
        <v>483</v>
      </c>
      <c r="D52" s="30" t="s">
        <v>484</v>
      </c>
      <c r="E52" s="31">
        <f>Source!AQ31</f>
        <v>0.65</v>
      </c>
      <c r="F52" s="32"/>
      <c r="G52" s="33" t="str">
        <f>Source!DI31</f>
        <v/>
      </c>
      <c r="H52" s="31">
        <f>Source!AV31</f>
        <v>1.1919999999999999</v>
      </c>
      <c r="I52" s="32">
        <f>Source!U31</f>
        <v>9.4138200000000012</v>
      </c>
      <c r="J52" s="31"/>
      <c r="K52" s="32"/>
      <c r="AB52" s="34">
        <f>I52</f>
        <v>9.4138200000000012</v>
      </c>
    </row>
    <row r="53" spans="1:35" ht="14.25">
      <c r="C53" s="16" t="s">
        <v>485</v>
      </c>
      <c r="H53" s="41">
        <f>I46+I47+I49+I50+I51+0-0-0</f>
        <v>3428.3200000000006</v>
      </c>
      <c r="I53" s="41"/>
      <c r="J53" s="41">
        <f>K46+K47+K49+K50+K51+0-0-0</f>
        <v>54880.17</v>
      </c>
      <c r="K53" s="41"/>
    </row>
    <row r="54" spans="1:35" ht="14.25">
      <c r="C54" s="16" t="s">
        <v>486</v>
      </c>
      <c r="H54" s="38">
        <f>0+0</f>
        <v>0</v>
      </c>
      <c r="I54" s="38"/>
      <c r="J54" s="38">
        <f>0+0</f>
        <v>0</v>
      </c>
      <c r="K54" s="38"/>
    </row>
    <row r="55" spans="1:35" ht="14.25">
      <c r="H55" s="38"/>
      <c r="I55" s="38"/>
      <c r="J55" s="38"/>
      <c r="K55" s="38"/>
      <c r="O55" s="34">
        <f>I46+I47+I49+I50+I51+0</f>
        <v>3428.3200000000006</v>
      </c>
      <c r="P55" s="34">
        <f>K46+K47+K49+K50+K51+0</f>
        <v>54880.17</v>
      </c>
      <c r="X55" s="12">
        <f>IF(Source!BI31&lt;=1,I46+I47+I49+I50+I51-0, 0)</f>
        <v>3428.3200000000006</v>
      </c>
      <c r="Y55" s="12">
        <f>IF(Source!BI31=2,I46+I47+I49+I50+I51-0, 0)</f>
        <v>0</v>
      </c>
      <c r="Z55" s="12">
        <f>IF(Source!BI31=3,I46+I47+I49+I50+I51-0, 0)</f>
        <v>0</v>
      </c>
      <c r="AA55" s="12">
        <f>IF(Source!BI31=4,I46+I47+I49+I50+I51,0)</f>
        <v>0</v>
      </c>
    </row>
    <row r="57" spans="1:35" ht="60">
      <c r="A57" s="22">
        <v>3</v>
      </c>
      <c r="B57" s="22" t="str">
        <f>Source!F33</f>
        <v>3.1-14-1</v>
      </c>
      <c r="C57" s="22" t="s">
        <v>37</v>
      </c>
      <c r="D57" s="23" t="str">
        <f>Source!H33</f>
        <v>100 м3 грунта</v>
      </c>
      <c r="E57" s="24">
        <f>Source!I33</f>
        <v>1.2150000000000001</v>
      </c>
      <c r="F57" s="25"/>
      <c r="G57" s="26"/>
      <c r="H57" s="24"/>
      <c r="I57" s="25"/>
      <c r="J57" s="24"/>
      <c r="K57" s="25"/>
      <c r="Q57" s="12">
        <f>ROUND((Source!DN33/100)*ROUND((ROUND((Source!AF33*Source!AV33*Source!I33),2)),2), 2)</f>
        <v>0</v>
      </c>
      <c r="R57" s="12">
        <f>Source!X33</f>
        <v>0</v>
      </c>
      <c r="S57" s="12">
        <f>ROUND((Source!DO33/100)*ROUND((ROUND((Source!AF33*Source!AV33*Source!I33),2)),2), 2)</f>
        <v>0</v>
      </c>
      <c r="T57" s="12">
        <f>Source!Y33</f>
        <v>0</v>
      </c>
      <c r="U57" s="12">
        <f>ROUND((175/100)*ROUND((ROUND((Source!AE33*Source!AV33*Source!I33),2)),2), 2)</f>
        <v>27.98</v>
      </c>
      <c r="V57" s="12">
        <f>ROUND((160/100)*ROUND(ROUND((ROUND((Source!AE33*Source!AV33*Source!I33),2)*Source!BS33),2), 2), 2)</f>
        <v>1194</v>
      </c>
      <c r="AI57" s="12">
        <v>0</v>
      </c>
    </row>
    <row r="58" spans="1:35" ht="15">
      <c r="A58" s="22"/>
      <c r="B58" s="22"/>
      <c r="C58" s="22" t="s">
        <v>477</v>
      </c>
      <c r="D58" s="23"/>
      <c r="E58" s="24"/>
      <c r="F58" s="25">
        <f>Source!AM33</f>
        <v>130.01</v>
      </c>
      <c r="G58" s="26" t="str">
        <f>Source!DE33</f>
        <v/>
      </c>
      <c r="H58" s="24">
        <f>Source!AV33</f>
        <v>1.014</v>
      </c>
      <c r="I58" s="25">
        <f>(ROUND((ROUND(((Source!ET33)*Source!AV33*Source!I33),2)),2)+ROUND((ROUND(((Source!AE33-(Source!EU33))*Source!AV33*Source!I33),2)),2))</f>
        <v>160.16999999999999</v>
      </c>
      <c r="J58" s="24">
        <f>IF(Source!BB33&lt;&gt; 0, Source!BB33, 1)</f>
        <v>13.7</v>
      </c>
      <c r="K58" s="25">
        <f>Source!Q33</f>
        <v>2194.33</v>
      </c>
    </row>
    <row r="59" spans="1:35" ht="15">
      <c r="A59" s="22"/>
      <c r="B59" s="22"/>
      <c r="C59" s="22" t="s">
        <v>478</v>
      </c>
      <c r="D59" s="23"/>
      <c r="E59" s="24"/>
      <c r="F59" s="25">
        <f>Source!AN33</f>
        <v>12.98</v>
      </c>
      <c r="G59" s="26" t="str">
        <f>Source!DF33</f>
        <v/>
      </c>
      <c r="H59" s="24">
        <f>Source!AV33</f>
        <v>1.014</v>
      </c>
      <c r="I59" s="28">
        <f>ROUND((ROUND((Source!AE33*Source!AV33*Source!I33),2)),2)</f>
        <v>15.99</v>
      </c>
      <c r="J59" s="24">
        <f>IF(Source!BS33&lt;&gt; 0, Source!BS33, 1)</f>
        <v>46.67</v>
      </c>
      <c r="K59" s="28">
        <f>Source!R33</f>
        <v>746.25</v>
      </c>
      <c r="W59" s="12">
        <f>I59</f>
        <v>15.99</v>
      </c>
    </row>
    <row r="60" spans="1:35" ht="15">
      <c r="A60" s="29"/>
      <c r="B60" s="29"/>
      <c r="C60" s="29" t="s">
        <v>482</v>
      </c>
      <c r="D60" s="30" t="s">
        <v>480</v>
      </c>
      <c r="E60" s="31">
        <f>175</f>
        <v>175</v>
      </c>
      <c r="F60" s="32"/>
      <c r="G60" s="33"/>
      <c r="H60" s="31"/>
      <c r="I60" s="32">
        <f>SUM(U57:U59)</f>
        <v>27.98</v>
      </c>
      <c r="J60" s="31">
        <f>160</f>
        <v>160</v>
      </c>
      <c r="K60" s="32">
        <f>SUM(V57:V59)</f>
        <v>1194</v>
      </c>
    </row>
    <row r="61" spans="1:35" ht="14.25">
      <c r="C61" s="16" t="s">
        <v>485</v>
      </c>
      <c r="H61" s="41">
        <f>I58+I60+0-0-0</f>
        <v>188.14999999999998</v>
      </c>
      <c r="I61" s="41"/>
      <c r="J61" s="41">
        <f>K58+K60+0-0-0</f>
        <v>3388.33</v>
      </c>
      <c r="K61" s="41"/>
    </row>
    <row r="62" spans="1:35" ht="14.25">
      <c r="C62" s="16" t="s">
        <v>486</v>
      </c>
      <c r="H62" s="38">
        <f>0+0</f>
        <v>0</v>
      </c>
      <c r="I62" s="38"/>
      <c r="J62" s="38">
        <f>0+0</f>
        <v>0</v>
      </c>
      <c r="K62" s="38"/>
    </row>
    <row r="63" spans="1:35" ht="14.25">
      <c r="H63" s="38"/>
      <c r="I63" s="38"/>
      <c r="J63" s="38"/>
      <c r="K63" s="38"/>
      <c r="O63" s="34">
        <f>I58+I60+0</f>
        <v>188.14999999999998</v>
      </c>
      <c r="P63" s="34">
        <f>K58+K60+0</f>
        <v>3388.33</v>
      </c>
      <c r="X63" s="12">
        <f>IF(Source!BI33&lt;=1,I58+I60-0, 0)</f>
        <v>188.14999999999998</v>
      </c>
      <c r="Y63" s="12">
        <f>IF(Source!BI33=2,I58+I60-0, 0)</f>
        <v>0</v>
      </c>
      <c r="Z63" s="12">
        <f>IF(Source!BI33=3,I58+I60-0, 0)</f>
        <v>0</v>
      </c>
      <c r="AA63" s="12">
        <f>IF(Source!BI33=4,I58+I60,0)</f>
        <v>0</v>
      </c>
    </row>
    <row r="65" spans="1:35" ht="30">
      <c r="A65" s="22">
        <v>4</v>
      </c>
      <c r="B65" s="22" t="str">
        <f>Source!F35</f>
        <v>1.1-1-766</v>
      </c>
      <c r="C65" s="22" t="s">
        <v>43</v>
      </c>
      <c r="D65" s="23" t="str">
        <f>Source!H35</f>
        <v>м3</v>
      </c>
      <c r="E65" s="24">
        <f>Source!I35</f>
        <v>133.65</v>
      </c>
      <c r="F65" s="25">
        <f>Source!AL35</f>
        <v>104.99</v>
      </c>
      <c r="G65" s="26" t="str">
        <f>Source!DD35</f>
        <v/>
      </c>
      <c r="H65" s="24">
        <f>Source!AW35</f>
        <v>1</v>
      </c>
      <c r="I65" s="25">
        <f>ROUND((ROUND((Source!AC35*Source!AW35*Source!I35),2)),2)</f>
        <v>14031.91</v>
      </c>
      <c r="J65" s="24">
        <f>IF(Source!BC35&lt;&gt; 0, Source!BC35, 1)</f>
        <v>8.56</v>
      </c>
      <c r="K65" s="25">
        <f>Source!P35</f>
        <v>120113.15</v>
      </c>
      <c r="Q65" s="12">
        <f>ROUND((Source!DN35/100)*ROUND((ROUND((Source!AF35*Source!AV35*Source!I35),2)),2), 2)</f>
        <v>0</v>
      </c>
      <c r="R65" s="12">
        <f>Source!X35</f>
        <v>0</v>
      </c>
      <c r="S65" s="12">
        <f>ROUND((Source!DO35/100)*ROUND((ROUND((Source!AF35*Source!AV35*Source!I35),2)),2), 2)</f>
        <v>0</v>
      </c>
      <c r="T65" s="12">
        <f>Source!Y35</f>
        <v>0</v>
      </c>
      <c r="U65" s="12">
        <f>ROUND((175/100)*ROUND((ROUND((Source!AE35*Source!AV35*Source!I35),2)),2), 2)</f>
        <v>0</v>
      </c>
      <c r="V65" s="12">
        <f>ROUND((160/100)*ROUND(ROUND((ROUND((Source!AE35*Source!AV35*Source!I35),2)*Source!BS35),2), 2), 2)</f>
        <v>0</v>
      </c>
      <c r="AI65" s="12">
        <v>3</v>
      </c>
    </row>
    <row r="66" spans="1:35">
      <c r="A66" s="35"/>
      <c r="B66" s="35"/>
      <c r="C66" s="36" t="str">
        <f>"Объем: "&amp;Source!I35&amp;"="&amp;Source!I33&amp;"*"&amp;"100*"&amp;"1,1"</f>
        <v>Объем: 133,65=1,215*100*1,1</v>
      </c>
      <c r="D66" s="35"/>
      <c r="E66" s="35"/>
      <c r="F66" s="35"/>
      <c r="G66" s="35"/>
      <c r="H66" s="35"/>
      <c r="I66" s="35"/>
      <c r="J66" s="35"/>
      <c r="K66" s="35"/>
    </row>
    <row r="67" spans="1:35" ht="14.25">
      <c r="C67" s="16" t="s">
        <v>487</v>
      </c>
      <c r="H67" s="41">
        <f>I65+0</f>
        <v>14031.91</v>
      </c>
      <c r="I67" s="41"/>
      <c r="J67" s="41">
        <f>K65+0</f>
        <v>120113.15</v>
      </c>
      <c r="K67" s="41"/>
      <c r="O67" s="34">
        <f>I65+0</f>
        <v>14031.91</v>
      </c>
      <c r="P67" s="34">
        <f>K65+0</f>
        <v>120113.15</v>
      </c>
      <c r="X67" s="12">
        <f>IF(Source!BI35&lt;=1,I65-0, 0)</f>
        <v>14031.91</v>
      </c>
      <c r="Y67" s="12">
        <f>IF(Source!BI35=2,I65-0, 0)</f>
        <v>0</v>
      </c>
      <c r="Z67" s="12">
        <f>IF(Source!BI35=3,I65-0, 0)</f>
        <v>0</v>
      </c>
      <c r="AA67" s="12">
        <f>IF(Source!BI35=4,I65,0)</f>
        <v>0</v>
      </c>
    </row>
    <row r="70" spans="1:35" ht="14.25">
      <c r="A70" s="40" t="str">
        <f>CONCATENATE("Итого по разделу: ",IF(Source!G37&lt;&gt;"Новый раздел", Source!G37, ""))</f>
        <v>Итого по разделу: Приемо-стартовые котлованы</v>
      </c>
      <c r="B70" s="40"/>
      <c r="C70" s="40"/>
      <c r="D70" s="40"/>
      <c r="E70" s="40"/>
      <c r="F70" s="40"/>
      <c r="G70" s="40"/>
      <c r="H70" s="38">
        <f>SUM(O30:O69)</f>
        <v>19279.580000000002</v>
      </c>
      <c r="I70" s="39"/>
      <c r="J70" s="38">
        <f>SUM(P30:P69)</f>
        <v>208947.4</v>
      </c>
      <c r="K70" s="39"/>
    </row>
    <row r="71" spans="1:35" hidden="1">
      <c r="A71" s="12" t="s">
        <v>488</v>
      </c>
      <c r="H71" s="12">
        <f>SUM(AC30:AC70)</f>
        <v>0</v>
      </c>
      <c r="J71" s="12">
        <f>SUM(AD30:AD70)</f>
        <v>0</v>
      </c>
    </row>
    <row r="72" spans="1:35" hidden="1">
      <c r="A72" s="12" t="s">
        <v>489</v>
      </c>
      <c r="H72" s="12">
        <f>SUM(AE30:AE71)</f>
        <v>0</v>
      </c>
      <c r="J72" s="12">
        <f>SUM(AF30:AF71)</f>
        <v>0</v>
      </c>
    </row>
    <row r="74" spans="1:35" ht="16.5">
      <c r="A74" s="42" t="str">
        <f>CONCATENATE("Раздел: ",IF(Source!G67&lt;&gt;"Новый раздел", Source!G67, ""))</f>
        <v>Раздел: Закрытые переходы</v>
      </c>
      <c r="B74" s="42"/>
      <c r="C74" s="42"/>
      <c r="D74" s="42"/>
      <c r="E74" s="42"/>
      <c r="F74" s="42"/>
      <c r="G74" s="42"/>
      <c r="H74" s="42"/>
      <c r="I74" s="42"/>
      <c r="J74" s="42"/>
      <c r="K74" s="42"/>
    </row>
    <row r="76" spans="1:35" ht="16.5">
      <c r="A76" s="42" t="str">
        <f>CONCATENATE("Подраздел: ",IF(Source!G71&lt;&gt;"Новый подраздел", Source!G71, ""))</f>
        <v>Подраздел: Закрытый переход № 1  (L= 115 м )</v>
      </c>
      <c r="B76" s="42"/>
      <c r="C76" s="42"/>
      <c r="D76" s="42"/>
      <c r="E76" s="42"/>
      <c r="F76" s="42"/>
      <c r="G76" s="42"/>
      <c r="H76" s="42"/>
      <c r="I76" s="42"/>
      <c r="J76" s="42"/>
      <c r="K76" s="42"/>
    </row>
    <row r="77" spans="1:35" ht="45">
      <c r="A77" s="22">
        <v>5</v>
      </c>
      <c r="B77" s="22" t="str">
        <f>Source!F76</f>
        <v>3.4-21-1</v>
      </c>
      <c r="C77" s="22" t="s">
        <v>107</v>
      </c>
      <c r="D77" s="23" t="str">
        <f>Source!H76</f>
        <v>1  ШТ.</v>
      </c>
      <c r="E77" s="24">
        <f>Source!I76</f>
        <v>1</v>
      </c>
      <c r="F77" s="25"/>
      <c r="G77" s="26"/>
      <c r="H77" s="24"/>
      <c r="I77" s="25"/>
      <c r="J77" s="24"/>
      <c r="K77" s="25"/>
      <c r="Q77" s="12">
        <f>ROUND((Source!DN76/100)*ROUND((ROUND((Source!AF76*Source!AV76*Source!I76),2)),2), 2)</f>
        <v>5.32</v>
      </c>
      <c r="R77" s="12">
        <f>Source!X76</f>
        <v>198.27</v>
      </c>
      <c r="S77" s="12">
        <f>ROUND((Source!DO76/100)*ROUND((ROUND((Source!AF76*Source!AV76*Source!I76),2)),2), 2)</f>
        <v>5.64</v>
      </c>
      <c r="T77" s="12">
        <f>Source!Y76</f>
        <v>93.3</v>
      </c>
      <c r="U77" s="12">
        <f>ROUND((175/100)*ROUND((ROUND((Source!AE76*Source!AV76*Source!I76),2)),2), 2)</f>
        <v>18.239999999999998</v>
      </c>
      <c r="V77" s="12">
        <f>ROUND((160/100)*ROUND(ROUND((ROUND((Source!AE76*Source!AV76*Source!I76),2)*Source!BS76),2), 2), 2)</f>
        <v>778.08</v>
      </c>
      <c r="AI77" s="12">
        <v>0</v>
      </c>
    </row>
    <row r="78" spans="1:35" ht="15">
      <c r="A78" s="22"/>
      <c r="B78" s="22"/>
      <c r="C78" s="22" t="s">
        <v>476</v>
      </c>
      <c r="D78" s="23"/>
      <c r="E78" s="24"/>
      <c r="F78" s="25">
        <f>Source!AO76</f>
        <v>3.41</v>
      </c>
      <c r="G78" s="26" t="str">
        <f>Source!DG76</f>
        <v/>
      </c>
      <c r="H78" s="24">
        <f>Source!AV76</f>
        <v>1.0469999999999999</v>
      </c>
      <c r="I78" s="25">
        <f>ROUND((ROUND((Source!AF76*Source!AV76*Source!I76),2)),2)</f>
        <v>3.57</v>
      </c>
      <c r="J78" s="24">
        <f>IF(Source!BA76&lt;&gt; 0, Source!BA76, 1)</f>
        <v>46.67</v>
      </c>
      <c r="K78" s="25">
        <f>Source!S76</f>
        <v>166.61</v>
      </c>
      <c r="W78" s="12">
        <f>I78</f>
        <v>3.57</v>
      </c>
    </row>
    <row r="79" spans="1:35" ht="15">
      <c r="A79" s="22"/>
      <c r="B79" s="22"/>
      <c r="C79" s="22" t="s">
        <v>477</v>
      </c>
      <c r="D79" s="23"/>
      <c r="E79" s="24"/>
      <c r="F79" s="25">
        <f>Source!AM76</f>
        <v>254.99</v>
      </c>
      <c r="G79" s="26" t="str">
        <f>Source!DE76</f>
        <v/>
      </c>
      <c r="H79" s="24">
        <f>Source!AV76</f>
        <v>1.0469999999999999</v>
      </c>
      <c r="I79" s="25">
        <f>(ROUND((ROUND(((Source!ET76)*Source!AV76*Source!I76),2)),2)+ROUND((ROUND(((Source!AE76-(Source!EU76))*Source!AV76*Source!I76),2)),2))</f>
        <v>266.97000000000003</v>
      </c>
      <c r="J79" s="24">
        <f>IF(Source!BB76&lt;&gt; 0, Source!BB76, 1)</f>
        <v>10.43</v>
      </c>
      <c r="K79" s="25">
        <f>Source!Q76</f>
        <v>2784.5</v>
      </c>
    </row>
    <row r="80" spans="1:35" ht="15">
      <c r="A80" s="22"/>
      <c r="B80" s="22"/>
      <c r="C80" s="22" t="s">
        <v>478</v>
      </c>
      <c r="D80" s="23"/>
      <c r="E80" s="24"/>
      <c r="F80" s="25">
        <f>Source!AN76</f>
        <v>9.9499999999999993</v>
      </c>
      <c r="G80" s="26" t="str">
        <f>Source!DF76</f>
        <v/>
      </c>
      <c r="H80" s="24">
        <f>Source!AV76</f>
        <v>1.0469999999999999</v>
      </c>
      <c r="I80" s="28">
        <f>ROUND((ROUND((Source!AE76*Source!AV76*Source!I76),2)),2)</f>
        <v>10.42</v>
      </c>
      <c r="J80" s="24">
        <f>IF(Source!BS76&lt;&gt; 0, Source!BS76, 1)</f>
        <v>46.67</v>
      </c>
      <c r="K80" s="28">
        <f>Source!R76</f>
        <v>486.3</v>
      </c>
      <c r="W80" s="12">
        <f>I80</f>
        <v>10.42</v>
      </c>
    </row>
    <row r="81" spans="1:35" ht="15">
      <c r="A81" s="22"/>
      <c r="B81" s="22"/>
      <c r="C81" s="22" t="s">
        <v>479</v>
      </c>
      <c r="D81" s="23" t="s">
        <v>480</v>
      </c>
      <c r="E81" s="24">
        <f>Source!DN76</f>
        <v>149</v>
      </c>
      <c r="F81" s="25"/>
      <c r="G81" s="26"/>
      <c r="H81" s="24"/>
      <c r="I81" s="25">
        <f>SUM(Q77:Q80)</f>
        <v>5.32</v>
      </c>
      <c r="J81" s="24">
        <f>Source!BZ76</f>
        <v>119</v>
      </c>
      <c r="K81" s="25">
        <f>SUM(R77:R80)</f>
        <v>198.27</v>
      </c>
    </row>
    <row r="82" spans="1:35" ht="15">
      <c r="A82" s="22"/>
      <c r="B82" s="22"/>
      <c r="C82" s="22" t="s">
        <v>481</v>
      </c>
      <c r="D82" s="23" t="s">
        <v>480</v>
      </c>
      <c r="E82" s="24">
        <f>Source!DO76</f>
        <v>158</v>
      </c>
      <c r="F82" s="25"/>
      <c r="G82" s="26"/>
      <c r="H82" s="24"/>
      <c r="I82" s="25">
        <f>SUM(S77:S81)</f>
        <v>5.64</v>
      </c>
      <c r="J82" s="24">
        <f>Source!CA76</f>
        <v>56</v>
      </c>
      <c r="K82" s="25">
        <f>SUM(T77:T81)</f>
        <v>93.3</v>
      </c>
    </row>
    <row r="83" spans="1:35" ht="15">
      <c r="A83" s="22"/>
      <c r="B83" s="22"/>
      <c r="C83" s="22" t="s">
        <v>482</v>
      </c>
      <c r="D83" s="23" t="s">
        <v>480</v>
      </c>
      <c r="E83" s="24">
        <f>175</f>
        <v>175</v>
      </c>
      <c r="F83" s="25"/>
      <c r="G83" s="26"/>
      <c r="H83" s="24"/>
      <c r="I83" s="25">
        <f>SUM(U77:U82)</f>
        <v>18.239999999999998</v>
      </c>
      <c r="J83" s="24">
        <f>160</f>
        <v>160</v>
      </c>
      <c r="K83" s="25">
        <f>SUM(V77:V82)</f>
        <v>778.08</v>
      </c>
    </row>
    <row r="84" spans="1:35" ht="15">
      <c r="A84" s="29"/>
      <c r="B84" s="29"/>
      <c r="C84" s="29" t="s">
        <v>483</v>
      </c>
      <c r="D84" s="30" t="s">
        <v>484</v>
      </c>
      <c r="E84" s="31">
        <f>Source!AQ76</f>
        <v>0.27</v>
      </c>
      <c r="F84" s="32"/>
      <c r="G84" s="33" t="str">
        <f>Source!DI76</f>
        <v/>
      </c>
      <c r="H84" s="31">
        <f>Source!AV76</f>
        <v>1.0469999999999999</v>
      </c>
      <c r="I84" s="32">
        <f>Source!U76</f>
        <v>0.28269</v>
      </c>
      <c r="J84" s="31"/>
      <c r="K84" s="32"/>
      <c r="AB84" s="34">
        <f>I84</f>
        <v>0.28269</v>
      </c>
    </row>
    <row r="85" spans="1:35" ht="14.25">
      <c r="C85" s="16" t="s">
        <v>485</v>
      </c>
      <c r="H85" s="41">
        <f>I78+I79+I81+I82+I83+0-0-0</f>
        <v>299.74</v>
      </c>
      <c r="I85" s="41"/>
      <c r="J85" s="41">
        <f>K78+K79+K81+K82+K83+0-0-0</f>
        <v>4020.76</v>
      </c>
      <c r="K85" s="41"/>
    </row>
    <row r="86" spans="1:35" ht="14.25">
      <c r="C86" s="16" t="s">
        <v>486</v>
      </c>
      <c r="H86" s="38">
        <f>0+0</f>
        <v>0</v>
      </c>
      <c r="I86" s="38"/>
      <c r="J86" s="38">
        <f>0+0</f>
        <v>0</v>
      </c>
      <c r="K86" s="38"/>
    </row>
    <row r="87" spans="1:35" ht="14.25">
      <c r="H87" s="38"/>
      <c r="I87" s="38"/>
      <c r="J87" s="38"/>
      <c r="K87" s="38"/>
      <c r="O87" s="34">
        <f>I78+I79+I81+I82+I83+0</f>
        <v>299.74</v>
      </c>
      <c r="P87" s="34">
        <f>K78+K79+K81+K82+K83+0</f>
        <v>4020.76</v>
      </c>
      <c r="X87" s="12">
        <f>IF(Source!BI76&lt;=1,I78+I79+I81+I82+I83-0, 0)</f>
        <v>299.74</v>
      </c>
      <c r="Y87" s="12">
        <f>IF(Source!BI76=2,I78+I79+I81+I82+I83-0, 0)</f>
        <v>0</v>
      </c>
      <c r="Z87" s="12">
        <f>IF(Source!BI76=3,I78+I79+I81+I82+I83-0, 0)</f>
        <v>0</v>
      </c>
      <c r="AA87" s="12">
        <f>IF(Source!BI76=4,I78+I79+I81+I82+I83,0)</f>
        <v>0</v>
      </c>
    </row>
    <row r="89" spans="1:35" ht="120">
      <c r="A89" s="22">
        <v>6</v>
      </c>
      <c r="B89" s="22" t="str">
        <f>Source!F78</f>
        <v>3.4-22-2</v>
      </c>
      <c r="C89" s="22" t="s">
        <v>114</v>
      </c>
      <c r="D89" s="23" t="str">
        <f>Source!H78</f>
        <v>1 М</v>
      </c>
      <c r="E89" s="24">
        <f>Source!I78</f>
        <v>115</v>
      </c>
      <c r="F89" s="25"/>
      <c r="G89" s="26"/>
      <c r="H89" s="24"/>
      <c r="I89" s="25"/>
      <c r="J89" s="24"/>
      <c r="K89" s="25"/>
      <c r="Q89" s="12">
        <f>ROUND((Source!DN78/100)*ROUND((ROUND((Source!AF78*Source!AV78*Source!I78),2)),2), 2)</f>
        <v>3306.4</v>
      </c>
      <c r="R89" s="12">
        <f>Source!X78</f>
        <v>123240.6</v>
      </c>
      <c r="S89" s="12">
        <f>ROUND((Source!DO78/100)*ROUND((ROUND((Source!AF78*Source!AV78*Source!I78),2)),2), 2)</f>
        <v>3506.11</v>
      </c>
      <c r="T89" s="12">
        <f>Source!Y78</f>
        <v>57995.58</v>
      </c>
      <c r="U89" s="12">
        <f>ROUND((175/100)*ROUND((ROUND((Source!AE78*Source!AV78*Source!I78),2)),2), 2)</f>
        <v>7714.05</v>
      </c>
      <c r="V89" s="12">
        <f>ROUND((160/100)*ROUND(ROUND((ROUND((Source!AE78*Source!AV78*Source!I78),2)*Source!BS78),2), 2), 2)</f>
        <v>329156.42</v>
      </c>
      <c r="AI89" s="12">
        <v>0</v>
      </c>
    </row>
    <row r="90" spans="1:35" ht="15">
      <c r="A90" s="22"/>
      <c r="B90" s="22"/>
      <c r="C90" s="22" t="s">
        <v>476</v>
      </c>
      <c r="D90" s="23"/>
      <c r="E90" s="24"/>
      <c r="F90" s="25">
        <f>Source!AO78</f>
        <v>18.43</v>
      </c>
      <c r="G90" s="26" t="str">
        <f>Source!DG78</f>
        <v/>
      </c>
      <c r="H90" s="24">
        <f>Source!AV78</f>
        <v>1.0469999999999999</v>
      </c>
      <c r="I90" s="25">
        <f>ROUND((ROUND((Source!AF78*Source!AV78*Source!I78),2)),2)</f>
        <v>2219.06</v>
      </c>
      <c r="J90" s="24">
        <f>IF(Source!BA78&lt;&gt; 0, Source!BA78, 1)</f>
        <v>46.67</v>
      </c>
      <c r="K90" s="25">
        <f>Source!S78</f>
        <v>103563.53</v>
      </c>
      <c r="W90" s="12">
        <f>I90</f>
        <v>2219.06</v>
      </c>
    </row>
    <row r="91" spans="1:35" ht="15">
      <c r="A91" s="22"/>
      <c r="B91" s="22"/>
      <c r="C91" s="22" t="s">
        <v>477</v>
      </c>
      <c r="D91" s="23"/>
      <c r="E91" s="24"/>
      <c r="F91" s="25">
        <f>Source!AM78</f>
        <v>640.61</v>
      </c>
      <c r="G91" s="26" t="str">
        <f>Source!DE78</f>
        <v/>
      </c>
      <c r="H91" s="24">
        <f>Source!AV78</f>
        <v>1.0469999999999999</v>
      </c>
      <c r="I91" s="25">
        <f>(ROUND((ROUND(((Source!ET78)*Source!AV78*Source!I78),2)),2)+ROUND((ROUND(((Source!AE78-(Source!EU78))*Source!AV78*Source!I78),2)),2))</f>
        <v>77132.649999999994</v>
      </c>
      <c r="J91" s="24">
        <f>IF(Source!BB78&lt;&gt; 0, Source!BB78, 1)</f>
        <v>11.31</v>
      </c>
      <c r="K91" s="25">
        <f>Source!Q78</f>
        <v>872370.27</v>
      </c>
    </row>
    <row r="92" spans="1:35" ht="15">
      <c r="A92" s="22"/>
      <c r="B92" s="22"/>
      <c r="C92" s="22" t="s">
        <v>478</v>
      </c>
      <c r="D92" s="23"/>
      <c r="E92" s="24"/>
      <c r="F92" s="25">
        <f>Source!AN78</f>
        <v>36.61</v>
      </c>
      <c r="G92" s="26" t="str">
        <f>Source!DF78</f>
        <v/>
      </c>
      <c r="H92" s="24">
        <f>Source!AV78</f>
        <v>1.0469999999999999</v>
      </c>
      <c r="I92" s="28">
        <f>ROUND((ROUND((Source!AE78*Source!AV78*Source!I78),2)),2)</f>
        <v>4408.03</v>
      </c>
      <c r="J92" s="24">
        <f>IF(Source!BS78&lt;&gt; 0, Source!BS78, 1)</f>
        <v>46.67</v>
      </c>
      <c r="K92" s="28">
        <f>Source!R78</f>
        <v>205722.76</v>
      </c>
      <c r="W92" s="12">
        <f>I92</f>
        <v>4408.03</v>
      </c>
    </row>
    <row r="93" spans="1:35" ht="15">
      <c r="A93" s="22"/>
      <c r="B93" s="22"/>
      <c r="C93" s="22" t="s">
        <v>490</v>
      </c>
      <c r="D93" s="23"/>
      <c r="E93" s="24"/>
      <c r="F93" s="25">
        <f>Source!AL78</f>
        <v>8.2799999999999994</v>
      </c>
      <c r="G93" s="26" t="str">
        <f>Source!DD78</f>
        <v/>
      </c>
      <c r="H93" s="24">
        <f>Source!AW78</f>
        <v>1.079</v>
      </c>
      <c r="I93" s="25">
        <f>ROUND((ROUND((Source!AC78*Source!AW78*Source!I78),2)),2)</f>
        <v>1027.42</v>
      </c>
      <c r="J93" s="24">
        <f>IF(Source!BC78&lt;&gt; 0, Source!BC78, 1)</f>
        <v>6.04</v>
      </c>
      <c r="K93" s="25">
        <f>Source!P78</f>
        <v>6205.62</v>
      </c>
    </row>
    <row r="94" spans="1:35" ht="30">
      <c r="A94" s="22" t="s">
        <v>119</v>
      </c>
      <c r="B94" s="22" t="str">
        <f>Source!F80</f>
        <v>1.1-1-2157</v>
      </c>
      <c r="C94" s="22" t="s">
        <v>121</v>
      </c>
      <c r="D94" s="23" t="str">
        <f>Source!H80</f>
        <v>кг</v>
      </c>
      <c r="E94" s="24">
        <f>Source!I80</f>
        <v>4669</v>
      </c>
      <c r="F94" s="25">
        <f>Source!AK80</f>
        <v>1.75</v>
      </c>
      <c r="G94" s="37" t="s">
        <v>4</v>
      </c>
      <c r="H94" s="24">
        <f>Source!AW80</f>
        <v>1.079</v>
      </c>
      <c r="I94" s="25">
        <f>ROUND((ROUND((Source!AC80*Source!AW80*Source!I80),2)),2)+(ROUND((ROUND(((Source!ET80)*Source!AV80*Source!I80),2)),2)+ROUND((ROUND(((Source!AE80-(Source!EU80))*Source!AV80*Source!I80),2)),2))+ROUND((ROUND((Source!AF80*Source!AV80*Source!I80),2)),2)</f>
        <v>8816.24</v>
      </c>
      <c r="J94" s="24">
        <f>IF(Source!BC80&lt;&gt; 0, Source!BC80, 1)</f>
        <v>8.8699999999999992</v>
      </c>
      <c r="K94" s="25">
        <f>Source!O80</f>
        <v>78200.05</v>
      </c>
      <c r="Q94" s="12">
        <f>ROUND((Source!DN80/100)*ROUND((ROUND((Source!AF80*Source!AV80*Source!I80),2)),2), 2)</f>
        <v>0</v>
      </c>
      <c r="R94" s="12">
        <f>Source!X80</f>
        <v>0</v>
      </c>
      <c r="S94" s="12">
        <f>ROUND((Source!DO80/100)*ROUND((ROUND((Source!AF80*Source!AV80*Source!I80),2)),2), 2)</f>
        <v>0</v>
      </c>
      <c r="T94" s="12">
        <f>Source!Y80</f>
        <v>0</v>
      </c>
      <c r="U94" s="12">
        <f>ROUND((175/100)*ROUND((ROUND((Source!AE80*Source!AV80*Source!I80),2)),2), 2)</f>
        <v>0</v>
      </c>
      <c r="V94" s="12">
        <f>ROUND((160/100)*ROUND(ROUND((ROUND((Source!AE80*Source!AV80*Source!I80),2)*Source!BS80),2), 2), 2)</f>
        <v>0</v>
      </c>
      <c r="X94" s="12">
        <f>IF(Source!BI80&lt;=1,I94, 0)</f>
        <v>8816.24</v>
      </c>
      <c r="Y94" s="12">
        <f>IF(Source!BI80=2,I94, 0)</f>
        <v>0</v>
      </c>
      <c r="Z94" s="12">
        <f>IF(Source!BI80=3,I94, 0)</f>
        <v>0</v>
      </c>
      <c r="AA94" s="12">
        <f>IF(Source!BI80=4,I94, 0)</f>
        <v>0</v>
      </c>
      <c r="AI94" s="12">
        <v>3</v>
      </c>
    </row>
    <row r="95" spans="1:35" ht="225">
      <c r="A95" s="22" t="s">
        <v>124</v>
      </c>
      <c r="B95" s="22" t="str">
        <f>Source!F82</f>
        <v>1.12-5-1011</v>
      </c>
      <c r="C95" s="22" t="s">
        <v>450</v>
      </c>
      <c r="D95" s="23" t="str">
        <f>Source!H82</f>
        <v>м</v>
      </c>
      <c r="E95" s="24">
        <f>Source!I82</f>
        <v>345</v>
      </c>
      <c r="F95" s="25">
        <f>Source!AK82</f>
        <v>278.31</v>
      </c>
      <c r="G95" s="37" t="s">
        <v>4</v>
      </c>
      <c r="H95" s="24">
        <f>Source!AW82</f>
        <v>1.079</v>
      </c>
      <c r="I95" s="25">
        <f>ROUND((ROUND((Source!AC82*Source!AW82*Source!I82),2)),2)+(ROUND((ROUND(((Source!ET82)*Source!AV82*Source!I82),2)),2)+ROUND((ROUND(((Source!AE82-(Source!EU82))*Source!AV82*Source!I82),2)),2))+ROUND((ROUND((Source!AF82*Source!AV82*Source!I82),2)),2)</f>
        <v>103602.29</v>
      </c>
      <c r="J95" s="24">
        <f>IF(Source!BC82&lt;&gt; 0, Source!BC82, 1)</f>
        <v>6.42</v>
      </c>
      <c r="K95" s="25">
        <f>Source!O82</f>
        <v>665126.69999999995</v>
      </c>
      <c r="Q95" s="12">
        <f>ROUND((Source!DN82/100)*ROUND((ROUND((Source!AF82*Source!AV82*Source!I82),2)),2), 2)</f>
        <v>0</v>
      </c>
      <c r="R95" s="12">
        <f>Source!X82</f>
        <v>0</v>
      </c>
      <c r="S95" s="12">
        <f>ROUND((Source!DO82/100)*ROUND((ROUND((Source!AF82*Source!AV82*Source!I82),2)),2), 2)</f>
        <v>0</v>
      </c>
      <c r="T95" s="12">
        <f>Source!Y82</f>
        <v>0</v>
      </c>
      <c r="U95" s="12">
        <f>ROUND((175/100)*ROUND((ROUND((Source!AE82*Source!AV82*Source!I82),2)),2), 2)</f>
        <v>0</v>
      </c>
      <c r="V95" s="12">
        <f>ROUND((160/100)*ROUND(ROUND((ROUND((Source!AE82*Source!AV82*Source!I82),2)*Source!BS82),2), 2), 2)</f>
        <v>0</v>
      </c>
      <c r="X95" s="12">
        <f>IF(Source!BI82&lt;=1,I95, 0)</f>
        <v>103602.29</v>
      </c>
      <c r="Y95" s="12">
        <f>IF(Source!BI82=2,I95, 0)</f>
        <v>0</v>
      </c>
      <c r="Z95" s="12">
        <f>IF(Source!BI82=3,I95, 0)</f>
        <v>0</v>
      </c>
      <c r="AA95" s="12">
        <f>IF(Source!BI82=4,I95, 0)</f>
        <v>0</v>
      </c>
      <c r="AI95" s="12">
        <v>3</v>
      </c>
    </row>
    <row r="96" spans="1:35" ht="135">
      <c r="A96" s="22" t="s">
        <v>131</v>
      </c>
      <c r="B96" s="22" t="str">
        <f>Source!F86</f>
        <v>1.1-1-3290</v>
      </c>
      <c r="C96" s="22" t="s">
        <v>449</v>
      </c>
      <c r="D96" s="23" t="str">
        <f>Source!H86</f>
        <v>л</v>
      </c>
      <c r="E96" s="24">
        <f>Source!I86</f>
        <v>246.37599999999998</v>
      </c>
      <c r="F96" s="25">
        <f>Source!AK86</f>
        <v>95.37</v>
      </c>
      <c r="G96" s="37" t="s">
        <v>4</v>
      </c>
      <c r="H96" s="24">
        <f>Source!AW86</f>
        <v>1.079</v>
      </c>
      <c r="I96" s="25">
        <f>ROUND((ROUND((Source!AC86*Source!AW86*Source!I86),2)),2)+(ROUND((ROUND(((Source!ET86)*Source!AV86*Source!I86),2)),2)+ROUND((ROUND(((Source!AE86-(Source!EU86))*Source!AV86*Source!I86),2)),2))+ROUND((ROUND((Source!AF86*Source!AV86*Source!I86),2)),2)</f>
        <v>25353.13</v>
      </c>
      <c r="J96" s="24">
        <f>IF(Source!BC86&lt;&gt; 0, Source!BC86, 1)</f>
        <v>7.71</v>
      </c>
      <c r="K96" s="25">
        <f>Source!O86</f>
        <v>195472.63</v>
      </c>
      <c r="Q96" s="12">
        <f>ROUND((Source!DN86/100)*ROUND((ROUND((Source!AF86*Source!AV86*Source!I86),2)),2), 2)</f>
        <v>0</v>
      </c>
      <c r="R96" s="12">
        <f>Source!X86</f>
        <v>0</v>
      </c>
      <c r="S96" s="12">
        <f>ROUND((Source!DO86/100)*ROUND((ROUND((Source!AF86*Source!AV86*Source!I86),2)),2), 2)</f>
        <v>0</v>
      </c>
      <c r="T96" s="12">
        <f>Source!Y86</f>
        <v>0</v>
      </c>
      <c r="U96" s="12">
        <f>ROUND((175/100)*ROUND((ROUND((Source!AE86*Source!AV86*Source!I86),2)),2), 2)</f>
        <v>0</v>
      </c>
      <c r="V96" s="12">
        <f>ROUND((160/100)*ROUND(ROUND((ROUND((Source!AE86*Source!AV86*Source!I86),2)*Source!BS86),2), 2), 2)</f>
        <v>0</v>
      </c>
      <c r="X96" s="12">
        <f>IF(Source!BI86&lt;=1,I96, 0)</f>
        <v>25353.13</v>
      </c>
      <c r="Y96" s="12">
        <f>IF(Source!BI86=2,I96, 0)</f>
        <v>0</v>
      </c>
      <c r="Z96" s="12">
        <f>IF(Source!BI86=3,I96, 0)</f>
        <v>0</v>
      </c>
      <c r="AA96" s="12">
        <f>IF(Source!BI86=4,I96, 0)</f>
        <v>0</v>
      </c>
      <c r="AI96" s="12">
        <v>3</v>
      </c>
    </row>
    <row r="97" spans="1:35" ht="15">
      <c r="A97" s="22"/>
      <c r="B97" s="22"/>
      <c r="C97" s="22" t="s">
        <v>479</v>
      </c>
      <c r="D97" s="23" t="s">
        <v>480</v>
      </c>
      <c r="E97" s="24">
        <f>Source!DN78</f>
        <v>149</v>
      </c>
      <c r="F97" s="25"/>
      <c r="G97" s="26"/>
      <c r="H97" s="24"/>
      <c r="I97" s="25">
        <f>SUM(Q89:Q96)</f>
        <v>3306.4</v>
      </c>
      <c r="J97" s="24">
        <f>Source!BZ78</f>
        <v>119</v>
      </c>
      <c r="K97" s="25">
        <f>SUM(R89:R96)</f>
        <v>123240.6</v>
      </c>
    </row>
    <row r="98" spans="1:35" ht="15">
      <c r="A98" s="22"/>
      <c r="B98" s="22"/>
      <c r="C98" s="22" t="s">
        <v>481</v>
      </c>
      <c r="D98" s="23" t="s">
        <v>480</v>
      </c>
      <c r="E98" s="24">
        <f>Source!DO78</f>
        <v>158</v>
      </c>
      <c r="F98" s="25"/>
      <c r="G98" s="26"/>
      <c r="H98" s="24"/>
      <c r="I98" s="25">
        <f>SUM(S89:S97)</f>
        <v>3506.11</v>
      </c>
      <c r="J98" s="24">
        <f>Source!CA78</f>
        <v>56</v>
      </c>
      <c r="K98" s="25">
        <f>SUM(T89:T97)</f>
        <v>57995.58</v>
      </c>
    </row>
    <row r="99" spans="1:35" ht="15">
      <c r="A99" s="22"/>
      <c r="B99" s="22"/>
      <c r="C99" s="22" t="s">
        <v>482</v>
      </c>
      <c r="D99" s="23" t="s">
        <v>480</v>
      </c>
      <c r="E99" s="24">
        <f>175</f>
        <v>175</v>
      </c>
      <c r="F99" s="25"/>
      <c r="G99" s="26"/>
      <c r="H99" s="24"/>
      <c r="I99" s="25">
        <f>SUM(U89:U98)</f>
        <v>7714.05</v>
      </c>
      <c r="J99" s="24">
        <f>160</f>
        <v>160</v>
      </c>
      <c r="K99" s="25">
        <f>SUM(V89:V98)</f>
        <v>329156.42</v>
      </c>
    </row>
    <row r="100" spans="1:35" ht="15">
      <c r="A100" s="29"/>
      <c r="B100" s="29"/>
      <c r="C100" s="29" t="s">
        <v>483</v>
      </c>
      <c r="D100" s="30" t="s">
        <v>484</v>
      </c>
      <c r="E100" s="31">
        <f>Source!AQ78</f>
        <v>1.32</v>
      </c>
      <c r="F100" s="32"/>
      <c r="G100" s="33" t="str">
        <f>Source!DI78</f>
        <v/>
      </c>
      <c r="H100" s="31">
        <f>Source!AV78</f>
        <v>1.0469999999999999</v>
      </c>
      <c r="I100" s="32">
        <f>Source!U78</f>
        <v>158.93459999999999</v>
      </c>
      <c r="J100" s="31"/>
      <c r="K100" s="32"/>
      <c r="AB100" s="34">
        <f>I100</f>
        <v>158.93459999999999</v>
      </c>
    </row>
    <row r="101" spans="1:35" ht="14.25">
      <c r="C101" s="16" t="s">
        <v>485</v>
      </c>
      <c r="H101" s="41">
        <f>I90+I91+I93+I97+I98+I99+SUM(I94:I96)-SUMIF(AI94:AI96, 5, I94:I96)-SUMIF(AI94:AI96, 6, I94:I96)</f>
        <v>232677.34999999998</v>
      </c>
      <c r="I101" s="41"/>
      <c r="J101" s="41">
        <f>K90+K91+K93+K97+K98+K99+SUM(K94:K96)-SUMIF(AI94:AI96, 5, K94:K96)-SUMIF(AI94:AI96, 6, K94:K96)</f>
        <v>2431331.4</v>
      </c>
      <c r="K101" s="41"/>
    </row>
    <row r="102" spans="1:35" ht="14.25">
      <c r="C102" s="16" t="s">
        <v>486</v>
      </c>
      <c r="H102" s="38">
        <f>SUMIF(AI94:AI96, 5, I94:I96)+SUMIF(AI94:AI96, 6, I94:I96)</f>
        <v>0</v>
      </c>
      <c r="I102" s="38"/>
      <c r="J102" s="38">
        <f>SUMIF(AI94:AI96, 5, K94:K96)+SUMIF(AI94:AI96, 6, K94:K96)</f>
        <v>0</v>
      </c>
      <c r="K102" s="38"/>
    </row>
    <row r="103" spans="1:35" ht="14.25">
      <c r="H103" s="38"/>
      <c r="I103" s="38"/>
      <c r="J103" s="38"/>
      <c r="K103" s="38"/>
      <c r="O103" s="34">
        <f>I90+I91+I93+I97+I98+I99+SUM(I94:I96)</f>
        <v>232677.34999999998</v>
      </c>
      <c r="P103" s="34">
        <f>K90+K91+K93+K97+K98+K99+SUM(K94:K96)</f>
        <v>2431331.4</v>
      </c>
      <c r="X103" s="12">
        <f>IF(Source!BI78&lt;=1,I90+I91+I93+I97+I98+I99-0, 0)</f>
        <v>94905.689999999988</v>
      </c>
      <c r="Y103" s="12">
        <f>IF(Source!BI78=2,I90+I91+I93+I97+I98+I99-0, 0)</f>
        <v>0</v>
      </c>
      <c r="Z103" s="12">
        <f>IF(Source!BI78=3,I90+I91+I93+I97+I98+I99-0, 0)</f>
        <v>0</v>
      </c>
      <c r="AA103" s="12">
        <f>IF(Source!BI78=4,I90+I91+I93+I97+I98+I99,0)</f>
        <v>0</v>
      </c>
    </row>
    <row r="105" spans="1:35" ht="30">
      <c r="A105" s="29">
        <v>7</v>
      </c>
      <c r="B105" s="29" t="str">
        <f>Source!F90</f>
        <v>1.12-5-723</v>
      </c>
      <c r="C105" s="29" t="s">
        <v>140</v>
      </c>
      <c r="D105" s="30" t="str">
        <f>Source!H90</f>
        <v>шт.</v>
      </c>
      <c r="E105" s="31">
        <f>Source!I90</f>
        <v>2</v>
      </c>
      <c r="F105" s="32">
        <f>Source!AL90</f>
        <v>3.1</v>
      </c>
      <c r="G105" s="33" t="str">
        <f>Source!DD90</f>
        <v/>
      </c>
      <c r="H105" s="31">
        <f>Source!AW90</f>
        <v>1</v>
      </c>
      <c r="I105" s="32">
        <f>ROUND((ROUND((Source!AC90*Source!AW90*Source!I90),2)),2)</f>
        <v>6.2</v>
      </c>
      <c r="J105" s="31">
        <f>IF(Source!BC90&lt;&gt; 0, Source!BC90, 1)</f>
        <v>42.79</v>
      </c>
      <c r="K105" s="32">
        <f>Source!P90</f>
        <v>265.3</v>
      </c>
      <c r="Q105" s="12">
        <f>ROUND((Source!DN90/100)*ROUND((ROUND((Source!AF90*Source!AV90*Source!I90),2)),2), 2)</f>
        <v>0</v>
      </c>
      <c r="R105" s="12">
        <f>Source!X90</f>
        <v>0</v>
      </c>
      <c r="S105" s="12">
        <f>ROUND((Source!DO90/100)*ROUND((ROUND((Source!AF90*Source!AV90*Source!I90),2)),2), 2)</f>
        <v>0</v>
      </c>
      <c r="T105" s="12">
        <f>Source!Y90</f>
        <v>0</v>
      </c>
      <c r="U105" s="12">
        <f>ROUND((175/100)*ROUND((ROUND((Source!AE90*Source!AV90*Source!I90),2)),2), 2)</f>
        <v>0</v>
      </c>
      <c r="V105" s="12">
        <f>ROUND((160/100)*ROUND(ROUND((ROUND((Source!AE90*Source!AV90*Source!I90),2)*Source!BS90),2), 2), 2)</f>
        <v>0</v>
      </c>
      <c r="AI105" s="12">
        <v>3</v>
      </c>
    </row>
    <row r="106" spans="1:35" ht="14.25">
      <c r="C106" s="16" t="s">
        <v>487</v>
      </c>
      <c r="H106" s="41">
        <f>I105+0</f>
        <v>6.2</v>
      </c>
      <c r="I106" s="41"/>
      <c r="J106" s="41">
        <f>K105+0</f>
        <v>265.3</v>
      </c>
      <c r="K106" s="41"/>
      <c r="O106" s="34">
        <f>I105+0</f>
        <v>6.2</v>
      </c>
      <c r="P106" s="34">
        <f>K105+0</f>
        <v>265.3</v>
      </c>
      <c r="X106" s="12">
        <f>IF(Source!BI90&lt;=1,I105-0, 0)</f>
        <v>6.2</v>
      </c>
      <c r="Y106" s="12">
        <f>IF(Source!BI90=2,I105-0, 0)</f>
        <v>0</v>
      </c>
      <c r="Z106" s="12">
        <f>IF(Source!BI90=3,I105-0, 0)</f>
        <v>0</v>
      </c>
      <c r="AA106" s="12">
        <f>IF(Source!BI90=4,I105,0)</f>
        <v>0</v>
      </c>
    </row>
    <row r="108" spans="1:35" ht="45">
      <c r="A108" s="22">
        <v>8</v>
      </c>
      <c r="B108" s="22" t="str">
        <f>Source!F94</f>
        <v>3.22-73-2</v>
      </c>
      <c r="C108" s="22" t="s">
        <v>150</v>
      </c>
      <c r="D108" s="23" t="str">
        <f>Source!H94</f>
        <v>1 стык</v>
      </c>
      <c r="E108" s="24">
        <f>Source!I94</f>
        <v>29</v>
      </c>
      <c r="F108" s="25"/>
      <c r="G108" s="26"/>
      <c r="H108" s="24"/>
      <c r="I108" s="25"/>
      <c r="J108" s="24"/>
      <c r="K108" s="25"/>
      <c r="Q108" s="12">
        <f>ROUND((Source!DN94/100)*ROUND((ROUND((Source!AF94*Source!AV94*Source!I94),2)),2), 2)</f>
        <v>610.30999999999995</v>
      </c>
      <c r="R108" s="12">
        <f>Source!X94</f>
        <v>23343.360000000001</v>
      </c>
      <c r="S108" s="12">
        <f>ROUND((Source!DO94/100)*ROUND((ROUND((Source!AF94*Source!AV94*Source!I94),2)),2), 2)</f>
        <v>518.53</v>
      </c>
      <c r="T108" s="12">
        <f>Source!Y94</f>
        <v>11564.6</v>
      </c>
      <c r="U108" s="12">
        <f>ROUND((175/100)*ROUND((ROUND((Source!AE94*Source!AV94*Source!I94),2)),2), 2)</f>
        <v>0</v>
      </c>
      <c r="V108" s="12">
        <f>ROUND((160/100)*ROUND(ROUND((ROUND((Source!AE94*Source!AV94*Source!I94),2)*Source!BS94),2), 2), 2)</f>
        <v>0</v>
      </c>
      <c r="AI108" s="12">
        <v>0</v>
      </c>
    </row>
    <row r="109" spans="1:35">
      <c r="C109" s="27" t="str">
        <f>"Объем: "&amp;Source!I94&amp;"="&amp;Source!I82&amp;"/"&amp;"12"</f>
        <v>Объем: 29=345/12</v>
      </c>
    </row>
    <row r="110" spans="1:35" ht="15">
      <c r="A110" s="22"/>
      <c r="B110" s="22"/>
      <c r="C110" s="22" t="s">
        <v>476</v>
      </c>
      <c r="D110" s="23"/>
      <c r="E110" s="24"/>
      <c r="F110" s="25">
        <f>Source!AO94</f>
        <v>14.83</v>
      </c>
      <c r="G110" s="26" t="str">
        <f>Source!DG94</f>
        <v/>
      </c>
      <c r="H110" s="24">
        <f>Source!AV94</f>
        <v>1.0669999999999999</v>
      </c>
      <c r="I110" s="25">
        <f>ROUND((ROUND((Source!AF94*Source!AV94*Source!I94),2)),2)</f>
        <v>458.88</v>
      </c>
      <c r="J110" s="24">
        <f>IF(Source!BA94&lt;&gt; 0, Source!BA94, 1)</f>
        <v>46.67</v>
      </c>
      <c r="K110" s="25">
        <f>Source!S94</f>
        <v>21415.93</v>
      </c>
      <c r="W110" s="12">
        <f>I110</f>
        <v>458.88</v>
      </c>
    </row>
    <row r="111" spans="1:35" ht="15">
      <c r="A111" s="22"/>
      <c r="B111" s="22"/>
      <c r="C111" s="22" t="s">
        <v>477</v>
      </c>
      <c r="D111" s="23"/>
      <c r="E111" s="24"/>
      <c r="F111" s="25">
        <f>Source!AM94</f>
        <v>2.25</v>
      </c>
      <c r="G111" s="26" t="str">
        <f>Source!DE94</f>
        <v/>
      </c>
      <c r="H111" s="24">
        <f>Source!AV94</f>
        <v>1.0669999999999999</v>
      </c>
      <c r="I111" s="25">
        <f>(ROUND((ROUND(((Source!ET94)*Source!AV94*Source!I94),2)),2)+ROUND((ROUND(((Source!AE94-(Source!EU94))*Source!AV94*Source!I94),2)),2))</f>
        <v>69.62</v>
      </c>
      <c r="J111" s="24">
        <f>IF(Source!BB94&lt;&gt; 0, Source!BB94, 1)</f>
        <v>9.4</v>
      </c>
      <c r="K111" s="25">
        <f>Source!Q94</f>
        <v>654.42999999999995</v>
      </c>
    </row>
    <row r="112" spans="1:35" ht="15">
      <c r="A112" s="22"/>
      <c r="B112" s="22"/>
      <c r="C112" s="22" t="s">
        <v>490</v>
      </c>
      <c r="D112" s="23"/>
      <c r="E112" s="24"/>
      <c r="F112" s="25">
        <f>Source!AL94</f>
        <v>0.91</v>
      </c>
      <c r="G112" s="26" t="str">
        <f>Source!DD94</f>
        <v/>
      </c>
      <c r="H112" s="24">
        <f>Source!AW94</f>
        <v>1.0029999999999999</v>
      </c>
      <c r="I112" s="25">
        <f>ROUND((ROUND((Source!AC94*Source!AW94*Source!I94),2)),2)</f>
        <v>26.47</v>
      </c>
      <c r="J112" s="24">
        <f>IF(Source!BC94&lt;&gt; 0, Source!BC94, 1)</f>
        <v>104.8</v>
      </c>
      <c r="K112" s="25">
        <f>Source!P94</f>
        <v>2774.06</v>
      </c>
    </row>
    <row r="113" spans="1:35" ht="15">
      <c r="A113" s="22"/>
      <c r="B113" s="22"/>
      <c r="C113" s="22" t="s">
        <v>479</v>
      </c>
      <c r="D113" s="23" t="s">
        <v>480</v>
      </c>
      <c r="E113" s="24">
        <f>Source!DN94</f>
        <v>133</v>
      </c>
      <c r="F113" s="25"/>
      <c r="G113" s="26"/>
      <c r="H113" s="24"/>
      <c r="I113" s="25">
        <f>SUM(Q108:Q112)</f>
        <v>610.30999999999995</v>
      </c>
      <c r="J113" s="24">
        <f>Source!BZ94</f>
        <v>109</v>
      </c>
      <c r="K113" s="25">
        <f>SUM(R108:R112)</f>
        <v>23343.360000000001</v>
      </c>
    </row>
    <row r="114" spans="1:35" ht="15">
      <c r="A114" s="22"/>
      <c r="B114" s="22"/>
      <c r="C114" s="22" t="s">
        <v>481</v>
      </c>
      <c r="D114" s="23" t="s">
        <v>480</v>
      </c>
      <c r="E114" s="24">
        <f>Source!DO94</f>
        <v>113</v>
      </c>
      <c r="F114" s="25"/>
      <c r="G114" s="26"/>
      <c r="H114" s="24"/>
      <c r="I114" s="25">
        <f>SUM(S108:S113)</f>
        <v>518.53</v>
      </c>
      <c r="J114" s="24">
        <f>Source!CA94</f>
        <v>54</v>
      </c>
      <c r="K114" s="25">
        <f>SUM(T108:T113)</f>
        <v>11564.6</v>
      </c>
    </row>
    <row r="115" spans="1:35" ht="15">
      <c r="A115" s="29"/>
      <c r="B115" s="29"/>
      <c r="C115" s="29" t="s">
        <v>483</v>
      </c>
      <c r="D115" s="30" t="s">
        <v>484</v>
      </c>
      <c r="E115" s="31">
        <f>Source!AQ94</f>
        <v>1.1499999999999999</v>
      </c>
      <c r="F115" s="32"/>
      <c r="G115" s="33" t="str">
        <f>Source!DI94</f>
        <v/>
      </c>
      <c r="H115" s="31">
        <f>Source!AV94</f>
        <v>1.0669999999999999</v>
      </c>
      <c r="I115" s="32">
        <f>Source!U94</f>
        <v>35.58444999999999</v>
      </c>
      <c r="J115" s="31"/>
      <c r="K115" s="32"/>
      <c r="AB115" s="34">
        <f>I115</f>
        <v>35.58444999999999</v>
      </c>
    </row>
    <row r="116" spans="1:35" ht="14.25">
      <c r="C116" s="16" t="s">
        <v>485</v>
      </c>
      <c r="H116" s="41">
        <f>I110+I111+I112+I113+I114+0-0-0</f>
        <v>1683.81</v>
      </c>
      <c r="I116" s="41"/>
      <c r="J116" s="41">
        <f>K110+K111+K112+K113+K114+0-0-0</f>
        <v>59752.38</v>
      </c>
      <c r="K116" s="41"/>
    </row>
    <row r="117" spans="1:35" ht="14.25">
      <c r="C117" s="16" t="s">
        <v>486</v>
      </c>
      <c r="H117" s="38">
        <f>0+0</f>
        <v>0</v>
      </c>
      <c r="I117" s="38"/>
      <c r="J117" s="38">
        <f>0+0</f>
        <v>0</v>
      </c>
      <c r="K117" s="38"/>
    </row>
    <row r="118" spans="1:35" ht="14.25">
      <c r="H118" s="38"/>
      <c r="I118" s="38"/>
      <c r="J118" s="38"/>
      <c r="K118" s="38"/>
      <c r="O118" s="34">
        <f>I110+I111+I112+I113+I114+0</f>
        <v>1683.81</v>
      </c>
      <c r="P118" s="34">
        <f>K110+K111+K112+K113+K114+0</f>
        <v>59752.38</v>
      </c>
      <c r="X118" s="12">
        <f>IF(Source!BI94&lt;=1,I110+I111+I112+I113+I114-0, 0)</f>
        <v>1683.81</v>
      </c>
      <c r="Y118" s="12">
        <f>IF(Source!BI94=2,I110+I111+I112+I113+I114-0, 0)</f>
        <v>0</v>
      </c>
      <c r="Z118" s="12">
        <f>IF(Source!BI94=3,I110+I111+I112+I113+I114-0, 0)</f>
        <v>0</v>
      </c>
      <c r="AA118" s="12">
        <f>IF(Source!BI94=4,I110+I111+I112+I113+I114,0)</f>
        <v>0</v>
      </c>
    </row>
    <row r="120" spans="1:35" ht="45">
      <c r="A120" s="22">
        <v>9</v>
      </c>
      <c r="B120" s="22" t="str">
        <f>Source!F96</f>
        <v>6.68-13-1</v>
      </c>
      <c r="C120" s="22" t="s">
        <v>153</v>
      </c>
      <c r="D120" s="23" t="str">
        <f>Source!H96</f>
        <v>1 Т</v>
      </c>
      <c r="E120" s="24">
        <f>Source!I96</f>
        <v>1.6559999999999999</v>
      </c>
      <c r="F120" s="25"/>
      <c r="G120" s="26"/>
      <c r="H120" s="24"/>
      <c r="I120" s="25"/>
      <c r="J120" s="24"/>
      <c r="K120" s="25"/>
      <c r="Q120" s="12">
        <f>ROUND((Source!DN96/100)*ROUND((ROUND((Source!AF96*Source!AV96*Source!I96),2)),2), 2)</f>
        <v>0</v>
      </c>
      <c r="R120" s="12">
        <f>Source!X96</f>
        <v>0</v>
      </c>
      <c r="S120" s="12">
        <f>ROUND((Source!DO96/100)*ROUND((ROUND((Source!AF96*Source!AV96*Source!I96),2)),2), 2)</f>
        <v>0</v>
      </c>
      <c r="T120" s="12">
        <f>Source!Y96</f>
        <v>0</v>
      </c>
      <c r="U120" s="12">
        <f>ROUND((175/100)*ROUND((ROUND((Source!AE96*Source!AV96*Source!I96),2)),2), 2)</f>
        <v>4.5</v>
      </c>
      <c r="V120" s="12">
        <f>ROUND((160/100)*ROUND(ROUND((ROUND((Source!AE96*Source!AV96*Source!I96),2)*Source!BS96),2), 2), 2)</f>
        <v>191.9</v>
      </c>
      <c r="AI120" s="12">
        <v>0</v>
      </c>
    </row>
    <row r="121" spans="1:35">
      <c r="C121" s="27" t="str">
        <f>"Объем: "&amp;Source!I96&amp;"="&amp;Source!I82&amp;"*"&amp;"0,0048"</f>
        <v>Объем: 1,656=345*0,0048</v>
      </c>
    </row>
    <row r="122" spans="1:35" ht="15">
      <c r="A122" s="22"/>
      <c r="B122" s="22"/>
      <c r="C122" s="22" t="s">
        <v>477</v>
      </c>
      <c r="D122" s="23"/>
      <c r="E122" s="24"/>
      <c r="F122" s="25">
        <f>Source!AM96</f>
        <v>8.86</v>
      </c>
      <c r="G122" s="26" t="str">
        <f>Source!DE96</f>
        <v/>
      </c>
      <c r="H122" s="24">
        <f>Source!AV96</f>
        <v>1.0469999999999999</v>
      </c>
      <c r="I122" s="25">
        <f>(ROUND((ROUND(((Source!ET96)*Source!AV96*Source!I96),2)),2)+ROUND((ROUND(((Source!AE96-(Source!EU96))*Source!AV96*Source!I96),2)),2))</f>
        <v>15.36</v>
      </c>
      <c r="J122" s="24">
        <f>IF(Source!BB96&lt;&gt; 0, Source!BB96, 1)</f>
        <v>16.14</v>
      </c>
      <c r="K122" s="25">
        <f>Source!Q96</f>
        <v>247.91</v>
      </c>
    </row>
    <row r="123" spans="1:35" ht="15">
      <c r="A123" s="22"/>
      <c r="B123" s="22"/>
      <c r="C123" s="22" t="s">
        <v>478</v>
      </c>
      <c r="D123" s="23"/>
      <c r="E123" s="24"/>
      <c r="F123" s="25">
        <f>Source!AN96</f>
        <v>1.48</v>
      </c>
      <c r="G123" s="26" t="str">
        <f>Source!DF96</f>
        <v/>
      </c>
      <c r="H123" s="24">
        <f>Source!AV96</f>
        <v>1.0469999999999999</v>
      </c>
      <c r="I123" s="28">
        <f>ROUND((ROUND((Source!AE96*Source!AV96*Source!I96),2)),2)</f>
        <v>2.57</v>
      </c>
      <c r="J123" s="24">
        <f>IF(Source!BS96&lt;&gt; 0, Source!BS96, 1)</f>
        <v>46.67</v>
      </c>
      <c r="K123" s="28">
        <f>Source!R96</f>
        <v>119.94</v>
      </c>
      <c r="W123" s="12">
        <f>I123</f>
        <v>2.57</v>
      </c>
    </row>
    <row r="124" spans="1:35" ht="15">
      <c r="A124" s="29"/>
      <c r="B124" s="29"/>
      <c r="C124" s="29" t="s">
        <v>482</v>
      </c>
      <c r="D124" s="30" t="s">
        <v>480</v>
      </c>
      <c r="E124" s="31">
        <f>175</f>
        <v>175</v>
      </c>
      <c r="F124" s="32"/>
      <c r="G124" s="33"/>
      <c r="H124" s="31"/>
      <c r="I124" s="32">
        <f>SUM(U120:U123)</f>
        <v>4.5</v>
      </c>
      <c r="J124" s="31">
        <f>160</f>
        <v>160</v>
      </c>
      <c r="K124" s="32">
        <f>SUM(V120:V123)</f>
        <v>191.9</v>
      </c>
    </row>
    <row r="125" spans="1:35" ht="14.25">
      <c r="C125" s="16" t="s">
        <v>485</v>
      </c>
      <c r="H125" s="41">
        <f>I122+I124+0-0-0</f>
        <v>19.86</v>
      </c>
      <c r="I125" s="41"/>
      <c r="J125" s="41">
        <f>K122+K124+0-0-0</f>
        <v>439.81</v>
      </c>
      <c r="K125" s="41"/>
    </row>
    <row r="126" spans="1:35" ht="14.25">
      <c r="C126" s="16" t="s">
        <v>486</v>
      </c>
      <c r="H126" s="38">
        <f>0+0</f>
        <v>0</v>
      </c>
      <c r="I126" s="38"/>
      <c r="J126" s="38">
        <f>0+0</f>
        <v>0</v>
      </c>
      <c r="K126" s="38"/>
    </row>
    <row r="127" spans="1:35" ht="14.25">
      <c r="H127" s="38"/>
      <c r="I127" s="38"/>
      <c r="J127" s="38"/>
      <c r="K127" s="38"/>
      <c r="O127" s="34">
        <f>I122+I124+0</f>
        <v>19.86</v>
      </c>
      <c r="P127" s="34">
        <f>K122+K124+0</f>
        <v>439.81</v>
      </c>
      <c r="X127" s="12">
        <f>IF(Source!BI96&lt;=1,I122+I124-0, 0)</f>
        <v>19.86</v>
      </c>
      <c r="Y127" s="12">
        <f>IF(Source!BI96=2,I122+I124-0, 0)</f>
        <v>0</v>
      </c>
      <c r="Z127" s="12">
        <f>IF(Source!BI96=3,I122+I124-0, 0)</f>
        <v>0</v>
      </c>
      <c r="AA127" s="12">
        <f>IF(Source!BI96=4,I122+I124,0)</f>
        <v>0</v>
      </c>
    </row>
    <row r="129" spans="1:35" ht="45">
      <c r="A129" s="22">
        <v>10</v>
      </c>
      <c r="B129" s="22" t="str">
        <f>Source!F98</f>
        <v>3.4-21-3</v>
      </c>
      <c r="C129" s="22" t="s">
        <v>160</v>
      </c>
      <c r="D129" s="23" t="str">
        <f>Source!H98</f>
        <v>1  ШТ.</v>
      </c>
      <c r="E129" s="24">
        <f>Source!I98</f>
        <v>1</v>
      </c>
      <c r="F129" s="25"/>
      <c r="G129" s="26"/>
      <c r="H129" s="24"/>
      <c r="I129" s="25"/>
      <c r="J129" s="24"/>
      <c r="K129" s="25"/>
      <c r="Q129" s="12">
        <f>ROUND((Source!DN98/100)*ROUND((ROUND((Source!AF98*Source!AV98*Source!I98),2)),2), 2)</f>
        <v>5.1100000000000003</v>
      </c>
      <c r="R129" s="12">
        <f>Source!X98</f>
        <v>190.5</v>
      </c>
      <c r="S129" s="12">
        <f>ROUND((Source!DO98/100)*ROUND((ROUND((Source!AF98*Source!AV98*Source!I98),2)),2), 2)</f>
        <v>5.42</v>
      </c>
      <c r="T129" s="12">
        <f>Source!Y98</f>
        <v>89.64</v>
      </c>
      <c r="U129" s="12">
        <f>ROUND((175/100)*ROUND((ROUND((Source!AE98*Source!AV98*Source!I98),2)),2), 2)</f>
        <v>16.920000000000002</v>
      </c>
      <c r="V129" s="12">
        <f>ROUND((160/100)*ROUND(ROUND((ROUND((Source!AE98*Source!AV98*Source!I98),2)*Source!BS98),2), 2), 2)</f>
        <v>722.08</v>
      </c>
      <c r="AI129" s="12">
        <v>0</v>
      </c>
    </row>
    <row r="130" spans="1:35" ht="15">
      <c r="A130" s="22"/>
      <c r="B130" s="22"/>
      <c r="C130" s="22" t="s">
        <v>476</v>
      </c>
      <c r="D130" s="23"/>
      <c r="E130" s="24"/>
      <c r="F130" s="25">
        <f>Source!AO98</f>
        <v>3.28</v>
      </c>
      <c r="G130" s="26" t="str">
        <f>Source!DG98</f>
        <v/>
      </c>
      <c r="H130" s="24">
        <f>Source!AV98</f>
        <v>1.0469999999999999</v>
      </c>
      <c r="I130" s="25">
        <f>ROUND((ROUND((Source!AF98*Source!AV98*Source!I98),2)),2)</f>
        <v>3.43</v>
      </c>
      <c r="J130" s="24">
        <f>IF(Source!BA98&lt;&gt; 0, Source!BA98, 1)</f>
        <v>46.67</v>
      </c>
      <c r="K130" s="25">
        <f>Source!S98</f>
        <v>160.08000000000001</v>
      </c>
      <c r="W130" s="12">
        <f>I130</f>
        <v>3.43</v>
      </c>
    </row>
    <row r="131" spans="1:35" ht="15">
      <c r="A131" s="22"/>
      <c r="B131" s="22"/>
      <c r="C131" s="22" t="s">
        <v>477</v>
      </c>
      <c r="D131" s="23"/>
      <c r="E131" s="24"/>
      <c r="F131" s="25">
        <f>Source!AM98</f>
        <v>236.78</v>
      </c>
      <c r="G131" s="26" t="str">
        <f>Source!DE98</f>
        <v/>
      </c>
      <c r="H131" s="24">
        <f>Source!AV98</f>
        <v>1.0469999999999999</v>
      </c>
      <c r="I131" s="25">
        <f>(ROUND((ROUND(((Source!ET98)*Source!AV98*Source!I98),2)),2)+ROUND((ROUND(((Source!AE98-(Source!EU98))*Source!AV98*Source!I98),2)),2))</f>
        <v>247.91</v>
      </c>
      <c r="J131" s="24">
        <f>IF(Source!BB98&lt;&gt; 0, Source!BB98, 1)</f>
        <v>10.43</v>
      </c>
      <c r="K131" s="25">
        <f>Source!Q98</f>
        <v>2585.6999999999998</v>
      </c>
    </row>
    <row r="132" spans="1:35" ht="15">
      <c r="A132" s="22"/>
      <c r="B132" s="22"/>
      <c r="C132" s="22" t="s">
        <v>478</v>
      </c>
      <c r="D132" s="23"/>
      <c r="E132" s="24"/>
      <c r="F132" s="25">
        <f>Source!AN98</f>
        <v>9.24</v>
      </c>
      <c r="G132" s="26" t="str">
        <f>Source!DF98</f>
        <v/>
      </c>
      <c r="H132" s="24">
        <f>Source!AV98</f>
        <v>1.0469999999999999</v>
      </c>
      <c r="I132" s="28">
        <f>ROUND((ROUND((Source!AE98*Source!AV98*Source!I98),2)),2)</f>
        <v>9.67</v>
      </c>
      <c r="J132" s="24">
        <f>IF(Source!BS98&lt;&gt; 0, Source!BS98, 1)</f>
        <v>46.67</v>
      </c>
      <c r="K132" s="28">
        <f>Source!R98</f>
        <v>451.3</v>
      </c>
      <c r="W132" s="12">
        <f>I132</f>
        <v>9.67</v>
      </c>
    </row>
    <row r="133" spans="1:35" ht="15">
      <c r="A133" s="22"/>
      <c r="B133" s="22"/>
      <c r="C133" s="22" t="s">
        <v>479</v>
      </c>
      <c r="D133" s="23" t="s">
        <v>480</v>
      </c>
      <c r="E133" s="24">
        <f>Source!DN98</f>
        <v>149</v>
      </c>
      <c r="F133" s="25"/>
      <c r="G133" s="26"/>
      <c r="H133" s="24"/>
      <c r="I133" s="25">
        <f>SUM(Q129:Q132)</f>
        <v>5.1100000000000003</v>
      </c>
      <c r="J133" s="24">
        <f>Source!BZ98</f>
        <v>119</v>
      </c>
      <c r="K133" s="25">
        <f>SUM(R129:R132)</f>
        <v>190.5</v>
      </c>
    </row>
    <row r="134" spans="1:35" ht="15">
      <c r="A134" s="22"/>
      <c r="B134" s="22"/>
      <c r="C134" s="22" t="s">
        <v>481</v>
      </c>
      <c r="D134" s="23" t="s">
        <v>480</v>
      </c>
      <c r="E134" s="24">
        <f>Source!DO98</f>
        <v>158</v>
      </c>
      <c r="F134" s="25"/>
      <c r="G134" s="26"/>
      <c r="H134" s="24"/>
      <c r="I134" s="25">
        <f>SUM(S129:S133)</f>
        <v>5.42</v>
      </c>
      <c r="J134" s="24">
        <f>Source!CA98</f>
        <v>56</v>
      </c>
      <c r="K134" s="25">
        <f>SUM(T129:T133)</f>
        <v>89.64</v>
      </c>
    </row>
    <row r="135" spans="1:35" ht="15">
      <c r="A135" s="22"/>
      <c r="B135" s="22"/>
      <c r="C135" s="22" t="s">
        <v>482</v>
      </c>
      <c r="D135" s="23" t="s">
        <v>480</v>
      </c>
      <c r="E135" s="24">
        <f>175</f>
        <v>175</v>
      </c>
      <c r="F135" s="25"/>
      <c r="G135" s="26"/>
      <c r="H135" s="24"/>
      <c r="I135" s="25">
        <f>SUM(U129:U134)</f>
        <v>16.920000000000002</v>
      </c>
      <c r="J135" s="24">
        <f>160</f>
        <v>160</v>
      </c>
      <c r="K135" s="25">
        <f>SUM(V129:V134)</f>
        <v>722.08</v>
      </c>
    </row>
    <row r="136" spans="1:35" ht="15">
      <c r="A136" s="29"/>
      <c r="B136" s="29"/>
      <c r="C136" s="29" t="s">
        <v>483</v>
      </c>
      <c r="D136" s="30" t="s">
        <v>484</v>
      </c>
      <c r="E136" s="31">
        <f>Source!AQ98</f>
        <v>0.26</v>
      </c>
      <c r="F136" s="32"/>
      <c r="G136" s="33" t="str">
        <f>Source!DI98</f>
        <v/>
      </c>
      <c r="H136" s="31">
        <f>Source!AV98</f>
        <v>1.0469999999999999</v>
      </c>
      <c r="I136" s="32">
        <f>Source!U98</f>
        <v>0.27222000000000002</v>
      </c>
      <c r="J136" s="31"/>
      <c r="K136" s="32"/>
      <c r="AB136" s="34">
        <f>I136</f>
        <v>0.27222000000000002</v>
      </c>
    </row>
    <row r="137" spans="1:35" ht="14.25">
      <c r="C137" s="16" t="s">
        <v>485</v>
      </c>
      <c r="H137" s="41">
        <f>I130+I131+I133+I134+I135+0-0-0</f>
        <v>278.79000000000002</v>
      </c>
      <c r="I137" s="41"/>
      <c r="J137" s="41">
        <f>K130+K131+K133+K134+K135+0-0-0</f>
        <v>3747.9999999999995</v>
      </c>
      <c r="K137" s="41"/>
    </row>
    <row r="138" spans="1:35" ht="14.25">
      <c r="C138" s="16" t="s">
        <v>486</v>
      </c>
      <c r="H138" s="38">
        <f>0+0</f>
        <v>0</v>
      </c>
      <c r="I138" s="38"/>
      <c r="J138" s="38">
        <f>0+0</f>
        <v>0</v>
      </c>
      <c r="K138" s="38"/>
    </row>
    <row r="139" spans="1:35" ht="14.25">
      <c r="H139" s="38"/>
      <c r="I139" s="38"/>
      <c r="J139" s="38"/>
      <c r="K139" s="38"/>
      <c r="O139" s="34">
        <f>I130+I131+I133+I134+I135+0</f>
        <v>278.79000000000002</v>
      </c>
      <c r="P139" s="34">
        <f>K130+K131+K133+K134+K135+0</f>
        <v>3747.9999999999995</v>
      </c>
      <c r="X139" s="12">
        <f>IF(Source!BI98&lt;=1,I130+I131+I133+I134+I135-0, 0)</f>
        <v>278.79000000000002</v>
      </c>
      <c r="Y139" s="12">
        <f>IF(Source!BI98=2,I130+I131+I133+I134+I135-0, 0)</f>
        <v>0</v>
      </c>
      <c r="Z139" s="12">
        <f>IF(Source!BI98=3,I130+I131+I133+I134+I135-0, 0)</f>
        <v>0</v>
      </c>
      <c r="AA139" s="12">
        <f>IF(Source!BI98=4,I130+I131+I133+I134+I135,0)</f>
        <v>0</v>
      </c>
    </row>
    <row r="142" spans="1:35" ht="14.25">
      <c r="A142" s="40" t="str">
        <f>CONCATENATE("Итого по подразделу: ",IF(Source!G100&lt;&gt;"Новый подраздел", Source!G100, ""))</f>
        <v>Итого по подразделу: Закрытый переход № 1  (L= 115 м )</v>
      </c>
      <c r="B142" s="40"/>
      <c r="C142" s="40"/>
      <c r="D142" s="40"/>
      <c r="E142" s="40"/>
      <c r="F142" s="40"/>
      <c r="G142" s="40"/>
      <c r="H142" s="38">
        <f>SUM(O76:O141)</f>
        <v>234965.74999999997</v>
      </c>
      <c r="I142" s="39"/>
      <c r="J142" s="38">
        <f>SUM(P76:P141)</f>
        <v>2499557.6499999994</v>
      </c>
      <c r="K142" s="39"/>
    </row>
    <row r="143" spans="1:35" hidden="1">
      <c r="A143" s="12" t="s">
        <v>488</v>
      </c>
      <c r="H143" s="12">
        <f>SUM(AC76:AC142)</f>
        <v>0</v>
      </c>
      <c r="J143" s="12">
        <f>SUM(AD76:AD142)</f>
        <v>0</v>
      </c>
    </row>
    <row r="144" spans="1:35" hidden="1">
      <c r="A144" s="12" t="s">
        <v>489</v>
      </c>
      <c r="H144" s="12">
        <f>SUM(AE76:AE143)</f>
        <v>0</v>
      </c>
      <c r="J144" s="12">
        <f>SUM(AF76:AF143)</f>
        <v>0</v>
      </c>
    </row>
    <row r="146" spans="1:35" ht="16.5">
      <c r="A146" s="42" t="str">
        <f>CONCATENATE("Подраздел: ",IF(Source!G130&lt;&gt;"Новый подраздел", Source!G130, ""))</f>
        <v>Подраздел: Закрытый переход № 2 (L=115 м )</v>
      </c>
      <c r="B146" s="42"/>
      <c r="C146" s="42"/>
      <c r="D146" s="42"/>
      <c r="E146" s="42"/>
      <c r="F146" s="42"/>
      <c r="G146" s="42"/>
      <c r="H146" s="42"/>
      <c r="I146" s="42"/>
      <c r="J146" s="42"/>
      <c r="K146" s="42"/>
    </row>
    <row r="147" spans="1:35" ht="45">
      <c r="A147" s="22">
        <v>11</v>
      </c>
      <c r="B147" s="22" t="str">
        <f>Source!F135</f>
        <v>3.4-21-1</v>
      </c>
      <c r="C147" s="22" t="s">
        <v>107</v>
      </c>
      <c r="D147" s="23" t="str">
        <f>Source!H135</f>
        <v>1  ШТ.</v>
      </c>
      <c r="E147" s="24">
        <f>Source!I135</f>
        <v>1</v>
      </c>
      <c r="F147" s="25"/>
      <c r="G147" s="26"/>
      <c r="H147" s="24"/>
      <c r="I147" s="25"/>
      <c r="J147" s="24"/>
      <c r="K147" s="25"/>
      <c r="Q147" s="12">
        <f>ROUND((Source!DN135/100)*ROUND((ROUND((Source!AF135*Source!AV135*Source!I135),2)),2), 2)</f>
        <v>5.32</v>
      </c>
      <c r="R147" s="12">
        <f>Source!X135</f>
        <v>198.27</v>
      </c>
      <c r="S147" s="12">
        <f>ROUND((Source!DO135/100)*ROUND((ROUND((Source!AF135*Source!AV135*Source!I135),2)),2), 2)</f>
        <v>5.64</v>
      </c>
      <c r="T147" s="12">
        <f>Source!Y135</f>
        <v>93.3</v>
      </c>
      <c r="U147" s="12">
        <f>ROUND((175/100)*ROUND((ROUND((Source!AE135*Source!AV135*Source!I135),2)),2), 2)</f>
        <v>18.239999999999998</v>
      </c>
      <c r="V147" s="12">
        <f>ROUND((160/100)*ROUND(ROUND((ROUND((Source!AE135*Source!AV135*Source!I135),2)*Source!BS135),2), 2), 2)</f>
        <v>778.08</v>
      </c>
      <c r="AI147" s="12">
        <v>0</v>
      </c>
    </row>
    <row r="148" spans="1:35" ht="15">
      <c r="A148" s="22"/>
      <c r="B148" s="22"/>
      <c r="C148" s="22" t="s">
        <v>476</v>
      </c>
      <c r="D148" s="23"/>
      <c r="E148" s="24"/>
      <c r="F148" s="25">
        <f>Source!AO135</f>
        <v>3.41</v>
      </c>
      <c r="G148" s="26" t="str">
        <f>Source!DG135</f>
        <v/>
      </c>
      <c r="H148" s="24">
        <f>Source!AV135</f>
        <v>1.0469999999999999</v>
      </c>
      <c r="I148" s="25">
        <f>ROUND((ROUND((Source!AF135*Source!AV135*Source!I135),2)),2)</f>
        <v>3.57</v>
      </c>
      <c r="J148" s="24">
        <f>IF(Source!BA135&lt;&gt; 0, Source!BA135, 1)</f>
        <v>46.67</v>
      </c>
      <c r="K148" s="25">
        <f>Source!S135</f>
        <v>166.61</v>
      </c>
      <c r="W148" s="12">
        <f>I148</f>
        <v>3.57</v>
      </c>
    </row>
    <row r="149" spans="1:35" ht="15">
      <c r="A149" s="22"/>
      <c r="B149" s="22"/>
      <c r="C149" s="22" t="s">
        <v>477</v>
      </c>
      <c r="D149" s="23"/>
      <c r="E149" s="24"/>
      <c r="F149" s="25">
        <f>Source!AM135</f>
        <v>254.99</v>
      </c>
      <c r="G149" s="26" t="str">
        <f>Source!DE135</f>
        <v/>
      </c>
      <c r="H149" s="24">
        <f>Source!AV135</f>
        <v>1.0469999999999999</v>
      </c>
      <c r="I149" s="25">
        <f>(ROUND((ROUND(((Source!ET135)*Source!AV135*Source!I135),2)),2)+ROUND((ROUND(((Source!AE135-(Source!EU135))*Source!AV135*Source!I135),2)),2))</f>
        <v>266.97000000000003</v>
      </c>
      <c r="J149" s="24">
        <f>IF(Source!BB135&lt;&gt; 0, Source!BB135, 1)</f>
        <v>10.43</v>
      </c>
      <c r="K149" s="25">
        <f>Source!Q135</f>
        <v>2784.5</v>
      </c>
    </row>
    <row r="150" spans="1:35" ht="15">
      <c r="A150" s="22"/>
      <c r="B150" s="22"/>
      <c r="C150" s="22" t="s">
        <v>478</v>
      </c>
      <c r="D150" s="23"/>
      <c r="E150" s="24"/>
      <c r="F150" s="25">
        <f>Source!AN135</f>
        <v>9.9499999999999993</v>
      </c>
      <c r="G150" s="26" t="str">
        <f>Source!DF135</f>
        <v/>
      </c>
      <c r="H150" s="24">
        <f>Source!AV135</f>
        <v>1.0469999999999999</v>
      </c>
      <c r="I150" s="28">
        <f>ROUND((ROUND((Source!AE135*Source!AV135*Source!I135),2)),2)</f>
        <v>10.42</v>
      </c>
      <c r="J150" s="24">
        <f>IF(Source!BS135&lt;&gt; 0, Source!BS135, 1)</f>
        <v>46.67</v>
      </c>
      <c r="K150" s="28">
        <f>Source!R135</f>
        <v>486.3</v>
      </c>
      <c r="W150" s="12">
        <f>I150</f>
        <v>10.42</v>
      </c>
    </row>
    <row r="151" spans="1:35" ht="15">
      <c r="A151" s="22"/>
      <c r="B151" s="22"/>
      <c r="C151" s="22" t="s">
        <v>479</v>
      </c>
      <c r="D151" s="23" t="s">
        <v>480</v>
      </c>
      <c r="E151" s="24">
        <f>Source!DN135</f>
        <v>149</v>
      </c>
      <c r="F151" s="25"/>
      <c r="G151" s="26"/>
      <c r="H151" s="24"/>
      <c r="I151" s="25">
        <f>SUM(Q147:Q150)</f>
        <v>5.32</v>
      </c>
      <c r="J151" s="24">
        <f>Source!BZ135</f>
        <v>119</v>
      </c>
      <c r="K151" s="25">
        <f>SUM(R147:R150)</f>
        <v>198.27</v>
      </c>
    </row>
    <row r="152" spans="1:35" ht="15">
      <c r="A152" s="22"/>
      <c r="B152" s="22"/>
      <c r="C152" s="22" t="s">
        <v>481</v>
      </c>
      <c r="D152" s="23" t="s">
        <v>480</v>
      </c>
      <c r="E152" s="24">
        <f>Source!DO135</f>
        <v>158</v>
      </c>
      <c r="F152" s="25"/>
      <c r="G152" s="26"/>
      <c r="H152" s="24"/>
      <c r="I152" s="25">
        <f>SUM(S147:S151)</f>
        <v>5.64</v>
      </c>
      <c r="J152" s="24">
        <f>Source!CA135</f>
        <v>56</v>
      </c>
      <c r="K152" s="25">
        <f>SUM(T147:T151)</f>
        <v>93.3</v>
      </c>
    </row>
    <row r="153" spans="1:35" ht="15">
      <c r="A153" s="22"/>
      <c r="B153" s="22"/>
      <c r="C153" s="22" t="s">
        <v>482</v>
      </c>
      <c r="D153" s="23" t="s">
        <v>480</v>
      </c>
      <c r="E153" s="24">
        <f>175</f>
        <v>175</v>
      </c>
      <c r="F153" s="25"/>
      <c r="G153" s="26"/>
      <c r="H153" s="24"/>
      <c r="I153" s="25">
        <f>SUM(U147:U152)</f>
        <v>18.239999999999998</v>
      </c>
      <c r="J153" s="24">
        <f>160</f>
        <v>160</v>
      </c>
      <c r="K153" s="25">
        <f>SUM(V147:V152)</f>
        <v>778.08</v>
      </c>
    </row>
    <row r="154" spans="1:35" ht="15">
      <c r="A154" s="29"/>
      <c r="B154" s="29"/>
      <c r="C154" s="29" t="s">
        <v>483</v>
      </c>
      <c r="D154" s="30" t="s">
        <v>484</v>
      </c>
      <c r="E154" s="31">
        <f>Source!AQ135</f>
        <v>0.27</v>
      </c>
      <c r="F154" s="32"/>
      <c r="G154" s="33" t="str">
        <f>Source!DI135</f>
        <v/>
      </c>
      <c r="H154" s="31">
        <f>Source!AV135</f>
        <v>1.0469999999999999</v>
      </c>
      <c r="I154" s="32">
        <f>Source!U135</f>
        <v>0.28269</v>
      </c>
      <c r="J154" s="31"/>
      <c r="K154" s="32"/>
      <c r="AB154" s="34">
        <f>I154</f>
        <v>0.28269</v>
      </c>
    </row>
    <row r="155" spans="1:35" ht="14.25">
      <c r="C155" s="16" t="s">
        <v>485</v>
      </c>
      <c r="H155" s="41">
        <f>I148+I149+I151+I152+I153+0-0-0</f>
        <v>299.74</v>
      </c>
      <c r="I155" s="41"/>
      <c r="J155" s="41">
        <f>K148+K149+K151+K152+K153+0-0-0</f>
        <v>4020.76</v>
      </c>
      <c r="K155" s="41"/>
    </row>
    <row r="156" spans="1:35" ht="14.25">
      <c r="C156" s="16" t="s">
        <v>486</v>
      </c>
      <c r="H156" s="38">
        <f>0+0</f>
        <v>0</v>
      </c>
      <c r="I156" s="38"/>
      <c r="J156" s="38">
        <f>0+0</f>
        <v>0</v>
      </c>
      <c r="K156" s="38"/>
    </row>
    <row r="157" spans="1:35" ht="14.25">
      <c r="H157" s="38"/>
      <c r="I157" s="38"/>
      <c r="J157" s="38"/>
      <c r="K157" s="38"/>
      <c r="O157" s="34">
        <f>I148+I149+I151+I152+I153+0</f>
        <v>299.74</v>
      </c>
      <c r="P157" s="34">
        <f>K148+K149+K151+K152+K153+0</f>
        <v>4020.76</v>
      </c>
      <c r="X157" s="12">
        <f>IF(Source!BI135&lt;=1,I148+I149+I151+I152+I153-0, 0)</f>
        <v>299.74</v>
      </c>
      <c r="Y157" s="12">
        <f>IF(Source!BI135=2,I148+I149+I151+I152+I153-0, 0)</f>
        <v>0</v>
      </c>
      <c r="Z157" s="12">
        <f>IF(Source!BI135=3,I148+I149+I151+I152+I153-0, 0)</f>
        <v>0</v>
      </c>
      <c r="AA157" s="12">
        <f>IF(Source!BI135=4,I148+I149+I151+I152+I153,0)</f>
        <v>0</v>
      </c>
    </row>
    <row r="159" spans="1:35" ht="120">
      <c r="A159" s="22">
        <v>12</v>
      </c>
      <c r="B159" s="22" t="str">
        <f>Source!F137</f>
        <v>3.4-22-2</v>
      </c>
      <c r="C159" s="22" t="s">
        <v>114</v>
      </c>
      <c r="D159" s="23" t="str">
        <f>Source!H137</f>
        <v>1 М</v>
      </c>
      <c r="E159" s="24">
        <f>Source!I137</f>
        <v>115</v>
      </c>
      <c r="F159" s="25"/>
      <c r="G159" s="26"/>
      <c r="H159" s="24"/>
      <c r="I159" s="25"/>
      <c r="J159" s="24"/>
      <c r="K159" s="25"/>
      <c r="Q159" s="12">
        <f>ROUND((Source!DN137/100)*ROUND((ROUND((Source!AF137*Source!AV137*Source!I137),2)),2), 2)</f>
        <v>3306.4</v>
      </c>
      <c r="R159" s="12">
        <f>Source!X137</f>
        <v>123240.6</v>
      </c>
      <c r="S159" s="12">
        <f>ROUND((Source!DO137/100)*ROUND((ROUND((Source!AF137*Source!AV137*Source!I137),2)),2), 2)</f>
        <v>3506.11</v>
      </c>
      <c r="T159" s="12">
        <f>Source!Y137</f>
        <v>57995.58</v>
      </c>
      <c r="U159" s="12">
        <f>ROUND((175/100)*ROUND((ROUND((Source!AE137*Source!AV137*Source!I137),2)),2), 2)</f>
        <v>7714.05</v>
      </c>
      <c r="V159" s="12">
        <f>ROUND((160/100)*ROUND(ROUND((ROUND((Source!AE137*Source!AV137*Source!I137),2)*Source!BS137),2), 2), 2)</f>
        <v>329156.42</v>
      </c>
      <c r="AI159" s="12">
        <v>0</v>
      </c>
    </row>
    <row r="160" spans="1:35" ht="15">
      <c r="A160" s="22"/>
      <c r="B160" s="22"/>
      <c r="C160" s="22" t="s">
        <v>476</v>
      </c>
      <c r="D160" s="23"/>
      <c r="E160" s="24"/>
      <c r="F160" s="25">
        <f>Source!AO137</f>
        <v>18.43</v>
      </c>
      <c r="G160" s="26" t="str">
        <f>Source!DG137</f>
        <v/>
      </c>
      <c r="H160" s="24">
        <f>Source!AV137</f>
        <v>1.0469999999999999</v>
      </c>
      <c r="I160" s="25">
        <f>ROUND((ROUND((Source!AF137*Source!AV137*Source!I137),2)),2)</f>
        <v>2219.06</v>
      </c>
      <c r="J160" s="24">
        <f>IF(Source!BA137&lt;&gt; 0, Source!BA137, 1)</f>
        <v>46.67</v>
      </c>
      <c r="K160" s="25">
        <f>Source!S137</f>
        <v>103563.53</v>
      </c>
      <c r="W160" s="12">
        <f>I160</f>
        <v>2219.06</v>
      </c>
    </row>
    <row r="161" spans="1:35" ht="15">
      <c r="A161" s="22"/>
      <c r="B161" s="22"/>
      <c r="C161" s="22" t="s">
        <v>477</v>
      </c>
      <c r="D161" s="23"/>
      <c r="E161" s="24"/>
      <c r="F161" s="25">
        <f>Source!AM137</f>
        <v>640.61</v>
      </c>
      <c r="G161" s="26" t="str">
        <f>Source!DE137</f>
        <v/>
      </c>
      <c r="H161" s="24">
        <f>Source!AV137</f>
        <v>1.0469999999999999</v>
      </c>
      <c r="I161" s="25">
        <f>(ROUND((ROUND(((Source!ET137)*Source!AV137*Source!I137),2)),2)+ROUND((ROUND(((Source!AE137-(Source!EU137))*Source!AV137*Source!I137),2)),2))</f>
        <v>77132.649999999994</v>
      </c>
      <c r="J161" s="24">
        <f>IF(Source!BB137&lt;&gt; 0, Source!BB137, 1)</f>
        <v>11.31</v>
      </c>
      <c r="K161" s="25">
        <f>Source!Q137</f>
        <v>872370.27</v>
      </c>
    </row>
    <row r="162" spans="1:35" ht="15">
      <c r="A162" s="22"/>
      <c r="B162" s="22"/>
      <c r="C162" s="22" t="s">
        <v>478</v>
      </c>
      <c r="D162" s="23"/>
      <c r="E162" s="24"/>
      <c r="F162" s="25">
        <f>Source!AN137</f>
        <v>36.61</v>
      </c>
      <c r="G162" s="26" t="str">
        <f>Source!DF137</f>
        <v/>
      </c>
      <c r="H162" s="24">
        <f>Source!AV137</f>
        <v>1.0469999999999999</v>
      </c>
      <c r="I162" s="28">
        <f>ROUND((ROUND((Source!AE137*Source!AV137*Source!I137),2)),2)</f>
        <v>4408.03</v>
      </c>
      <c r="J162" s="24">
        <f>IF(Source!BS137&lt;&gt; 0, Source!BS137, 1)</f>
        <v>46.67</v>
      </c>
      <c r="K162" s="28">
        <f>Source!R137</f>
        <v>205722.76</v>
      </c>
      <c r="W162" s="12">
        <f>I162</f>
        <v>4408.03</v>
      </c>
    </row>
    <row r="163" spans="1:35" ht="15">
      <c r="A163" s="22"/>
      <c r="B163" s="22"/>
      <c r="C163" s="22" t="s">
        <v>490</v>
      </c>
      <c r="D163" s="23"/>
      <c r="E163" s="24"/>
      <c r="F163" s="25">
        <f>Source!AL137</f>
        <v>8.2799999999999994</v>
      </c>
      <c r="G163" s="26" t="str">
        <f>Source!DD137</f>
        <v/>
      </c>
      <c r="H163" s="24">
        <f>Source!AW137</f>
        <v>1.079</v>
      </c>
      <c r="I163" s="25">
        <f>ROUND((ROUND((Source!AC137*Source!AW137*Source!I137),2)),2)</f>
        <v>1027.42</v>
      </c>
      <c r="J163" s="24">
        <f>IF(Source!BC137&lt;&gt; 0, Source!BC137, 1)</f>
        <v>6.04</v>
      </c>
      <c r="K163" s="25">
        <f>Source!P137</f>
        <v>6205.62</v>
      </c>
    </row>
    <row r="164" spans="1:35" ht="30">
      <c r="A164" s="22" t="s">
        <v>165</v>
      </c>
      <c r="B164" s="22" t="str">
        <f>Source!F139</f>
        <v>1.1-1-2157</v>
      </c>
      <c r="C164" s="22" t="s">
        <v>121</v>
      </c>
      <c r="D164" s="23" t="str">
        <f>Source!H139</f>
        <v>кг</v>
      </c>
      <c r="E164" s="24">
        <f>Source!I139</f>
        <v>4669</v>
      </c>
      <c r="F164" s="25">
        <f>Source!AK139</f>
        <v>1.75</v>
      </c>
      <c r="G164" s="37" t="s">
        <v>4</v>
      </c>
      <c r="H164" s="24">
        <f>Source!AW139</f>
        <v>1.079</v>
      </c>
      <c r="I164" s="25">
        <f>ROUND((ROUND((Source!AC139*Source!AW139*Source!I139),2)),2)+(ROUND((ROUND(((Source!ET139)*Source!AV139*Source!I139),2)),2)+ROUND((ROUND(((Source!AE139-(Source!EU139))*Source!AV139*Source!I139),2)),2))+ROUND((ROUND((Source!AF139*Source!AV139*Source!I139),2)),2)</f>
        <v>8816.24</v>
      </c>
      <c r="J164" s="24">
        <f>IF(Source!BC139&lt;&gt; 0, Source!BC139, 1)</f>
        <v>8.8699999999999992</v>
      </c>
      <c r="K164" s="25">
        <f>Source!O139</f>
        <v>78200.05</v>
      </c>
      <c r="Q164" s="12">
        <f>ROUND((Source!DN139/100)*ROUND((ROUND((Source!AF139*Source!AV139*Source!I139),2)),2), 2)</f>
        <v>0</v>
      </c>
      <c r="R164" s="12">
        <f>Source!X139</f>
        <v>0</v>
      </c>
      <c r="S164" s="12">
        <f>ROUND((Source!DO139/100)*ROUND((ROUND((Source!AF139*Source!AV139*Source!I139),2)),2), 2)</f>
        <v>0</v>
      </c>
      <c r="T164" s="12">
        <f>Source!Y139</f>
        <v>0</v>
      </c>
      <c r="U164" s="12">
        <f>ROUND((175/100)*ROUND((ROUND((Source!AE139*Source!AV139*Source!I139),2)),2), 2)</f>
        <v>0</v>
      </c>
      <c r="V164" s="12">
        <f>ROUND((160/100)*ROUND(ROUND((ROUND((Source!AE139*Source!AV139*Source!I139),2)*Source!BS139),2), 2), 2)</f>
        <v>0</v>
      </c>
      <c r="X164" s="12">
        <f>IF(Source!BI139&lt;=1,I164, 0)</f>
        <v>8816.24</v>
      </c>
      <c r="Y164" s="12">
        <f>IF(Source!BI139=2,I164, 0)</f>
        <v>0</v>
      </c>
      <c r="Z164" s="12">
        <f>IF(Source!BI139=3,I164, 0)</f>
        <v>0</v>
      </c>
      <c r="AA164" s="12">
        <f>IF(Source!BI139=4,I164, 0)</f>
        <v>0</v>
      </c>
      <c r="AI164" s="12">
        <v>3</v>
      </c>
    </row>
    <row r="165" spans="1:35" ht="225">
      <c r="A165" s="22" t="s">
        <v>166</v>
      </c>
      <c r="B165" s="22" t="str">
        <f>Source!F141</f>
        <v>1.12-5-1011</v>
      </c>
      <c r="C165" s="22" t="s">
        <v>450</v>
      </c>
      <c r="D165" s="23" t="str">
        <f>Source!H141</f>
        <v>м</v>
      </c>
      <c r="E165" s="24">
        <f>Source!I141</f>
        <v>345</v>
      </c>
      <c r="F165" s="25">
        <f>Source!AK141</f>
        <v>278.31</v>
      </c>
      <c r="G165" s="37" t="s">
        <v>4</v>
      </c>
      <c r="H165" s="24">
        <f>Source!AW141</f>
        <v>1.079</v>
      </c>
      <c r="I165" s="25">
        <f>ROUND((ROUND((Source!AC141*Source!AW141*Source!I141),2)),2)+(ROUND((ROUND(((Source!ET141)*Source!AV141*Source!I141),2)),2)+ROUND((ROUND(((Source!AE141-(Source!EU141))*Source!AV141*Source!I141),2)),2))+ROUND((ROUND((Source!AF141*Source!AV141*Source!I141),2)),2)</f>
        <v>103602.29</v>
      </c>
      <c r="J165" s="24">
        <f>IF(Source!BC141&lt;&gt; 0, Source!BC141, 1)</f>
        <v>6.42</v>
      </c>
      <c r="K165" s="25">
        <f>Source!O141</f>
        <v>665126.69999999995</v>
      </c>
      <c r="Q165" s="12">
        <f>ROUND((Source!DN141/100)*ROUND((ROUND((Source!AF141*Source!AV141*Source!I141),2)),2), 2)</f>
        <v>0</v>
      </c>
      <c r="R165" s="12">
        <f>Source!X141</f>
        <v>0</v>
      </c>
      <c r="S165" s="12">
        <f>ROUND((Source!DO141/100)*ROUND((ROUND((Source!AF141*Source!AV141*Source!I141),2)),2), 2)</f>
        <v>0</v>
      </c>
      <c r="T165" s="12">
        <f>Source!Y141</f>
        <v>0</v>
      </c>
      <c r="U165" s="12">
        <f>ROUND((175/100)*ROUND((ROUND((Source!AE141*Source!AV141*Source!I141),2)),2), 2)</f>
        <v>0</v>
      </c>
      <c r="V165" s="12">
        <f>ROUND((160/100)*ROUND(ROUND((ROUND((Source!AE141*Source!AV141*Source!I141),2)*Source!BS141),2), 2), 2)</f>
        <v>0</v>
      </c>
      <c r="X165" s="12">
        <f>IF(Source!BI141&lt;=1,I165, 0)</f>
        <v>103602.29</v>
      </c>
      <c r="Y165" s="12">
        <f>IF(Source!BI141=2,I165, 0)</f>
        <v>0</v>
      </c>
      <c r="Z165" s="12">
        <f>IF(Source!BI141=3,I165, 0)</f>
        <v>0</v>
      </c>
      <c r="AA165" s="12">
        <f>IF(Source!BI141=4,I165, 0)</f>
        <v>0</v>
      </c>
      <c r="AI165" s="12">
        <v>3</v>
      </c>
    </row>
    <row r="166" spans="1:35" ht="135">
      <c r="A166" s="22" t="s">
        <v>168</v>
      </c>
      <c r="B166" s="22" t="str">
        <f>Source!F145</f>
        <v>1.1-1-3290</v>
      </c>
      <c r="C166" s="22" t="s">
        <v>449</v>
      </c>
      <c r="D166" s="23" t="str">
        <f>Source!H145</f>
        <v>л</v>
      </c>
      <c r="E166" s="24">
        <f>Source!I145</f>
        <v>246.37599999999998</v>
      </c>
      <c r="F166" s="25">
        <f>Source!AK145</f>
        <v>95.37</v>
      </c>
      <c r="G166" s="37" t="s">
        <v>4</v>
      </c>
      <c r="H166" s="24">
        <f>Source!AW145</f>
        <v>1.079</v>
      </c>
      <c r="I166" s="25">
        <f>ROUND((ROUND((Source!AC145*Source!AW145*Source!I145),2)),2)+(ROUND((ROUND(((Source!ET145)*Source!AV145*Source!I145),2)),2)+ROUND((ROUND(((Source!AE145-(Source!EU145))*Source!AV145*Source!I145),2)),2))+ROUND((ROUND((Source!AF145*Source!AV145*Source!I145),2)),2)</f>
        <v>25353.13</v>
      </c>
      <c r="J166" s="24">
        <f>IF(Source!BC145&lt;&gt; 0, Source!BC145, 1)</f>
        <v>7.71</v>
      </c>
      <c r="K166" s="25">
        <f>Source!O145</f>
        <v>195472.63</v>
      </c>
      <c r="Q166" s="12">
        <f>ROUND((Source!DN145/100)*ROUND((ROUND((Source!AF145*Source!AV145*Source!I145),2)),2), 2)</f>
        <v>0</v>
      </c>
      <c r="R166" s="12">
        <f>Source!X145</f>
        <v>0</v>
      </c>
      <c r="S166" s="12">
        <f>ROUND((Source!DO145/100)*ROUND((ROUND((Source!AF145*Source!AV145*Source!I145),2)),2), 2)</f>
        <v>0</v>
      </c>
      <c r="T166" s="12">
        <f>Source!Y145</f>
        <v>0</v>
      </c>
      <c r="U166" s="12">
        <f>ROUND((175/100)*ROUND((ROUND((Source!AE145*Source!AV145*Source!I145),2)),2), 2)</f>
        <v>0</v>
      </c>
      <c r="V166" s="12">
        <f>ROUND((160/100)*ROUND(ROUND((ROUND((Source!AE145*Source!AV145*Source!I145),2)*Source!BS145),2), 2), 2)</f>
        <v>0</v>
      </c>
      <c r="X166" s="12">
        <f>IF(Source!BI145&lt;=1,I166, 0)</f>
        <v>25353.13</v>
      </c>
      <c r="Y166" s="12">
        <f>IF(Source!BI145=2,I166, 0)</f>
        <v>0</v>
      </c>
      <c r="Z166" s="12">
        <f>IF(Source!BI145=3,I166, 0)</f>
        <v>0</v>
      </c>
      <c r="AA166" s="12">
        <f>IF(Source!BI145=4,I166, 0)</f>
        <v>0</v>
      </c>
      <c r="AI166" s="12">
        <v>3</v>
      </c>
    </row>
    <row r="167" spans="1:35" ht="15">
      <c r="A167" s="22"/>
      <c r="B167" s="22"/>
      <c r="C167" s="22" t="s">
        <v>479</v>
      </c>
      <c r="D167" s="23" t="s">
        <v>480</v>
      </c>
      <c r="E167" s="24">
        <f>Source!DN137</f>
        <v>149</v>
      </c>
      <c r="F167" s="25"/>
      <c r="G167" s="26"/>
      <c r="H167" s="24"/>
      <c r="I167" s="25">
        <f>SUM(Q159:Q166)</f>
        <v>3306.4</v>
      </c>
      <c r="J167" s="24">
        <f>Source!BZ137</f>
        <v>119</v>
      </c>
      <c r="K167" s="25">
        <f>SUM(R159:R166)</f>
        <v>123240.6</v>
      </c>
    </row>
    <row r="168" spans="1:35" ht="15">
      <c r="A168" s="22"/>
      <c r="B168" s="22"/>
      <c r="C168" s="22" t="s">
        <v>481</v>
      </c>
      <c r="D168" s="23" t="s">
        <v>480</v>
      </c>
      <c r="E168" s="24">
        <f>Source!DO137</f>
        <v>158</v>
      </c>
      <c r="F168" s="25"/>
      <c r="G168" s="26"/>
      <c r="H168" s="24"/>
      <c r="I168" s="25">
        <f>SUM(S159:S167)</f>
        <v>3506.11</v>
      </c>
      <c r="J168" s="24">
        <f>Source!CA137</f>
        <v>56</v>
      </c>
      <c r="K168" s="25">
        <f>SUM(T159:T167)</f>
        <v>57995.58</v>
      </c>
    </row>
    <row r="169" spans="1:35" ht="15">
      <c r="A169" s="22"/>
      <c r="B169" s="22"/>
      <c r="C169" s="22" t="s">
        <v>482</v>
      </c>
      <c r="D169" s="23" t="s">
        <v>480</v>
      </c>
      <c r="E169" s="24">
        <f>175</f>
        <v>175</v>
      </c>
      <c r="F169" s="25"/>
      <c r="G169" s="26"/>
      <c r="H169" s="24"/>
      <c r="I169" s="25">
        <f>SUM(U159:U168)</f>
        <v>7714.05</v>
      </c>
      <c r="J169" s="24">
        <f>160</f>
        <v>160</v>
      </c>
      <c r="K169" s="25">
        <f>SUM(V159:V168)</f>
        <v>329156.42</v>
      </c>
    </row>
    <row r="170" spans="1:35" ht="15">
      <c r="A170" s="29"/>
      <c r="B170" s="29"/>
      <c r="C170" s="29" t="s">
        <v>483</v>
      </c>
      <c r="D170" s="30" t="s">
        <v>484</v>
      </c>
      <c r="E170" s="31">
        <f>Source!AQ137</f>
        <v>1.32</v>
      </c>
      <c r="F170" s="32"/>
      <c r="G170" s="33" t="str">
        <f>Source!DI137</f>
        <v/>
      </c>
      <c r="H170" s="31">
        <f>Source!AV137</f>
        <v>1.0469999999999999</v>
      </c>
      <c r="I170" s="32">
        <f>Source!U137</f>
        <v>158.93459999999999</v>
      </c>
      <c r="J170" s="31"/>
      <c r="K170" s="32"/>
      <c r="AB170" s="34">
        <f>I170</f>
        <v>158.93459999999999</v>
      </c>
    </row>
    <row r="171" spans="1:35" ht="14.25">
      <c r="C171" s="16" t="s">
        <v>485</v>
      </c>
      <c r="H171" s="41">
        <f>I160+I161+I163+I167+I168+I169+SUM(I164:I166)-SUMIF(AI164:AI166, 5, I164:I166)-SUMIF(AI164:AI166, 6, I164:I166)</f>
        <v>232677.34999999998</v>
      </c>
      <c r="I171" s="41"/>
      <c r="J171" s="41">
        <f>K160+K161+K163+K167+K168+K169+SUM(K164:K166)-SUMIF(AI164:AI166, 5, K164:K166)-SUMIF(AI164:AI166, 6, K164:K166)</f>
        <v>2431331.4</v>
      </c>
      <c r="K171" s="41"/>
    </row>
    <row r="172" spans="1:35" ht="14.25">
      <c r="C172" s="16" t="s">
        <v>486</v>
      </c>
      <c r="H172" s="38">
        <f>SUMIF(AI164:AI166, 5, I164:I166)+SUMIF(AI164:AI166, 6, I164:I166)</f>
        <v>0</v>
      </c>
      <c r="I172" s="38"/>
      <c r="J172" s="38">
        <f>SUMIF(AI164:AI166, 5, K164:K166)+SUMIF(AI164:AI166, 6, K164:K166)</f>
        <v>0</v>
      </c>
      <c r="K172" s="38"/>
    </row>
    <row r="173" spans="1:35" ht="14.25">
      <c r="H173" s="38"/>
      <c r="I173" s="38"/>
      <c r="J173" s="38"/>
      <c r="K173" s="38"/>
      <c r="O173" s="34">
        <f>I160+I161+I163+I167+I168+I169+SUM(I164:I166)</f>
        <v>232677.34999999998</v>
      </c>
      <c r="P173" s="34">
        <f>K160+K161+K163+K167+K168+K169+SUM(K164:K166)</f>
        <v>2431331.4</v>
      </c>
      <c r="X173" s="12">
        <f>IF(Source!BI137&lt;=1,I160+I161+I163+I167+I168+I169-0, 0)</f>
        <v>94905.689999999988</v>
      </c>
      <c r="Y173" s="12">
        <f>IF(Source!BI137=2,I160+I161+I163+I167+I168+I169-0, 0)</f>
        <v>0</v>
      </c>
      <c r="Z173" s="12">
        <f>IF(Source!BI137=3,I160+I161+I163+I167+I168+I169-0, 0)</f>
        <v>0</v>
      </c>
      <c r="AA173" s="12">
        <f>IF(Source!BI137=4,I160+I161+I163+I167+I168+I169,0)</f>
        <v>0</v>
      </c>
    </row>
    <row r="175" spans="1:35" ht="30">
      <c r="A175" s="29">
        <v>13</v>
      </c>
      <c r="B175" s="29" t="str">
        <f>Source!F147</f>
        <v>1.12-5-723</v>
      </c>
      <c r="C175" s="29" t="s">
        <v>140</v>
      </c>
      <c r="D175" s="30" t="str">
        <f>Source!H147</f>
        <v>шт.</v>
      </c>
      <c r="E175" s="31">
        <f>Source!I147</f>
        <v>2</v>
      </c>
      <c r="F175" s="32">
        <f>Source!AL147</f>
        <v>3.1</v>
      </c>
      <c r="G175" s="33" t="str">
        <f>Source!DD147</f>
        <v/>
      </c>
      <c r="H175" s="31">
        <f>Source!AW147</f>
        <v>1</v>
      </c>
      <c r="I175" s="32">
        <f>ROUND((ROUND((Source!AC147*Source!AW147*Source!I147),2)),2)</f>
        <v>6.2</v>
      </c>
      <c r="J175" s="31">
        <f>IF(Source!BC147&lt;&gt; 0, Source!BC147, 1)</f>
        <v>42.79</v>
      </c>
      <c r="K175" s="32">
        <f>Source!P147</f>
        <v>265.3</v>
      </c>
      <c r="Q175" s="12">
        <f>ROUND((Source!DN147/100)*ROUND((ROUND((Source!AF147*Source!AV147*Source!I147),2)),2), 2)</f>
        <v>0</v>
      </c>
      <c r="R175" s="12">
        <f>Source!X147</f>
        <v>0</v>
      </c>
      <c r="S175" s="12">
        <f>ROUND((Source!DO147/100)*ROUND((ROUND((Source!AF147*Source!AV147*Source!I147),2)),2), 2)</f>
        <v>0</v>
      </c>
      <c r="T175" s="12">
        <f>Source!Y147</f>
        <v>0</v>
      </c>
      <c r="U175" s="12">
        <f>ROUND((175/100)*ROUND((ROUND((Source!AE147*Source!AV147*Source!I147),2)),2), 2)</f>
        <v>0</v>
      </c>
      <c r="V175" s="12">
        <f>ROUND((160/100)*ROUND(ROUND((ROUND((Source!AE147*Source!AV147*Source!I147),2)*Source!BS147),2), 2), 2)</f>
        <v>0</v>
      </c>
      <c r="AI175" s="12">
        <v>3</v>
      </c>
    </row>
    <row r="176" spans="1:35" ht="14.25">
      <c r="C176" s="16" t="s">
        <v>487</v>
      </c>
      <c r="H176" s="41">
        <f>I175+0</f>
        <v>6.2</v>
      </c>
      <c r="I176" s="41"/>
      <c r="J176" s="41">
        <f>K175+0</f>
        <v>265.3</v>
      </c>
      <c r="K176" s="41"/>
      <c r="O176" s="34">
        <f>I175+0</f>
        <v>6.2</v>
      </c>
      <c r="P176" s="34">
        <f>K175+0</f>
        <v>265.3</v>
      </c>
      <c r="X176" s="12">
        <f>IF(Source!BI147&lt;=1,I175-0, 0)</f>
        <v>6.2</v>
      </c>
      <c r="Y176" s="12">
        <f>IF(Source!BI147=2,I175-0, 0)</f>
        <v>0</v>
      </c>
      <c r="Z176" s="12">
        <f>IF(Source!BI147=3,I175-0, 0)</f>
        <v>0</v>
      </c>
      <c r="AA176" s="12">
        <f>IF(Source!BI147=4,I175,0)</f>
        <v>0</v>
      </c>
    </row>
    <row r="178" spans="1:35" ht="45">
      <c r="A178" s="22">
        <v>14</v>
      </c>
      <c r="B178" s="22" t="str">
        <f>Source!F149</f>
        <v>3.22-73-2</v>
      </c>
      <c r="C178" s="22" t="s">
        <v>150</v>
      </c>
      <c r="D178" s="23" t="str">
        <f>Source!H149</f>
        <v>1 стык</v>
      </c>
      <c r="E178" s="24">
        <f>Source!I149</f>
        <v>29</v>
      </c>
      <c r="F178" s="25"/>
      <c r="G178" s="26"/>
      <c r="H178" s="24"/>
      <c r="I178" s="25"/>
      <c r="J178" s="24"/>
      <c r="K178" s="25"/>
      <c r="Q178" s="12">
        <f>ROUND((Source!DN149/100)*ROUND((ROUND((Source!AF149*Source!AV149*Source!I149),2)),2), 2)</f>
        <v>610.30999999999995</v>
      </c>
      <c r="R178" s="12">
        <f>Source!X149</f>
        <v>23343.360000000001</v>
      </c>
      <c r="S178" s="12">
        <f>ROUND((Source!DO149/100)*ROUND((ROUND((Source!AF149*Source!AV149*Source!I149),2)),2), 2)</f>
        <v>518.53</v>
      </c>
      <c r="T178" s="12">
        <f>Source!Y149</f>
        <v>11564.6</v>
      </c>
      <c r="U178" s="12">
        <f>ROUND((175/100)*ROUND((ROUND((Source!AE149*Source!AV149*Source!I149),2)),2), 2)</f>
        <v>0</v>
      </c>
      <c r="V178" s="12">
        <f>ROUND((160/100)*ROUND(ROUND((ROUND((Source!AE149*Source!AV149*Source!I149),2)*Source!BS149),2), 2), 2)</f>
        <v>0</v>
      </c>
      <c r="AI178" s="12">
        <v>0</v>
      </c>
    </row>
    <row r="179" spans="1:35">
      <c r="C179" s="27" t="str">
        <f>"Объем: "&amp;Source!I149&amp;"="&amp;Source!I141&amp;"/"&amp;"12"</f>
        <v>Объем: 29=345/12</v>
      </c>
    </row>
    <row r="180" spans="1:35" ht="15">
      <c r="A180" s="22"/>
      <c r="B180" s="22"/>
      <c r="C180" s="22" t="s">
        <v>476</v>
      </c>
      <c r="D180" s="23"/>
      <c r="E180" s="24"/>
      <c r="F180" s="25">
        <f>Source!AO149</f>
        <v>14.83</v>
      </c>
      <c r="G180" s="26" t="str">
        <f>Source!DG149</f>
        <v/>
      </c>
      <c r="H180" s="24">
        <f>Source!AV149</f>
        <v>1.0669999999999999</v>
      </c>
      <c r="I180" s="25">
        <f>ROUND((ROUND((Source!AF149*Source!AV149*Source!I149),2)),2)</f>
        <v>458.88</v>
      </c>
      <c r="J180" s="24">
        <f>IF(Source!BA149&lt;&gt; 0, Source!BA149, 1)</f>
        <v>46.67</v>
      </c>
      <c r="K180" s="25">
        <f>Source!S149</f>
        <v>21415.93</v>
      </c>
      <c r="W180" s="12">
        <f>I180</f>
        <v>458.88</v>
      </c>
    </row>
    <row r="181" spans="1:35" ht="15">
      <c r="A181" s="22"/>
      <c r="B181" s="22"/>
      <c r="C181" s="22" t="s">
        <v>477</v>
      </c>
      <c r="D181" s="23"/>
      <c r="E181" s="24"/>
      <c r="F181" s="25">
        <f>Source!AM149</f>
        <v>2.25</v>
      </c>
      <c r="G181" s="26" t="str">
        <f>Source!DE149</f>
        <v/>
      </c>
      <c r="H181" s="24">
        <f>Source!AV149</f>
        <v>1.0669999999999999</v>
      </c>
      <c r="I181" s="25">
        <f>(ROUND((ROUND(((Source!ET149)*Source!AV149*Source!I149),2)),2)+ROUND((ROUND(((Source!AE149-(Source!EU149))*Source!AV149*Source!I149),2)),2))</f>
        <v>69.62</v>
      </c>
      <c r="J181" s="24">
        <f>IF(Source!BB149&lt;&gt; 0, Source!BB149, 1)</f>
        <v>9.4</v>
      </c>
      <c r="K181" s="25">
        <f>Source!Q149</f>
        <v>654.42999999999995</v>
      </c>
    </row>
    <row r="182" spans="1:35" ht="15">
      <c r="A182" s="22"/>
      <c r="B182" s="22"/>
      <c r="C182" s="22" t="s">
        <v>490</v>
      </c>
      <c r="D182" s="23"/>
      <c r="E182" s="24"/>
      <c r="F182" s="25">
        <f>Source!AL149</f>
        <v>0.91</v>
      </c>
      <c r="G182" s="26" t="str">
        <f>Source!DD149</f>
        <v/>
      </c>
      <c r="H182" s="24">
        <f>Source!AW149</f>
        <v>1.0029999999999999</v>
      </c>
      <c r="I182" s="25">
        <f>ROUND((ROUND((Source!AC149*Source!AW149*Source!I149),2)),2)</f>
        <v>26.47</v>
      </c>
      <c r="J182" s="24">
        <f>IF(Source!BC149&lt;&gt; 0, Source!BC149, 1)</f>
        <v>104.8</v>
      </c>
      <c r="K182" s="25">
        <f>Source!P149</f>
        <v>2774.06</v>
      </c>
    </row>
    <row r="183" spans="1:35" ht="15">
      <c r="A183" s="22"/>
      <c r="B183" s="22"/>
      <c r="C183" s="22" t="s">
        <v>479</v>
      </c>
      <c r="D183" s="23" t="s">
        <v>480</v>
      </c>
      <c r="E183" s="24">
        <f>Source!DN149</f>
        <v>133</v>
      </c>
      <c r="F183" s="25"/>
      <c r="G183" s="26"/>
      <c r="H183" s="24"/>
      <c r="I183" s="25">
        <f>SUM(Q178:Q182)</f>
        <v>610.30999999999995</v>
      </c>
      <c r="J183" s="24">
        <f>Source!BZ149</f>
        <v>109</v>
      </c>
      <c r="K183" s="25">
        <f>SUM(R178:R182)</f>
        <v>23343.360000000001</v>
      </c>
    </row>
    <row r="184" spans="1:35" ht="15">
      <c r="A184" s="22"/>
      <c r="B184" s="22"/>
      <c r="C184" s="22" t="s">
        <v>481</v>
      </c>
      <c r="D184" s="23" t="s">
        <v>480</v>
      </c>
      <c r="E184" s="24">
        <f>Source!DO149</f>
        <v>113</v>
      </c>
      <c r="F184" s="25"/>
      <c r="G184" s="26"/>
      <c r="H184" s="24"/>
      <c r="I184" s="25">
        <f>SUM(S178:S183)</f>
        <v>518.53</v>
      </c>
      <c r="J184" s="24">
        <f>Source!CA149</f>
        <v>54</v>
      </c>
      <c r="K184" s="25">
        <f>SUM(T178:T183)</f>
        <v>11564.6</v>
      </c>
    </row>
    <row r="185" spans="1:35" ht="15">
      <c r="A185" s="29"/>
      <c r="B185" s="29"/>
      <c r="C185" s="29" t="s">
        <v>483</v>
      </c>
      <c r="D185" s="30" t="s">
        <v>484</v>
      </c>
      <c r="E185" s="31">
        <f>Source!AQ149</f>
        <v>1.1499999999999999</v>
      </c>
      <c r="F185" s="32"/>
      <c r="G185" s="33" t="str">
        <f>Source!DI149</f>
        <v/>
      </c>
      <c r="H185" s="31">
        <f>Source!AV149</f>
        <v>1.0669999999999999</v>
      </c>
      <c r="I185" s="32">
        <f>Source!U149</f>
        <v>35.58444999999999</v>
      </c>
      <c r="J185" s="31"/>
      <c r="K185" s="32"/>
      <c r="AB185" s="34">
        <f>I185</f>
        <v>35.58444999999999</v>
      </c>
    </row>
    <row r="186" spans="1:35" ht="14.25">
      <c r="C186" s="16" t="s">
        <v>485</v>
      </c>
      <c r="H186" s="41">
        <f>I180+I181+I182+I183+I184+0-0-0</f>
        <v>1683.81</v>
      </c>
      <c r="I186" s="41"/>
      <c r="J186" s="41">
        <f>K180+K181+K182+K183+K184+0-0-0</f>
        <v>59752.38</v>
      </c>
      <c r="K186" s="41"/>
    </row>
    <row r="187" spans="1:35" ht="14.25">
      <c r="C187" s="16" t="s">
        <v>486</v>
      </c>
      <c r="H187" s="38">
        <f>0+0</f>
        <v>0</v>
      </c>
      <c r="I187" s="38"/>
      <c r="J187" s="38">
        <f>0+0</f>
        <v>0</v>
      </c>
      <c r="K187" s="38"/>
    </row>
    <row r="188" spans="1:35" ht="14.25">
      <c r="H188" s="38"/>
      <c r="I188" s="38"/>
      <c r="J188" s="38"/>
      <c r="K188" s="38"/>
      <c r="O188" s="34">
        <f>I180+I181+I182+I183+I184+0</f>
        <v>1683.81</v>
      </c>
      <c r="P188" s="34">
        <f>K180+K181+K182+K183+K184+0</f>
        <v>59752.38</v>
      </c>
      <c r="X188" s="12">
        <f>IF(Source!BI149&lt;=1,I180+I181+I182+I183+I184-0, 0)</f>
        <v>1683.81</v>
      </c>
      <c r="Y188" s="12">
        <f>IF(Source!BI149=2,I180+I181+I182+I183+I184-0, 0)</f>
        <v>0</v>
      </c>
      <c r="Z188" s="12">
        <f>IF(Source!BI149=3,I180+I181+I182+I183+I184-0, 0)</f>
        <v>0</v>
      </c>
      <c r="AA188" s="12">
        <f>IF(Source!BI149=4,I180+I181+I182+I183+I184,0)</f>
        <v>0</v>
      </c>
    </row>
    <row r="190" spans="1:35" ht="45">
      <c r="A190" s="22">
        <v>15</v>
      </c>
      <c r="B190" s="22" t="str">
        <f>Source!F151</f>
        <v>6.68-13-1</v>
      </c>
      <c r="C190" s="22" t="s">
        <v>153</v>
      </c>
      <c r="D190" s="23" t="str">
        <f>Source!H151</f>
        <v>1 Т</v>
      </c>
      <c r="E190" s="24">
        <f>Source!I151</f>
        <v>1.6559999999999999</v>
      </c>
      <c r="F190" s="25"/>
      <c r="G190" s="26"/>
      <c r="H190" s="24"/>
      <c r="I190" s="25"/>
      <c r="J190" s="24"/>
      <c r="K190" s="25"/>
      <c r="Q190" s="12">
        <f>ROUND((Source!DN151/100)*ROUND((ROUND((Source!AF151*Source!AV151*Source!I151),2)),2), 2)</f>
        <v>0</v>
      </c>
      <c r="R190" s="12">
        <f>Source!X151</f>
        <v>0</v>
      </c>
      <c r="S190" s="12">
        <f>ROUND((Source!DO151/100)*ROUND((ROUND((Source!AF151*Source!AV151*Source!I151),2)),2), 2)</f>
        <v>0</v>
      </c>
      <c r="T190" s="12">
        <f>Source!Y151</f>
        <v>0</v>
      </c>
      <c r="U190" s="12">
        <f>ROUND((175/100)*ROUND((ROUND((Source!AE151*Source!AV151*Source!I151),2)),2), 2)</f>
        <v>4.5</v>
      </c>
      <c r="V190" s="12">
        <f>ROUND((160/100)*ROUND(ROUND((ROUND((Source!AE151*Source!AV151*Source!I151),2)*Source!BS151),2), 2), 2)</f>
        <v>191.9</v>
      </c>
      <c r="AI190" s="12">
        <v>0</v>
      </c>
    </row>
    <row r="191" spans="1:35">
      <c r="C191" s="27" t="str">
        <f>"Объем: "&amp;Source!I151&amp;"="&amp;Source!I78&amp;"*"&amp;"3*"&amp;"0,0048"</f>
        <v>Объем: 1,656=115*3*0,0048</v>
      </c>
    </row>
    <row r="192" spans="1:35" ht="15">
      <c r="A192" s="22"/>
      <c r="B192" s="22"/>
      <c r="C192" s="22" t="s">
        <v>477</v>
      </c>
      <c r="D192" s="23"/>
      <c r="E192" s="24"/>
      <c r="F192" s="25">
        <f>Source!AM151</f>
        <v>8.86</v>
      </c>
      <c r="G192" s="26" t="str">
        <f>Source!DE151</f>
        <v/>
      </c>
      <c r="H192" s="24">
        <f>Source!AV151</f>
        <v>1.0469999999999999</v>
      </c>
      <c r="I192" s="25">
        <f>(ROUND((ROUND(((Source!ET151)*Source!AV151*Source!I151),2)),2)+ROUND((ROUND(((Source!AE151-(Source!EU151))*Source!AV151*Source!I151),2)),2))</f>
        <v>15.36</v>
      </c>
      <c r="J192" s="24">
        <f>IF(Source!BB151&lt;&gt; 0, Source!BB151, 1)</f>
        <v>16.14</v>
      </c>
      <c r="K192" s="25">
        <f>Source!Q151</f>
        <v>247.91</v>
      </c>
    </row>
    <row r="193" spans="1:35" ht="15">
      <c r="A193" s="22"/>
      <c r="B193" s="22"/>
      <c r="C193" s="22" t="s">
        <v>478</v>
      </c>
      <c r="D193" s="23"/>
      <c r="E193" s="24"/>
      <c r="F193" s="25">
        <f>Source!AN151</f>
        <v>1.48</v>
      </c>
      <c r="G193" s="26" t="str">
        <f>Source!DF151</f>
        <v/>
      </c>
      <c r="H193" s="24">
        <f>Source!AV151</f>
        <v>1.0469999999999999</v>
      </c>
      <c r="I193" s="28">
        <f>ROUND((ROUND((Source!AE151*Source!AV151*Source!I151),2)),2)</f>
        <v>2.57</v>
      </c>
      <c r="J193" s="24">
        <f>IF(Source!BS151&lt;&gt; 0, Source!BS151, 1)</f>
        <v>46.67</v>
      </c>
      <c r="K193" s="28">
        <f>Source!R151</f>
        <v>119.94</v>
      </c>
      <c r="W193" s="12">
        <f>I193</f>
        <v>2.57</v>
      </c>
    </row>
    <row r="194" spans="1:35" ht="15">
      <c r="A194" s="29"/>
      <c r="B194" s="29"/>
      <c r="C194" s="29" t="s">
        <v>482</v>
      </c>
      <c r="D194" s="30" t="s">
        <v>480</v>
      </c>
      <c r="E194" s="31">
        <f>175</f>
        <v>175</v>
      </c>
      <c r="F194" s="32"/>
      <c r="G194" s="33"/>
      <c r="H194" s="31"/>
      <c r="I194" s="32">
        <f>SUM(U190:U193)</f>
        <v>4.5</v>
      </c>
      <c r="J194" s="31">
        <f>160</f>
        <v>160</v>
      </c>
      <c r="K194" s="32">
        <f>SUM(V190:V193)</f>
        <v>191.9</v>
      </c>
    </row>
    <row r="195" spans="1:35" ht="14.25">
      <c r="C195" s="16" t="s">
        <v>485</v>
      </c>
      <c r="H195" s="41">
        <f>I192+I194+0-0-0</f>
        <v>19.86</v>
      </c>
      <c r="I195" s="41"/>
      <c r="J195" s="41">
        <f>K192+K194+0-0-0</f>
        <v>439.81</v>
      </c>
      <c r="K195" s="41"/>
    </row>
    <row r="196" spans="1:35" ht="14.25">
      <c r="C196" s="16" t="s">
        <v>486</v>
      </c>
      <c r="H196" s="38">
        <f>0+0</f>
        <v>0</v>
      </c>
      <c r="I196" s="38"/>
      <c r="J196" s="38">
        <f>0+0</f>
        <v>0</v>
      </c>
      <c r="K196" s="38"/>
    </row>
    <row r="197" spans="1:35" ht="14.25">
      <c r="H197" s="38"/>
      <c r="I197" s="38"/>
      <c r="J197" s="38"/>
      <c r="K197" s="38"/>
      <c r="O197" s="34">
        <f>I192+I194+0</f>
        <v>19.86</v>
      </c>
      <c r="P197" s="34">
        <f>K192+K194+0</f>
        <v>439.81</v>
      </c>
      <c r="X197" s="12">
        <f>IF(Source!BI151&lt;=1,I192+I194-0, 0)</f>
        <v>19.86</v>
      </c>
      <c r="Y197" s="12">
        <f>IF(Source!BI151=2,I192+I194-0, 0)</f>
        <v>0</v>
      </c>
      <c r="Z197" s="12">
        <f>IF(Source!BI151=3,I192+I194-0, 0)</f>
        <v>0</v>
      </c>
      <c r="AA197" s="12">
        <f>IF(Source!BI151=4,I192+I194,0)</f>
        <v>0</v>
      </c>
    </row>
    <row r="199" spans="1:35" ht="45">
      <c r="A199" s="22">
        <v>16</v>
      </c>
      <c r="B199" s="22" t="str">
        <f>Source!F153</f>
        <v>3.4-21-3</v>
      </c>
      <c r="C199" s="22" t="s">
        <v>160</v>
      </c>
      <c r="D199" s="23" t="str">
        <f>Source!H153</f>
        <v>1  ШТ.</v>
      </c>
      <c r="E199" s="24">
        <f>Source!I153</f>
        <v>1</v>
      </c>
      <c r="F199" s="25"/>
      <c r="G199" s="26"/>
      <c r="H199" s="24"/>
      <c r="I199" s="25"/>
      <c r="J199" s="24"/>
      <c r="K199" s="25"/>
      <c r="Q199" s="12">
        <f>ROUND((Source!DN153/100)*ROUND((ROUND((Source!AF153*Source!AV153*Source!I153),2)),2), 2)</f>
        <v>5.1100000000000003</v>
      </c>
      <c r="R199" s="12">
        <f>Source!X153</f>
        <v>190.5</v>
      </c>
      <c r="S199" s="12">
        <f>ROUND((Source!DO153/100)*ROUND((ROUND((Source!AF153*Source!AV153*Source!I153),2)),2), 2)</f>
        <v>5.42</v>
      </c>
      <c r="T199" s="12">
        <f>Source!Y153</f>
        <v>89.64</v>
      </c>
      <c r="U199" s="12">
        <f>ROUND((175/100)*ROUND((ROUND((Source!AE153*Source!AV153*Source!I153),2)),2), 2)</f>
        <v>16.920000000000002</v>
      </c>
      <c r="V199" s="12">
        <f>ROUND((160/100)*ROUND(ROUND((ROUND((Source!AE153*Source!AV153*Source!I153),2)*Source!BS153),2), 2), 2)</f>
        <v>722.08</v>
      </c>
      <c r="AI199" s="12">
        <v>0</v>
      </c>
    </row>
    <row r="200" spans="1:35" ht="15">
      <c r="A200" s="22"/>
      <c r="B200" s="22"/>
      <c r="C200" s="22" t="s">
        <v>476</v>
      </c>
      <c r="D200" s="23"/>
      <c r="E200" s="24"/>
      <c r="F200" s="25">
        <f>Source!AO153</f>
        <v>3.28</v>
      </c>
      <c r="G200" s="26" t="str">
        <f>Source!DG153</f>
        <v/>
      </c>
      <c r="H200" s="24">
        <f>Source!AV153</f>
        <v>1.0469999999999999</v>
      </c>
      <c r="I200" s="25">
        <f>ROUND((ROUND((Source!AF153*Source!AV153*Source!I153),2)),2)</f>
        <v>3.43</v>
      </c>
      <c r="J200" s="24">
        <f>IF(Source!BA153&lt;&gt; 0, Source!BA153, 1)</f>
        <v>46.67</v>
      </c>
      <c r="K200" s="25">
        <f>Source!S153</f>
        <v>160.08000000000001</v>
      </c>
      <c r="W200" s="12">
        <f>I200</f>
        <v>3.43</v>
      </c>
    </row>
    <row r="201" spans="1:35" ht="15">
      <c r="A201" s="22"/>
      <c r="B201" s="22"/>
      <c r="C201" s="22" t="s">
        <v>477</v>
      </c>
      <c r="D201" s="23"/>
      <c r="E201" s="24"/>
      <c r="F201" s="25">
        <f>Source!AM153</f>
        <v>236.78</v>
      </c>
      <c r="G201" s="26" t="str">
        <f>Source!DE153</f>
        <v/>
      </c>
      <c r="H201" s="24">
        <f>Source!AV153</f>
        <v>1.0469999999999999</v>
      </c>
      <c r="I201" s="25">
        <f>(ROUND((ROUND(((Source!ET153)*Source!AV153*Source!I153),2)),2)+ROUND((ROUND(((Source!AE153-(Source!EU153))*Source!AV153*Source!I153),2)),2))</f>
        <v>247.91</v>
      </c>
      <c r="J201" s="24">
        <f>IF(Source!BB153&lt;&gt; 0, Source!BB153, 1)</f>
        <v>10.43</v>
      </c>
      <c r="K201" s="25">
        <f>Source!Q153</f>
        <v>2585.6999999999998</v>
      </c>
    </row>
    <row r="202" spans="1:35" ht="15">
      <c r="A202" s="22"/>
      <c r="B202" s="22"/>
      <c r="C202" s="22" t="s">
        <v>478</v>
      </c>
      <c r="D202" s="23"/>
      <c r="E202" s="24"/>
      <c r="F202" s="25">
        <f>Source!AN153</f>
        <v>9.24</v>
      </c>
      <c r="G202" s="26" t="str">
        <f>Source!DF153</f>
        <v/>
      </c>
      <c r="H202" s="24">
        <f>Source!AV153</f>
        <v>1.0469999999999999</v>
      </c>
      <c r="I202" s="28">
        <f>ROUND((ROUND((Source!AE153*Source!AV153*Source!I153),2)),2)</f>
        <v>9.67</v>
      </c>
      <c r="J202" s="24">
        <f>IF(Source!BS153&lt;&gt; 0, Source!BS153, 1)</f>
        <v>46.67</v>
      </c>
      <c r="K202" s="28">
        <f>Source!R153</f>
        <v>451.3</v>
      </c>
      <c r="W202" s="12">
        <f>I202</f>
        <v>9.67</v>
      </c>
    </row>
    <row r="203" spans="1:35" ht="15">
      <c r="A203" s="22"/>
      <c r="B203" s="22"/>
      <c r="C203" s="22" t="s">
        <v>479</v>
      </c>
      <c r="D203" s="23" t="s">
        <v>480</v>
      </c>
      <c r="E203" s="24">
        <f>Source!DN153</f>
        <v>149</v>
      </c>
      <c r="F203" s="25"/>
      <c r="G203" s="26"/>
      <c r="H203" s="24"/>
      <c r="I203" s="25">
        <f>SUM(Q199:Q202)</f>
        <v>5.1100000000000003</v>
      </c>
      <c r="J203" s="24">
        <f>Source!BZ153</f>
        <v>119</v>
      </c>
      <c r="K203" s="25">
        <f>SUM(R199:R202)</f>
        <v>190.5</v>
      </c>
    </row>
    <row r="204" spans="1:35" ht="15">
      <c r="A204" s="22"/>
      <c r="B204" s="22"/>
      <c r="C204" s="22" t="s">
        <v>481</v>
      </c>
      <c r="D204" s="23" t="s">
        <v>480</v>
      </c>
      <c r="E204" s="24">
        <f>Source!DO153</f>
        <v>158</v>
      </c>
      <c r="F204" s="25"/>
      <c r="G204" s="26"/>
      <c r="H204" s="24"/>
      <c r="I204" s="25">
        <f>SUM(S199:S203)</f>
        <v>5.42</v>
      </c>
      <c r="J204" s="24">
        <f>Source!CA153</f>
        <v>56</v>
      </c>
      <c r="K204" s="25">
        <f>SUM(T199:T203)</f>
        <v>89.64</v>
      </c>
    </row>
    <row r="205" spans="1:35" ht="15">
      <c r="A205" s="22"/>
      <c r="B205" s="22"/>
      <c r="C205" s="22" t="s">
        <v>482</v>
      </c>
      <c r="D205" s="23" t="s">
        <v>480</v>
      </c>
      <c r="E205" s="24">
        <f>175</f>
        <v>175</v>
      </c>
      <c r="F205" s="25"/>
      <c r="G205" s="26"/>
      <c r="H205" s="24"/>
      <c r="I205" s="25">
        <f>SUM(U199:U204)</f>
        <v>16.920000000000002</v>
      </c>
      <c r="J205" s="24">
        <f>160</f>
        <v>160</v>
      </c>
      <c r="K205" s="25">
        <f>SUM(V199:V204)</f>
        <v>722.08</v>
      </c>
    </row>
    <row r="206" spans="1:35" ht="15">
      <c r="A206" s="29"/>
      <c r="B206" s="29"/>
      <c r="C206" s="29" t="s">
        <v>483</v>
      </c>
      <c r="D206" s="30" t="s">
        <v>484</v>
      </c>
      <c r="E206" s="31">
        <f>Source!AQ153</f>
        <v>0.26</v>
      </c>
      <c r="F206" s="32"/>
      <c r="G206" s="33" t="str">
        <f>Source!DI153</f>
        <v/>
      </c>
      <c r="H206" s="31">
        <f>Source!AV153</f>
        <v>1.0469999999999999</v>
      </c>
      <c r="I206" s="32">
        <f>Source!U153</f>
        <v>0.27222000000000002</v>
      </c>
      <c r="J206" s="31"/>
      <c r="K206" s="32"/>
      <c r="AB206" s="34">
        <f>I206</f>
        <v>0.27222000000000002</v>
      </c>
    </row>
    <row r="207" spans="1:35" ht="14.25">
      <c r="C207" s="16" t="s">
        <v>485</v>
      </c>
      <c r="H207" s="41">
        <f>I200+I201+I203+I204+I205+0-0-0</f>
        <v>278.79000000000002</v>
      </c>
      <c r="I207" s="41"/>
      <c r="J207" s="41">
        <f>K200+K201+K203+K204+K205+0-0-0</f>
        <v>3747.9999999999995</v>
      </c>
      <c r="K207" s="41"/>
    </row>
    <row r="208" spans="1:35" ht="14.25">
      <c r="C208" s="16" t="s">
        <v>486</v>
      </c>
      <c r="H208" s="38">
        <f>0+0</f>
        <v>0</v>
      </c>
      <c r="I208" s="38"/>
      <c r="J208" s="38">
        <f>0+0</f>
        <v>0</v>
      </c>
      <c r="K208" s="38"/>
    </row>
    <row r="209" spans="1:35" ht="14.25">
      <c r="H209" s="38"/>
      <c r="I209" s="38"/>
      <c r="J209" s="38"/>
      <c r="K209" s="38"/>
      <c r="O209" s="34">
        <f>I200+I201+I203+I204+I205+0</f>
        <v>278.79000000000002</v>
      </c>
      <c r="P209" s="34">
        <f>K200+K201+K203+K204+K205+0</f>
        <v>3747.9999999999995</v>
      </c>
      <c r="X209" s="12">
        <f>IF(Source!BI153&lt;=1,I200+I201+I203+I204+I205-0, 0)</f>
        <v>278.79000000000002</v>
      </c>
      <c r="Y209" s="12">
        <f>IF(Source!BI153=2,I200+I201+I203+I204+I205-0, 0)</f>
        <v>0</v>
      </c>
      <c r="Z209" s="12">
        <f>IF(Source!BI153=3,I200+I201+I203+I204+I205-0, 0)</f>
        <v>0</v>
      </c>
      <c r="AA209" s="12">
        <f>IF(Source!BI153=4,I200+I201+I203+I204+I205,0)</f>
        <v>0</v>
      </c>
    </row>
    <row r="212" spans="1:35" ht="14.25">
      <c r="A212" s="40" t="str">
        <f>CONCATENATE("Итого по подразделу: ",IF(Source!G155&lt;&gt;"Новый подраздел", Source!G155, ""))</f>
        <v>Итого по подразделу: Закрытый переход № 2 (L=115 м )</v>
      </c>
      <c r="B212" s="40"/>
      <c r="C212" s="40"/>
      <c r="D212" s="40"/>
      <c r="E212" s="40"/>
      <c r="F212" s="40"/>
      <c r="G212" s="40"/>
      <c r="H212" s="38">
        <f>SUM(O146:O211)</f>
        <v>234965.74999999997</v>
      </c>
      <c r="I212" s="39"/>
      <c r="J212" s="38">
        <f>SUM(P146:P211)</f>
        <v>2499557.6499999994</v>
      </c>
      <c r="K212" s="39"/>
    </row>
    <row r="213" spans="1:35" hidden="1">
      <c r="A213" s="12" t="s">
        <v>488</v>
      </c>
      <c r="H213" s="12">
        <f>SUM(AC146:AC212)</f>
        <v>0</v>
      </c>
      <c r="J213" s="12">
        <f>SUM(AD146:AD212)</f>
        <v>0</v>
      </c>
    </row>
    <row r="214" spans="1:35" hidden="1">
      <c r="A214" s="12" t="s">
        <v>489</v>
      </c>
      <c r="H214" s="12">
        <f>SUM(AE146:AE213)</f>
        <v>0</v>
      </c>
      <c r="J214" s="12">
        <f>SUM(AF146:AF213)</f>
        <v>0</v>
      </c>
    </row>
    <row r="216" spans="1:35" ht="16.5">
      <c r="A216" s="42" t="str">
        <f>CONCATENATE("Подраздел: ",IF(Source!G185&lt;&gt;"Новый подраздел", Source!G185, ""))</f>
        <v>Подраздел: Закрытый переход № 3 (L=65 м )</v>
      </c>
      <c r="B216" s="42"/>
      <c r="C216" s="42"/>
      <c r="D216" s="42"/>
      <c r="E216" s="42"/>
      <c r="F216" s="42"/>
      <c r="G216" s="42"/>
      <c r="H216" s="42"/>
      <c r="I216" s="42"/>
      <c r="J216" s="42"/>
      <c r="K216" s="42"/>
    </row>
    <row r="217" spans="1:35" ht="45">
      <c r="A217" s="22">
        <v>17</v>
      </c>
      <c r="B217" s="22" t="str">
        <f>Source!F190</f>
        <v>3.4-21-1</v>
      </c>
      <c r="C217" s="22" t="s">
        <v>107</v>
      </c>
      <c r="D217" s="23" t="str">
        <f>Source!H190</f>
        <v>1  ШТ.</v>
      </c>
      <c r="E217" s="24">
        <f>Source!I190</f>
        <v>1</v>
      </c>
      <c r="F217" s="25"/>
      <c r="G217" s="26"/>
      <c r="H217" s="24"/>
      <c r="I217" s="25"/>
      <c r="J217" s="24"/>
      <c r="K217" s="25"/>
      <c r="Q217" s="12">
        <f>ROUND((Source!DN190/100)*ROUND((ROUND((Source!AF190*Source!AV190*Source!I190),2)),2), 2)</f>
        <v>5.32</v>
      </c>
      <c r="R217" s="12">
        <f>Source!X190</f>
        <v>198.27</v>
      </c>
      <c r="S217" s="12">
        <f>ROUND((Source!DO190/100)*ROUND((ROUND((Source!AF190*Source!AV190*Source!I190),2)),2), 2)</f>
        <v>5.64</v>
      </c>
      <c r="T217" s="12">
        <f>Source!Y190</f>
        <v>93.3</v>
      </c>
      <c r="U217" s="12">
        <f>ROUND((175/100)*ROUND((ROUND((Source!AE190*Source!AV190*Source!I190),2)),2), 2)</f>
        <v>18.239999999999998</v>
      </c>
      <c r="V217" s="12">
        <f>ROUND((160/100)*ROUND(ROUND((ROUND((Source!AE190*Source!AV190*Source!I190),2)*Source!BS190),2), 2), 2)</f>
        <v>778.08</v>
      </c>
      <c r="AI217" s="12">
        <v>0</v>
      </c>
    </row>
    <row r="218" spans="1:35" ht="15">
      <c r="A218" s="22"/>
      <c r="B218" s="22"/>
      <c r="C218" s="22" t="s">
        <v>476</v>
      </c>
      <c r="D218" s="23"/>
      <c r="E218" s="24"/>
      <c r="F218" s="25">
        <f>Source!AO190</f>
        <v>3.41</v>
      </c>
      <c r="G218" s="26" t="str">
        <f>Source!DG190</f>
        <v/>
      </c>
      <c r="H218" s="24">
        <f>Source!AV190</f>
        <v>1.0469999999999999</v>
      </c>
      <c r="I218" s="25">
        <f>ROUND((ROUND((Source!AF190*Source!AV190*Source!I190),2)),2)</f>
        <v>3.57</v>
      </c>
      <c r="J218" s="24">
        <f>IF(Source!BA190&lt;&gt; 0, Source!BA190, 1)</f>
        <v>46.67</v>
      </c>
      <c r="K218" s="25">
        <f>Source!S190</f>
        <v>166.61</v>
      </c>
      <c r="W218" s="12">
        <f>I218</f>
        <v>3.57</v>
      </c>
    </row>
    <row r="219" spans="1:35" ht="15">
      <c r="A219" s="22"/>
      <c r="B219" s="22"/>
      <c r="C219" s="22" t="s">
        <v>477</v>
      </c>
      <c r="D219" s="23"/>
      <c r="E219" s="24"/>
      <c r="F219" s="25">
        <f>Source!AM190</f>
        <v>254.99</v>
      </c>
      <c r="G219" s="26" t="str">
        <f>Source!DE190</f>
        <v/>
      </c>
      <c r="H219" s="24">
        <f>Source!AV190</f>
        <v>1.0469999999999999</v>
      </c>
      <c r="I219" s="25">
        <f>(ROUND((ROUND(((Source!ET190)*Source!AV190*Source!I190),2)),2)+ROUND((ROUND(((Source!AE190-(Source!EU190))*Source!AV190*Source!I190),2)),2))</f>
        <v>266.97000000000003</v>
      </c>
      <c r="J219" s="24">
        <f>IF(Source!BB190&lt;&gt; 0, Source!BB190, 1)</f>
        <v>10.43</v>
      </c>
      <c r="K219" s="25">
        <f>Source!Q190</f>
        <v>2784.5</v>
      </c>
    </row>
    <row r="220" spans="1:35" ht="15">
      <c r="A220" s="22"/>
      <c r="B220" s="22"/>
      <c r="C220" s="22" t="s">
        <v>478</v>
      </c>
      <c r="D220" s="23"/>
      <c r="E220" s="24"/>
      <c r="F220" s="25">
        <f>Source!AN190</f>
        <v>9.9499999999999993</v>
      </c>
      <c r="G220" s="26" t="str">
        <f>Source!DF190</f>
        <v/>
      </c>
      <c r="H220" s="24">
        <f>Source!AV190</f>
        <v>1.0469999999999999</v>
      </c>
      <c r="I220" s="28">
        <f>ROUND((ROUND((Source!AE190*Source!AV190*Source!I190),2)),2)</f>
        <v>10.42</v>
      </c>
      <c r="J220" s="24">
        <f>IF(Source!BS190&lt;&gt; 0, Source!BS190, 1)</f>
        <v>46.67</v>
      </c>
      <c r="K220" s="28">
        <f>Source!R190</f>
        <v>486.3</v>
      </c>
      <c r="W220" s="12">
        <f>I220</f>
        <v>10.42</v>
      </c>
    </row>
    <row r="221" spans="1:35" ht="15">
      <c r="A221" s="22"/>
      <c r="B221" s="22"/>
      <c r="C221" s="22" t="s">
        <v>479</v>
      </c>
      <c r="D221" s="23" t="s">
        <v>480</v>
      </c>
      <c r="E221" s="24">
        <f>Source!DN190</f>
        <v>149</v>
      </c>
      <c r="F221" s="25"/>
      <c r="G221" s="26"/>
      <c r="H221" s="24"/>
      <c r="I221" s="25">
        <f>SUM(Q217:Q220)</f>
        <v>5.32</v>
      </c>
      <c r="J221" s="24">
        <f>Source!BZ190</f>
        <v>119</v>
      </c>
      <c r="K221" s="25">
        <f>SUM(R217:R220)</f>
        <v>198.27</v>
      </c>
    </row>
    <row r="222" spans="1:35" ht="15">
      <c r="A222" s="22"/>
      <c r="B222" s="22"/>
      <c r="C222" s="22" t="s">
        <v>481</v>
      </c>
      <c r="D222" s="23" t="s">
        <v>480</v>
      </c>
      <c r="E222" s="24">
        <f>Source!DO190</f>
        <v>158</v>
      </c>
      <c r="F222" s="25"/>
      <c r="G222" s="26"/>
      <c r="H222" s="24"/>
      <c r="I222" s="25">
        <f>SUM(S217:S221)</f>
        <v>5.64</v>
      </c>
      <c r="J222" s="24">
        <f>Source!CA190</f>
        <v>56</v>
      </c>
      <c r="K222" s="25">
        <f>SUM(T217:T221)</f>
        <v>93.3</v>
      </c>
    </row>
    <row r="223" spans="1:35" ht="15">
      <c r="A223" s="22"/>
      <c r="B223" s="22"/>
      <c r="C223" s="22" t="s">
        <v>482</v>
      </c>
      <c r="D223" s="23" t="s">
        <v>480</v>
      </c>
      <c r="E223" s="24">
        <f>175</f>
        <v>175</v>
      </c>
      <c r="F223" s="25"/>
      <c r="G223" s="26"/>
      <c r="H223" s="24"/>
      <c r="I223" s="25">
        <f>SUM(U217:U222)</f>
        <v>18.239999999999998</v>
      </c>
      <c r="J223" s="24">
        <f>160</f>
        <v>160</v>
      </c>
      <c r="K223" s="25">
        <f>SUM(V217:V222)</f>
        <v>778.08</v>
      </c>
    </row>
    <row r="224" spans="1:35" ht="15">
      <c r="A224" s="29"/>
      <c r="B224" s="29"/>
      <c r="C224" s="29" t="s">
        <v>483</v>
      </c>
      <c r="D224" s="30" t="s">
        <v>484</v>
      </c>
      <c r="E224" s="31">
        <f>Source!AQ190</f>
        <v>0.27</v>
      </c>
      <c r="F224" s="32"/>
      <c r="G224" s="33" t="str">
        <f>Source!DI190</f>
        <v/>
      </c>
      <c r="H224" s="31">
        <f>Source!AV190</f>
        <v>1.0469999999999999</v>
      </c>
      <c r="I224" s="32">
        <f>Source!U190</f>
        <v>0.28269</v>
      </c>
      <c r="J224" s="31"/>
      <c r="K224" s="32"/>
      <c r="AB224" s="34">
        <f>I224</f>
        <v>0.28269</v>
      </c>
    </row>
    <row r="225" spans="1:35" ht="14.25">
      <c r="C225" s="16" t="s">
        <v>485</v>
      </c>
      <c r="H225" s="41">
        <f>I218+I219+I221+I222+I223+0-0-0</f>
        <v>299.74</v>
      </c>
      <c r="I225" s="41"/>
      <c r="J225" s="41">
        <f>K218+K219+K221+K222+K223+0-0-0</f>
        <v>4020.76</v>
      </c>
      <c r="K225" s="41"/>
    </row>
    <row r="226" spans="1:35" ht="14.25">
      <c r="C226" s="16" t="s">
        <v>486</v>
      </c>
      <c r="H226" s="38">
        <f>0+0</f>
        <v>0</v>
      </c>
      <c r="I226" s="38"/>
      <c r="J226" s="38">
        <f>0+0</f>
        <v>0</v>
      </c>
      <c r="K226" s="38"/>
    </row>
    <row r="227" spans="1:35" ht="14.25">
      <c r="H227" s="38"/>
      <c r="I227" s="38"/>
      <c r="J227" s="38"/>
      <c r="K227" s="38"/>
      <c r="O227" s="34">
        <f>I218+I219+I221+I222+I223+0</f>
        <v>299.74</v>
      </c>
      <c r="P227" s="34">
        <f>K218+K219+K221+K222+K223+0</f>
        <v>4020.76</v>
      </c>
      <c r="X227" s="12">
        <f>IF(Source!BI190&lt;=1,I218+I219+I221+I222+I223-0, 0)</f>
        <v>299.74</v>
      </c>
      <c r="Y227" s="12">
        <f>IF(Source!BI190=2,I218+I219+I221+I222+I223-0, 0)</f>
        <v>0</v>
      </c>
      <c r="Z227" s="12">
        <f>IF(Source!BI190=3,I218+I219+I221+I222+I223-0, 0)</f>
        <v>0</v>
      </c>
      <c r="AA227" s="12">
        <f>IF(Source!BI190=4,I218+I219+I221+I222+I223,0)</f>
        <v>0</v>
      </c>
    </row>
    <row r="229" spans="1:35" ht="120">
      <c r="A229" s="22">
        <v>18</v>
      </c>
      <c r="B229" s="22" t="str">
        <f>Source!F192</f>
        <v>3.4-22-2</v>
      </c>
      <c r="C229" s="22" t="s">
        <v>114</v>
      </c>
      <c r="D229" s="23" t="str">
        <f>Source!H192</f>
        <v>1 М</v>
      </c>
      <c r="E229" s="24">
        <f>Source!I192</f>
        <v>65</v>
      </c>
      <c r="F229" s="25"/>
      <c r="G229" s="26"/>
      <c r="H229" s="24"/>
      <c r="I229" s="25"/>
      <c r="J229" s="24"/>
      <c r="K229" s="25"/>
      <c r="Q229" s="12">
        <f>ROUND((Source!DN192/100)*ROUND((ROUND((Source!AF192*Source!AV192*Source!I192),2)),2), 2)</f>
        <v>1868.83</v>
      </c>
      <c r="R229" s="12">
        <f>Source!X192</f>
        <v>69657.66</v>
      </c>
      <c r="S229" s="12">
        <f>ROUND((Source!DO192/100)*ROUND((ROUND((Source!AF192*Source!AV192*Source!I192),2)),2), 2)</f>
        <v>1981.72</v>
      </c>
      <c r="T229" s="12">
        <f>Source!Y192</f>
        <v>32780.080000000002</v>
      </c>
      <c r="U229" s="12">
        <f>ROUND((175/100)*ROUND((ROUND((Source!AE192*Source!AV192*Source!I192),2)),2), 2)</f>
        <v>4360.1099999999997</v>
      </c>
      <c r="V229" s="12">
        <f>ROUND((160/100)*ROUND(ROUND((ROUND((Source!AE192*Source!AV192*Source!I192),2)*Source!BS192),2), 2), 2)</f>
        <v>186044.54</v>
      </c>
      <c r="AI229" s="12">
        <v>0</v>
      </c>
    </row>
    <row r="230" spans="1:35" ht="15">
      <c r="A230" s="22"/>
      <c r="B230" s="22"/>
      <c r="C230" s="22" t="s">
        <v>476</v>
      </c>
      <c r="D230" s="23"/>
      <c r="E230" s="24"/>
      <c r="F230" s="25">
        <f>Source!AO192</f>
        <v>18.43</v>
      </c>
      <c r="G230" s="26" t="str">
        <f>Source!DG192</f>
        <v/>
      </c>
      <c r="H230" s="24">
        <f>Source!AV192</f>
        <v>1.0469999999999999</v>
      </c>
      <c r="I230" s="25">
        <f>ROUND((ROUND((Source!AF192*Source!AV192*Source!I192),2)),2)</f>
        <v>1254.25</v>
      </c>
      <c r="J230" s="24">
        <f>IF(Source!BA192&lt;&gt; 0, Source!BA192, 1)</f>
        <v>46.67</v>
      </c>
      <c r="K230" s="25">
        <f>Source!S192</f>
        <v>58535.85</v>
      </c>
      <c r="W230" s="12">
        <f>I230</f>
        <v>1254.25</v>
      </c>
    </row>
    <row r="231" spans="1:35" ht="15">
      <c r="A231" s="22"/>
      <c r="B231" s="22"/>
      <c r="C231" s="22" t="s">
        <v>477</v>
      </c>
      <c r="D231" s="23"/>
      <c r="E231" s="24"/>
      <c r="F231" s="25">
        <f>Source!AM192</f>
        <v>640.61</v>
      </c>
      <c r="G231" s="26" t="str">
        <f>Source!DE192</f>
        <v/>
      </c>
      <c r="H231" s="24">
        <f>Source!AV192</f>
        <v>1.0469999999999999</v>
      </c>
      <c r="I231" s="25">
        <f>(ROUND((ROUND(((Source!ET192)*Source!AV192*Source!I192),2)),2)+ROUND((ROUND(((Source!AE192-(Source!EU192))*Source!AV192*Source!I192),2)),2))</f>
        <v>43596.71</v>
      </c>
      <c r="J231" s="24">
        <f>IF(Source!BB192&lt;&gt; 0, Source!BB192, 1)</f>
        <v>11.31</v>
      </c>
      <c r="K231" s="25">
        <f>Source!Q192</f>
        <v>493078.79</v>
      </c>
    </row>
    <row r="232" spans="1:35" ht="15">
      <c r="A232" s="22"/>
      <c r="B232" s="22"/>
      <c r="C232" s="22" t="s">
        <v>478</v>
      </c>
      <c r="D232" s="23"/>
      <c r="E232" s="24"/>
      <c r="F232" s="25">
        <f>Source!AN192</f>
        <v>36.61</v>
      </c>
      <c r="G232" s="26" t="str">
        <f>Source!DF192</f>
        <v/>
      </c>
      <c r="H232" s="24">
        <f>Source!AV192</f>
        <v>1.0469999999999999</v>
      </c>
      <c r="I232" s="28">
        <f>ROUND((ROUND((Source!AE192*Source!AV192*Source!I192),2)),2)</f>
        <v>2491.4899999999998</v>
      </c>
      <c r="J232" s="24">
        <f>IF(Source!BS192&lt;&gt; 0, Source!BS192, 1)</f>
        <v>46.67</v>
      </c>
      <c r="K232" s="28">
        <f>Source!R192</f>
        <v>116277.84</v>
      </c>
      <c r="W232" s="12">
        <f>I232</f>
        <v>2491.4899999999998</v>
      </c>
    </row>
    <row r="233" spans="1:35" ht="15">
      <c r="A233" s="22"/>
      <c r="B233" s="22"/>
      <c r="C233" s="22" t="s">
        <v>490</v>
      </c>
      <c r="D233" s="23"/>
      <c r="E233" s="24"/>
      <c r="F233" s="25">
        <f>Source!AL192</f>
        <v>8.2799999999999994</v>
      </c>
      <c r="G233" s="26" t="str">
        <f>Source!DD192</f>
        <v/>
      </c>
      <c r="H233" s="24">
        <f>Source!AW192</f>
        <v>1.079</v>
      </c>
      <c r="I233" s="25">
        <f>ROUND((ROUND((Source!AC192*Source!AW192*Source!I192),2)),2)</f>
        <v>580.72</v>
      </c>
      <c r="J233" s="24">
        <f>IF(Source!BC192&lt;&gt; 0, Source!BC192, 1)</f>
        <v>6.04</v>
      </c>
      <c r="K233" s="25">
        <f>Source!P192</f>
        <v>3507.55</v>
      </c>
    </row>
    <row r="234" spans="1:35" ht="30">
      <c r="A234" s="22" t="s">
        <v>176</v>
      </c>
      <c r="B234" s="22" t="str">
        <f>Source!F194</f>
        <v>1.1-1-2157</v>
      </c>
      <c r="C234" s="22" t="s">
        <v>121</v>
      </c>
      <c r="D234" s="23" t="str">
        <f>Source!H194</f>
        <v>кг</v>
      </c>
      <c r="E234" s="24">
        <f>Source!I194</f>
        <v>2639</v>
      </c>
      <c r="F234" s="25">
        <f>Source!AK194</f>
        <v>1.75</v>
      </c>
      <c r="G234" s="37" t="s">
        <v>4</v>
      </c>
      <c r="H234" s="24">
        <f>Source!AW194</f>
        <v>1.079</v>
      </c>
      <c r="I234" s="25">
        <f>ROUND((ROUND((Source!AC194*Source!AW194*Source!I194),2)),2)+(ROUND((ROUND(((Source!ET194)*Source!AV194*Source!I194),2)),2)+ROUND((ROUND(((Source!AE194-(Source!EU194))*Source!AV194*Source!I194),2)),2))+ROUND((ROUND((Source!AF194*Source!AV194*Source!I194),2)),2)</f>
        <v>4983.09</v>
      </c>
      <c r="J234" s="24">
        <f>IF(Source!BC194&lt;&gt; 0, Source!BC194, 1)</f>
        <v>8.8699999999999992</v>
      </c>
      <c r="K234" s="25">
        <f>Source!O194</f>
        <v>44200.01</v>
      </c>
      <c r="Q234" s="12">
        <f>ROUND((Source!DN194/100)*ROUND((ROUND((Source!AF194*Source!AV194*Source!I194),2)),2), 2)</f>
        <v>0</v>
      </c>
      <c r="R234" s="12">
        <f>Source!X194</f>
        <v>0</v>
      </c>
      <c r="S234" s="12">
        <f>ROUND((Source!DO194/100)*ROUND((ROUND((Source!AF194*Source!AV194*Source!I194),2)),2), 2)</f>
        <v>0</v>
      </c>
      <c r="T234" s="12">
        <f>Source!Y194</f>
        <v>0</v>
      </c>
      <c r="U234" s="12">
        <f>ROUND((175/100)*ROUND((ROUND((Source!AE194*Source!AV194*Source!I194),2)),2), 2)</f>
        <v>0</v>
      </c>
      <c r="V234" s="12">
        <f>ROUND((160/100)*ROUND(ROUND((ROUND((Source!AE194*Source!AV194*Source!I194),2)*Source!BS194),2), 2), 2)</f>
        <v>0</v>
      </c>
      <c r="X234" s="12">
        <f>IF(Source!BI194&lt;=1,I234, 0)</f>
        <v>4983.09</v>
      </c>
      <c r="Y234" s="12">
        <f>IF(Source!BI194=2,I234, 0)</f>
        <v>0</v>
      </c>
      <c r="Z234" s="12">
        <f>IF(Source!BI194=3,I234, 0)</f>
        <v>0</v>
      </c>
      <c r="AA234" s="12">
        <f>IF(Source!BI194=4,I234, 0)</f>
        <v>0</v>
      </c>
      <c r="AI234" s="12">
        <v>3</v>
      </c>
    </row>
    <row r="235" spans="1:35" ht="225">
      <c r="A235" s="22" t="s">
        <v>177</v>
      </c>
      <c r="B235" s="22" t="str">
        <f>Source!F196</f>
        <v>1.12-5-1011</v>
      </c>
      <c r="C235" s="22" t="s">
        <v>450</v>
      </c>
      <c r="D235" s="23" t="str">
        <f>Source!H196</f>
        <v>м</v>
      </c>
      <c r="E235" s="24">
        <f>Source!I196</f>
        <v>195</v>
      </c>
      <c r="F235" s="25">
        <f>Source!AK196</f>
        <v>278.31</v>
      </c>
      <c r="G235" s="37" t="s">
        <v>4</v>
      </c>
      <c r="H235" s="24">
        <f>Source!AW196</f>
        <v>1.079</v>
      </c>
      <c r="I235" s="25">
        <f>ROUND((ROUND((Source!AC196*Source!AW196*Source!I196),2)),2)+(ROUND((ROUND(((Source!ET196)*Source!AV196*Source!I196),2)),2)+ROUND((ROUND(((Source!AE196-(Source!EU196))*Source!AV196*Source!I196),2)),2))+ROUND((ROUND((Source!AF196*Source!AV196*Source!I196),2)),2)</f>
        <v>58557.82</v>
      </c>
      <c r="J235" s="24">
        <f>IF(Source!BC196&lt;&gt; 0, Source!BC196, 1)</f>
        <v>6.42</v>
      </c>
      <c r="K235" s="25">
        <f>Source!O196</f>
        <v>375941.2</v>
      </c>
      <c r="Q235" s="12">
        <f>ROUND((Source!DN196/100)*ROUND((ROUND((Source!AF196*Source!AV196*Source!I196),2)),2), 2)</f>
        <v>0</v>
      </c>
      <c r="R235" s="12">
        <f>Source!X196</f>
        <v>0</v>
      </c>
      <c r="S235" s="12">
        <f>ROUND((Source!DO196/100)*ROUND((ROUND((Source!AF196*Source!AV196*Source!I196),2)),2), 2)</f>
        <v>0</v>
      </c>
      <c r="T235" s="12">
        <f>Source!Y196</f>
        <v>0</v>
      </c>
      <c r="U235" s="12">
        <f>ROUND((175/100)*ROUND((ROUND((Source!AE196*Source!AV196*Source!I196),2)),2), 2)</f>
        <v>0</v>
      </c>
      <c r="V235" s="12">
        <f>ROUND((160/100)*ROUND(ROUND((ROUND((Source!AE196*Source!AV196*Source!I196),2)*Source!BS196),2), 2), 2)</f>
        <v>0</v>
      </c>
      <c r="X235" s="12">
        <f>IF(Source!BI196&lt;=1,I235, 0)</f>
        <v>58557.82</v>
      </c>
      <c r="Y235" s="12">
        <f>IF(Source!BI196=2,I235, 0)</f>
        <v>0</v>
      </c>
      <c r="Z235" s="12">
        <f>IF(Source!BI196=3,I235, 0)</f>
        <v>0</v>
      </c>
      <c r="AA235" s="12">
        <f>IF(Source!BI196=4,I235, 0)</f>
        <v>0</v>
      </c>
      <c r="AI235" s="12">
        <v>3</v>
      </c>
    </row>
    <row r="236" spans="1:35" ht="135">
      <c r="A236" s="22" t="s">
        <v>178</v>
      </c>
      <c r="B236" s="22" t="str">
        <f>Source!F198</f>
        <v>1.1-1-3290</v>
      </c>
      <c r="C236" s="22" t="s">
        <v>449</v>
      </c>
      <c r="D236" s="23" t="str">
        <f>Source!H198</f>
        <v>л</v>
      </c>
      <c r="E236" s="24">
        <f>Source!I198</f>
        <v>139.256</v>
      </c>
      <c r="F236" s="25">
        <f>Source!AK198</f>
        <v>95.37</v>
      </c>
      <c r="G236" s="37" t="s">
        <v>4</v>
      </c>
      <c r="H236" s="24">
        <f>Source!AW198</f>
        <v>1.079</v>
      </c>
      <c r="I236" s="25">
        <f>ROUND((ROUND((Source!AC198*Source!AW198*Source!I198),2)),2)+(ROUND((ROUND(((Source!ET198)*Source!AV198*Source!I198),2)),2)+ROUND((ROUND(((Source!AE198-(Source!EU198))*Source!AV198*Source!I198),2)),2))+ROUND((ROUND((Source!AF198*Source!AV198*Source!I198),2)),2)</f>
        <v>14330.03</v>
      </c>
      <c r="J236" s="24">
        <f>IF(Source!BC198&lt;&gt; 0, Source!BC198, 1)</f>
        <v>7.71</v>
      </c>
      <c r="K236" s="25">
        <f>Source!O198</f>
        <v>110484.53</v>
      </c>
      <c r="Q236" s="12">
        <f>ROUND((Source!DN198/100)*ROUND((ROUND((Source!AF198*Source!AV198*Source!I198),2)),2), 2)</f>
        <v>0</v>
      </c>
      <c r="R236" s="12">
        <f>Source!X198</f>
        <v>0</v>
      </c>
      <c r="S236" s="12">
        <f>ROUND((Source!DO198/100)*ROUND((ROUND((Source!AF198*Source!AV198*Source!I198),2)),2), 2)</f>
        <v>0</v>
      </c>
      <c r="T236" s="12">
        <f>Source!Y198</f>
        <v>0</v>
      </c>
      <c r="U236" s="12">
        <f>ROUND((175/100)*ROUND((ROUND((Source!AE198*Source!AV198*Source!I198),2)),2), 2)</f>
        <v>0</v>
      </c>
      <c r="V236" s="12">
        <f>ROUND((160/100)*ROUND(ROUND((ROUND((Source!AE198*Source!AV198*Source!I198),2)*Source!BS198),2), 2), 2)</f>
        <v>0</v>
      </c>
      <c r="X236" s="12">
        <f>IF(Source!BI198&lt;=1,I236, 0)</f>
        <v>14330.03</v>
      </c>
      <c r="Y236" s="12">
        <f>IF(Source!BI198=2,I236, 0)</f>
        <v>0</v>
      </c>
      <c r="Z236" s="12">
        <f>IF(Source!BI198=3,I236, 0)</f>
        <v>0</v>
      </c>
      <c r="AA236" s="12">
        <f>IF(Source!BI198=4,I236, 0)</f>
        <v>0</v>
      </c>
      <c r="AI236" s="12">
        <v>3</v>
      </c>
    </row>
    <row r="237" spans="1:35" ht="15">
      <c r="A237" s="22"/>
      <c r="B237" s="22"/>
      <c r="C237" s="22" t="s">
        <v>479</v>
      </c>
      <c r="D237" s="23" t="s">
        <v>480</v>
      </c>
      <c r="E237" s="24">
        <f>Source!DN192</f>
        <v>149</v>
      </c>
      <c r="F237" s="25"/>
      <c r="G237" s="26"/>
      <c r="H237" s="24"/>
      <c r="I237" s="25">
        <f>SUM(Q229:Q236)</f>
        <v>1868.83</v>
      </c>
      <c r="J237" s="24">
        <f>Source!BZ192</f>
        <v>119</v>
      </c>
      <c r="K237" s="25">
        <f>SUM(R229:R236)</f>
        <v>69657.66</v>
      </c>
    </row>
    <row r="238" spans="1:35" ht="15">
      <c r="A238" s="22"/>
      <c r="B238" s="22"/>
      <c r="C238" s="22" t="s">
        <v>481</v>
      </c>
      <c r="D238" s="23" t="s">
        <v>480</v>
      </c>
      <c r="E238" s="24">
        <f>Source!DO192</f>
        <v>158</v>
      </c>
      <c r="F238" s="25"/>
      <c r="G238" s="26"/>
      <c r="H238" s="24"/>
      <c r="I238" s="25">
        <f>SUM(S229:S237)</f>
        <v>1981.72</v>
      </c>
      <c r="J238" s="24">
        <f>Source!CA192</f>
        <v>56</v>
      </c>
      <c r="K238" s="25">
        <f>SUM(T229:T237)</f>
        <v>32780.080000000002</v>
      </c>
    </row>
    <row r="239" spans="1:35" ht="15">
      <c r="A239" s="22"/>
      <c r="B239" s="22"/>
      <c r="C239" s="22" t="s">
        <v>482</v>
      </c>
      <c r="D239" s="23" t="s">
        <v>480</v>
      </c>
      <c r="E239" s="24">
        <f>175</f>
        <v>175</v>
      </c>
      <c r="F239" s="25"/>
      <c r="G239" s="26"/>
      <c r="H239" s="24"/>
      <c r="I239" s="25">
        <f>SUM(U229:U238)</f>
        <v>4360.1099999999997</v>
      </c>
      <c r="J239" s="24">
        <f>160</f>
        <v>160</v>
      </c>
      <c r="K239" s="25">
        <f>SUM(V229:V238)</f>
        <v>186044.54</v>
      </c>
    </row>
    <row r="240" spans="1:35" ht="15">
      <c r="A240" s="29"/>
      <c r="B240" s="29"/>
      <c r="C240" s="29" t="s">
        <v>483</v>
      </c>
      <c r="D240" s="30" t="s">
        <v>484</v>
      </c>
      <c r="E240" s="31">
        <f>Source!AQ192</f>
        <v>1.32</v>
      </c>
      <c r="F240" s="32"/>
      <c r="G240" s="33" t="str">
        <f>Source!DI192</f>
        <v/>
      </c>
      <c r="H240" s="31">
        <f>Source!AV192</f>
        <v>1.0469999999999999</v>
      </c>
      <c r="I240" s="32">
        <f>Source!U192</f>
        <v>89.832599999999999</v>
      </c>
      <c r="J240" s="31"/>
      <c r="K240" s="32"/>
      <c r="AB240" s="34">
        <f>I240</f>
        <v>89.832599999999999</v>
      </c>
    </row>
    <row r="241" spans="1:35" ht="14.25">
      <c r="C241" s="16" t="s">
        <v>485</v>
      </c>
      <c r="H241" s="41">
        <f>I230+I231+I233+I237+I238+I239+SUM(I234:I236)-SUMIF(AI234:AI236, 5, I234:I236)-SUMIF(AI234:AI236, 6, I234:I236)</f>
        <v>131513.28</v>
      </c>
      <c r="I241" s="41"/>
      <c r="J241" s="41">
        <f>K230+K231+K233+K237+K238+K239+SUM(K234:K236)-SUMIF(AI234:AI236, 5, K234:K236)-SUMIF(AI234:AI236, 6, K234:K236)</f>
        <v>1374230.21</v>
      </c>
      <c r="K241" s="41"/>
    </row>
    <row r="242" spans="1:35" ht="14.25">
      <c r="C242" s="16" t="s">
        <v>486</v>
      </c>
      <c r="H242" s="38">
        <f>SUMIF(AI234:AI236, 5, I234:I236)+SUMIF(AI234:AI236, 6, I234:I236)</f>
        <v>0</v>
      </c>
      <c r="I242" s="38"/>
      <c r="J242" s="38">
        <f>SUMIF(AI234:AI236, 5, K234:K236)+SUMIF(AI234:AI236, 6, K234:K236)</f>
        <v>0</v>
      </c>
      <c r="K242" s="38"/>
    </row>
    <row r="243" spans="1:35" ht="14.25">
      <c r="H243" s="38"/>
      <c r="I243" s="38"/>
      <c r="J243" s="38"/>
      <c r="K243" s="38"/>
      <c r="O243" s="34">
        <f>I230+I231+I233+I237+I238+I239+SUM(I234:I236)</f>
        <v>131513.28</v>
      </c>
      <c r="P243" s="34">
        <f>K230+K231+K233+K237+K238+K239+SUM(K234:K236)</f>
        <v>1374230.21</v>
      </c>
      <c r="X243" s="12">
        <f>IF(Source!BI192&lt;=1,I230+I231+I233+I237+I238+I239-0, 0)</f>
        <v>53642.340000000004</v>
      </c>
      <c r="Y243" s="12">
        <f>IF(Source!BI192=2,I230+I231+I233+I237+I238+I239-0, 0)</f>
        <v>0</v>
      </c>
      <c r="Z243" s="12">
        <f>IF(Source!BI192=3,I230+I231+I233+I237+I238+I239-0, 0)</f>
        <v>0</v>
      </c>
      <c r="AA243" s="12">
        <f>IF(Source!BI192=4,I230+I231+I233+I237+I238+I239,0)</f>
        <v>0</v>
      </c>
    </row>
    <row r="245" spans="1:35" ht="30">
      <c r="A245" s="29">
        <v>19</v>
      </c>
      <c r="B245" s="29" t="str">
        <f>Source!F200</f>
        <v>1.12-5-723</v>
      </c>
      <c r="C245" s="29" t="s">
        <v>140</v>
      </c>
      <c r="D245" s="30" t="str">
        <f>Source!H200</f>
        <v>шт.</v>
      </c>
      <c r="E245" s="31">
        <f>Source!I200</f>
        <v>2</v>
      </c>
      <c r="F245" s="32">
        <f>Source!AL200</f>
        <v>3.1</v>
      </c>
      <c r="G245" s="33" t="str">
        <f>Source!DD200</f>
        <v/>
      </c>
      <c r="H245" s="31">
        <f>Source!AW200</f>
        <v>1</v>
      </c>
      <c r="I245" s="32">
        <f>ROUND((ROUND((Source!AC200*Source!AW200*Source!I200),2)),2)</f>
        <v>6.2</v>
      </c>
      <c r="J245" s="31">
        <f>IF(Source!BC200&lt;&gt; 0, Source!BC200, 1)</f>
        <v>42.79</v>
      </c>
      <c r="K245" s="32">
        <f>Source!P200</f>
        <v>265.3</v>
      </c>
      <c r="Q245" s="12">
        <f>ROUND((Source!DN200/100)*ROUND((ROUND((Source!AF200*Source!AV200*Source!I200),2)),2), 2)</f>
        <v>0</v>
      </c>
      <c r="R245" s="12">
        <f>Source!X200</f>
        <v>0</v>
      </c>
      <c r="S245" s="12">
        <f>ROUND((Source!DO200/100)*ROUND((ROUND((Source!AF200*Source!AV200*Source!I200),2)),2), 2)</f>
        <v>0</v>
      </c>
      <c r="T245" s="12">
        <f>Source!Y200</f>
        <v>0</v>
      </c>
      <c r="U245" s="12">
        <f>ROUND((175/100)*ROUND((ROUND((Source!AE200*Source!AV200*Source!I200),2)),2), 2)</f>
        <v>0</v>
      </c>
      <c r="V245" s="12">
        <f>ROUND((160/100)*ROUND(ROUND((ROUND((Source!AE200*Source!AV200*Source!I200),2)*Source!BS200),2), 2), 2)</f>
        <v>0</v>
      </c>
      <c r="AI245" s="12">
        <v>3</v>
      </c>
    </row>
    <row r="246" spans="1:35" ht="14.25">
      <c r="C246" s="16" t="s">
        <v>487</v>
      </c>
      <c r="H246" s="41">
        <f>I245+0</f>
        <v>6.2</v>
      </c>
      <c r="I246" s="41"/>
      <c r="J246" s="41">
        <f>K245+0</f>
        <v>265.3</v>
      </c>
      <c r="K246" s="41"/>
      <c r="O246" s="34">
        <f>I245+0</f>
        <v>6.2</v>
      </c>
      <c r="P246" s="34">
        <f>K245+0</f>
        <v>265.3</v>
      </c>
      <c r="X246" s="12">
        <f>IF(Source!BI200&lt;=1,I245-0, 0)</f>
        <v>6.2</v>
      </c>
      <c r="Y246" s="12">
        <f>IF(Source!BI200=2,I245-0, 0)</f>
        <v>0</v>
      </c>
      <c r="Z246" s="12">
        <f>IF(Source!BI200=3,I245-0, 0)</f>
        <v>0</v>
      </c>
      <c r="AA246" s="12">
        <f>IF(Source!BI200=4,I245,0)</f>
        <v>0</v>
      </c>
    </row>
    <row r="248" spans="1:35" ht="45">
      <c r="A248" s="22">
        <v>20</v>
      </c>
      <c r="B248" s="22" t="str">
        <f>Source!F202</f>
        <v>3.22-73-2</v>
      </c>
      <c r="C248" s="22" t="s">
        <v>150</v>
      </c>
      <c r="D248" s="23" t="str">
        <f>Source!H202</f>
        <v>1 стык</v>
      </c>
      <c r="E248" s="24">
        <f>Source!I202</f>
        <v>16</v>
      </c>
      <c r="F248" s="25"/>
      <c r="G248" s="26"/>
      <c r="H248" s="24"/>
      <c r="I248" s="25"/>
      <c r="J248" s="24"/>
      <c r="K248" s="25"/>
      <c r="Q248" s="12">
        <f>ROUND((Source!DN202/100)*ROUND((ROUND((Source!AF202*Source!AV202*Source!I202),2)),2), 2)</f>
        <v>336.73</v>
      </c>
      <c r="R248" s="12">
        <f>Source!X202</f>
        <v>12879.34</v>
      </c>
      <c r="S248" s="12">
        <f>ROUND((Source!DO202/100)*ROUND((ROUND((Source!AF202*Source!AV202*Source!I202),2)),2), 2)</f>
        <v>286.08999999999997</v>
      </c>
      <c r="T248" s="12">
        <f>Source!Y202</f>
        <v>6380.59</v>
      </c>
      <c r="U248" s="12">
        <f>ROUND((175/100)*ROUND((ROUND((Source!AE202*Source!AV202*Source!I202),2)),2), 2)</f>
        <v>0</v>
      </c>
      <c r="V248" s="12">
        <f>ROUND((160/100)*ROUND(ROUND((ROUND((Source!AE202*Source!AV202*Source!I202),2)*Source!BS202),2), 2), 2)</f>
        <v>0</v>
      </c>
      <c r="AI248" s="12">
        <v>0</v>
      </c>
    </row>
    <row r="249" spans="1:35">
      <c r="C249" s="27" t="str">
        <f>"Объем: "&amp;Source!I202&amp;"="&amp;Source!I196&amp;"/"&amp;"12"</f>
        <v>Объем: 16=195/12</v>
      </c>
    </row>
    <row r="250" spans="1:35" ht="15">
      <c r="A250" s="22"/>
      <c r="B250" s="22"/>
      <c r="C250" s="22" t="s">
        <v>476</v>
      </c>
      <c r="D250" s="23"/>
      <c r="E250" s="24"/>
      <c r="F250" s="25">
        <f>Source!AO202</f>
        <v>14.83</v>
      </c>
      <c r="G250" s="26" t="str">
        <f>Source!DG202</f>
        <v/>
      </c>
      <c r="H250" s="24">
        <f>Source!AV202</f>
        <v>1.0669999999999999</v>
      </c>
      <c r="I250" s="25">
        <f>ROUND((ROUND((Source!AF202*Source!AV202*Source!I202),2)),2)</f>
        <v>253.18</v>
      </c>
      <c r="J250" s="24">
        <f>IF(Source!BA202&lt;&gt; 0, Source!BA202, 1)</f>
        <v>46.67</v>
      </c>
      <c r="K250" s="25">
        <f>Source!S202</f>
        <v>11815.91</v>
      </c>
      <c r="W250" s="12">
        <f>I250</f>
        <v>253.18</v>
      </c>
    </row>
    <row r="251" spans="1:35" ht="15">
      <c r="A251" s="22"/>
      <c r="B251" s="22"/>
      <c r="C251" s="22" t="s">
        <v>477</v>
      </c>
      <c r="D251" s="23"/>
      <c r="E251" s="24"/>
      <c r="F251" s="25">
        <f>Source!AM202</f>
        <v>2.25</v>
      </c>
      <c r="G251" s="26" t="str">
        <f>Source!DE202</f>
        <v/>
      </c>
      <c r="H251" s="24">
        <f>Source!AV202</f>
        <v>1.0669999999999999</v>
      </c>
      <c r="I251" s="25">
        <f>(ROUND((ROUND(((Source!ET202)*Source!AV202*Source!I202),2)),2)+ROUND((ROUND(((Source!AE202-(Source!EU202))*Source!AV202*Source!I202),2)),2))</f>
        <v>38.409999999999997</v>
      </c>
      <c r="J251" s="24">
        <f>IF(Source!BB202&lt;&gt; 0, Source!BB202, 1)</f>
        <v>9.4</v>
      </c>
      <c r="K251" s="25">
        <f>Source!Q202</f>
        <v>361.05</v>
      </c>
    </row>
    <row r="252" spans="1:35" ht="15">
      <c r="A252" s="22"/>
      <c r="B252" s="22"/>
      <c r="C252" s="22" t="s">
        <v>490</v>
      </c>
      <c r="D252" s="23"/>
      <c r="E252" s="24"/>
      <c r="F252" s="25">
        <f>Source!AL202</f>
        <v>0.91</v>
      </c>
      <c r="G252" s="26" t="str">
        <f>Source!DD202</f>
        <v/>
      </c>
      <c r="H252" s="24">
        <f>Source!AW202</f>
        <v>1.0029999999999999</v>
      </c>
      <c r="I252" s="25">
        <f>ROUND((ROUND((Source!AC202*Source!AW202*Source!I202),2)),2)</f>
        <v>14.6</v>
      </c>
      <c r="J252" s="24">
        <f>IF(Source!BC202&lt;&gt; 0, Source!BC202, 1)</f>
        <v>104.8</v>
      </c>
      <c r="K252" s="25">
        <f>Source!P202</f>
        <v>1530.08</v>
      </c>
    </row>
    <row r="253" spans="1:35" ht="15">
      <c r="A253" s="22"/>
      <c r="B253" s="22"/>
      <c r="C253" s="22" t="s">
        <v>479</v>
      </c>
      <c r="D253" s="23" t="s">
        <v>480</v>
      </c>
      <c r="E253" s="24">
        <f>Source!DN202</f>
        <v>133</v>
      </c>
      <c r="F253" s="25"/>
      <c r="G253" s="26"/>
      <c r="H253" s="24"/>
      <c r="I253" s="25">
        <f>SUM(Q248:Q252)</f>
        <v>336.73</v>
      </c>
      <c r="J253" s="24">
        <f>Source!BZ202</f>
        <v>109</v>
      </c>
      <c r="K253" s="25">
        <f>SUM(R248:R252)</f>
        <v>12879.34</v>
      </c>
    </row>
    <row r="254" spans="1:35" ht="15">
      <c r="A254" s="22"/>
      <c r="B254" s="22"/>
      <c r="C254" s="22" t="s">
        <v>481</v>
      </c>
      <c r="D254" s="23" t="s">
        <v>480</v>
      </c>
      <c r="E254" s="24">
        <f>Source!DO202</f>
        <v>113</v>
      </c>
      <c r="F254" s="25"/>
      <c r="G254" s="26"/>
      <c r="H254" s="24"/>
      <c r="I254" s="25">
        <f>SUM(S248:S253)</f>
        <v>286.08999999999997</v>
      </c>
      <c r="J254" s="24">
        <f>Source!CA202</f>
        <v>54</v>
      </c>
      <c r="K254" s="25">
        <f>SUM(T248:T253)</f>
        <v>6380.59</v>
      </c>
    </row>
    <row r="255" spans="1:35" ht="15">
      <c r="A255" s="29"/>
      <c r="B255" s="29"/>
      <c r="C255" s="29" t="s">
        <v>483</v>
      </c>
      <c r="D255" s="30" t="s">
        <v>484</v>
      </c>
      <c r="E255" s="31">
        <f>Source!AQ202</f>
        <v>1.1499999999999999</v>
      </c>
      <c r="F255" s="32"/>
      <c r="G255" s="33" t="str">
        <f>Source!DI202</f>
        <v/>
      </c>
      <c r="H255" s="31">
        <f>Source!AV202</f>
        <v>1.0669999999999999</v>
      </c>
      <c r="I255" s="32">
        <f>Source!U202</f>
        <v>19.632799999999996</v>
      </c>
      <c r="J255" s="31"/>
      <c r="K255" s="32"/>
      <c r="AB255" s="34">
        <f>I255</f>
        <v>19.632799999999996</v>
      </c>
    </row>
    <row r="256" spans="1:35" ht="14.25">
      <c r="C256" s="16" t="s">
        <v>485</v>
      </c>
      <c r="H256" s="41">
        <f>I250+I251+I252+I253+I254+0-0-0</f>
        <v>929.01</v>
      </c>
      <c r="I256" s="41"/>
      <c r="J256" s="41">
        <f>K250+K251+K252+K253+K254+0-0-0</f>
        <v>32966.97</v>
      </c>
      <c r="K256" s="41"/>
    </row>
    <row r="257" spans="1:35" ht="14.25">
      <c r="C257" s="16" t="s">
        <v>486</v>
      </c>
      <c r="H257" s="38">
        <f>0+0</f>
        <v>0</v>
      </c>
      <c r="I257" s="38"/>
      <c r="J257" s="38">
        <f>0+0</f>
        <v>0</v>
      </c>
      <c r="K257" s="38"/>
    </row>
    <row r="258" spans="1:35" ht="14.25">
      <c r="H258" s="38"/>
      <c r="I258" s="38"/>
      <c r="J258" s="38"/>
      <c r="K258" s="38"/>
      <c r="O258" s="34">
        <f>I250+I251+I252+I253+I254+0</f>
        <v>929.01</v>
      </c>
      <c r="P258" s="34">
        <f>K250+K251+K252+K253+K254+0</f>
        <v>32966.97</v>
      </c>
      <c r="X258" s="12">
        <f>IF(Source!BI202&lt;=1,I250+I251+I252+I253+I254-0, 0)</f>
        <v>929.01</v>
      </c>
      <c r="Y258" s="12">
        <f>IF(Source!BI202=2,I250+I251+I252+I253+I254-0, 0)</f>
        <v>0</v>
      </c>
      <c r="Z258" s="12">
        <f>IF(Source!BI202=3,I250+I251+I252+I253+I254-0, 0)</f>
        <v>0</v>
      </c>
      <c r="AA258" s="12">
        <f>IF(Source!BI202=4,I250+I251+I252+I253+I254,0)</f>
        <v>0</v>
      </c>
    </row>
    <row r="260" spans="1:35" ht="45">
      <c r="A260" s="22">
        <v>21</v>
      </c>
      <c r="B260" s="22" t="str">
        <f>Source!F204</f>
        <v>6.68-13-1</v>
      </c>
      <c r="C260" s="22" t="s">
        <v>153</v>
      </c>
      <c r="D260" s="23" t="str">
        <f>Source!H204</f>
        <v>1 Т</v>
      </c>
      <c r="E260" s="24">
        <f>Source!I204</f>
        <v>2.8079999999999998</v>
      </c>
      <c r="F260" s="25"/>
      <c r="G260" s="26"/>
      <c r="H260" s="24"/>
      <c r="I260" s="25"/>
      <c r="J260" s="24"/>
      <c r="K260" s="25"/>
      <c r="Q260" s="12">
        <f>ROUND((Source!DN204/100)*ROUND((ROUND((Source!AF204*Source!AV204*Source!I204),2)),2), 2)</f>
        <v>0</v>
      </c>
      <c r="R260" s="12">
        <f>Source!X204</f>
        <v>0</v>
      </c>
      <c r="S260" s="12">
        <f>ROUND((Source!DO204/100)*ROUND((ROUND((Source!AF204*Source!AV204*Source!I204),2)),2), 2)</f>
        <v>0</v>
      </c>
      <c r="T260" s="12">
        <f>Source!Y204</f>
        <v>0</v>
      </c>
      <c r="U260" s="12">
        <f>ROUND((175/100)*ROUND((ROUND((Source!AE204*Source!AV204*Source!I204),2)),2), 2)</f>
        <v>7.61</v>
      </c>
      <c r="V260" s="12">
        <f>ROUND((160/100)*ROUND(ROUND((ROUND((Source!AE204*Source!AV204*Source!I204),2)*Source!BS204),2), 2), 2)</f>
        <v>324.82</v>
      </c>
      <c r="AI260" s="12">
        <v>0</v>
      </c>
    </row>
    <row r="261" spans="1:35">
      <c r="C261" s="27" t="str">
        <f>"Объем: "&amp;Source!I204&amp;"="&amp;Source!I196&amp;"*"&amp;"3*"&amp;"0,0048"</f>
        <v>Объем: 2,808=195*3*0,0048</v>
      </c>
    </row>
    <row r="262" spans="1:35" ht="15">
      <c r="A262" s="22"/>
      <c r="B262" s="22"/>
      <c r="C262" s="22" t="s">
        <v>477</v>
      </c>
      <c r="D262" s="23"/>
      <c r="E262" s="24"/>
      <c r="F262" s="25">
        <f>Source!AM204</f>
        <v>8.86</v>
      </c>
      <c r="G262" s="26" t="str">
        <f>Source!DE204</f>
        <v/>
      </c>
      <c r="H262" s="24">
        <f>Source!AV204</f>
        <v>1.0469999999999999</v>
      </c>
      <c r="I262" s="25">
        <f>(ROUND((ROUND(((Source!ET204)*Source!AV204*Source!I204),2)),2)+ROUND((ROUND(((Source!AE204-(Source!EU204))*Source!AV204*Source!I204),2)),2))</f>
        <v>26.05</v>
      </c>
      <c r="J262" s="24">
        <f>IF(Source!BB204&lt;&gt; 0, Source!BB204, 1)</f>
        <v>16.14</v>
      </c>
      <c r="K262" s="25">
        <f>Source!Q204</f>
        <v>420.45</v>
      </c>
    </row>
    <row r="263" spans="1:35" ht="15">
      <c r="A263" s="22"/>
      <c r="B263" s="22"/>
      <c r="C263" s="22" t="s">
        <v>478</v>
      </c>
      <c r="D263" s="23"/>
      <c r="E263" s="24"/>
      <c r="F263" s="25">
        <f>Source!AN204</f>
        <v>1.48</v>
      </c>
      <c r="G263" s="26" t="str">
        <f>Source!DF204</f>
        <v/>
      </c>
      <c r="H263" s="24">
        <f>Source!AV204</f>
        <v>1.0469999999999999</v>
      </c>
      <c r="I263" s="28">
        <f>ROUND((ROUND((Source!AE204*Source!AV204*Source!I204),2)),2)</f>
        <v>4.3499999999999996</v>
      </c>
      <c r="J263" s="24">
        <f>IF(Source!BS204&lt;&gt; 0, Source!BS204, 1)</f>
        <v>46.67</v>
      </c>
      <c r="K263" s="28">
        <f>Source!R204</f>
        <v>203.01</v>
      </c>
      <c r="W263" s="12">
        <f>I263</f>
        <v>4.3499999999999996</v>
      </c>
    </row>
    <row r="264" spans="1:35" ht="15">
      <c r="A264" s="29"/>
      <c r="B264" s="29"/>
      <c r="C264" s="29" t="s">
        <v>482</v>
      </c>
      <c r="D264" s="30" t="s">
        <v>480</v>
      </c>
      <c r="E264" s="31">
        <f>175</f>
        <v>175</v>
      </c>
      <c r="F264" s="32"/>
      <c r="G264" s="33"/>
      <c r="H264" s="31"/>
      <c r="I264" s="32">
        <f>SUM(U260:U263)</f>
        <v>7.61</v>
      </c>
      <c r="J264" s="31">
        <f>160</f>
        <v>160</v>
      </c>
      <c r="K264" s="32">
        <f>SUM(V260:V263)</f>
        <v>324.82</v>
      </c>
    </row>
    <row r="265" spans="1:35" ht="14.25">
      <c r="C265" s="16" t="s">
        <v>485</v>
      </c>
      <c r="H265" s="41">
        <f>I262+I264+0-0-0</f>
        <v>33.660000000000004</v>
      </c>
      <c r="I265" s="41"/>
      <c r="J265" s="41">
        <f>K262+K264+0-0-0</f>
        <v>745.27</v>
      </c>
      <c r="K265" s="41"/>
    </row>
    <row r="266" spans="1:35" ht="14.25">
      <c r="C266" s="16" t="s">
        <v>486</v>
      </c>
      <c r="H266" s="38">
        <f>0+0</f>
        <v>0</v>
      </c>
      <c r="I266" s="38"/>
      <c r="J266" s="38">
        <f>0+0</f>
        <v>0</v>
      </c>
      <c r="K266" s="38"/>
    </row>
    <row r="267" spans="1:35" ht="14.25">
      <c r="H267" s="38"/>
      <c r="I267" s="38"/>
      <c r="J267" s="38"/>
      <c r="K267" s="38"/>
      <c r="O267" s="34">
        <f>I262+I264+0</f>
        <v>33.660000000000004</v>
      </c>
      <c r="P267" s="34">
        <f>K262+K264+0</f>
        <v>745.27</v>
      </c>
      <c r="X267" s="12">
        <f>IF(Source!BI204&lt;=1,I262+I264-0, 0)</f>
        <v>33.660000000000004</v>
      </c>
      <c r="Y267" s="12">
        <f>IF(Source!BI204=2,I262+I264-0, 0)</f>
        <v>0</v>
      </c>
      <c r="Z267" s="12">
        <f>IF(Source!BI204=3,I262+I264-0, 0)</f>
        <v>0</v>
      </c>
      <c r="AA267" s="12">
        <f>IF(Source!BI204=4,I262+I264,0)</f>
        <v>0</v>
      </c>
    </row>
    <row r="269" spans="1:35" ht="45">
      <c r="A269" s="22">
        <v>22</v>
      </c>
      <c r="B269" s="22" t="str">
        <f>Source!F206</f>
        <v>3.4-21-3</v>
      </c>
      <c r="C269" s="22" t="s">
        <v>160</v>
      </c>
      <c r="D269" s="23" t="str">
        <f>Source!H206</f>
        <v>1  ШТ.</v>
      </c>
      <c r="E269" s="24">
        <f>Source!I206</f>
        <v>1</v>
      </c>
      <c r="F269" s="25"/>
      <c r="G269" s="26"/>
      <c r="H269" s="24"/>
      <c r="I269" s="25"/>
      <c r="J269" s="24"/>
      <c r="K269" s="25"/>
      <c r="Q269" s="12">
        <f>ROUND((Source!DN206/100)*ROUND((ROUND((Source!AF206*Source!AV206*Source!I206),2)),2), 2)</f>
        <v>5.1100000000000003</v>
      </c>
      <c r="R269" s="12">
        <f>Source!X206</f>
        <v>190.5</v>
      </c>
      <c r="S269" s="12">
        <f>ROUND((Source!DO206/100)*ROUND((ROUND((Source!AF206*Source!AV206*Source!I206),2)),2), 2)</f>
        <v>5.42</v>
      </c>
      <c r="T269" s="12">
        <f>Source!Y206</f>
        <v>89.64</v>
      </c>
      <c r="U269" s="12">
        <f>ROUND((175/100)*ROUND((ROUND((Source!AE206*Source!AV206*Source!I206),2)),2), 2)</f>
        <v>16.920000000000002</v>
      </c>
      <c r="V269" s="12">
        <f>ROUND((160/100)*ROUND(ROUND((ROUND((Source!AE206*Source!AV206*Source!I206),2)*Source!BS206),2), 2), 2)</f>
        <v>722.08</v>
      </c>
      <c r="AI269" s="12">
        <v>0</v>
      </c>
    </row>
    <row r="270" spans="1:35" ht="15">
      <c r="A270" s="22"/>
      <c r="B270" s="22"/>
      <c r="C270" s="22" t="s">
        <v>476</v>
      </c>
      <c r="D270" s="23"/>
      <c r="E270" s="24"/>
      <c r="F270" s="25">
        <f>Source!AO206</f>
        <v>3.28</v>
      </c>
      <c r="G270" s="26" t="str">
        <f>Source!DG206</f>
        <v/>
      </c>
      <c r="H270" s="24">
        <f>Source!AV206</f>
        <v>1.0469999999999999</v>
      </c>
      <c r="I270" s="25">
        <f>ROUND((ROUND((Source!AF206*Source!AV206*Source!I206),2)),2)</f>
        <v>3.43</v>
      </c>
      <c r="J270" s="24">
        <f>IF(Source!BA206&lt;&gt; 0, Source!BA206, 1)</f>
        <v>46.67</v>
      </c>
      <c r="K270" s="25">
        <f>Source!S206</f>
        <v>160.08000000000001</v>
      </c>
      <c r="W270" s="12">
        <f>I270</f>
        <v>3.43</v>
      </c>
    </row>
    <row r="271" spans="1:35" ht="15">
      <c r="A271" s="22"/>
      <c r="B271" s="22"/>
      <c r="C271" s="22" t="s">
        <v>477</v>
      </c>
      <c r="D271" s="23"/>
      <c r="E271" s="24"/>
      <c r="F271" s="25">
        <f>Source!AM206</f>
        <v>236.78</v>
      </c>
      <c r="G271" s="26" t="str">
        <f>Source!DE206</f>
        <v/>
      </c>
      <c r="H271" s="24">
        <f>Source!AV206</f>
        <v>1.0469999999999999</v>
      </c>
      <c r="I271" s="25">
        <f>(ROUND((ROUND(((Source!ET206)*Source!AV206*Source!I206),2)),2)+ROUND((ROUND(((Source!AE206-(Source!EU206))*Source!AV206*Source!I206),2)),2))</f>
        <v>247.91</v>
      </c>
      <c r="J271" s="24">
        <f>IF(Source!BB206&lt;&gt; 0, Source!BB206, 1)</f>
        <v>10.43</v>
      </c>
      <c r="K271" s="25">
        <f>Source!Q206</f>
        <v>2585.6999999999998</v>
      </c>
    </row>
    <row r="272" spans="1:35" ht="15">
      <c r="A272" s="22"/>
      <c r="B272" s="22"/>
      <c r="C272" s="22" t="s">
        <v>478</v>
      </c>
      <c r="D272" s="23"/>
      <c r="E272" s="24"/>
      <c r="F272" s="25">
        <f>Source!AN206</f>
        <v>9.24</v>
      </c>
      <c r="G272" s="26" t="str">
        <f>Source!DF206</f>
        <v/>
      </c>
      <c r="H272" s="24">
        <f>Source!AV206</f>
        <v>1.0469999999999999</v>
      </c>
      <c r="I272" s="28">
        <f>ROUND((ROUND((Source!AE206*Source!AV206*Source!I206),2)),2)</f>
        <v>9.67</v>
      </c>
      <c r="J272" s="24">
        <f>IF(Source!BS206&lt;&gt; 0, Source!BS206, 1)</f>
        <v>46.67</v>
      </c>
      <c r="K272" s="28">
        <f>Source!R206</f>
        <v>451.3</v>
      </c>
      <c r="W272" s="12">
        <f>I272</f>
        <v>9.67</v>
      </c>
    </row>
    <row r="273" spans="1:35" ht="15">
      <c r="A273" s="22"/>
      <c r="B273" s="22"/>
      <c r="C273" s="22" t="s">
        <v>479</v>
      </c>
      <c r="D273" s="23" t="s">
        <v>480</v>
      </c>
      <c r="E273" s="24">
        <f>Source!DN206</f>
        <v>149</v>
      </c>
      <c r="F273" s="25"/>
      <c r="G273" s="26"/>
      <c r="H273" s="24"/>
      <c r="I273" s="25">
        <f>SUM(Q269:Q272)</f>
        <v>5.1100000000000003</v>
      </c>
      <c r="J273" s="24">
        <f>Source!BZ206</f>
        <v>119</v>
      </c>
      <c r="K273" s="25">
        <f>SUM(R269:R272)</f>
        <v>190.5</v>
      </c>
    </row>
    <row r="274" spans="1:35" ht="15">
      <c r="A274" s="22"/>
      <c r="B274" s="22"/>
      <c r="C274" s="22" t="s">
        <v>481</v>
      </c>
      <c r="D274" s="23" t="s">
        <v>480</v>
      </c>
      <c r="E274" s="24">
        <f>Source!DO206</f>
        <v>158</v>
      </c>
      <c r="F274" s="25"/>
      <c r="G274" s="26"/>
      <c r="H274" s="24"/>
      <c r="I274" s="25">
        <f>SUM(S269:S273)</f>
        <v>5.42</v>
      </c>
      <c r="J274" s="24">
        <f>Source!CA206</f>
        <v>56</v>
      </c>
      <c r="K274" s="25">
        <f>SUM(T269:T273)</f>
        <v>89.64</v>
      </c>
    </row>
    <row r="275" spans="1:35" ht="15">
      <c r="A275" s="22"/>
      <c r="B275" s="22"/>
      <c r="C275" s="22" t="s">
        <v>482</v>
      </c>
      <c r="D275" s="23" t="s">
        <v>480</v>
      </c>
      <c r="E275" s="24">
        <f>175</f>
        <v>175</v>
      </c>
      <c r="F275" s="25"/>
      <c r="G275" s="26"/>
      <c r="H275" s="24"/>
      <c r="I275" s="25">
        <f>SUM(U269:U274)</f>
        <v>16.920000000000002</v>
      </c>
      <c r="J275" s="24">
        <f>160</f>
        <v>160</v>
      </c>
      <c r="K275" s="25">
        <f>SUM(V269:V274)</f>
        <v>722.08</v>
      </c>
    </row>
    <row r="276" spans="1:35" ht="15">
      <c r="A276" s="29"/>
      <c r="B276" s="29"/>
      <c r="C276" s="29" t="s">
        <v>483</v>
      </c>
      <c r="D276" s="30" t="s">
        <v>484</v>
      </c>
      <c r="E276" s="31">
        <f>Source!AQ206</f>
        <v>0.26</v>
      </c>
      <c r="F276" s="32"/>
      <c r="G276" s="33" t="str">
        <f>Source!DI206</f>
        <v/>
      </c>
      <c r="H276" s="31">
        <f>Source!AV206</f>
        <v>1.0469999999999999</v>
      </c>
      <c r="I276" s="32">
        <f>Source!U206</f>
        <v>0.27222000000000002</v>
      </c>
      <c r="J276" s="31"/>
      <c r="K276" s="32"/>
      <c r="AB276" s="34">
        <f>I276</f>
        <v>0.27222000000000002</v>
      </c>
    </row>
    <row r="277" spans="1:35" ht="14.25">
      <c r="C277" s="16" t="s">
        <v>485</v>
      </c>
      <c r="H277" s="41">
        <f>I270+I271+I273+I274+I275+0-0-0</f>
        <v>278.79000000000002</v>
      </c>
      <c r="I277" s="41"/>
      <c r="J277" s="41">
        <f>K270+K271+K273+K274+K275+0-0-0</f>
        <v>3747.9999999999995</v>
      </c>
      <c r="K277" s="41"/>
    </row>
    <row r="278" spans="1:35" ht="14.25">
      <c r="C278" s="16" t="s">
        <v>486</v>
      </c>
      <c r="H278" s="38">
        <f>0+0</f>
        <v>0</v>
      </c>
      <c r="I278" s="38"/>
      <c r="J278" s="38">
        <f>0+0</f>
        <v>0</v>
      </c>
      <c r="K278" s="38"/>
    </row>
    <row r="279" spans="1:35" ht="14.25">
      <c r="H279" s="38"/>
      <c r="I279" s="38"/>
      <c r="J279" s="38"/>
      <c r="K279" s="38"/>
      <c r="O279" s="34">
        <f>I270+I271+I273+I274+I275+0</f>
        <v>278.79000000000002</v>
      </c>
      <c r="P279" s="34">
        <f>K270+K271+K273+K274+K275+0</f>
        <v>3747.9999999999995</v>
      </c>
      <c r="X279" s="12">
        <f>IF(Source!BI206&lt;=1,I270+I271+I273+I274+I275-0, 0)</f>
        <v>278.79000000000002</v>
      </c>
      <c r="Y279" s="12">
        <f>IF(Source!BI206=2,I270+I271+I273+I274+I275-0, 0)</f>
        <v>0</v>
      </c>
      <c r="Z279" s="12">
        <f>IF(Source!BI206=3,I270+I271+I273+I274+I275-0, 0)</f>
        <v>0</v>
      </c>
      <c r="AA279" s="12">
        <f>IF(Source!BI206=4,I270+I271+I273+I274+I275,0)</f>
        <v>0</v>
      </c>
    </row>
    <row r="282" spans="1:35" ht="14.25">
      <c r="A282" s="40" t="str">
        <f>CONCATENATE("Итого по подразделу: ",IF(Source!G208&lt;&gt;"Новый подраздел", Source!G208, ""))</f>
        <v>Итого по подразделу: Закрытый переход № 3 (L=65 м )</v>
      </c>
      <c r="B282" s="40"/>
      <c r="C282" s="40"/>
      <c r="D282" s="40"/>
      <c r="E282" s="40"/>
      <c r="F282" s="40"/>
      <c r="G282" s="40"/>
      <c r="H282" s="38">
        <f>SUM(O216:O281)</f>
        <v>133060.68000000002</v>
      </c>
      <c r="I282" s="39"/>
      <c r="J282" s="38">
        <f>SUM(P216:P281)</f>
        <v>1415976.51</v>
      </c>
      <c r="K282" s="39"/>
    </row>
    <row r="283" spans="1:35" hidden="1">
      <c r="A283" s="12" t="s">
        <v>488</v>
      </c>
      <c r="H283" s="12">
        <f>SUM(AC216:AC282)</f>
        <v>0</v>
      </c>
      <c r="J283" s="12">
        <f>SUM(AD216:AD282)</f>
        <v>0</v>
      </c>
    </row>
    <row r="284" spans="1:35" hidden="1">
      <c r="A284" s="12" t="s">
        <v>489</v>
      </c>
      <c r="H284" s="12">
        <f>SUM(AE216:AE283)</f>
        <v>0</v>
      </c>
      <c r="J284" s="12">
        <f>SUM(AF216:AF283)</f>
        <v>0</v>
      </c>
    </row>
    <row r="286" spans="1:35" ht="16.5">
      <c r="A286" s="42" t="str">
        <f>CONCATENATE("Подраздел: ",IF(Source!G238&lt;&gt;"Новый подраздел", Source!G238, ""))</f>
        <v>Подраздел: Закрытый переход № 4 (L=165 м )</v>
      </c>
      <c r="B286" s="42"/>
      <c r="C286" s="42"/>
      <c r="D286" s="42"/>
      <c r="E286" s="42"/>
      <c r="F286" s="42"/>
      <c r="G286" s="42"/>
      <c r="H286" s="42"/>
      <c r="I286" s="42"/>
      <c r="J286" s="42"/>
      <c r="K286" s="42"/>
    </row>
    <row r="287" spans="1:35" ht="45">
      <c r="A287" s="22">
        <v>23</v>
      </c>
      <c r="B287" s="22" t="str">
        <f>Source!F243</f>
        <v>3.4-21-1</v>
      </c>
      <c r="C287" s="22" t="s">
        <v>107</v>
      </c>
      <c r="D287" s="23" t="str">
        <f>Source!H243</f>
        <v>1  ШТ.</v>
      </c>
      <c r="E287" s="24">
        <f>Source!I243</f>
        <v>1</v>
      </c>
      <c r="F287" s="25"/>
      <c r="G287" s="26"/>
      <c r="H287" s="24"/>
      <c r="I287" s="25"/>
      <c r="J287" s="24"/>
      <c r="K287" s="25"/>
      <c r="Q287" s="12">
        <f>ROUND((Source!DN243/100)*ROUND((ROUND((Source!AF243*Source!AV243*Source!I243),2)),2), 2)</f>
        <v>5.32</v>
      </c>
      <c r="R287" s="12">
        <f>Source!X243</f>
        <v>198.27</v>
      </c>
      <c r="S287" s="12">
        <f>ROUND((Source!DO243/100)*ROUND((ROUND((Source!AF243*Source!AV243*Source!I243),2)),2), 2)</f>
        <v>5.64</v>
      </c>
      <c r="T287" s="12">
        <f>Source!Y243</f>
        <v>93.3</v>
      </c>
      <c r="U287" s="12">
        <f>ROUND((175/100)*ROUND((ROUND((Source!AE243*Source!AV243*Source!I243),2)),2), 2)</f>
        <v>18.239999999999998</v>
      </c>
      <c r="V287" s="12">
        <f>ROUND((160/100)*ROUND(ROUND((ROUND((Source!AE243*Source!AV243*Source!I243),2)*Source!BS243),2), 2), 2)</f>
        <v>778.08</v>
      </c>
      <c r="AI287" s="12">
        <v>0</v>
      </c>
    </row>
    <row r="288" spans="1:35" ht="15">
      <c r="A288" s="22"/>
      <c r="B288" s="22"/>
      <c r="C288" s="22" t="s">
        <v>476</v>
      </c>
      <c r="D288" s="23"/>
      <c r="E288" s="24"/>
      <c r="F288" s="25">
        <f>Source!AO243</f>
        <v>3.41</v>
      </c>
      <c r="G288" s="26" t="str">
        <f>Source!DG243</f>
        <v/>
      </c>
      <c r="H288" s="24">
        <f>Source!AV243</f>
        <v>1.0469999999999999</v>
      </c>
      <c r="I288" s="25">
        <f>ROUND((ROUND((Source!AF243*Source!AV243*Source!I243),2)),2)</f>
        <v>3.57</v>
      </c>
      <c r="J288" s="24">
        <f>IF(Source!BA243&lt;&gt; 0, Source!BA243, 1)</f>
        <v>46.67</v>
      </c>
      <c r="K288" s="25">
        <f>Source!S243</f>
        <v>166.61</v>
      </c>
      <c r="W288" s="12">
        <f>I288</f>
        <v>3.57</v>
      </c>
    </row>
    <row r="289" spans="1:35" ht="15">
      <c r="A289" s="22"/>
      <c r="B289" s="22"/>
      <c r="C289" s="22" t="s">
        <v>477</v>
      </c>
      <c r="D289" s="23"/>
      <c r="E289" s="24"/>
      <c r="F289" s="25">
        <f>Source!AM243</f>
        <v>254.99</v>
      </c>
      <c r="G289" s="26" t="str">
        <f>Source!DE243</f>
        <v/>
      </c>
      <c r="H289" s="24">
        <f>Source!AV243</f>
        <v>1.0469999999999999</v>
      </c>
      <c r="I289" s="25">
        <f>(ROUND((ROUND(((Source!ET243)*Source!AV243*Source!I243),2)),2)+ROUND((ROUND(((Source!AE243-(Source!EU243))*Source!AV243*Source!I243),2)),2))</f>
        <v>266.97000000000003</v>
      </c>
      <c r="J289" s="24">
        <f>IF(Source!BB243&lt;&gt; 0, Source!BB243, 1)</f>
        <v>10.43</v>
      </c>
      <c r="K289" s="25">
        <f>Source!Q243</f>
        <v>2784.5</v>
      </c>
    </row>
    <row r="290" spans="1:35" ht="15">
      <c r="A290" s="22"/>
      <c r="B290" s="22"/>
      <c r="C290" s="22" t="s">
        <v>478</v>
      </c>
      <c r="D290" s="23"/>
      <c r="E290" s="24"/>
      <c r="F290" s="25">
        <f>Source!AN243</f>
        <v>9.9499999999999993</v>
      </c>
      <c r="G290" s="26" t="str">
        <f>Source!DF243</f>
        <v/>
      </c>
      <c r="H290" s="24">
        <f>Source!AV243</f>
        <v>1.0469999999999999</v>
      </c>
      <c r="I290" s="28">
        <f>ROUND((ROUND((Source!AE243*Source!AV243*Source!I243),2)),2)</f>
        <v>10.42</v>
      </c>
      <c r="J290" s="24">
        <f>IF(Source!BS243&lt;&gt; 0, Source!BS243, 1)</f>
        <v>46.67</v>
      </c>
      <c r="K290" s="28">
        <f>Source!R243</f>
        <v>486.3</v>
      </c>
      <c r="W290" s="12">
        <f>I290</f>
        <v>10.42</v>
      </c>
    </row>
    <row r="291" spans="1:35" ht="15">
      <c r="A291" s="22"/>
      <c r="B291" s="22"/>
      <c r="C291" s="22" t="s">
        <v>479</v>
      </c>
      <c r="D291" s="23" t="s">
        <v>480</v>
      </c>
      <c r="E291" s="24">
        <f>Source!DN243</f>
        <v>149</v>
      </c>
      <c r="F291" s="25"/>
      <c r="G291" s="26"/>
      <c r="H291" s="24"/>
      <c r="I291" s="25">
        <f>SUM(Q287:Q290)</f>
        <v>5.32</v>
      </c>
      <c r="J291" s="24">
        <f>Source!BZ243</f>
        <v>119</v>
      </c>
      <c r="K291" s="25">
        <f>SUM(R287:R290)</f>
        <v>198.27</v>
      </c>
    </row>
    <row r="292" spans="1:35" ht="15">
      <c r="A292" s="22"/>
      <c r="B292" s="22"/>
      <c r="C292" s="22" t="s">
        <v>481</v>
      </c>
      <c r="D292" s="23" t="s">
        <v>480</v>
      </c>
      <c r="E292" s="24">
        <f>Source!DO243</f>
        <v>158</v>
      </c>
      <c r="F292" s="25"/>
      <c r="G292" s="26"/>
      <c r="H292" s="24"/>
      <c r="I292" s="25">
        <f>SUM(S287:S291)</f>
        <v>5.64</v>
      </c>
      <c r="J292" s="24">
        <f>Source!CA243</f>
        <v>56</v>
      </c>
      <c r="K292" s="25">
        <f>SUM(T287:T291)</f>
        <v>93.3</v>
      </c>
    </row>
    <row r="293" spans="1:35" ht="15">
      <c r="A293" s="22"/>
      <c r="B293" s="22"/>
      <c r="C293" s="22" t="s">
        <v>482</v>
      </c>
      <c r="D293" s="23" t="s">
        <v>480</v>
      </c>
      <c r="E293" s="24">
        <f>175</f>
        <v>175</v>
      </c>
      <c r="F293" s="25"/>
      <c r="G293" s="26"/>
      <c r="H293" s="24"/>
      <c r="I293" s="25">
        <f>SUM(U287:U292)</f>
        <v>18.239999999999998</v>
      </c>
      <c r="J293" s="24">
        <f>160</f>
        <v>160</v>
      </c>
      <c r="K293" s="25">
        <f>SUM(V287:V292)</f>
        <v>778.08</v>
      </c>
    </row>
    <row r="294" spans="1:35" ht="15">
      <c r="A294" s="29"/>
      <c r="B294" s="29"/>
      <c r="C294" s="29" t="s">
        <v>483</v>
      </c>
      <c r="D294" s="30" t="s">
        <v>484</v>
      </c>
      <c r="E294" s="31">
        <f>Source!AQ243</f>
        <v>0.27</v>
      </c>
      <c r="F294" s="32"/>
      <c r="G294" s="33" t="str">
        <f>Source!DI243</f>
        <v/>
      </c>
      <c r="H294" s="31">
        <f>Source!AV243</f>
        <v>1.0469999999999999</v>
      </c>
      <c r="I294" s="32">
        <f>Source!U243</f>
        <v>0.28269</v>
      </c>
      <c r="J294" s="31"/>
      <c r="K294" s="32"/>
      <c r="AB294" s="34">
        <f>I294</f>
        <v>0.28269</v>
      </c>
    </row>
    <row r="295" spans="1:35" ht="14.25">
      <c r="C295" s="16" t="s">
        <v>485</v>
      </c>
      <c r="H295" s="41">
        <f>I288+I289+I291+I292+I293+0-0-0</f>
        <v>299.74</v>
      </c>
      <c r="I295" s="41"/>
      <c r="J295" s="41">
        <f>K288+K289+K291+K292+K293+0-0-0</f>
        <v>4020.76</v>
      </c>
      <c r="K295" s="41"/>
    </row>
    <row r="296" spans="1:35" ht="14.25">
      <c r="C296" s="16" t="s">
        <v>486</v>
      </c>
      <c r="H296" s="38">
        <f>0+0</f>
        <v>0</v>
      </c>
      <c r="I296" s="38"/>
      <c r="J296" s="38">
        <f>0+0</f>
        <v>0</v>
      </c>
      <c r="K296" s="38"/>
    </row>
    <row r="297" spans="1:35" ht="14.25">
      <c r="H297" s="38"/>
      <c r="I297" s="38"/>
      <c r="J297" s="38"/>
      <c r="K297" s="38"/>
      <c r="O297" s="34">
        <f>I288+I289+I291+I292+I293+0</f>
        <v>299.74</v>
      </c>
      <c r="P297" s="34">
        <f>K288+K289+K291+K292+K293+0</f>
        <v>4020.76</v>
      </c>
      <c r="X297" s="12">
        <f>IF(Source!BI243&lt;=1,I288+I289+I291+I292+I293-0, 0)</f>
        <v>299.74</v>
      </c>
      <c r="Y297" s="12">
        <f>IF(Source!BI243=2,I288+I289+I291+I292+I293-0, 0)</f>
        <v>0</v>
      </c>
      <c r="Z297" s="12">
        <f>IF(Source!BI243=3,I288+I289+I291+I292+I293-0, 0)</f>
        <v>0</v>
      </c>
      <c r="AA297" s="12">
        <f>IF(Source!BI243=4,I288+I289+I291+I292+I293,0)</f>
        <v>0</v>
      </c>
    </row>
    <row r="299" spans="1:35" ht="120">
      <c r="A299" s="22">
        <v>24</v>
      </c>
      <c r="B299" s="22" t="str">
        <f>Source!F245</f>
        <v>3.4-22-2</v>
      </c>
      <c r="C299" s="22" t="s">
        <v>114</v>
      </c>
      <c r="D299" s="23" t="str">
        <f>Source!H245</f>
        <v>1 М</v>
      </c>
      <c r="E299" s="24">
        <f>Source!I245</f>
        <v>165</v>
      </c>
      <c r="F299" s="25"/>
      <c r="G299" s="26"/>
      <c r="H299" s="24"/>
      <c r="I299" s="25"/>
      <c r="J299" s="24"/>
      <c r="K299" s="25"/>
      <c r="Q299" s="12">
        <f>ROUND((Source!DN245/100)*ROUND((ROUND((Source!AF245*Source!AV245*Source!I245),2)),2), 2)</f>
        <v>4743.97</v>
      </c>
      <c r="R299" s="12">
        <f>Source!X245</f>
        <v>176823.54</v>
      </c>
      <c r="S299" s="12">
        <f>ROUND((Source!DO245/100)*ROUND((ROUND((Source!AF245*Source!AV245*Source!I245),2)),2), 2)</f>
        <v>5030.51</v>
      </c>
      <c r="T299" s="12">
        <f>Source!Y245</f>
        <v>83211.08</v>
      </c>
      <c r="U299" s="12">
        <f>ROUND((175/100)*ROUND((ROUND((Source!AE245*Source!AV245*Source!I245),2)),2), 2)</f>
        <v>11067.98</v>
      </c>
      <c r="V299" s="12">
        <f>ROUND((160/100)*ROUND(ROUND((ROUND((Source!AE245*Source!AV245*Source!I245),2)*Source!BS245),2), 2), 2)</f>
        <v>472267.55</v>
      </c>
      <c r="AI299" s="12">
        <v>0</v>
      </c>
    </row>
    <row r="300" spans="1:35" ht="15">
      <c r="A300" s="22"/>
      <c r="B300" s="22"/>
      <c r="C300" s="22" t="s">
        <v>476</v>
      </c>
      <c r="D300" s="23"/>
      <c r="E300" s="24"/>
      <c r="F300" s="25">
        <f>Source!AO245</f>
        <v>18.43</v>
      </c>
      <c r="G300" s="26" t="str">
        <f>Source!DG245</f>
        <v/>
      </c>
      <c r="H300" s="24">
        <f>Source!AV245</f>
        <v>1.0469999999999999</v>
      </c>
      <c r="I300" s="25">
        <f>ROUND((ROUND((Source!AF245*Source!AV245*Source!I245),2)),2)</f>
        <v>3183.87</v>
      </c>
      <c r="J300" s="24">
        <f>IF(Source!BA245&lt;&gt; 0, Source!BA245, 1)</f>
        <v>46.67</v>
      </c>
      <c r="K300" s="25">
        <f>Source!S245</f>
        <v>148591.21</v>
      </c>
      <c r="W300" s="12">
        <f>I300</f>
        <v>3183.87</v>
      </c>
    </row>
    <row r="301" spans="1:35" ht="15">
      <c r="A301" s="22"/>
      <c r="B301" s="22"/>
      <c r="C301" s="22" t="s">
        <v>477</v>
      </c>
      <c r="D301" s="23"/>
      <c r="E301" s="24"/>
      <c r="F301" s="25">
        <f>Source!AM245</f>
        <v>640.61</v>
      </c>
      <c r="G301" s="26" t="str">
        <f>Source!DE245</f>
        <v/>
      </c>
      <c r="H301" s="24">
        <f>Source!AV245</f>
        <v>1.0469999999999999</v>
      </c>
      <c r="I301" s="25">
        <f>(ROUND((ROUND(((Source!ET245)*Source!AV245*Source!I245),2)),2)+ROUND((ROUND(((Source!AE245-(Source!EU245))*Source!AV245*Source!I245),2)),2))</f>
        <v>110668.58</v>
      </c>
      <c r="J301" s="24">
        <f>IF(Source!BB245&lt;&gt; 0, Source!BB245, 1)</f>
        <v>11.31</v>
      </c>
      <c r="K301" s="25">
        <f>Source!Q245</f>
        <v>1251661.6399999999</v>
      </c>
    </row>
    <row r="302" spans="1:35" ht="15">
      <c r="A302" s="22"/>
      <c r="B302" s="22"/>
      <c r="C302" s="22" t="s">
        <v>478</v>
      </c>
      <c r="D302" s="23"/>
      <c r="E302" s="24"/>
      <c r="F302" s="25">
        <f>Source!AN245</f>
        <v>36.61</v>
      </c>
      <c r="G302" s="26" t="str">
        <f>Source!DF245</f>
        <v/>
      </c>
      <c r="H302" s="24">
        <f>Source!AV245</f>
        <v>1.0469999999999999</v>
      </c>
      <c r="I302" s="28">
        <f>ROUND((ROUND((Source!AE245*Source!AV245*Source!I245),2)),2)</f>
        <v>6324.56</v>
      </c>
      <c r="J302" s="24">
        <f>IF(Source!BS245&lt;&gt; 0, Source!BS245, 1)</f>
        <v>46.67</v>
      </c>
      <c r="K302" s="28">
        <f>Source!R245</f>
        <v>295167.21999999997</v>
      </c>
      <c r="W302" s="12">
        <f>I302</f>
        <v>6324.56</v>
      </c>
    </row>
    <row r="303" spans="1:35" ht="15">
      <c r="A303" s="22"/>
      <c r="B303" s="22"/>
      <c r="C303" s="22" t="s">
        <v>490</v>
      </c>
      <c r="D303" s="23"/>
      <c r="E303" s="24"/>
      <c r="F303" s="25">
        <f>Source!AL245</f>
        <v>8.2799999999999994</v>
      </c>
      <c r="G303" s="26" t="str">
        <f>Source!DD245</f>
        <v/>
      </c>
      <c r="H303" s="24">
        <f>Source!AW245</f>
        <v>1.079</v>
      </c>
      <c r="I303" s="25">
        <f>ROUND((ROUND((Source!AC245*Source!AW245*Source!I245),2)),2)</f>
        <v>1474.13</v>
      </c>
      <c r="J303" s="24">
        <f>IF(Source!BC245&lt;&gt; 0, Source!BC245, 1)</f>
        <v>6.04</v>
      </c>
      <c r="K303" s="25">
        <f>Source!P245</f>
        <v>8903.75</v>
      </c>
    </row>
    <row r="304" spans="1:35" ht="30">
      <c r="A304" s="22" t="s">
        <v>186</v>
      </c>
      <c r="B304" s="22" t="str">
        <f>Source!F247</f>
        <v>1.1-1-2157</v>
      </c>
      <c r="C304" s="22" t="s">
        <v>121</v>
      </c>
      <c r="D304" s="23" t="str">
        <f>Source!H247</f>
        <v>кг</v>
      </c>
      <c r="E304" s="24">
        <f>Source!I247</f>
        <v>6699</v>
      </c>
      <c r="F304" s="25">
        <f>Source!AK247</f>
        <v>1.75</v>
      </c>
      <c r="G304" s="37" t="s">
        <v>4</v>
      </c>
      <c r="H304" s="24">
        <f>Source!AW247</f>
        <v>1.079</v>
      </c>
      <c r="I304" s="25">
        <f>ROUND((ROUND((Source!AC247*Source!AW247*Source!I247),2)),2)+(ROUND((ROUND(((Source!ET247)*Source!AV247*Source!I247),2)),2)+ROUND((ROUND(((Source!AE247-(Source!EU247))*Source!AV247*Source!I247),2)),2))+ROUND((ROUND((Source!AF247*Source!AV247*Source!I247),2)),2)</f>
        <v>12649.39</v>
      </c>
      <c r="J304" s="24">
        <f>IF(Source!BC247&lt;&gt; 0, Source!BC247, 1)</f>
        <v>8.8699999999999992</v>
      </c>
      <c r="K304" s="25">
        <f>Source!O247</f>
        <v>112200.09</v>
      </c>
      <c r="Q304" s="12">
        <f>ROUND((Source!DN247/100)*ROUND((ROUND((Source!AF247*Source!AV247*Source!I247),2)),2), 2)</f>
        <v>0</v>
      </c>
      <c r="R304" s="12">
        <f>Source!X247</f>
        <v>0</v>
      </c>
      <c r="S304" s="12">
        <f>ROUND((Source!DO247/100)*ROUND((ROUND((Source!AF247*Source!AV247*Source!I247),2)),2), 2)</f>
        <v>0</v>
      </c>
      <c r="T304" s="12">
        <f>Source!Y247</f>
        <v>0</v>
      </c>
      <c r="U304" s="12">
        <f>ROUND((175/100)*ROUND((ROUND((Source!AE247*Source!AV247*Source!I247),2)),2), 2)</f>
        <v>0</v>
      </c>
      <c r="V304" s="12">
        <f>ROUND((160/100)*ROUND(ROUND((ROUND((Source!AE247*Source!AV247*Source!I247),2)*Source!BS247),2), 2), 2)</f>
        <v>0</v>
      </c>
      <c r="X304" s="12">
        <f>IF(Source!BI247&lt;=1,I304, 0)</f>
        <v>12649.39</v>
      </c>
      <c r="Y304" s="12">
        <f>IF(Source!BI247=2,I304, 0)</f>
        <v>0</v>
      </c>
      <c r="Z304" s="12">
        <f>IF(Source!BI247=3,I304, 0)</f>
        <v>0</v>
      </c>
      <c r="AA304" s="12">
        <f>IF(Source!BI247=4,I304, 0)</f>
        <v>0</v>
      </c>
      <c r="AI304" s="12">
        <v>3</v>
      </c>
    </row>
    <row r="305" spans="1:35" ht="225">
      <c r="A305" s="22" t="s">
        <v>187</v>
      </c>
      <c r="B305" s="22" t="str">
        <f>Source!F249</f>
        <v>1.12-5-1011</v>
      </c>
      <c r="C305" s="22" t="s">
        <v>450</v>
      </c>
      <c r="D305" s="23" t="str">
        <f>Source!H249</f>
        <v>м</v>
      </c>
      <c r="E305" s="24">
        <f>Source!I249</f>
        <v>495</v>
      </c>
      <c r="F305" s="25">
        <f>Source!AK249</f>
        <v>278.31</v>
      </c>
      <c r="G305" s="37" t="s">
        <v>4</v>
      </c>
      <c r="H305" s="24">
        <f>Source!AW249</f>
        <v>1.079</v>
      </c>
      <c r="I305" s="25">
        <f>ROUND((ROUND((Source!AC249*Source!AW249*Source!I249),2)),2)+(ROUND((ROUND(((Source!ET249)*Source!AV249*Source!I249),2)),2)+ROUND((ROUND(((Source!AE249-(Source!EU249))*Source!AV249*Source!I249),2)),2))+ROUND((ROUND((Source!AF249*Source!AV249*Source!I249),2)),2)</f>
        <v>148646.76</v>
      </c>
      <c r="J305" s="24">
        <f>IF(Source!BC249&lt;&gt; 0, Source!BC249, 1)</f>
        <v>6.42</v>
      </c>
      <c r="K305" s="25">
        <f>Source!O249</f>
        <v>954312.2</v>
      </c>
      <c r="Q305" s="12">
        <f>ROUND((Source!DN249/100)*ROUND((ROUND((Source!AF249*Source!AV249*Source!I249),2)),2), 2)</f>
        <v>0</v>
      </c>
      <c r="R305" s="12">
        <f>Source!X249</f>
        <v>0</v>
      </c>
      <c r="S305" s="12">
        <f>ROUND((Source!DO249/100)*ROUND((ROUND((Source!AF249*Source!AV249*Source!I249),2)),2), 2)</f>
        <v>0</v>
      </c>
      <c r="T305" s="12">
        <f>Source!Y249</f>
        <v>0</v>
      </c>
      <c r="U305" s="12">
        <f>ROUND((175/100)*ROUND((ROUND((Source!AE249*Source!AV249*Source!I249),2)),2), 2)</f>
        <v>0</v>
      </c>
      <c r="V305" s="12">
        <f>ROUND((160/100)*ROUND(ROUND((ROUND((Source!AE249*Source!AV249*Source!I249),2)*Source!BS249),2), 2), 2)</f>
        <v>0</v>
      </c>
      <c r="X305" s="12">
        <f>IF(Source!BI249&lt;=1,I305, 0)</f>
        <v>148646.76</v>
      </c>
      <c r="Y305" s="12">
        <f>IF(Source!BI249=2,I305, 0)</f>
        <v>0</v>
      </c>
      <c r="Z305" s="12">
        <f>IF(Source!BI249=3,I305, 0)</f>
        <v>0</v>
      </c>
      <c r="AA305" s="12">
        <f>IF(Source!BI249=4,I305, 0)</f>
        <v>0</v>
      </c>
      <c r="AI305" s="12">
        <v>3</v>
      </c>
    </row>
    <row r="306" spans="1:35" ht="135">
      <c r="A306" s="22" t="s">
        <v>188</v>
      </c>
      <c r="B306" s="22" t="str">
        <f>Source!F251</f>
        <v>1.1-1-3290</v>
      </c>
      <c r="C306" s="22" t="s">
        <v>449</v>
      </c>
      <c r="D306" s="23" t="str">
        <f>Source!H251</f>
        <v>л</v>
      </c>
      <c r="E306" s="24">
        <f>Source!I251</f>
        <v>353.49599999999998</v>
      </c>
      <c r="F306" s="25">
        <f>Source!AK251</f>
        <v>95.37</v>
      </c>
      <c r="G306" s="37" t="s">
        <v>4</v>
      </c>
      <c r="H306" s="24">
        <f>Source!AW251</f>
        <v>1.079</v>
      </c>
      <c r="I306" s="25">
        <f>ROUND((ROUND((Source!AC251*Source!AW251*Source!I251),2)),2)+(ROUND((ROUND(((Source!ET251)*Source!AV251*Source!I251),2)),2)+ROUND((ROUND(((Source!AE251-(Source!EU251))*Source!AV251*Source!I251),2)),2))+ROUND((ROUND((Source!AF251*Source!AV251*Source!I251),2)),2)</f>
        <v>36376.230000000003</v>
      </c>
      <c r="J306" s="24">
        <f>IF(Source!BC251&lt;&gt; 0, Source!BC251, 1)</f>
        <v>7.71</v>
      </c>
      <c r="K306" s="25">
        <f>Source!O251</f>
        <v>280460.73</v>
      </c>
      <c r="Q306" s="12">
        <f>ROUND((Source!DN251/100)*ROUND((ROUND((Source!AF251*Source!AV251*Source!I251),2)),2), 2)</f>
        <v>0</v>
      </c>
      <c r="R306" s="12">
        <f>Source!X251</f>
        <v>0</v>
      </c>
      <c r="S306" s="12">
        <f>ROUND((Source!DO251/100)*ROUND((ROUND((Source!AF251*Source!AV251*Source!I251),2)),2), 2)</f>
        <v>0</v>
      </c>
      <c r="T306" s="12">
        <f>Source!Y251</f>
        <v>0</v>
      </c>
      <c r="U306" s="12">
        <f>ROUND((175/100)*ROUND((ROUND((Source!AE251*Source!AV251*Source!I251),2)),2), 2)</f>
        <v>0</v>
      </c>
      <c r="V306" s="12">
        <f>ROUND((160/100)*ROUND(ROUND((ROUND((Source!AE251*Source!AV251*Source!I251),2)*Source!BS251),2), 2), 2)</f>
        <v>0</v>
      </c>
      <c r="X306" s="12">
        <f>IF(Source!BI251&lt;=1,I306, 0)</f>
        <v>36376.230000000003</v>
      </c>
      <c r="Y306" s="12">
        <f>IF(Source!BI251=2,I306, 0)</f>
        <v>0</v>
      </c>
      <c r="Z306" s="12">
        <f>IF(Source!BI251=3,I306, 0)</f>
        <v>0</v>
      </c>
      <c r="AA306" s="12">
        <f>IF(Source!BI251=4,I306, 0)</f>
        <v>0</v>
      </c>
      <c r="AI306" s="12">
        <v>3</v>
      </c>
    </row>
    <row r="307" spans="1:35" ht="15">
      <c r="A307" s="22"/>
      <c r="B307" s="22"/>
      <c r="C307" s="22" t="s">
        <v>479</v>
      </c>
      <c r="D307" s="23" t="s">
        <v>480</v>
      </c>
      <c r="E307" s="24">
        <f>Source!DN245</f>
        <v>149</v>
      </c>
      <c r="F307" s="25"/>
      <c r="G307" s="26"/>
      <c r="H307" s="24"/>
      <c r="I307" s="25">
        <f>SUM(Q299:Q306)</f>
        <v>4743.97</v>
      </c>
      <c r="J307" s="24">
        <f>Source!BZ245</f>
        <v>119</v>
      </c>
      <c r="K307" s="25">
        <f>SUM(R299:R306)</f>
        <v>176823.54</v>
      </c>
    </row>
    <row r="308" spans="1:35" ht="15">
      <c r="A308" s="22"/>
      <c r="B308" s="22"/>
      <c r="C308" s="22" t="s">
        <v>481</v>
      </c>
      <c r="D308" s="23" t="s">
        <v>480</v>
      </c>
      <c r="E308" s="24">
        <f>Source!DO245</f>
        <v>158</v>
      </c>
      <c r="F308" s="25"/>
      <c r="G308" s="26"/>
      <c r="H308" s="24"/>
      <c r="I308" s="25">
        <f>SUM(S299:S307)</f>
        <v>5030.51</v>
      </c>
      <c r="J308" s="24">
        <f>Source!CA245</f>
        <v>56</v>
      </c>
      <c r="K308" s="25">
        <f>SUM(T299:T307)</f>
        <v>83211.08</v>
      </c>
    </row>
    <row r="309" spans="1:35" ht="15">
      <c r="A309" s="22"/>
      <c r="B309" s="22"/>
      <c r="C309" s="22" t="s">
        <v>482</v>
      </c>
      <c r="D309" s="23" t="s">
        <v>480</v>
      </c>
      <c r="E309" s="24">
        <f>175</f>
        <v>175</v>
      </c>
      <c r="F309" s="25"/>
      <c r="G309" s="26"/>
      <c r="H309" s="24"/>
      <c r="I309" s="25">
        <f>SUM(U299:U308)</f>
        <v>11067.98</v>
      </c>
      <c r="J309" s="24">
        <f>160</f>
        <v>160</v>
      </c>
      <c r="K309" s="25">
        <f>SUM(V299:V308)</f>
        <v>472267.55</v>
      </c>
    </row>
    <row r="310" spans="1:35" ht="15">
      <c r="A310" s="29"/>
      <c r="B310" s="29"/>
      <c r="C310" s="29" t="s">
        <v>483</v>
      </c>
      <c r="D310" s="30" t="s">
        <v>484</v>
      </c>
      <c r="E310" s="31">
        <f>Source!AQ245</f>
        <v>1.32</v>
      </c>
      <c r="F310" s="32"/>
      <c r="G310" s="33" t="str">
        <f>Source!DI245</f>
        <v/>
      </c>
      <c r="H310" s="31">
        <f>Source!AV245</f>
        <v>1.0469999999999999</v>
      </c>
      <c r="I310" s="32">
        <f>Source!U245</f>
        <v>228.03659999999999</v>
      </c>
      <c r="J310" s="31"/>
      <c r="K310" s="32"/>
      <c r="AB310" s="34">
        <f>I310</f>
        <v>228.03659999999999</v>
      </c>
    </row>
    <row r="311" spans="1:35" ht="14.25">
      <c r="C311" s="16" t="s">
        <v>485</v>
      </c>
      <c r="H311" s="41">
        <f>I300+I301+I303+I307+I308+I309+SUM(I304:I306)-SUMIF(AI304:AI306, 5, I304:I306)-SUMIF(AI304:AI306, 6, I304:I306)</f>
        <v>333841.42000000004</v>
      </c>
      <c r="I311" s="41"/>
      <c r="J311" s="41">
        <f>K300+K301+K303+K307+K308+K309+SUM(K304:K306)-SUMIF(AI304:AI306, 5, K304:K306)-SUMIF(AI304:AI306, 6, K304:K306)</f>
        <v>3488431.79</v>
      </c>
      <c r="K311" s="41"/>
    </row>
    <row r="312" spans="1:35" ht="14.25">
      <c r="C312" s="16" t="s">
        <v>486</v>
      </c>
      <c r="H312" s="38">
        <f>SUMIF(AI304:AI306, 5, I304:I306)+SUMIF(AI304:AI306, 6, I304:I306)</f>
        <v>0</v>
      </c>
      <c r="I312" s="38"/>
      <c r="J312" s="38">
        <f>SUMIF(AI304:AI306, 5, K304:K306)+SUMIF(AI304:AI306, 6, K304:K306)</f>
        <v>0</v>
      </c>
      <c r="K312" s="38"/>
    </row>
    <row r="313" spans="1:35" ht="14.25">
      <c r="H313" s="38"/>
      <c r="I313" s="38"/>
      <c r="J313" s="38"/>
      <c r="K313" s="38"/>
      <c r="O313" s="34">
        <f>I300+I301+I303+I307+I308+I309+SUM(I304:I306)</f>
        <v>333841.42000000004</v>
      </c>
      <c r="P313" s="34">
        <f>K300+K301+K303+K307+K308+K309+SUM(K304:K306)</f>
        <v>3488431.79</v>
      </c>
      <c r="X313" s="12">
        <f>IF(Source!BI245&lt;=1,I300+I301+I303+I307+I308+I309-0, 0)</f>
        <v>136169.04</v>
      </c>
      <c r="Y313" s="12">
        <f>IF(Source!BI245=2,I300+I301+I303+I307+I308+I309-0, 0)</f>
        <v>0</v>
      </c>
      <c r="Z313" s="12">
        <f>IF(Source!BI245=3,I300+I301+I303+I307+I308+I309-0, 0)</f>
        <v>0</v>
      </c>
      <c r="AA313" s="12">
        <f>IF(Source!BI245=4,I300+I301+I303+I307+I308+I309,0)</f>
        <v>0</v>
      </c>
    </row>
    <row r="315" spans="1:35" ht="30">
      <c r="A315" s="29">
        <v>25</v>
      </c>
      <c r="B315" s="29" t="str">
        <f>Source!F253</f>
        <v>1.12-5-723</v>
      </c>
      <c r="C315" s="29" t="s">
        <v>140</v>
      </c>
      <c r="D315" s="30" t="str">
        <f>Source!H253</f>
        <v>шт.</v>
      </c>
      <c r="E315" s="31">
        <f>Source!I253</f>
        <v>2</v>
      </c>
      <c r="F315" s="32">
        <f>Source!AL253</f>
        <v>3.1</v>
      </c>
      <c r="G315" s="33" t="str">
        <f>Source!DD253</f>
        <v/>
      </c>
      <c r="H315" s="31">
        <f>Source!AW253</f>
        <v>1</v>
      </c>
      <c r="I315" s="32">
        <f>ROUND((ROUND((Source!AC253*Source!AW253*Source!I253),2)),2)</f>
        <v>6.2</v>
      </c>
      <c r="J315" s="31">
        <f>IF(Source!BC253&lt;&gt; 0, Source!BC253, 1)</f>
        <v>42.79</v>
      </c>
      <c r="K315" s="32">
        <f>Source!P253</f>
        <v>265.3</v>
      </c>
      <c r="Q315" s="12">
        <f>ROUND((Source!DN253/100)*ROUND((ROUND((Source!AF253*Source!AV253*Source!I253),2)),2), 2)</f>
        <v>0</v>
      </c>
      <c r="R315" s="12">
        <f>Source!X253</f>
        <v>0</v>
      </c>
      <c r="S315" s="12">
        <f>ROUND((Source!DO253/100)*ROUND((ROUND((Source!AF253*Source!AV253*Source!I253),2)),2), 2)</f>
        <v>0</v>
      </c>
      <c r="T315" s="12">
        <f>Source!Y253</f>
        <v>0</v>
      </c>
      <c r="U315" s="12">
        <f>ROUND((175/100)*ROUND((ROUND((Source!AE253*Source!AV253*Source!I253),2)),2), 2)</f>
        <v>0</v>
      </c>
      <c r="V315" s="12">
        <f>ROUND((160/100)*ROUND(ROUND((ROUND((Source!AE253*Source!AV253*Source!I253),2)*Source!BS253),2), 2), 2)</f>
        <v>0</v>
      </c>
      <c r="AI315" s="12">
        <v>3</v>
      </c>
    </row>
    <row r="316" spans="1:35" ht="14.25">
      <c r="C316" s="16" t="s">
        <v>487</v>
      </c>
      <c r="H316" s="41">
        <f>I315+0</f>
        <v>6.2</v>
      </c>
      <c r="I316" s="41"/>
      <c r="J316" s="41">
        <f>K315+0</f>
        <v>265.3</v>
      </c>
      <c r="K316" s="41"/>
      <c r="O316" s="34">
        <f>I315+0</f>
        <v>6.2</v>
      </c>
      <c r="P316" s="34">
        <f>K315+0</f>
        <v>265.3</v>
      </c>
      <c r="X316" s="12">
        <f>IF(Source!BI253&lt;=1,I315-0, 0)</f>
        <v>6.2</v>
      </c>
      <c r="Y316" s="12">
        <f>IF(Source!BI253=2,I315-0, 0)</f>
        <v>0</v>
      </c>
      <c r="Z316" s="12">
        <f>IF(Source!BI253=3,I315-0, 0)</f>
        <v>0</v>
      </c>
      <c r="AA316" s="12">
        <f>IF(Source!BI253=4,I315,0)</f>
        <v>0</v>
      </c>
    </row>
    <row r="318" spans="1:35" ht="45">
      <c r="A318" s="22">
        <v>26</v>
      </c>
      <c r="B318" s="22" t="str">
        <f>Source!F255</f>
        <v>3.22-73-2</v>
      </c>
      <c r="C318" s="22" t="s">
        <v>150</v>
      </c>
      <c r="D318" s="23" t="str">
        <f>Source!H255</f>
        <v>1 стык</v>
      </c>
      <c r="E318" s="24">
        <f>Source!I255</f>
        <v>41</v>
      </c>
      <c r="F318" s="25"/>
      <c r="G318" s="26"/>
      <c r="H318" s="24"/>
      <c r="I318" s="25"/>
      <c r="J318" s="24"/>
      <c r="K318" s="25"/>
      <c r="Q318" s="12">
        <f>ROUND((Source!DN255/100)*ROUND((ROUND((Source!AF255*Source!AV255*Source!I255),2)),2), 2)</f>
        <v>862.86</v>
      </c>
      <c r="R318" s="12">
        <f>Source!X255</f>
        <v>33003.129999999997</v>
      </c>
      <c r="S318" s="12">
        <f>ROUND((Source!DO255/100)*ROUND((ROUND((Source!AF255*Source!AV255*Source!I255),2)),2), 2)</f>
        <v>733.11</v>
      </c>
      <c r="T318" s="12">
        <f>Source!Y255</f>
        <v>16350.17</v>
      </c>
      <c r="U318" s="12">
        <f>ROUND((175/100)*ROUND((ROUND((Source!AE255*Source!AV255*Source!I255),2)),2), 2)</f>
        <v>0</v>
      </c>
      <c r="V318" s="12">
        <f>ROUND((160/100)*ROUND(ROUND((ROUND((Source!AE255*Source!AV255*Source!I255),2)*Source!BS255),2), 2), 2)</f>
        <v>0</v>
      </c>
      <c r="AI318" s="12">
        <v>0</v>
      </c>
    </row>
    <row r="319" spans="1:35">
      <c r="C319" s="27" t="str">
        <f>"Объем: "&amp;Source!I255&amp;"="&amp;Source!I249&amp;"/"&amp;"12"</f>
        <v>Объем: 41=495/12</v>
      </c>
    </row>
    <row r="320" spans="1:35" ht="15">
      <c r="A320" s="22"/>
      <c r="B320" s="22"/>
      <c r="C320" s="22" t="s">
        <v>476</v>
      </c>
      <c r="D320" s="23"/>
      <c r="E320" s="24"/>
      <c r="F320" s="25">
        <f>Source!AO255</f>
        <v>14.83</v>
      </c>
      <c r="G320" s="26" t="str">
        <f>Source!DG255</f>
        <v/>
      </c>
      <c r="H320" s="24">
        <f>Source!AV255</f>
        <v>1.0669999999999999</v>
      </c>
      <c r="I320" s="25">
        <f>ROUND((ROUND((Source!AF255*Source!AV255*Source!I255),2)),2)</f>
        <v>648.77</v>
      </c>
      <c r="J320" s="24">
        <f>IF(Source!BA255&lt;&gt; 0, Source!BA255, 1)</f>
        <v>46.67</v>
      </c>
      <c r="K320" s="25">
        <f>Source!S255</f>
        <v>30278.1</v>
      </c>
      <c r="W320" s="12">
        <f>I320</f>
        <v>648.77</v>
      </c>
    </row>
    <row r="321" spans="1:35" ht="15">
      <c r="A321" s="22"/>
      <c r="B321" s="22"/>
      <c r="C321" s="22" t="s">
        <v>477</v>
      </c>
      <c r="D321" s="23"/>
      <c r="E321" s="24"/>
      <c r="F321" s="25">
        <f>Source!AM255</f>
        <v>2.25</v>
      </c>
      <c r="G321" s="26" t="str">
        <f>Source!DE255</f>
        <v/>
      </c>
      <c r="H321" s="24">
        <f>Source!AV255</f>
        <v>1.0669999999999999</v>
      </c>
      <c r="I321" s="25">
        <f>(ROUND((ROUND(((Source!ET255)*Source!AV255*Source!I255),2)),2)+ROUND((ROUND(((Source!AE255-(Source!EU255))*Source!AV255*Source!I255),2)),2))</f>
        <v>98.43</v>
      </c>
      <c r="J321" s="24">
        <f>IF(Source!BB255&lt;&gt; 0, Source!BB255, 1)</f>
        <v>9.4</v>
      </c>
      <c r="K321" s="25">
        <f>Source!Q255</f>
        <v>925.24</v>
      </c>
    </row>
    <row r="322" spans="1:35" ht="15">
      <c r="A322" s="22"/>
      <c r="B322" s="22"/>
      <c r="C322" s="22" t="s">
        <v>490</v>
      </c>
      <c r="D322" s="23"/>
      <c r="E322" s="24"/>
      <c r="F322" s="25">
        <f>Source!AL255</f>
        <v>0.91</v>
      </c>
      <c r="G322" s="26" t="str">
        <f>Source!DD255</f>
        <v/>
      </c>
      <c r="H322" s="24">
        <f>Source!AW255</f>
        <v>1.0029999999999999</v>
      </c>
      <c r="I322" s="25">
        <f>ROUND((ROUND((Source!AC255*Source!AW255*Source!I255),2)),2)</f>
        <v>37.42</v>
      </c>
      <c r="J322" s="24">
        <f>IF(Source!BC255&lt;&gt; 0, Source!BC255, 1)</f>
        <v>104.8</v>
      </c>
      <c r="K322" s="25">
        <f>Source!P255</f>
        <v>3921.62</v>
      </c>
    </row>
    <row r="323" spans="1:35" ht="15">
      <c r="A323" s="22"/>
      <c r="B323" s="22"/>
      <c r="C323" s="22" t="s">
        <v>479</v>
      </c>
      <c r="D323" s="23" t="s">
        <v>480</v>
      </c>
      <c r="E323" s="24">
        <f>Source!DN255</f>
        <v>133</v>
      </c>
      <c r="F323" s="25"/>
      <c r="G323" s="26"/>
      <c r="H323" s="24"/>
      <c r="I323" s="25">
        <f>SUM(Q318:Q322)</f>
        <v>862.86</v>
      </c>
      <c r="J323" s="24">
        <f>Source!BZ255</f>
        <v>109</v>
      </c>
      <c r="K323" s="25">
        <f>SUM(R318:R322)</f>
        <v>33003.129999999997</v>
      </c>
    </row>
    <row r="324" spans="1:35" ht="15">
      <c r="A324" s="22"/>
      <c r="B324" s="22"/>
      <c r="C324" s="22" t="s">
        <v>481</v>
      </c>
      <c r="D324" s="23" t="s">
        <v>480</v>
      </c>
      <c r="E324" s="24">
        <f>Source!DO255</f>
        <v>113</v>
      </c>
      <c r="F324" s="25"/>
      <c r="G324" s="26"/>
      <c r="H324" s="24"/>
      <c r="I324" s="25">
        <f>SUM(S318:S323)</f>
        <v>733.11</v>
      </c>
      <c r="J324" s="24">
        <f>Source!CA255</f>
        <v>54</v>
      </c>
      <c r="K324" s="25">
        <f>SUM(T318:T323)</f>
        <v>16350.17</v>
      </c>
    </row>
    <row r="325" spans="1:35" ht="15">
      <c r="A325" s="29"/>
      <c r="B325" s="29"/>
      <c r="C325" s="29" t="s">
        <v>483</v>
      </c>
      <c r="D325" s="30" t="s">
        <v>484</v>
      </c>
      <c r="E325" s="31">
        <f>Source!AQ255</f>
        <v>1.1499999999999999</v>
      </c>
      <c r="F325" s="32"/>
      <c r="G325" s="33" t="str">
        <f>Source!DI255</f>
        <v/>
      </c>
      <c r="H325" s="31">
        <f>Source!AV255</f>
        <v>1.0669999999999999</v>
      </c>
      <c r="I325" s="32">
        <f>Source!U255</f>
        <v>50.309049999999992</v>
      </c>
      <c r="J325" s="31"/>
      <c r="K325" s="32"/>
      <c r="AB325" s="34">
        <f>I325</f>
        <v>50.309049999999992</v>
      </c>
    </row>
    <row r="326" spans="1:35" ht="14.25">
      <c r="C326" s="16" t="s">
        <v>485</v>
      </c>
      <c r="H326" s="41">
        <f>I320+I321+I322+I323+I324+0-0-0</f>
        <v>2380.59</v>
      </c>
      <c r="I326" s="41"/>
      <c r="J326" s="41">
        <f>K320+K321+K322+K323+K324+0-0-0</f>
        <v>84478.26</v>
      </c>
      <c r="K326" s="41"/>
    </row>
    <row r="327" spans="1:35" ht="14.25">
      <c r="C327" s="16" t="s">
        <v>486</v>
      </c>
      <c r="H327" s="38">
        <f>0+0</f>
        <v>0</v>
      </c>
      <c r="I327" s="38"/>
      <c r="J327" s="38">
        <f>0+0</f>
        <v>0</v>
      </c>
      <c r="K327" s="38"/>
    </row>
    <row r="328" spans="1:35" ht="14.25">
      <c r="H328" s="38"/>
      <c r="I328" s="38"/>
      <c r="J328" s="38"/>
      <c r="K328" s="38"/>
      <c r="O328" s="34">
        <f>I320+I321+I322+I323+I324+0</f>
        <v>2380.59</v>
      </c>
      <c r="P328" s="34">
        <f>K320+K321+K322+K323+K324+0</f>
        <v>84478.26</v>
      </c>
      <c r="X328" s="12">
        <f>IF(Source!BI255&lt;=1,I320+I321+I322+I323+I324-0, 0)</f>
        <v>2380.59</v>
      </c>
      <c r="Y328" s="12">
        <f>IF(Source!BI255=2,I320+I321+I322+I323+I324-0, 0)</f>
        <v>0</v>
      </c>
      <c r="Z328" s="12">
        <f>IF(Source!BI255=3,I320+I321+I322+I323+I324-0, 0)</f>
        <v>0</v>
      </c>
      <c r="AA328" s="12">
        <f>IF(Source!BI255=4,I320+I321+I322+I323+I324,0)</f>
        <v>0</v>
      </c>
    </row>
    <row r="330" spans="1:35" ht="45">
      <c r="A330" s="22">
        <v>27</v>
      </c>
      <c r="B330" s="22" t="str">
        <f>Source!F257</f>
        <v>6.68-13-1</v>
      </c>
      <c r="C330" s="22" t="s">
        <v>153</v>
      </c>
      <c r="D330" s="23" t="str">
        <f>Source!H257</f>
        <v>1 Т</v>
      </c>
      <c r="E330" s="24">
        <f>Source!I257</f>
        <v>2.3759999999999999</v>
      </c>
      <c r="F330" s="25"/>
      <c r="G330" s="26"/>
      <c r="H330" s="24"/>
      <c r="I330" s="25"/>
      <c r="J330" s="24"/>
      <c r="K330" s="25"/>
      <c r="Q330" s="12">
        <f>ROUND((Source!DN257/100)*ROUND((ROUND((Source!AF257*Source!AV257*Source!I257),2)),2), 2)</f>
        <v>0</v>
      </c>
      <c r="R330" s="12">
        <f>Source!X257</f>
        <v>0</v>
      </c>
      <c r="S330" s="12">
        <f>ROUND((Source!DO257/100)*ROUND((ROUND((Source!AF257*Source!AV257*Source!I257),2)),2), 2)</f>
        <v>0</v>
      </c>
      <c r="T330" s="12">
        <f>Source!Y257</f>
        <v>0</v>
      </c>
      <c r="U330" s="12">
        <f>ROUND((175/100)*ROUND((ROUND((Source!AE257*Source!AV257*Source!I257),2)),2), 2)</f>
        <v>6.44</v>
      </c>
      <c r="V330" s="12">
        <f>ROUND((160/100)*ROUND(ROUND((ROUND((Source!AE257*Source!AV257*Source!I257),2)*Source!BS257),2), 2), 2)</f>
        <v>274.8</v>
      </c>
      <c r="AI330" s="12">
        <v>0</v>
      </c>
    </row>
    <row r="331" spans="1:35">
      <c r="C331" s="27" t="str">
        <f>"Объем: "&amp;Source!I257&amp;"="&amp;Source!I249&amp;"*"&amp;"0,0048"</f>
        <v>Объем: 2,376=495*0,0048</v>
      </c>
    </row>
    <row r="332" spans="1:35" ht="15">
      <c r="A332" s="22"/>
      <c r="B332" s="22"/>
      <c r="C332" s="22" t="s">
        <v>477</v>
      </c>
      <c r="D332" s="23"/>
      <c r="E332" s="24"/>
      <c r="F332" s="25">
        <f>Source!AM257</f>
        <v>8.86</v>
      </c>
      <c r="G332" s="26" t="str">
        <f>Source!DE257</f>
        <v/>
      </c>
      <c r="H332" s="24">
        <f>Source!AV257</f>
        <v>1.0469999999999999</v>
      </c>
      <c r="I332" s="25">
        <f>(ROUND((ROUND(((Source!ET257)*Source!AV257*Source!I257),2)),2)+ROUND((ROUND(((Source!AE257-(Source!EU257))*Source!AV257*Source!I257),2)),2))</f>
        <v>22.04</v>
      </c>
      <c r="J332" s="24">
        <f>IF(Source!BB257&lt;&gt; 0, Source!BB257, 1)</f>
        <v>16.14</v>
      </c>
      <c r="K332" s="25">
        <f>Source!Q257</f>
        <v>355.73</v>
      </c>
    </row>
    <row r="333" spans="1:35" ht="15">
      <c r="A333" s="22"/>
      <c r="B333" s="22"/>
      <c r="C333" s="22" t="s">
        <v>478</v>
      </c>
      <c r="D333" s="23"/>
      <c r="E333" s="24"/>
      <c r="F333" s="25">
        <f>Source!AN257</f>
        <v>1.48</v>
      </c>
      <c r="G333" s="26" t="str">
        <f>Source!DF257</f>
        <v/>
      </c>
      <c r="H333" s="24">
        <f>Source!AV257</f>
        <v>1.0469999999999999</v>
      </c>
      <c r="I333" s="28">
        <f>ROUND((ROUND((Source!AE257*Source!AV257*Source!I257),2)),2)</f>
        <v>3.68</v>
      </c>
      <c r="J333" s="24">
        <f>IF(Source!BS257&lt;&gt; 0, Source!BS257, 1)</f>
        <v>46.67</v>
      </c>
      <c r="K333" s="28">
        <f>Source!R257</f>
        <v>171.75</v>
      </c>
      <c r="W333" s="12">
        <f>I333</f>
        <v>3.68</v>
      </c>
    </row>
    <row r="334" spans="1:35" ht="15">
      <c r="A334" s="29"/>
      <c r="B334" s="29"/>
      <c r="C334" s="29" t="s">
        <v>482</v>
      </c>
      <c r="D334" s="30" t="s">
        <v>480</v>
      </c>
      <c r="E334" s="31">
        <f>175</f>
        <v>175</v>
      </c>
      <c r="F334" s="32"/>
      <c r="G334" s="33"/>
      <c r="H334" s="31"/>
      <c r="I334" s="32">
        <f>SUM(U330:U333)</f>
        <v>6.44</v>
      </c>
      <c r="J334" s="31">
        <f>160</f>
        <v>160</v>
      </c>
      <c r="K334" s="32">
        <f>SUM(V330:V333)</f>
        <v>274.8</v>
      </c>
    </row>
    <row r="335" spans="1:35" ht="14.25">
      <c r="C335" s="16" t="s">
        <v>485</v>
      </c>
      <c r="H335" s="41">
        <f>I332+I334+0-0-0</f>
        <v>28.48</v>
      </c>
      <c r="I335" s="41"/>
      <c r="J335" s="41">
        <f>K332+K334+0-0-0</f>
        <v>630.53</v>
      </c>
      <c r="K335" s="41"/>
    </row>
    <row r="336" spans="1:35" ht="14.25">
      <c r="C336" s="16" t="s">
        <v>486</v>
      </c>
      <c r="H336" s="38">
        <f>0+0</f>
        <v>0</v>
      </c>
      <c r="I336" s="38"/>
      <c r="J336" s="38">
        <f>0+0</f>
        <v>0</v>
      </c>
      <c r="K336" s="38"/>
    </row>
    <row r="337" spans="1:35" ht="14.25">
      <c r="H337" s="38"/>
      <c r="I337" s="38"/>
      <c r="J337" s="38"/>
      <c r="K337" s="38"/>
      <c r="O337" s="34">
        <f>I332+I334+0</f>
        <v>28.48</v>
      </c>
      <c r="P337" s="34">
        <f>K332+K334+0</f>
        <v>630.53</v>
      </c>
      <c r="X337" s="12">
        <f>IF(Source!BI257&lt;=1,I332+I334-0, 0)</f>
        <v>28.48</v>
      </c>
      <c r="Y337" s="12">
        <f>IF(Source!BI257=2,I332+I334-0, 0)</f>
        <v>0</v>
      </c>
      <c r="Z337" s="12">
        <f>IF(Source!BI257=3,I332+I334-0, 0)</f>
        <v>0</v>
      </c>
      <c r="AA337" s="12">
        <f>IF(Source!BI257=4,I332+I334,0)</f>
        <v>0</v>
      </c>
    </row>
    <row r="339" spans="1:35" ht="45">
      <c r="A339" s="22">
        <v>28</v>
      </c>
      <c r="B339" s="22" t="str">
        <f>Source!F259</f>
        <v>3.4-21-3</v>
      </c>
      <c r="C339" s="22" t="s">
        <v>160</v>
      </c>
      <c r="D339" s="23" t="str">
        <f>Source!H259</f>
        <v>1  ШТ.</v>
      </c>
      <c r="E339" s="24">
        <f>Source!I259</f>
        <v>1</v>
      </c>
      <c r="F339" s="25"/>
      <c r="G339" s="26"/>
      <c r="H339" s="24"/>
      <c r="I339" s="25"/>
      <c r="J339" s="24"/>
      <c r="K339" s="25"/>
      <c r="Q339" s="12">
        <f>ROUND((Source!DN259/100)*ROUND((ROUND((Source!AF259*Source!AV259*Source!I259),2)),2), 2)</f>
        <v>5.1100000000000003</v>
      </c>
      <c r="R339" s="12">
        <f>Source!X259</f>
        <v>190.5</v>
      </c>
      <c r="S339" s="12">
        <f>ROUND((Source!DO259/100)*ROUND((ROUND((Source!AF259*Source!AV259*Source!I259),2)),2), 2)</f>
        <v>5.42</v>
      </c>
      <c r="T339" s="12">
        <f>Source!Y259</f>
        <v>89.64</v>
      </c>
      <c r="U339" s="12">
        <f>ROUND((175/100)*ROUND((ROUND((Source!AE259*Source!AV259*Source!I259),2)),2), 2)</f>
        <v>16.920000000000002</v>
      </c>
      <c r="V339" s="12">
        <f>ROUND((160/100)*ROUND(ROUND((ROUND((Source!AE259*Source!AV259*Source!I259),2)*Source!BS259),2), 2), 2)</f>
        <v>722.08</v>
      </c>
      <c r="AI339" s="12">
        <v>0</v>
      </c>
    </row>
    <row r="340" spans="1:35" ht="15">
      <c r="A340" s="22"/>
      <c r="B340" s="22"/>
      <c r="C340" s="22" t="s">
        <v>476</v>
      </c>
      <c r="D340" s="23"/>
      <c r="E340" s="24"/>
      <c r="F340" s="25">
        <f>Source!AO259</f>
        <v>3.28</v>
      </c>
      <c r="G340" s="26" t="str">
        <f>Source!DG259</f>
        <v/>
      </c>
      <c r="H340" s="24">
        <f>Source!AV259</f>
        <v>1.0469999999999999</v>
      </c>
      <c r="I340" s="25">
        <f>ROUND((ROUND((Source!AF259*Source!AV259*Source!I259),2)),2)</f>
        <v>3.43</v>
      </c>
      <c r="J340" s="24">
        <f>IF(Source!BA259&lt;&gt; 0, Source!BA259, 1)</f>
        <v>46.67</v>
      </c>
      <c r="K340" s="25">
        <f>Source!S259</f>
        <v>160.08000000000001</v>
      </c>
      <c r="W340" s="12">
        <f>I340</f>
        <v>3.43</v>
      </c>
    </row>
    <row r="341" spans="1:35" ht="15">
      <c r="A341" s="22"/>
      <c r="B341" s="22"/>
      <c r="C341" s="22" t="s">
        <v>477</v>
      </c>
      <c r="D341" s="23"/>
      <c r="E341" s="24"/>
      <c r="F341" s="25">
        <f>Source!AM259</f>
        <v>236.78</v>
      </c>
      <c r="G341" s="26" t="str">
        <f>Source!DE259</f>
        <v/>
      </c>
      <c r="H341" s="24">
        <f>Source!AV259</f>
        <v>1.0469999999999999</v>
      </c>
      <c r="I341" s="25">
        <f>(ROUND((ROUND(((Source!ET259)*Source!AV259*Source!I259),2)),2)+ROUND((ROUND(((Source!AE259-(Source!EU259))*Source!AV259*Source!I259),2)),2))</f>
        <v>247.91</v>
      </c>
      <c r="J341" s="24">
        <f>IF(Source!BB259&lt;&gt; 0, Source!BB259, 1)</f>
        <v>10.43</v>
      </c>
      <c r="K341" s="25">
        <f>Source!Q259</f>
        <v>2585.6999999999998</v>
      </c>
    </row>
    <row r="342" spans="1:35" ht="15">
      <c r="A342" s="22"/>
      <c r="B342" s="22"/>
      <c r="C342" s="22" t="s">
        <v>478</v>
      </c>
      <c r="D342" s="23"/>
      <c r="E342" s="24"/>
      <c r="F342" s="25">
        <f>Source!AN259</f>
        <v>9.24</v>
      </c>
      <c r="G342" s="26" t="str">
        <f>Source!DF259</f>
        <v/>
      </c>
      <c r="H342" s="24">
        <f>Source!AV259</f>
        <v>1.0469999999999999</v>
      </c>
      <c r="I342" s="28">
        <f>ROUND((ROUND((Source!AE259*Source!AV259*Source!I259),2)),2)</f>
        <v>9.67</v>
      </c>
      <c r="J342" s="24">
        <f>IF(Source!BS259&lt;&gt; 0, Source!BS259, 1)</f>
        <v>46.67</v>
      </c>
      <c r="K342" s="28">
        <f>Source!R259</f>
        <v>451.3</v>
      </c>
      <c r="W342" s="12">
        <f>I342</f>
        <v>9.67</v>
      </c>
    </row>
    <row r="343" spans="1:35" ht="15">
      <c r="A343" s="22"/>
      <c r="B343" s="22"/>
      <c r="C343" s="22" t="s">
        <v>479</v>
      </c>
      <c r="D343" s="23" t="s">
        <v>480</v>
      </c>
      <c r="E343" s="24">
        <f>Source!DN259</f>
        <v>149</v>
      </c>
      <c r="F343" s="25"/>
      <c r="G343" s="26"/>
      <c r="H343" s="24"/>
      <c r="I343" s="25">
        <f>SUM(Q339:Q342)</f>
        <v>5.1100000000000003</v>
      </c>
      <c r="J343" s="24">
        <f>Source!BZ259</f>
        <v>119</v>
      </c>
      <c r="K343" s="25">
        <f>SUM(R339:R342)</f>
        <v>190.5</v>
      </c>
    </row>
    <row r="344" spans="1:35" ht="15">
      <c r="A344" s="22"/>
      <c r="B344" s="22"/>
      <c r="C344" s="22" t="s">
        <v>481</v>
      </c>
      <c r="D344" s="23" t="s">
        <v>480</v>
      </c>
      <c r="E344" s="24">
        <f>Source!DO259</f>
        <v>158</v>
      </c>
      <c r="F344" s="25"/>
      <c r="G344" s="26"/>
      <c r="H344" s="24"/>
      <c r="I344" s="25">
        <f>SUM(S339:S343)</f>
        <v>5.42</v>
      </c>
      <c r="J344" s="24">
        <f>Source!CA259</f>
        <v>56</v>
      </c>
      <c r="K344" s="25">
        <f>SUM(T339:T343)</f>
        <v>89.64</v>
      </c>
    </row>
    <row r="345" spans="1:35" ht="15">
      <c r="A345" s="22"/>
      <c r="B345" s="22"/>
      <c r="C345" s="22" t="s">
        <v>482</v>
      </c>
      <c r="D345" s="23" t="s">
        <v>480</v>
      </c>
      <c r="E345" s="24">
        <f>175</f>
        <v>175</v>
      </c>
      <c r="F345" s="25"/>
      <c r="G345" s="26"/>
      <c r="H345" s="24"/>
      <c r="I345" s="25">
        <f>SUM(U339:U344)</f>
        <v>16.920000000000002</v>
      </c>
      <c r="J345" s="24">
        <f>160</f>
        <v>160</v>
      </c>
      <c r="K345" s="25">
        <f>SUM(V339:V344)</f>
        <v>722.08</v>
      </c>
    </row>
    <row r="346" spans="1:35" ht="15">
      <c r="A346" s="29"/>
      <c r="B346" s="29"/>
      <c r="C346" s="29" t="s">
        <v>483</v>
      </c>
      <c r="D346" s="30" t="s">
        <v>484</v>
      </c>
      <c r="E346" s="31">
        <f>Source!AQ259</f>
        <v>0.26</v>
      </c>
      <c r="F346" s="32"/>
      <c r="G346" s="33" t="str">
        <f>Source!DI259</f>
        <v/>
      </c>
      <c r="H346" s="31">
        <f>Source!AV259</f>
        <v>1.0469999999999999</v>
      </c>
      <c r="I346" s="32">
        <f>Source!U259</f>
        <v>0.27222000000000002</v>
      </c>
      <c r="J346" s="31"/>
      <c r="K346" s="32"/>
      <c r="AB346" s="34">
        <f>I346</f>
        <v>0.27222000000000002</v>
      </c>
    </row>
    <row r="347" spans="1:35" ht="14.25">
      <c r="C347" s="16" t="s">
        <v>485</v>
      </c>
      <c r="H347" s="41">
        <f>I340+I341+I343+I344+I345+0-0-0</f>
        <v>278.79000000000002</v>
      </c>
      <c r="I347" s="41"/>
      <c r="J347" s="41">
        <f>K340+K341+K343+K344+K345+0-0-0</f>
        <v>3747.9999999999995</v>
      </c>
      <c r="K347" s="41"/>
    </row>
    <row r="348" spans="1:35" ht="14.25">
      <c r="C348" s="16" t="s">
        <v>486</v>
      </c>
      <c r="H348" s="38">
        <f>0+0</f>
        <v>0</v>
      </c>
      <c r="I348" s="38"/>
      <c r="J348" s="38">
        <f>0+0</f>
        <v>0</v>
      </c>
      <c r="K348" s="38"/>
    </row>
    <row r="349" spans="1:35" ht="14.25">
      <c r="H349" s="38"/>
      <c r="I349" s="38"/>
      <c r="J349" s="38"/>
      <c r="K349" s="38"/>
      <c r="O349" s="34">
        <f>I340+I341+I343+I344+I345+0</f>
        <v>278.79000000000002</v>
      </c>
      <c r="P349" s="34">
        <f>K340+K341+K343+K344+K345+0</f>
        <v>3747.9999999999995</v>
      </c>
      <c r="X349" s="12">
        <f>IF(Source!BI259&lt;=1,I340+I341+I343+I344+I345-0, 0)</f>
        <v>278.79000000000002</v>
      </c>
      <c r="Y349" s="12">
        <f>IF(Source!BI259=2,I340+I341+I343+I344+I345-0, 0)</f>
        <v>0</v>
      </c>
      <c r="Z349" s="12">
        <f>IF(Source!BI259=3,I340+I341+I343+I344+I345-0, 0)</f>
        <v>0</v>
      </c>
      <c r="AA349" s="12">
        <f>IF(Source!BI259=4,I340+I341+I343+I344+I345,0)</f>
        <v>0</v>
      </c>
    </row>
    <row r="352" spans="1:35" ht="14.25">
      <c r="A352" s="40" t="str">
        <f>CONCATENATE("Итого по подразделу: ",IF(Source!G261&lt;&gt;"Новый подраздел", Source!G261, ""))</f>
        <v>Итого по подразделу: Закрытый переход № 4 (L=165 м )</v>
      </c>
      <c r="B352" s="40"/>
      <c r="C352" s="40"/>
      <c r="D352" s="40"/>
      <c r="E352" s="40"/>
      <c r="F352" s="40"/>
      <c r="G352" s="40"/>
      <c r="H352" s="38">
        <f>SUM(O286:O351)</f>
        <v>336835.22000000003</v>
      </c>
      <c r="I352" s="39"/>
      <c r="J352" s="38">
        <f>SUM(P286:P351)</f>
        <v>3581574.6399999992</v>
      </c>
      <c r="K352" s="39"/>
    </row>
    <row r="353" spans="1:35" hidden="1">
      <c r="A353" s="12" t="s">
        <v>488</v>
      </c>
      <c r="H353" s="12">
        <f>SUM(AC286:AC352)</f>
        <v>0</v>
      </c>
      <c r="J353" s="12">
        <f>SUM(AD286:AD352)</f>
        <v>0</v>
      </c>
    </row>
    <row r="354" spans="1:35" hidden="1">
      <c r="A354" s="12" t="s">
        <v>489</v>
      </c>
      <c r="H354" s="12">
        <f>SUM(AE286:AE353)</f>
        <v>0</v>
      </c>
      <c r="J354" s="12">
        <f>SUM(AF286:AF353)</f>
        <v>0</v>
      </c>
    </row>
    <row r="356" spans="1:35" ht="16.5">
      <c r="A356" s="42" t="str">
        <f>CONCATENATE("Подраздел: ",IF(Source!G291&lt;&gt;"Новый подраздел", Source!G291, ""))</f>
        <v>Подраздел: Закрытый переход № 5 (L=155 м )</v>
      </c>
      <c r="B356" s="42"/>
      <c r="C356" s="42"/>
      <c r="D356" s="42"/>
      <c r="E356" s="42"/>
      <c r="F356" s="42"/>
      <c r="G356" s="42"/>
      <c r="H356" s="42"/>
      <c r="I356" s="42"/>
      <c r="J356" s="42"/>
      <c r="K356" s="42"/>
    </row>
    <row r="357" spans="1:35" ht="45">
      <c r="A357" s="22">
        <v>29</v>
      </c>
      <c r="B357" s="22" t="str">
        <f>Source!F296</f>
        <v>3.4-21-1</v>
      </c>
      <c r="C357" s="22" t="s">
        <v>107</v>
      </c>
      <c r="D357" s="23" t="str">
        <f>Source!H296</f>
        <v>1  ШТ.</v>
      </c>
      <c r="E357" s="24">
        <f>Source!I296</f>
        <v>1</v>
      </c>
      <c r="F357" s="25"/>
      <c r="G357" s="26"/>
      <c r="H357" s="24"/>
      <c r="I357" s="25"/>
      <c r="J357" s="24"/>
      <c r="K357" s="25"/>
      <c r="Q357" s="12">
        <f>ROUND((Source!DN296/100)*ROUND((ROUND((Source!AF296*Source!AV296*Source!I296),2)),2), 2)</f>
        <v>5.32</v>
      </c>
      <c r="R357" s="12">
        <f>Source!X296</f>
        <v>198.27</v>
      </c>
      <c r="S357" s="12">
        <f>ROUND((Source!DO296/100)*ROUND((ROUND((Source!AF296*Source!AV296*Source!I296),2)),2), 2)</f>
        <v>5.64</v>
      </c>
      <c r="T357" s="12">
        <f>Source!Y296</f>
        <v>93.3</v>
      </c>
      <c r="U357" s="12">
        <f>ROUND((175/100)*ROUND((ROUND((Source!AE296*Source!AV296*Source!I296),2)),2), 2)</f>
        <v>18.239999999999998</v>
      </c>
      <c r="V357" s="12">
        <f>ROUND((160/100)*ROUND(ROUND((ROUND((Source!AE296*Source!AV296*Source!I296),2)*Source!BS296),2), 2), 2)</f>
        <v>778.08</v>
      </c>
      <c r="AI357" s="12">
        <v>0</v>
      </c>
    </row>
    <row r="358" spans="1:35" ht="15">
      <c r="A358" s="22"/>
      <c r="B358" s="22"/>
      <c r="C358" s="22" t="s">
        <v>476</v>
      </c>
      <c r="D358" s="23"/>
      <c r="E358" s="24"/>
      <c r="F358" s="25">
        <f>Source!AO296</f>
        <v>3.41</v>
      </c>
      <c r="G358" s="26" t="str">
        <f>Source!DG296</f>
        <v/>
      </c>
      <c r="H358" s="24">
        <f>Source!AV296</f>
        <v>1.0469999999999999</v>
      </c>
      <c r="I358" s="25">
        <f>ROUND((ROUND((Source!AF296*Source!AV296*Source!I296),2)),2)</f>
        <v>3.57</v>
      </c>
      <c r="J358" s="24">
        <f>IF(Source!BA296&lt;&gt; 0, Source!BA296, 1)</f>
        <v>46.67</v>
      </c>
      <c r="K358" s="25">
        <f>Source!S296</f>
        <v>166.61</v>
      </c>
      <c r="W358" s="12">
        <f>I358</f>
        <v>3.57</v>
      </c>
    </row>
    <row r="359" spans="1:35" ht="15">
      <c r="A359" s="22"/>
      <c r="B359" s="22"/>
      <c r="C359" s="22" t="s">
        <v>477</v>
      </c>
      <c r="D359" s="23"/>
      <c r="E359" s="24"/>
      <c r="F359" s="25">
        <f>Source!AM296</f>
        <v>254.99</v>
      </c>
      <c r="G359" s="26" t="str">
        <f>Source!DE296</f>
        <v/>
      </c>
      <c r="H359" s="24">
        <f>Source!AV296</f>
        <v>1.0469999999999999</v>
      </c>
      <c r="I359" s="25">
        <f>(ROUND((ROUND(((Source!ET296)*Source!AV296*Source!I296),2)),2)+ROUND((ROUND(((Source!AE296-(Source!EU296))*Source!AV296*Source!I296),2)),2))</f>
        <v>266.97000000000003</v>
      </c>
      <c r="J359" s="24">
        <f>IF(Source!BB296&lt;&gt; 0, Source!BB296, 1)</f>
        <v>10.43</v>
      </c>
      <c r="K359" s="25">
        <f>Source!Q296</f>
        <v>2784.5</v>
      </c>
    </row>
    <row r="360" spans="1:35" ht="15">
      <c r="A360" s="22"/>
      <c r="B360" s="22"/>
      <c r="C360" s="22" t="s">
        <v>478</v>
      </c>
      <c r="D360" s="23"/>
      <c r="E360" s="24"/>
      <c r="F360" s="25">
        <f>Source!AN296</f>
        <v>9.9499999999999993</v>
      </c>
      <c r="G360" s="26" t="str">
        <f>Source!DF296</f>
        <v/>
      </c>
      <c r="H360" s="24">
        <f>Source!AV296</f>
        <v>1.0469999999999999</v>
      </c>
      <c r="I360" s="28">
        <f>ROUND((ROUND((Source!AE296*Source!AV296*Source!I296),2)),2)</f>
        <v>10.42</v>
      </c>
      <c r="J360" s="24">
        <f>IF(Source!BS296&lt;&gt; 0, Source!BS296, 1)</f>
        <v>46.67</v>
      </c>
      <c r="K360" s="28">
        <f>Source!R296</f>
        <v>486.3</v>
      </c>
      <c r="W360" s="12">
        <f>I360</f>
        <v>10.42</v>
      </c>
    </row>
    <row r="361" spans="1:35" ht="15">
      <c r="A361" s="22"/>
      <c r="B361" s="22"/>
      <c r="C361" s="22" t="s">
        <v>479</v>
      </c>
      <c r="D361" s="23" t="s">
        <v>480</v>
      </c>
      <c r="E361" s="24">
        <f>Source!DN296</f>
        <v>149</v>
      </c>
      <c r="F361" s="25"/>
      <c r="G361" s="26"/>
      <c r="H361" s="24"/>
      <c r="I361" s="25">
        <f>SUM(Q357:Q360)</f>
        <v>5.32</v>
      </c>
      <c r="J361" s="24">
        <f>Source!BZ296</f>
        <v>119</v>
      </c>
      <c r="K361" s="25">
        <f>SUM(R357:R360)</f>
        <v>198.27</v>
      </c>
    </row>
    <row r="362" spans="1:35" ht="15">
      <c r="A362" s="22"/>
      <c r="B362" s="22"/>
      <c r="C362" s="22" t="s">
        <v>481</v>
      </c>
      <c r="D362" s="23" t="s">
        <v>480</v>
      </c>
      <c r="E362" s="24">
        <f>Source!DO296</f>
        <v>158</v>
      </c>
      <c r="F362" s="25"/>
      <c r="G362" s="26"/>
      <c r="H362" s="24"/>
      <c r="I362" s="25">
        <f>SUM(S357:S361)</f>
        <v>5.64</v>
      </c>
      <c r="J362" s="24">
        <f>Source!CA296</f>
        <v>56</v>
      </c>
      <c r="K362" s="25">
        <f>SUM(T357:T361)</f>
        <v>93.3</v>
      </c>
    </row>
    <row r="363" spans="1:35" ht="15">
      <c r="A363" s="22"/>
      <c r="B363" s="22"/>
      <c r="C363" s="22" t="s">
        <v>482</v>
      </c>
      <c r="D363" s="23" t="s">
        <v>480</v>
      </c>
      <c r="E363" s="24">
        <f>175</f>
        <v>175</v>
      </c>
      <c r="F363" s="25"/>
      <c r="G363" s="26"/>
      <c r="H363" s="24"/>
      <c r="I363" s="25">
        <f>SUM(U357:U362)</f>
        <v>18.239999999999998</v>
      </c>
      <c r="J363" s="24">
        <f>160</f>
        <v>160</v>
      </c>
      <c r="K363" s="25">
        <f>SUM(V357:V362)</f>
        <v>778.08</v>
      </c>
    </row>
    <row r="364" spans="1:35" ht="15">
      <c r="A364" s="29"/>
      <c r="B364" s="29"/>
      <c r="C364" s="29" t="s">
        <v>483</v>
      </c>
      <c r="D364" s="30" t="s">
        <v>484</v>
      </c>
      <c r="E364" s="31">
        <f>Source!AQ296</f>
        <v>0.27</v>
      </c>
      <c r="F364" s="32"/>
      <c r="G364" s="33" t="str">
        <f>Source!DI296</f>
        <v/>
      </c>
      <c r="H364" s="31">
        <f>Source!AV296</f>
        <v>1.0469999999999999</v>
      </c>
      <c r="I364" s="32">
        <f>Source!U296</f>
        <v>0.28269</v>
      </c>
      <c r="J364" s="31"/>
      <c r="K364" s="32"/>
      <c r="AB364" s="34">
        <f>I364</f>
        <v>0.28269</v>
      </c>
    </row>
    <row r="365" spans="1:35" ht="14.25">
      <c r="C365" s="16" t="s">
        <v>485</v>
      </c>
      <c r="H365" s="41">
        <f>I358+I359+I361+I362+I363+0-0-0</f>
        <v>299.74</v>
      </c>
      <c r="I365" s="41"/>
      <c r="J365" s="41">
        <f>K358+K359+K361+K362+K363+0-0-0</f>
        <v>4020.76</v>
      </c>
      <c r="K365" s="41"/>
    </row>
    <row r="366" spans="1:35" ht="14.25">
      <c r="C366" s="16" t="s">
        <v>486</v>
      </c>
      <c r="H366" s="38">
        <f>0+0</f>
        <v>0</v>
      </c>
      <c r="I366" s="38"/>
      <c r="J366" s="38">
        <f>0+0</f>
        <v>0</v>
      </c>
      <c r="K366" s="38"/>
    </row>
    <row r="367" spans="1:35" ht="14.25">
      <c r="H367" s="38"/>
      <c r="I367" s="38"/>
      <c r="J367" s="38"/>
      <c r="K367" s="38"/>
      <c r="O367" s="34">
        <f>I358+I359+I361+I362+I363+0</f>
        <v>299.74</v>
      </c>
      <c r="P367" s="34">
        <f>K358+K359+K361+K362+K363+0</f>
        <v>4020.76</v>
      </c>
      <c r="X367" s="12">
        <f>IF(Source!BI296&lt;=1,I358+I359+I361+I362+I363-0, 0)</f>
        <v>299.74</v>
      </c>
      <c r="Y367" s="12">
        <f>IF(Source!BI296=2,I358+I359+I361+I362+I363-0, 0)</f>
        <v>0</v>
      </c>
      <c r="Z367" s="12">
        <f>IF(Source!BI296=3,I358+I359+I361+I362+I363-0, 0)</f>
        <v>0</v>
      </c>
      <c r="AA367" s="12">
        <f>IF(Source!BI296=4,I358+I359+I361+I362+I363,0)</f>
        <v>0</v>
      </c>
    </row>
    <row r="369" spans="1:35" ht="120">
      <c r="A369" s="22">
        <v>30</v>
      </c>
      <c r="B369" s="22" t="str">
        <f>Source!F298</f>
        <v>3.4-22-2</v>
      </c>
      <c r="C369" s="22" t="s">
        <v>114</v>
      </c>
      <c r="D369" s="23" t="str">
        <f>Source!H298</f>
        <v>1 М</v>
      </c>
      <c r="E369" s="24">
        <f>Source!I298</f>
        <v>155</v>
      </c>
      <c r="F369" s="25"/>
      <c r="G369" s="26"/>
      <c r="H369" s="24"/>
      <c r="I369" s="25"/>
      <c r="J369" s="24"/>
      <c r="K369" s="25"/>
      <c r="Q369" s="12">
        <f>ROUND((Source!DN298/100)*ROUND((ROUND((Source!AF298*Source!AV298*Source!I298),2)),2), 2)</f>
        <v>4456.46</v>
      </c>
      <c r="R369" s="12">
        <f>Source!X298</f>
        <v>166107.07</v>
      </c>
      <c r="S369" s="12">
        <f>ROUND((Source!DO298/100)*ROUND((ROUND((Source!AF298*Source!AV298*Source!I298),2)),2), 2)</f>
        <v>4725.6400000000003</v>
      </c>
      <c r="T369" s="12">
        <f>Source!Y298</f>
        <v>78168.03</v>
      </c>
      <c r="U369" s="12">
        <f>ROUND((175/100)*ROUND((ROUND((Source!AE298*Source!AV298*Source!I298),2)),2), 2)</f>
        <v>10397.19</v>
      </c>
      <c r="V369" s="12">
        <f>ROUND((160/100)*ROUND(ROUND((ROUND((Source!AE298*Source!AV298*Source!I298),2)*Source!BS298),2), 2), 2)</f>
        <v>443645.02</v>
      </c>
      <c r="AI369" s="12">
        <v>0</v>
      </c>
    </row>
    <row r="370" spans="1:35" ht="15">
      <c r="A370" s="22"/>
      <c r="B370" s="22"/>
      <c r="C370" s="22" t="s">
        <v>476</v>
      </c>
      <c r="D370" s="23"/>
      <c r="E370" s="24"/>
      <c r="F370" s="25">
        <f>Source!AO298</f>
        <v>18.43</v>
      </c>
      <c r="G370" s="26" t="str">
        <f>Source!DG298</f>
        <v/>
      </c>
      <c r="H370" s="24">
        <f>Source!AV298</f>
        <v>1.0469999999999999</v>
      </c>
      <c r="I370" s="25">
        <f>ROUND((ROUND((Source!AF298*Source!AV298*Source!I298),2)),2)</f>
        <v>2990.91</v>
      </c>
      <c r="J370" s="24">
        <f>IF(Source!BA298&lt;&gt; 0, Source!BA298, 1)</f>
        <v>46.67</v>
      </c>
      <c r="K370" s="25">
        <f>Source!S298</f>
        <v>139585.76999999999</v>
      </c>
      <c r="W370" s="12">
        <f>I370</f>
        <v>2990.91</v>
      </c>
    </row>
    <row r="371" spans="1:35" ht="15">
      <c r="A371" s="22"/>
      <c r="B371" s="22"/>
      <c r="C371" s="22" t="s">
        <v>477</v>
      </c>
      <c r="D371" s="23"/>
      <c r="E371" s="24"/>
      <c r="F371" s="25">
        <f>Source!AM298</f>
        <v>640.61</v>
      </c>
      <c r="G371" s="26" t="str">
        <f>Source!DE298</f>
        <v/>
      </c>
      <c r="H371" s="24">
        <f>Source!AV298</f>
        <v>1.0469999999999999</v>
      </c>
      <c r="I371" s="25">
        <f>(ROUND((ROUND(((Source!ET298)*Source!AV298*Source!I298),2)),2)+ROUND((ROUND(((Source!AE298-(Source!EU298))*Source!AV298*Source!I298),2)),2))</f>
        <v>103961.39</v>
      </c>
      <c r="J371" s="24">
        <f>IF(Source!BB298&lt;&gt; 0, Source!BB298, 1)</f>
        <v>11.31</v>
      </c>
      <c r="K371" s="25">
        <f>Source!Q298</f>
        <v>1175803.32</v>
      </c>
    </row>
    <row r="372" spans="1:35" ht="15">
      <c r="A372" s="22"/>
      <c r="B372" s="22"/>
      <c r="C372" s="22" t="s">
        <v>478</v>
      </c>
      <c r="D372" s="23"/>
      <c r="E372" s="24"/>
      <c r="F372" s="25">
        <f>Source!AN298</f>
        <v>36.61</v>
      </c>
      <c r="G372" s="26" t="str">
        <f>Source!DF298</f>
        <v/>
      </c>
      <c r="H372" s="24">
        <f>Source!AV298</f>
        <v>1.0469999999999999</v>
      </c>
      <c r="I372" s="28">
        <f>ROUND((ROUND((Source!AE298*Source!AV298*Source!I298),2)),2)</f>
        <v>5941.25</v>
      </c>
      <c r="J372" s="24">
        <f>IF(Source!BS298&lt;&gt; 0, Source!BS298, 1)</f>
        <v>46.67</v>
      </c>
      <c r="K372" s="28">
        <f>Source!R298</f>
        <v>277278.14</v>
      </c>
      <c r="W372" s="12">
        <f>I372</f>
        <v>5941.25</v>
      </c>
    </row>
    <row r="373" spans="1:35" ht="15">
      <c r="A373" s="22"/>
      <c r="B373" s="22"/>
      <c r="C373" s="22" t="s">
        <v>490</v>
      </c>
      <c r="D373" s="23"/>
      <c r="E373" s="24"/>
      <c r="F373" s="25">
        <f>Source!AL298</f>
        <v>8.2799999999999994</v>
      </c>
      <c r="G373" s="26" t="str">
        <f>Source!DD298</f>
        <v/>
      </c>
      <c r="H373" s="24">
        <f>Source!AW298</f>
        <v>1.079</v>
      </c>
      <c r="I373" s="25">
        <f>ROUND((ROUND((Source!AC298*Source!AW298*Source!I298),2)),2)</f>
        <v>1384.79</v>
      </c>
      <c r="J373" s="24">
        <f>IF(Source!BC298&lt;&gt; 0, Source!BC298, 1)</f>
        <v>6.04</v>
      </c>
      <c r="K373" s="25">
        <f>Source!P298</f>
        <v>8364.1299999999992</v>
      </c>
    </row>
    <row r="374" spans="1:35" ht="30">
      <c r="A374" s="22" t="s">
        <v>196</v>
      </c>
      <c r="B374" s="22" t="str">
        <f>Source!F300</f>
        <v>1.1-1-2157</v>
      </c>
      <c r="C374" s="22" t="s">
        <v>121</v>
      </c>
      <c r="D374" s="23" t="str">
        <f>Source!H300</f>
        <v>кг</v>
      </c>
      <c r="E374" s="24">
        <f>Source!I300</f>
        <v>6293</v>
      </c>
      <c r="F374" s="25">
        <f>Source!AK300</f>
        <v>1.75</v>
      </c>
      <c r="G374" s="37" t="s">
        <v>4</v>
      </c>
      <c r="H374" s="24">
        <f>Source!AW300</f>
        <v>1.079</v>
      </c>
      <c r="I374" s="25">
        <f>ROUND((ROUND((Source!AC300*Source!AW300*Source!I300),2)),2)+(ROUND((ROUND(((Source!ET300)*Source!AV300*Source!I300),2)),2)+ROUND((ROUND(((Source!AE300-(Source!EU300))*Source!AV300*Source!I300),2)),2))+ROUND((ROUND((Source!AF300*Source!AV300*Source!I300),2)),2)</f>
        <v>11882.76</v>
      </c>
      <c r="J374" s="24">
        <f>IF(Source!BC300&lt;&gt; 0, Source!BC300, 1)</f>
        <v>8.8699999999999992</v>
      </c>
      <c r="K374" s="25">
        <f>Source!O300</f>
        <v>105400.08</v>
      </c>
      <c r="Q374" s="12">
        <f>ROUND((Source!DN300/100)*ROUND((ROUND((Source!AF300*Source!AV300*Source!I300),2)),2), 2)</f>
        <v>0</v>
      </c>
      <c r="R374" s="12">
        <f>Source!X300</f>
        <v>0</v>
      </c>
      <c r="S374" s="12">
        <f>ROUND((Source!DO300/100)*ROUND((ROUND((Source!AF300*Source!AV300*Source!I300),2)),2), 2)</f>
        <v>0</v>
      </c>
      <c r="T374" s="12">
        <f>Source!Y300</f>
        <v>0</v>
      </c>
      <c r="U374" s="12">
        <f>ROUND((175/100)*ROUND((ROUND((Source!AE300*Source!AV300*Source!I300),2)),2), 2)</f>
        <v>0</v>
      </c>
      <c r="V374" s="12">
        <f>ROUND((160/100)*ROUND(ROUND((ROUND((Source!AE300*Source!AV300*Source!I300),2)*Source!BS300),2), 2), 2)</f>
        <v>0</v>
      </c>
      <c r="X374" s="12">
        <f>IF(Source!BI300&lt;=1,I374, 0)</f>
        <v>11882.76</v>
      </c>
      <c r="Y374" s="12">
        <f>IF(Source!BI300=2,I374, 0)</f>
        <v>0</v>
      </c>
      <c r="Z374" s="12">
        <f>IF(Source!BI300=3,I374, 0)</f>
        <v>0</v>
      </c>
      <c r="AA374" s="12">
        <f>IF(Source!BI300=4,I374, 0)</f>
        <v>0</v>
      </c>
      <c r="AI374" s="12">
        <v>3</v>
      </c>
    </row>
    <row r="375" spans="1:35" ht="225">
      <c r="A375" s="22" t="s">
        <v>197</v>
      </c>
      <c r="B375" s="22" t="str">
        <f>Source!F302</f>
        <v>1.12-5-1011</v>
      </c>
      <c r="C375" s="22" t="s">
        <v>450</v>
      </c>
      <c r="D375" s="23" t="str">
        <f>Source!H302</f>
        <v>м</v>
      </c>
      <c r="E375" s="24">
        <f>Source!I302</f>
        <v>465</v>
      </c>
      <c r="F375" s="25">
        <f>Source!AK302</f>
        <v>278.31</v>
      </c>
      <c r="G375" s="37" t="s">
        <v>4</v>
      </c>
      <c r="H375" s="24">
        <f>Source!AW302</f>
        <v>1.079</v>
      </c>
      <c r="I375" s="25">
        <f>ROUND((ROUND((Source!AC302*Source!AW302*Source!I302),2)),2)+(ROUND((ROUND(((Source!ET302)*Source!AV302*Source!I302),2)),2)+ROUND((ROUND(((Source!AE302-(Source!EU302))*Source!AV302*Source!I302),2)),2))+ROUND((ROUND((Source!AF302*Source!AV302*Source!I302),2)),2)</f>
        <v>139637.87</v>
      </c>
      <c r="J375" s="24">
        <f>IF(Source!BC302&lt;&gt; 0, Source!BC302, 1)</f>
        <v>6.42</v>
      </c>
      <c r="K375" s="25">
        <f>Source!O302</f>
        <v>896475.13</v>
      </c>
      <c r="Q375" s="12">
        <f>ROUND((Source!DN302/100)*ROUND((ROUND((Source!AF302*Source!AV302*Source!I302),2)),2), 2)</f>
        <v>0</v>
      </c>
      <c r="R375" s="12">
        <f>Source!X302</f>
        <v>0</v>
      </c>
      <c r="S375" s="12">
        <f>ROUND((Source!DO302/100)*ROUND((ROUND((Source!AF302*Source!AV302*Source!I302),2)),2), 2)</f>
        <v>0</v>
      </c>
      <c r="T375" s="12">
        <f>Source!Y302</f>
        <v>0</v>
      </c>
      <c r="U375" s="12">
        <f>ROUND((175/100)*ROUND((ROUND((Source!AE302*Source!AV302*Source!I302),2)),2), 2)</f>
        <v>0</v>
      </c>
      <c r="V375" s="12">
        <f>ROUND((160/100)*ROUND(ROUND((ROUND((Source!AE302*Source!AV302*Source!I302),2)*Source!BS302),2), 2), 2)</f>
        <v>0</v>
      </c>
      <c r="X375" s="12">
        <f>IF(Source!BI302&lt;=1,I375, 0)</f>
        <v>139637.87</v>
      </c>
      <c r="Y375" s="12">
        <f>IF(Source!BI302=2,I375, 0)</f>
        <v>0</v>
      </c>
      <c r="Z375" s="12">
        <f>IF(Source!BI302=3,I375, 0)</f>
        <v>0</v>
      </c>
      <c r="AA375" s="12">
        <f>IF(Source!BI302=4,I375, 0)</f>
        <v>0</v>
      </c>
      <c r="AI375" s="12">
        <v>3</v>
      </c>
    </row>
    <row r="376" spans="1:35" ht="135">
      <c r="A376" s="22" t="s">
        <v>198</v>
      </c>
      <c r="B376" s="22" t="str">
        <f>Source!F304</f>
        <v>1.1-1-3290</v>
      </c>
      <c r="C376" s="22" t="s">
        <v>449</v>
      </c>
      <c r="D376" s="23" t="str">
        <f>Source!H304</f>
        <v>л</v>
      </c>
      <c r="E376" s="24">
        <f>Source!I304</f>
        <v>332.072</v>
      </c>
      <c r="F376" s="25">
        <f>Source!AK304</f>
        <v>95.37</v>
      </c>
      <c r="G376" s="37" t="s">
        <v>4</v>
      </c>
      <c r="H376" s="24">
        <f>Source!AW304</f>
        <v>1.079</v>
      </c>
      <c r="I376" s="25">
        <f>ROUND((ROUND((Source!AC304*Source!AW304*Source!I304),2)),2)+(ROUND((ROUND(((Source!ET304)*Source!AV304*Source!I304),2)),2)+ROUND((ROUND(((Source!AE304-(Source!EU304))*Source!AV304*Source!I304),2)),2))+ROUND((ROUND((Source!AF304*Source!AV304*Source!I304),2)),2)</f>
        <v>34171.61</v>
      </c>
      <c r="J376" s="24">
        <f>IF(Source!BC304&lt;&gt; 0, Source!BC304, 1)</f>
        <v>7.71</v>
      </c>
      <c r="K376" s="25">
        <f>Source!O304</f>
        <v>263463.11</v>
      </c>
      <c r="Q376" s="12">
        <f>ROUND((Source!DN304/100)*ROUND((ROUND((Source!AF304*Source!AV304*Source!I304),2)),2), 2)</f>
        <v>0</v>
      </c>
      <c r="R376" s="12">
        <f>Source!X304</f>
        <v>0</v>
      </c>
      <c r="S376" s="12">
        <f>ROUND((Source!DO304/100)*ROUND((ROUND((Source!AF304*Source!AV304*Source!I304),2)),2), 2)</f>
        <v>0</v>
      </c>
      <c r="T376" s="12">
        <f>Source!Y304</f>
        <v>0</v>
      </c>
      <c r="U376" s="12">
        <f>ROUND((175/100)*ROUND((ROUND((Source!AE304*Source!AV304*Source!I304),2)),2), 2)</f>
        <v>0</v>
      </c>
      <c r="V376" s="12">
        <f>ROUND((160/100)*ROUND(ROUND((ROUND((Source!AE304*Source!AV304*Source!I304),2)*Source!BS304),2), 2), 2)</f>
        <v>0</v>
      </c>
      <c r="X376" s="12">
        <f>IF(Source!BI304&lt;=1,I376, 0)</f>
        <v>34171.61</v>
      </c>
      <c r="Y376" s="12">
        <f>IF(Source!BI304=2,I376, 0)</f>
        <v>0</v>
      </c>
      <c r="Z376" s="12">
        <f>IF(Source!BI304=3,I376, 0)</f>
        <v>0</v>
      </c>
      <c r="AA376" s="12">
        <f>IF(Source!BI304=4,I376, 0)</f>
        <v>0</v>
      </c>
      <c r="AI376" s="12">
        <v>3</v>
      </c>
    </row>
    <row r="377" spans="1:35" ht="15">
      <c r="A377" s="22"/>
      <c r="B377" s="22"/>
      <c r="C377" s="22" t="s">
        <v>479</v>
      </c>
      <c r="D377" s="23" t="s">
        <v>480</v>
      </c>
      <c r="E377" s="24">
        <f>Source!DN298</f>
        <v>149</v>
      </c>
      <c r="F377" s="25"/>
      <c r="G377" s="26"/>
      <c r="H377" s="24"/>
      <c r="I377" s="25">
        <f>SUM(Q369:Q376)</f>
        <v>4456.46</v>
      </c>
      <c r="J377" s="24">
        <f>Source!BZ298</f>
        <v>119</v>
      </c>
      <c r="K377" s="25">
        <f>SUM(R369:R376)</f>
        <v>166107.07</v>
      </c>
    </row>
    <row r="378" spans="1:35" ht="15">
      <c r="A378" s="22"/>
      <c r="B378" s="22"/>
      <c r="C378" s="22" t="s">
        <v>481</v>
      </c>
      <c r="D378" s="23" t="s">
        <v>480</v>
      </c>
      <c r="E378" s="24">
        <f>Source!DO298</f>
        <v>158</v>
      </c>
      <c r="F378" s="25"/>
      <c r="G378" s="26"/>
      <c r="H378" s="24"/>
      <c r="I378" s="25">
        <f>SUM(S369:S377)</f>
        <v>4725.6400000000003</v>
      </c>
      <c r="J378" s="24">
        <f>Source!CA298</f>
        <v>56</v>
      </c>
      <c r="K378" s="25">
        <f>SUM(T369:T377)</f>
        <v>78168.03</v>
      </c>
    </row>
    <row r="379" spans="1:35" ht="15">
      <c r="A379" s="22"/>
      <c r="B379" s="22"/>
      <c r="C379" s="22" t="s">
        <v>482</v>
      </c>
      <c r="D379" s="23" t="s">
        <v>480</v>
      </c>
      <c r="E379" s="24">
        <f>175</f>
        <v>175</v>
      </c>
      <c r="F379" s="25"/>
      <c r="G379" s="26"/>
      <c r="H379" s="24"/>
      <c r="I379" s="25">
        <f>SUM(U369:U378)</f>
        <v>10397.19</v>
      </c>
      <c r="J379" s="24">
        <f>160</f>
        <v>160</v>
      </c>
      <c r="K379" s="25">
        <f>SUM(V369:V378)</f>
        <v>443645.02</v>
      </c>
    </row>
    <row r="380" spans="1:35" ht="15">
      <c r="A380" s="29"/>
      <c r="B380" s="29"/>
      <c r="C380" s="29" t="s">
        <v>483</v>
      </c>
      <c r="D380" s="30" t="s">
        <v>484</v>
      </c>
      <c r="E380" s="31">
        <f>Source!AQ298</f>
        <v>1.32</v>
      </c>
      <c r="F380" s="32"/>
      <c r="G380" s="33" t="str">
        <f>Source!DI298</f>
        <v/>
      </c>
      <c r="H380" s="31">
        <f>Source!AV298</f>
        <v>1.0469999999999999</v>
      </c>
      <c r="I380" s="32">
        <f>Source!U298</f>
        <v>214.21619999999999</v>
      </c>
      <c r="J380" s="31"/>
      <c r="K380" s="32"/>
      <c r="AB380" s="34">
        <f>I380</f>
        <v>214.21619999999999</v>
      </c>
    </row>
    <row r="381" spans="1:35" ht="14.25">
      <c r="C381" s="16" t="s">
        <v>485</v>
      </c>
      <c r="H381" s="41">
        <f>I370+I371+I373+I377+I378+I379+SUM(I374:I376)-SUMIF(AI374:AI376, 5, I374:I376)-SUMIF(AI374:AI376, 6, I374:I376)</f>
        <v>313608.62</v>
      </c>
      <c r="I381" s="41"/>
      <c r="J381" s="41">
        <f>K370+K371+K373+K377+K378+K379+SUM(K374:K376)-SUMIF(AI374:AI376, 5, K374:K376)-SUMIF(AI374:AI376, 6, K374:K376)</f>
        <v>3277011.66</v>
      </c>
      <c r="K381" s="41"/>
    </row>
    <row r="382" spans="1:35" ht="14.25">
      <c r="C382" s="16" t="s">
        <v>486</v>
      </c>
      <c r="H382" s="38">
        <f>SUMIF(AI374:AI376, 5, I374:I376)+SUMIF(AI374:AI376, 6, I374:I376)</f>
        <v>0</v>
      </c>
      <c r="I382" s="38"/>
      <c r="J382" s="38">
        <f>SUMIF(AI374:AI376, 5, K374:K376)+SUMIF(AI374:AI376, 6, K374:K376)</f>
        <v>0</v>
      </c>
      <c r="K382" s="38"/>
    </row>
    <row r="383" spans="1:35" ht="14.25">
      <c r="H383" s="38"/>
      <c r="I383" s="38"/>
      <c r="J383" s="38"/>
      <c r="K383" s="38"/>
      <c r="O383" s="34">
        <f>I370+I371+I373+I377+I378+I379+SUM(I374:I376)</f>
        <v>313608.62</v>
      </c>
      <c r="P383" s="34">
        <f>K370+K371+K373+K377+K378+K379+SUM(K374:K376)</f>
        <v>3277011.66</v>
      </c>
      <c r="X383" s="12">
        <f>IF(Source!BI298&lt;=1,I370+I371+I373+I377+I378+I379-0, 0)</f>
        <v>127916.38</v>
      </c>
      <c r="Y383" s="12">
        <f>IF(Source!BI298=2,I370+I371+I373+I377+I378+I379-0, 0)</f>
        <v>0</v>
      </c>
      <c r="Z383" s="12">
        <f>IF(Source!BI298=3,I370+I371+I373+I377+I378+I379-0, 0)</f>
        <v>0</v>
      </c>
      <c r="AA383" s="12">
        <f>IF(Source!BI298=4,I370+I371+I373+I377+I378+I379,0)</f>
        <v>0</v>
      </c>
    </row>
    <row r="385" spans="1:35" ht="30">
      <c r="A385" s="29">
        <v>31</v>
      </c>
      <c r="B385" s="29" t="str">
        <f>Source!F306</f>
        <v>1.12-5-723</v>
      </c>
      <c r="C385" s="29" t="s">
        <v>140</v>
      </c>
      <c r="D385" s="30" t="str">
        <f>Source!H306</f>
        <v>шт.</v>
      </c>
      <c r="E385" s="31">
        <f>Source!I306</f>
        <v>2</v>
      </c>
      <c r="F385" s="32">
        <f>Source!AL306</f>
        <v>3.1</v>
      </c>
      <c r="G385" s="33" t="str">
        <f>Source!DD306</f>
        <v/>
      </c>
      <c r="H385" s="31">
        <f>Source!AW306</f>
        <v>1</v>
      </c>
      <c r="I385" s="32">
        <f>ROUND((ROUND((Source!AC306*Source!AW306*Source!I306),2)),2)</f>
        <v>6.2</v>
      </c>
      <c r="J385" s="31">
        <f>IF(Source!BC306&lt;&gt; 0, Source!BC306, 1)</f>
        <v>42.79</v>
      </c>
      <c r="K385" s="32">
        <f>Source!P306</f>
        <v>265.3</v>
      </c>
      <c r="Q385" s="12">
        <f>ROUND((Source!DN306/100)*ROUND((ROUND((Source!AF306*Source!AV306*Source!I306),2)),2), 2)</f>
        <v>0</v>
      </c>
      <c r="R385" s="12">
        <f>Source!X306</f>
        <v>0</v>
      </c>
      <c r="S385" s="12">
        <f>ROUND((Source!DO306/100)*ROUND((ROUND((Source!AF306*Source!AV306*Source!I306),2)),2), 2)</f>
        <v>0</v>
      </c>
      <c r="T385" s="12">
        <f>Source!Y306</f>
        <v>0</v>
      </c>
      <c r="U385" s="12">
        <f>ROUND((175/100)*ROUND((ROUND((Source!AE306*Source!AV306*Source!I306),2)),2), 2)</f>
        <v>0</v>
      </c>
      <c r="V385" s="12">
        <f>ROUND((160/100)*ROUND(ROUND((ROUND((Source!AE306*Source!AV306*Source!I306),2)*Source!BS306),2), 2), 2)</f>
        <v>0</v>
      </c>
      <c r="AI385" s="12">
        <v>3</v>
      </c>
    </row>
    <row r="386" spans="1:35" ht="14.25">
      <c r="C386" s="16" t="s">
        <v>487</v>
      </c>
      <c r="H386" s="41">
        <f>I385+0</f>
        <v>6.2</v>
      </c>
      <c r="I386" s="41"/>
      <c r="J386" s="41">
        <f>K385+0</f>
        <v>265.3</v>
      </c>
      <c r="K386" s="41"/>
      <c r="O386" s="34">
        <f>I385+0</f>
        <v>6.2</v>
      </c>
      <c r="P386" s="34">
        <f>K385+0</f>
        <v>265.3</v>
      </c>
      <c r="X386" s="12">
        <f>IF(Source!BI306&lt;=1,I385-0, 0)</f>
        <v>6.2</v>
      </c>
      <c r="Y386" s="12">
        <f>IF(Source!BI306=2,I385-0, 0)</f>
        <v>0</v>
      </c>
      <c r="Z386" s="12">
        <f>IF(Source!BI306=3,I385-0, 0)</f>
        <v>0</v>
      </c>
      <c r="AA386" s="12">
        <f>IF(Source!BI306=4,I385,0)</f>
        <v>0</v>
      </c>
    </row>
    <row r="388" spans="1:35" ht="45">
      <c r="A388" s="22">
        <v>32</v>
      </c>
      <c r="B388" s="22" t="str">
        <f>Source!F308</f>
        <v>3.22-73-2</v>
      </c>
      <c r="C388" s="22" t="s">
        <v>150</v>
      </c>
      <c r="D388" s="23" t="str">
        <f>Source!H308</f>
        <v>1 стык</v>
      </c>
      <c r="E388" s="24">
        <f>Source!I308</f>
        <v>39</v>
      </c>
      <c r="F388" s="25"/>
      <c r="G388" s="26"/>
      <c r="H388" s="24"/>
      <c r="I388" s="25"/>
      <c r="J388" s="24"/>
      <c r="K388" s="25"/>
      <c r="Q388" s="12">
        <f>ROUND((Source!DN308/100)*ROUND((ROUND((Source!AF308*Source!AV308*Source!I308),2)),2), 2)</f>
        <v>820.77</v>
      </c>
      <c r="R388" s="12">
        <f>Source!X308</f>
        <v>31393.08</v>
      </c>
      <c r="S388" s="12">
        <f>ROUND((Source!DO308/100)*ROUND((ROUND((Source!AF308*Source!AV308*Source!I308),2)),2), 2)</f>
        <v>697.35</v>
      </c>
      <c r="T388" s="12">
        <f>Source!Y308</f>
        <v>15552.53</v>
      </c>
      <c r="U388" s="12">
        <f>ROUND((175/100)*ROUND((ROUND((Source!AE308*Source!AV308*Source!I308),2)),2), 2)</f>
        <v>0</v>
      </c>
      <c r="V388" s="12">
        <f>ROUND((160/100)*ROUND(ROUND((ROUND((Source!AE308*Source!AV308*Source!I308),2)*Source!BS308),2), 2), 2)</f>
        <v>0</v>
      </c>
      <c r="AI388" s="12">
        <v>0</v>
      </c>
    </row>
    <row r="389" spans="1:35">
      <c r="C389" s="27" t="str">
        <f>"Объем: "&amp;Source!I308&amp;"="&amp;Source!I302&amp;"/"&amp;"12"</f>
        <v>Объем: 39=465/12</v>
      </c>
    </row>
    <row r="390" spans="1:35" ht="15">
      <c r="A390" s="22"/>
      <c r="B390" s="22"/>
      <c r="C390" s="22" t="s">
        <v>476</v>
      </c>
      <c r="D390" s="23"/>
      <c r="E390" s="24"/>
      <c r="F390" s="25">
        <f>Source!AO308</f>
        <v>14.83</v>
      </c>
      <c r="G390" s="26" t="str">
        <f>Source!DG308</f>
        <v/>
      </c>
      <c r="H390" s="24">
        <f>Source!AV308</f>
        <v>1.0669999999999999</v>
      </c>
      <c r="I390" s="25">
        <f>ROUND((ROUND((Source!AF308*Source!AV308*Source!I308),2)),2)</f>
        <v>617.12</v>
      </c>
      <c r="J390" s="24">
        <f>IF(Source!BA308&lt;&gt; 0, Source!BA308, 1)</f>
        <v>46.67</v>
      </c>
      <c r="K390" s="25">
        <f>Source!S308</f>
        <v>28800.99</v>
      </c>
      <c r="W390" s="12">
        <f>I390</f>
        <v>617.12</v>
      </c>
    </row>
    <row r="391" spans="1:35" ht="15">
      <c r="A391" s="22"/>
      <c r="B391" s="22"/>
      <c r="C391" s="22" t="s">
        <v>477</v>
      </c>
      <c r="D391" s="23"/>
      <c r="E391" s="24"/>
      <c r="F391" s="25">
        <f>Source!AM308</f>
        <v>2.25</v>
      </c>
      <c r="G391" s="26" t="str">
        <f>Source!DE308</f>
        <v/>
      </c>
      <c r="H391" s="24">
        <f>Source!AV308</f>
        <v>1.0669999999999999</v>
      </c>
      <c r="I391" s="25">
        <f>(ROUND((ROUND(((Source!ET308)*Source!AV308*Source!I308),2)),2)+ROUND((ROUND(((Source!AE308-(Source!EU308))*Source!AV308*Source!I308),2)),2))</f>
        <v>93.63</v>
      </c>
      <c r="J391" s="24">
        <f>IF(Source!BB308&lt;&gt; 0, Source!BB308, 1)</f>
        <v>9.4</v>
      </c>
      <c r="K391" s="25">
        <f>Source!Q308</f>
        <v>880.12</v>
      </c>
    </row>
    <row r="392" spans="1:35" ht="15">
      <c r="A392" s="22"/>
      <c r="B392" s="22"/>
      <c r="C392" s="22" t="s">
        <v>490</v>
      </c>
      <c r="D392" s="23"/>
      <c r="E392" s="24"/>
      <c r="F392" s="25">
        <f>Source!AL308</f>
        <v>0.91</v>
      </c>
      <c r="G392" s="26" t="str">
        <f>Source!DD308</f>
        <v/>
      </c>
      <c r="H392" s="24">
        <f>Source!AW308</f>
        <v>1.0029999999999999</v>
      </c>
      <c r="I392" s="25">
        <f>ROUND((ROUND((Source!AC308*Source!AW308*Source!I308),2)),2)</f>
        <v>35.6</v>
      </c>
      <c r="J392" s="24">
        <f>IF(Source!BC308&lt;&gt; 0, Source!BC308, 1)</f>
        <v>104.8</v>
      </c>
      <c r="K392" s="25">
        <f>Source!P308</f>
        <v>3730.88</v>
      </c>
    </row>
    <row r="393" spans="1:35" ht="15">
      <c r="A393" s="22"/>
      <c r="B393" s="22"/>
      <c r="C393" s="22" t="s">
        <v>479</v>
      </c>
      <c r="D393" s="23" t="s">
        <v>480</v>
      </c>
      <c r="E393" s="24">
        <f>Source!DN308</f>
        <v>133</v>
      </c>
      <c r="F393" s="25"/>
      <c r="G393" s="26"/>
      <c r="H393" s="24"/>
      <c r="I393" s="25">
        <f>SUM(Q388:Q392)</f>
        <v>820.77</v>
      </c>
      <c r="J393" s="24">
        <f>Source!BZ308</f>
        <v>109</v>
      </c>
      <c r="K393" s="25">
        <f>SUM(R388:R392)</f>
        <v>31393.08</v>
      </c>
    </row>
    <row r="394" spans="1:35" ht="15">
      <c r="A394" s="22"/>
      <c r="B394" s="22"/>
      <c r="C394" s="22" t="s">
        <v>481</v>
      </c>
      <c r="D394" s="23" t="s">
        <v>480</v>
      </c>
      <c r="E394" s="24">
        <f>Source!DO308</f>
        <v>113</v>
      </c>
      <c r="F394" s="25"/>
      <c r="G394" s="26"/>
      <c r="H394" s="24"/>
      <c r="I394" s="25">
        <f>SUM(S388:S393)</f>
        <v>697.35</v>
      </c>
      <c r="J394" s="24">
        <f>Source!CA308</f>
        <v>54</v>
      </c>
      <c r="K394" s="25">
        <f>SUM(T388:T393)</f>
        <v>15552.53</v>
      </c>
    </row>
    <row r="395" spans="1:35" ht="15">
      <c r="A395" s="29"/>
      <c r="B395" s="29"/>
      <c r="C395" s="29" t="s">
        <v>483</v>
      </c>
      <c r="D395" s="30" t="s">
        <v>484</v>
      </c>
      <c r="E395" s="31">
        <f>Source!AQ308</f>
        <v>1.1499999999999999</v>
      </c>
      <c r="F395" s="32"/>
      <c r="G395" s="33" t="str">
        <f>Source!DI308</f>
        <v/>
      </c>
      <c r="H395" s="31">
        <f>Source!AV308</f>
        <v>1.0669999999999999</v>
      </c>
      <c r="I395" s="32">
        <f>Source!U308</f>
        <v>47.854949999999988</v>
      </c>
      <c r="J395" s="31"/>
      <c r="K395" s="32"/>
      <c r="AB395" s="34">
        <f>I395</f>
        <v>47.854949999999988</v>
      </c>
    </row>
    <row r="396" spans="1:35" ht="14.25">
      <c r="C396" s="16" t="s">
        <v>485</v>
      </c>
      <c r="H396" s="41">
        <f>I390+I391+I392+I393+I394+0-0-0</f>
        <v>2264.4699999999998</v>
      </c>
      <c r="I396" s="41"/>
      <c r="J396" s="41">
        <f>K390+K391+K392+K393+K394+0-0-0</f>
        <v>80357.600000000006</v>
      </c>
      <c r="K396" s="41"/>
    </row>
    <row r="397" spans="1:35" ht="14.25">
      <c r="C397" s="16" t="s">
        <v>486</v>
      </c>
      <c r="H397" s="38">
        <f>0+0</f>
        <v>0</v>
      </c>
      <c r="I397" s="38"/>
      <c r="J397" s="38">
        <f>0+0</f>
        <v>0</v>
      </c>
      <c r="K397" s="38"/>
    </row>
    <row r="398" spans="1:35" ht="14.25">
      <c r="H398" s="38"/>
      <c r="I398" s="38"/>
      <c r="J398" s="38"/>
      <c r="K398" s="38"/>
      <c r="O398" s="34">
        <f>I390+I391+I392+I393+I394+0</f>
        <v>2264.4699999999998</v>
      </c>
      <c r="P398" s="34">
        <f>K390+K391+K392+K393+K394+0</f>
        <v>80357.600000000006</v>
      </c>
      <c r="X398" s="12">
        <f>IF(Source!BI308&lt;=1,I390+I391+I392+I393+I394-0, 0)</f>
        <v>2264.4699999999998</v>
      </c>
      <c r="Y398" s="12">
        <f>IF(Source!BI308=2,I390+I391+I392+I393+I394-0, 0)</f>
        <v>0</v>
      </c>
      <c r="Z398" s="12">
        <f>IF(Source!BI308=3,I390+I391+I392+I393+I394-0, 0)</f>
        <v>0</v>
      </c>
      <c r="AA398" s="12">
        <f>IF(Source!BI308=4,I390+I391+I392+I393+I394,0)</f>
        <v>0</v>
      </c>
    </row>
    <row r="400" spans="1:35" ht="45">
      <c r="A400" s="22">
        <v>33</v>
      </c>
      <c r="B400" s="22" t="str">
        <f>Source!F310</f>
        <v>6.68-13-1</v>
      </c>
      <c r="C400" s="22" t="s">
        <v>153</v>
      </c>
      <c r="D400" s="23" t="str">
        <f>Source!H310</f>
        <v>1 Т</v>
      </c>
      <c r="E400" s="24">
        <f>Source!I310</f>
        <v>2.2320000000000002</v>
      </c>
      <c r="F400" s="25"/>
      <c r="G400" s="26"/>
      <c r="H400" s="24"/>
      <c r="I400" s="25"/>
      <c r="J400" s="24"/>
      <c r="K400" s="25"/>
      <c r="Q400" s="12">
        <f>ROUND((Source!DN310/100)*ROUND((ROUND((Source!AF310*Source!AV310*Source!I310),2)),2), 2)</f>
        <v>0</v>
      </c>
      <c r="R400" s="12">
        <f>Source!X310</f>
        <v>0</v>
      </c>
      <c r="S400" s="12">
        <f>ROUND((Source!DO310/100)*ROUND((ROUND((Source!AF310*Source!AV310*Source!I310),2)),2), 2)</f>
        <v>0</v>
      </c>
      <c r="T400" s="12">
        <f>Source!Y310</f>
        <v>0</v>
      </c>
      <c r="U400" s="12">
        <f>ROUND((175/100)*ROUND((ROUND((Source!AE310*Source!AV310*Source!I310),2)),2), 2)</f>
        <v>6.06</v>
      </c>
      <c r="V400" s="12">
        <f>ROUND((160/100)*ROUND(ROUND((ROUND((Source!AE310*Source!AV310*Source!I310),2)*Source!BS310),2), 2), 2)</f>
        <v>258.37</v>
      </c>
      <c r="AI400" s="12">
        <v>0</v>
      </c>
    </row>
    <row r="401" spans="1:35">
      <c r="C401" s="27" t="str">
        <f>"Объем: "&amp;Source!I310&amp;"="&amp;Source!I302&amp;"*"&amp;"0,0048"</f>
        <v>Объем: 2,232=465*0,0048</v>
      </c>
    </row>
    <row r="402" spans="1:35" ht="15">
      <c r="A402" s="22"/>
      <c r="B402" s="22"/>
      <c r="C402" s="22" t="s">
        <v>477</v>
      </c>
      <c r="D402" s="23"/>
      <c r="E402" s="24"/>
      <c r="F402" s="25">
        <f>Source!AM310</f>
        <v>8.86</v>
      </c>
      <c r="G402" s="26" t="str">
        <f>Source!DE310</f>
        <v/>
      </c>
      <c r="H402" s="24">
        <f>Source!AV310</f>
        <v>1.0469999999999999</v>
      </c>
      <c r="I402" s="25">
        <f>(ROUND((ROUND(((Source!ET310)*Source!AV310*Source!I310),2)),2)+ROUND((ROUND(((Source!AE310-(Source!EU310))*Source!AV310*Source!I310),2)),2))</f>
        <v>20.7</v>
      </c>
      <c r="J402" s="24">
        <f>IF(Source!BB310&lt;&gt; 0, Source!BB310, 1)</f>
        <v>16.14</v>
      </c>
      <c r="K402" s="25">
        <f>Source!Q310</f>
        <v>334.1</v>
      </c>
    </row>
    <row r="403" spans="1:35" ht="15">
      <c r="A403" s="22"/>
      <c r="B403" s="22"/>
      <c r="C403" s="22" t="s">
        <v>478</v>
      </c>
      <c r="D403" s="23"/>
      <c r="E403" s="24"/>
      <c r="F403" s="25">
        <f>Source!AN310</f>
        <v>1.48</v>
      </c>
      <c r="G403" s="26" t="str">
        <f>Source!DF310</f>
        <v/>
      </c>
      <c r="H403" s="24">
        <f>Source!AV310</f>
        <v>1.0469999999999999</v>
      </c>
      <c r="I403" s="28">
        <f>ROUND((ROUND((Source!AE310*Source!AV310*Source!I310),2)),2)</f>
        <v>3.46</v>
      </c>
      <c r="J403" s="24">
        <f>IF(Source!BS310&lt;&gt; 0, Source!BS310, 1)</f>
        <v>46.67</v>
      </c>
      <c r="K403" s="28">
        <f>Source!R310</f>
        <v>161.47999999999999</v>
      </c>
      <c r="W403" s="12">
        <f>I403</f>
        <v>3.46</v>
      </c>
    </row>
    <row r="404" spans="1:35" ht="15">
      <c r="A404" s="29"/>
      <c r="B404" s="29"/>
      <c r="C404" s="29" t="s">
        <v>482</v>
      </c>
      <c r="D404" s="30" t="s">
        <v>480</v>
      </c>
      <c r="E404" s="31">
        <f>175</f>
        <v>175</v>
      </c>
      <c r="F404" s="32"/>
      <c r="G404" s="33"/>
      <c r="H404" s="31"/>
      <c r="I404" s="32">
        <f>SUM(U400:U403)</f>
        <v>6.06</v>
      </c>
      <c r="J404" s="31">
        <f>160</f>
        <v>160</v>
      </c>
      <c r="K404" s="32">
        <f>SUM(V400:V403)</f>
        <v>258.37</v>
      </c>
    </row>
    <row r="405" spans="1:35" ht="14.25">
      <c r="C405" s="16" t="s">
        <v>485</v>
      </c>
      <c r="H405" s="41">
        <f>I402+I404+0-0-0</f>
        <v>26.759999999999998</v>
      </c>
      <c r="I405" s="41"/>
      <c r="J405" s="41">
        <f>K402+K404+0-0-0</f>
        <v>592.47</v>
      </c>
      <c r="K405" s="41"/>
    </row>
    <row r="406" spans="1:35" ht="14.25">
      <c r="C406" s="16" t="s">
        <v>486</v>
      </c>
      <c r="H406" s="38">
        <f>0+0</f>
        <v>0</v>
      </c>
      <c r="I406" s="38"/>
      <c r="J406" s="38">
        <f>0+0</f>
        <v>0</v>
      </c>
      <c r="K406" s="38"/>
    </row>
    <row r="407" spans="1:35" ht="14.25">
      <c r="H407" s="38"/>
      <c r="I407" s="38"/>
      <c r="J407" s="38"/>
      <c r="K407" s="38"/>
      <c r="O407" s="34">
        <f>I402+I404+0</f>
        <v>26.759999999999998</v>
      </c>
      <c r="P407" s="34">
        <f>K402+K404+0</f>
        <v>592.47</v>
      </c>
      <c r="X407" s="12">
        <f>IF(Source!BI310&lt;=1,I402+I404-0, 0)</f>
        <v>26.759999999999998</v>
      </c>
      <c r="Y407" s="12">
        <f>IF(Source!BI310=2,I402+I404-0, 0)</f>
        <v>0</v>
      </c>
      <c r="Z407" s="12">
        <f>IF(Source!BI310=3,I402+I404-0, 0)</f>
        <v>0</v>
      </c>
      <c r="AA407" s="12">
        <f>IF(Source!BI310=4,I402+I404,0)</f>
        <v>0</v>
      </c>
    </row>
    <row r="409" spans="1:35" ht="45">
      <c r="A409" s="22">
        <v>34</v>
      </c>
      <c r="B409" s="22" t="str">
        <f>Source!F312</f>
        <v>3.4-21-3</v>
      </c>
      <c r="C409" s="22" t="s">
        <v>160</v>
      </c>
      <c r="D409" s="23" t="str">
        <f>Source!H312</f>
        <v>1  ШТ.</v>
      </c>
      <c r="E409" s="24">
        <f>Source!I312</f>
        <v>1</v>
      </c>
      <c r="F409" s="25"/>
      <c r="G409" s="26"/>
      <c r="H409" s="24"/>
      <c r="I409" s="25"/>
      <c r="J409" s="24"/>
      <c r="K409" s="25"/>
      <c r="Q409" s="12">
        <f>ROUND((Source!DN312/100)*ROUND((ROUND((Source!AF312*Source!AV312*Source!I312),2)),2), 2)</f>
        <v>5.1100000000000003</v>
      </c>
      <c r="R409" s="12">
        <f>Source!X312</f>
        <v>190.5</v>
      </c>
      <c r="S409" s="12">
        <f>ROUND((Source!DO312/100)*ROUND((ROUND((Source!AF312*Source!AV312*Source!I312),2)),2), 2)</f>
        <v>5.42</v>
      </c>
      <c r="T409" s="12">
        <f>Source!Y312</f>
        <v>89.64</v>
      </c>
      <c r="U409" s="12">
        <f>ROUND((175/100)*ROUND((ROUND((Source!AE312*Source!AV312*Source!I312),2)),2), 2)</f>
        <v>16.920000000000002</v>
      </c>
      <c r="V409" s="12">
        <f>ROUND((160/100)*ROUND(ROUND((ROUND((Source!AE312*Source!AV312*Source!I312),2)*Source!BS312),2), 2), 2)</f>
        <v>722.08</v>
      </c>
      <c r="AI409" s="12">
        <v>0</v>
      </c>
    </row>
    <row r="410" spans="1:35" ht="15">
      <c r="A410" s="22"/>
      <c r="B410" s="22"/>
      <c r="C410" s="22" t="s">
        <v>476</v>
      </c>
      <c r="D410" s="23"/>
      <c r="E410" s="24"/>
      <c r="F410" s="25">
        <f>Source!AO312</f>
        <v>3.28</v>
      </c>
      <c r="G410" s="26" t="str">
        <f>Source!DG312</f>
        <v/>
      </c>
      <c r="H410" s="24">
        <f>Source!AV312</f>
        <v>1.0469999999999999</v>
      </c>
      <c r="I410" s="25">
        <f>ROUND((ROUND((Source!AF312*Source!AV312*Source!I312),2)),2)</f>
        <v>3.43</v>
      </c>
      <c r="J410" s="24">
        <f>IF(Source!BA312&lt;&gt; 0, Source!BA312, 1)</f>
        <v>46.67</v>
      </c>
      <c r="K410" s="25">
        <f>Source!S312</f>
        <v>160.08000000000001</v>
      </c>
      <c r="W410" s="12">
        <f>I410</f>
        <v>3.43</v>
      </c>
    </row>
    <row r="411" spans="1:35" ht="15">
      <c r="A411" s="22"/>
      <c r="B411" s="22"/>
      <c r="C411" s="22" t="s">
        <v>477</v>
      </c>
      <c r="D411" s="23"/>
      <c r="E411" s="24"/>
      <c r="F411" s="25">
        <f>Source!AM312</f>
        <v>236.78</v>
      </c>
      <c r="G411" s="26" t="str">
        <f>Source!DE312</f>
        <v/>
      </c>
      <c r="H411" s="24">
        <f>Source!AV312</f>
        <v>1.0469999999999999</v>
      </c>
      <c r="I411" s="25">
        <f>(ROUND((ROUND(((Source!ET312)*Source!AV312*Source!I312),2)),2)+ROUND((ROUND(((Source!AE312-(Source!EU312))*Source!AV312*Source!I312),2)),2))</f>
        <v>247.91</v>
      </c>
      <c r="J411" s="24">
        <f>IF(Source!BB312&lt;&gt; 0, Source!BB312, 1)</f>
        <v>10.43</v>
      </c>
      <c r="K411" s="25">
        <f>Source!Q312</f>
        <v>2585.6999999999998</v>
      </c>
    </row>
    <row r="412" spans="1:35" ht="15">
      <c r="A412" s="22"/>
      <c r="B412" s="22"/>
      <c r="C412" s="22" t="s">
        <v>478</v>
      </c>
      <c r="D412" s="23"/>
      <c r="E412" s="24"/>
      <c r="F412" s="25">
        <f>Source!AN312</f>
        <v>9.24</v>
      </c>
      <c r="G412" s="26" t="str">
        <f>Source!DF312</f>
        <v/>
      </c>
      <c r="H412" s="24">
        <f>Source!AV312</f>
        <v>1.0469999999999999</v>
      </c>
      <c r="I412" s="28">
        <f>ROUND((ROUND((Source!AE312*Source!AV312*Source!I312),2)),2)</f>
        <v>9.67</v>
      </c>
      <c r="J412" s="24">
        <f>IF(Source!BS312&lt;&gt; 0, Source!BS312, 1)</f>
        <v>46.67</v>
      </c>
      <c r="K412" s="28">
        <f>Source!R312</f>
        <v>451.3</v>
      </c>
      <c r="W412" s="12">
        <f>I412</f>
        <v>9.67</v>
      </c>
    </row>
    <row r="413" spans="1:35" ht="15">
      <c r="A413" s="22"/>
      <c r="B413" s="22"/>
      <c r="C413" s="22" t="s">
        <v>479</v>
      </c>
      <c r="D413" s="23" t="s">
        <v>480</v>
      </c>
      <c r="E413" s="24">
        <f>Source!DN312</f>
        <v>149</v>
      </c>
      <c r="F413" s="25"/>
      <c r="G413" s="26"/>
      <c r="H413" s="24"/>
      <c r="I413" s="25">
        <f>SUM(Q409:Q412)</f>
        <v>5.1100000000000003</v>
      </c>
      <c r="J413" s="24">
        <f>Source!BZ312</f>
        <v>119</v>
      </c>
      <c r="K413" s="25">
        <f>SUM(R409:R412)</f>
        <v>190.5</v>
      </c>
    </row>
    <row r="414" spans="1:35" ht="15">
      <c r="A414" s="22"/>
      <c r="B414" s="22"/>
      <c r="C414" s="22" t="s">
        <v>481</v>
      </c>
      <c r="D414" s="23" t="s">
        <v>480</v>
      </c>
      <c r="E414" s="24">
        <f>Source!DO312</f>
        <v>158</v>
      </c>
      <c r="F414" s="25"/>
      <c r="G414" s="26"/>
      <c r="H414" s="24"/>
      <c r="I414" s="25">
        <f>SUM(S409:S413)</f>
        <v>5.42</v>
      </c>
      <c r="J414" s="24">
        <f>Source!CA312</f>
        <v>56</v>
      </c>
      <c r="K414" s="25">
        <f>SUM(T409:T413)</f>
        <v>89.64</v>
      </c>
    </row>
    <row r="415" spans="1:35" ht="15">
      <c r="A415" s="22"/>
      <c r="B415" s="22"/>
      <c r="C415" s="22" t="s">
        <v>482</v>
      </c>
      <c r="D415" s="23" t="s">
        <v>480</v>
      </c>
      <c r="E415" s="24">
        <f>175</f>
        <v>175</v>
      </c>
      <c r="F415" s="25"/>
      <c r="G415" s="26"/>
      <c r="H415" s="24"/>
      <c r="I415" s="25">
        <f>SUM(U409:U414)</f>
        <v>16.920000000000002</v>
      </c>
      <c r="J415" s="24">
        <f>160</f>
        <v>160</v>
      </c>
      <c r="K415" s="25">
        <f>SUM(V409:V414)</f>
        <v>722.08</v>
      </c>
    </row>
    <row r="416" spans="1:35" ht="15">
      <c r="A416" s="29"/>
      <c r="B416" s="29"/>
      <c r="C416" s="29" t="s">
        <v>483</v>
      </c>
      <c r="D416" s="30" t="s">
        <v>484</v>
      </c>
      <c r="E416" s="31">
        <f>Source!AQ312</f>
        <v>0.26</v>
      </c>
      <c r="F416" s="32"/>
      <c r="G416" s="33" t="str">
        <f>Source!DI312</f>
        <v/>
      </c>
      <c r="H416" s="31">
        <f>Source!AV312</f>
        <v>1.0469999999999999</v>
      </c>
      <c r="I416" s="32">
        <f>Source!U312</f>
        <v>0.27222000000000002</v>
      </c>
      <c r="J416" s="31"/>
      <c r="K416" s="32"/>
      <c r="AB416" s="34">
        <f>I416</f>
        <v>0.27222000000000002</v>
      </c>
    </row>
    <row r="417" spans="1:35" ht="14.25">
      <c r="C417" s="16" t="s">
        <v>485</v>
      </c>
      <c r="H417" s="41">
        <f>I410+I411+I413+I414+I415+0-0-0</f>
        <v>278.79000000000002</v>
      </c>
      <c r="I417" s="41"/>
      <c r="J417" s="41">
        <f>K410+K411+K413+K414+K415+0-0-0</f>
        <v>3747.9999999999995</v>
      </c>
      <c r="K417" s="41"/>
    </row>
    <row r="418" spans="1:35" ht="14.25">
      <c r="C418" s="16" t="s">
        <v>486</v>
      </c>
      <c r="H418" s="38">
        <f>0+0</f>
        <v>0</v>
      </c>
      <c r="I418" s="38"/>
      <c r="J418" s="38">
        <f>0+0</f>
        <v>0</v>
      </c>
      <c r="K418" s="38"/>
    </row>
    <row r="419" spans="1:35" ht="14.25">
      <c r="H419" s="38"/>
      <c r="I419" s="38"/>
      <c r="J419" s="38"/>
      <c r="K419" s="38"/>
      <c r="O419" s="34">
        <f>I410+I411+I413+I414+I415+0</f>
        <v>278.79000000000002</v>
      </c>
      <c r="P419" s="34">
        <f>K410+K411+K413+K414+K415+0</f>
        <v>3747.9999999999995</v>
      </c>
      <c r="X419" s="12">
        <f>IF(Source!BI312&lt;=1,I410+I411+I413+I414+I415-0, 0)</f>
        <v>278.79000000000002</v>
      </c>
      <c r="Y419" s="12">
        <f>IF(Source!BI312=2,I410+I411+I413+I414+I415-0, 0)</f>
        <v>0</v>
      </c>
      <c r="Z419" s="12">
        <f>IF(Source!BI312=3,I410+I411+I413+I414+I415-0, 0)</f>
        <v>0</v>
      </c>
      <c r="AA419" s="12">
        <f>IF(Source!BI312=4,I410+I411+I413+I414+I415,0)</f>
        <v>0</v>
      </c>
    </row>
    <row r="422" spans="1:35" ht="14.25">
      <c r="A422" s="40" t="str">
        <f>CONCATENATE("Итого по подразделу: ",IF(Source!G314&lt;&gt;"Новый подраздел", Source!G314, ""))</f>
        <v>Итого по подразделу: Закрытый переход № 5 (L=155 м )</v>
      </c>
      <c r="B422" s="40"/>
      <c r="C422" s="40"/>
      <c r="D422" s="40"/>
      <c r="E422" s="40"/>
      <c r="F422" s="40"/>
      <c r="G422" s="40"/>
      <c r="H422" s="38">
        <f>SUM(O356:O421)</f>
        <v>316484.57999999996</v>
      </c>
      <c r="I422" s="39"/>
      <c r="J422" s="38">
        <f>SUM(P356:P421)</f>
        <v>3365995.79</v>
      </c>
      <c r="K422" s="39"/>
    </row>
    <row r="423" spans="1:35" hidden="1">
      <c r="A423" s="12" t="s">
        <v>488</v>
      </c>
      <c r="H423" s="12">
        <f>SUM(AC356:AC422)</f>
        <v>0</v>
      </c>
      <c r="J423" s="12">
        <f>SUM(AD356:AD422)</f>
        <v>0</v>
      </c>
    </row>
    <row r="424" spans="1:35" hidden="1">
      <c r="A424" s="12" t="s">
        <v>489</v>
      </c>
      <c r="H424" s="12">
        <f>SUM(AE356:AE423)</f>
        <v>0</v>
      </c>
      <c r="J424" s="12">
        <f>SUM(AF356:AF423)</f>
        <v>0</v>
      </c>
    </row>
    <row r="426" spans="1:35" ht="16.5">
      <c r="A426" s="42" t="str">
        <f>CONCATENATE("Подраздел: ",IF(Source!G344&lt;&gt;"Новый подраздел", Source!G344, ""))</f>
        <v>Подраздел: Закрытый переход № 6 (L=115 м )</v>
      </c>
      <c r="B426" s="42"/>
      <c r="C426" s="42"/>
      <c r="D426" s="42"/>
      <c r="E426" s="42"/>
      <c r="F426" s="42"/>
      <c r="G426" s="42"/>
      <c r="H426" s="42"/>
      <c r="I426" s="42"/>
      <c r="J426" s="42"/>
      <c r="K426" s="42"/>
    </row>
    <row r="427" spans="1:35" ht="45">
      <c r="A427" s="22">
        <v>35</v>
      </c>
      <c r="B427" s="22" t="str">
        <f>Source!F349</f>
        <v>3.4-21-1</v>
      </c>
      <c r="C427" s="22" t="s">
        <v>107</v>
      </c>
      <c r="D427" s="23" t="str">
        <f>Source!H349</f>
        <v>1  ШТ.</v>
      </c>
      <c r="E427" s="24">
        <f>Source!I349</f>
        <v>1</v>
      </c>
      <c r="F427" s="25"/>
      <c r="G427" s="26"/>
      <c r="H427" s="24"/>
      <c r="I427" s="25"/>
      <c r="J427" s="24"/>
      <c r="K427" s="25"/>
      <c r="Q427" s="12">
        <f>ROUND((Source!DN349/100)*ROUND((ROUND((Source!AF349*Source!AV349*Source!I349),2)),2), 2)</f>
        <v>5.32</v>
      </c>
      <c r="R427" s="12">
        <f>Source!X349</f>
        <v>198.27</v>
      </c>
      <c r="S427" s="12">
        <f>ROUND((Source!DO349/100)*ROUND((ROUND((Source!AF349*Source!AV349*Source!I349),2)),2), 2)</f>
        <v>5.64</v>
      </c>
      <c r="T427" s="12">
        <f>Source!Y349</f>
        <v>93.3</v>
      </c>
      <c r="U427" s="12">
        <f>ROUND((175/100)*ROUND((ROUND((Source!AE349*Source!AV349*Source!I349),2)),2), 2)</f>
        <v>18.239999999999998</v>
      </c>
      <c r="V427" s="12">
        <f>ROUND((160/100)*ROUND(ROUND((ROUND((Source!AE349*Source!AV349*Source!I349),2)*Source!BS349),2), 2), 2)</f>
        <v>778.08</v>
      </c>
      <c r="AI427" s="12">
        <v>0</v>
      </c>
    </row>
    <row r="428" spans="1:35" ht="15">
      <c r="A428" s="22"/>
      <c r="B428" s="22"/>
      <c r="C428" s="22" t="s">
        <v>476</v>
      </c>
      <c r="D428" s="23"/>
      <c r="E428" s="24"/>
      <c r="F428" s="25">
        <f>Source!AO349</f>
        <v>3.41</v>
      </c>
      <c r="G428" s="26" t="str">
        <f>Source!DG349</f>
        <v/>
      </c>
      <c r="H428" s="24">
        <f>Source!AV349</f>
        <v>1.0469999999999999</v>
      </c>
      <c r="I428" s="25">
        <f>ROUND((ROUND((Source!AF349*Source!AV349*Source!I349),2)),2)</f>
        <v>3.57</v>
      </c>
      <c r="J428" s="24">
        <f>IF(Source!BA349&lt;&gt; 0, Source!BA349, 1)</f>
        <v>46.67</v>
      </c>
      <c r="K428" s="25">
        <f>Source!S349</f>
        <v>166.61</v>
      </c>
      <c r="W428" s="12">
        <f>I428</f>
        <v>3.57</v>
      </c>
    </row>
    <row r="429" spans="1:35" ht="15">
      <c r="A429" s="22"/>
      <c r="B429" s="22"/>
      <c r="C429" s="22" t="s">
        <v>477</v>
      </c>
      <c r="D429" s="23"/>
      <c r="E429" s="24"/>
      <c r="F429" s="25">
        <f>Source!AM349</f>
        <v>254.99</v>
      </c>
      <c r="G429" s="26" t="str">
        <f>Source!DE349</f>
        <v/>
      </c>
      <c r="H429" s="24">
        <f>Source!AV349</f>
        <v>1.0469999999999999</v>
      </c>
      <c r="I429" s="25">
        <f>(ROUND((ROUND(((Source!ET349)*Source!AV349*Source!I349),2)),2)+ROUND((ROUND(((Source!AE349-(Source!EU349))*Source!AV349*Source!I349),2)),2))</f>
        <v>266.97000000000003</v>
      </c>
      <c r="J429" s="24">
        <f>IF(Source!BB349&lt;&gt; 0, Source!BB349, 1)</f>
        <v>10.43</v>
      </c>
      <c r="K429" s="25">
        <f>Source!Q349</f>
        <v>2784.5</v>
      </c>
    </row>
    <row r="430" spans="1:35" ht="15">
      <c r="A430" s="22"/>
      <c r="B430" s="22"/>
      <c r="C430" s="22" t="s">
        <v>478</v>
      </c>
      <c r="D430" s="23"/>
      <c r="E430" s="24"/>
      <c r="F430" s="25">
        <f>Source!AN349</f>
        <v>9.9499999999999993</v>
      </c>
      <c r="G430" s="26" t="str">
        <f>Source!DF349</f>
        <v/>
      </c>
      <c r="H430" s="24">
        <f>Source!AV349</f>
        <v>1.0469999999999999</v>
      </c>
      <c r="I430" s="28">
        <f>ROUND((ROUND((Source!AE349*Source!AV349*Source!I349),2)),2)</f>
        <v>10.42</v>
      </c>
      <c r="J430" s="24">
        <f>IF(Source!BS349&lt;&gt; 0, Source!BS349, 1)</f>
        <v>46.67</v>
      </c>
      <c r="K430" s="28">
        <f>Source!R349</f>
        <v>486.3</v>
      </c>
      <c r="W430" s="12">
        <f>I430</f>
        <v>10.42</v>
      </c>
    </row>
    <row r="431" spans="1:35" ht="15">
      <c r="A431" s="22"/>
      <c r="B431" s="22"/>
      <c r="C431" s="22" t="s">
        <v>479</v>
      </c>
      <c r="D431" s="23" t="s">
        <v>480</v>
      </c>
      <c r="E431" s="24">
        <f>Source!DN349</f>
        <v>149</v>
      </c>
      <c r="F431" s="25"/>
      <c r="G431" s="26"/>
      <c r="H431" s="24"/>
      <c r="I431" s="25">
        <f>SUM(Q427:Q430)</f>
        <v>5.32</v>
      </c>
      <c r="J431" s="24">
        <f>Source!BZ349</f>
        <v>119</v>
      </c>
      <c r="K431" s="25">
        <f>SUM(R427:R430)</f>
        <v>198.27</v>
      </c>
    </row>
    <row r="432" spans="1:35" ht="15">
      <c r="A432" s="22"/>
      <c r="B432" s="22"/>
      <c r="C432" s="22" t="s">
        <v>481</v>
      </c>
      <c r="D432" s="23" t="s">
        <v>480</v>
      </c>
      <c r="E432" s="24">
        <f>Source!DO349</f>
        <v>158</v>
      </c>
      <c r="F432" s="25"/>
      <c r="G432" s="26"/>
      <c r="H432" s="24"/>
      <c r="I432" s="25">
        <f>SUM(S427:S431)</f>
        <v>5.64</v>
      </c>
      <c r="J432" s="24">
        <f>Source!CA349</f>
        <v>56</v>
      </c>
      <c r="K432" s="25">
        <f>SUM(T427:T431)</f>
        <v>93.3</v>
      </c>
    </row>
    <row r="433" spans="1:35" ht="15">
      <c r="A433" s="22"/>
      <c r="B433" s="22"/>
      <c r="C433" s="22" t="s">
        <v>482</v>
      </c>
      <c r="D433" s="23" t="s">
        <v>480</v>
      </c>
      <c r="E433" s="24">
        <f>175</f>
        <v>175</v>
      </c>
      <c r="F433" s="25"/>
      <c r="G433" s="26"/>
      <c r="H433" s="24"/>
      <c r="I433" s="25">
        <f>SUM(U427:U432)</f>
        <v>18.239999999999998</v>
      </c>
      <c r="J433" s="24">
        <f>160</f>
        <v>160</v>
      </c>
      <c r="K433" s="25">
        <f>SUM(V427:V432)</f>
        <v>778.08</v>
      </c>
    </row>
    <row r="434" spans="1:35" ht="15">
      <c r="A434" s="29"/>
      <c r="B434" s="29"/>
      <c r="C434" s="29" t="s">
        <v>483</v>
      </c>
      <c r="D434" s="30" t="s">
        <v>484</v>
      </c>
      <c r="E434" s="31">
        <f>Source!AQ349</f>
        <v>0.27</v>
      </c>
      <c r="F434" s="32"/>
      <c r="G434" s="33" t="str">
        <f>Source!DI349</f>
        <v/>
      </c>
      <c r="H434" s="31">
        <f>Source!AV349</f>
        <v>1.0469999999999999</v>
      </c>
      <c r="I434" s="32">
        <f>Source!U349</f>
        <v>0.28269</v>
      </c>
      <c r="J434" s="31"/>
      <c r="K434" s="32"/>
      <c r="AB434" s="34">
        <f>I434</f>
        <v>0.28269</v>
      </c>
    </row>
    <row r="435" spans="1:35" ht="14.25">
      <c r="C435" s="16" t="s">
        <v>485</v>
      </c>
      <c r="H435" s="41">
        <f>I428+I429+I431+I432+I433+0-0-0</f>
        <v>299.74</v>
      </c>
      <c r="I435" s="41"/>
      <c r="J435" s="41">
        <f>K428+K429+K431+K432+K433+0-0-0</f>
        <v>4020.76</v>
      </c>
      <c r="K435" s="41"/>
    </row>
    <row r="436" spans="1:35" ht="14.25">
      <c r="C436" s="16" t="s">
        <v>486</v>
      </c>
      <c r="H436" s="38">
        <f>0+0</f>
        <v>0</v>
      </c>
      <c r="I436" s="38"/>
      <c r="J436" s="38">
        <f>0+0</f>
        <v>0</v>
      </c>
      <c r="K436" s="38"/>
    </row>
    <row r="437" spans="1:35" ht="14.25">
      <c r="H437" s="38"/>
      <c r="I437" s="38"/>
      <c r="J437" s="38"/>
      <c r="K437" s="38"/>
      <c r="O437" s="34">
        <f>I428+I429+I431+I432+I433+0</f>
        <v>299.74</v>
      </c>
      <c r="P437" s="34">
        <f>K428+K429+K431+K432+K433+0</f>
        <v>4020.76</v>
      </c>
      <c r="X437" s="12">
        <f>IF(Source!BI349&lt;=1,I428+I429+I431+I432+I433-0, 0)</f>
        <v>299.74</v>
      </c>
      <c r="Y437" s="12">
        <f>IF(Source!BI349=2,I428+I429+I431+I432+I433-0, 0)</f>
        <v>0</v>
      </c>
      <c r="Z437" s="12">
        <f>IF(Source!BI349=3,I428+I429+I431+I432+I433-0, 0)</f>
        <v>0</v>
      </c>
      <c r="AA437" s="12">
        <f>IF(Source!BI349=4,I428+I429+I431+I432+I433,0)</f>
        <v>0</v>
      </c>
    </row>
    <row r="439" spans="1:35" ht="120">
      <c r="A439" s="22">
        <v>36</v>
      </c>
      <c r="B439" s="22" t="str">
        <f>Source!F351</f>
        <v>3.4-22-2</v>
      </c>
      <c r="C439" s="22" t="s">
        <v>114</v>
      </c>
      <c r="D439" s="23" t="str">
        <f>Source!H351</f>
        <v>1 М</v>
      </c>
      <c r="E439" s="24">
        <f>Source!I351</f>
        <v>115</v>
      </c>
      <c r="F439" s="25"/>
      <c r="G439" s="26"/>
      <c r="H439" s="24"/>
      <c r="I439" s="25"/>
      <c r="J439" s="24"/>
      <c r="K439" s="25"/>
      <c r="Q439" s="12">
        <f>ROUND((Source!DN351/100)*ROUND((ROUND((Source!AF351*Source!AV351*Source!I351),2)),2), 2)</f>
        <v>3306.4</v>
      </c>
      <c r="R439" s="12">
        <f>Source!X351</f>
        <v>123240.6</v>
      </c>
      <c r="S439" s="12">
        <f>ROUND((Source!DO351/100)*ROUND((ROUND((Source!AF351*Source!AV351*Source!I351),2)),2), 2)</f>
        <v>3506.11</v>
      </c>
      <c r="T439" s="12">
        <f>Source!Y351</f>
        <v>57995.58</v>
      </c>
      <c r="U439" s="12">
        <f>ROUND((175/100)*ROUND((ROUND((Source!AE351*Source!AV351*Source!I351),2)),2), 2)</f>
        <v>7714.05</v>
      </c>
      <c r="V439" s="12">
        <f>ROUND((160/100)*ROUND(ROUND((ROUND((Source!AE351*Source!AV351*Source!I351),2)*Source!BS351),2), 2), 2)</f>
        <v>329156.42</v>
      </c>
      <c r="AI439" s="12">
        <v>0</v>
      </c>
    </row>
    <row r="440" spans="1:35" ht="15">
      <c r="A440" s="22"/>
      <c r="B440" s="22"/>
      <c r="C440" s="22" t="s">
        <v>476</v>
      </c>
      <c r="D440" s="23"/>
      <c r="E440" s="24"/>
      <c r="F440" s="25">
        <f>Source!AO351</f>
        <v>18.43</v>
      </c>
      <c r="G440" s="26" t="str">
        <f>Source!DG351</f>
        <v/>
      </c>
      <c r="H440" s="24">
        <f>Source!AV351</f>
        <v>1.0469999999999999</v>
      </c>
      <c r="I440" s="25">
        <f>ROUND((ROUND((Source!AF351*Source!AV351*Source!I351),2)),2)</f>
        <v>2219.06</v>
      </c>
      <c r="J440" s="24">
        <f>IF(Source!BA351&lt;&gt; 0, Source!BA351, 1)</f>
        <v>46.67</v>
      </c>
      <c r="K440" s="25">
        <f>Source!S351</f>
        <v>103563.53</v>
      </c>
      <c r="W440" s="12">
        <f>I440</f>
        <v>2219.06</v>
      </c>
    </row>
    <row r="441" spans="1:35" ht="15">
      <c r="A441" s="22"/>
      <c r="B441" s="22"/>
      <c r="C441" s="22" t="s">
        <v>477</v>
      </c>
      <c r="D441" s="23"/>
      <c r="E441" s="24"/>
      <c r="F441" s="25">
        <f>Source!AM351</f>
        <v>640.61</v>
      </c>
      <c r="G441" s="26" t="str">
        <f>Source!DE351</f>
        <v/>
      </c>
      <c r="H441" s="24">
        <f>Source!AV351</f>
        <v>1.0469999999999999</v>
      </c>
      <c r="I441" s="25">
        <f>(ROUND((ROUND(((Source!ET351)*Source!AV351*Source!I351),2)),2)+ROUND((ROUND(((Source!AE351-(Source!EU351))*Source!AV351*Source!I351),2)),2))</f>
        <v>77132.649999999994</v>
      </c>
      <c r="J441" s="24">
        <f>IF(Source!BB351&lt;&gt; 0, Source!BB351, 1)</f>
        <v>11.31</v>
      </c>
      <c r="K441" s="25">
        <f>Source!Q351</f>
        <v>872370.27</v>
      </c>
    </row>
    <row r="442" spans="1:35" ht="15">
      <c r="A442" s="22"/>
      <c r="B442" s="22"/>
      <c r="C442" s="22" t="s">
        <v>478</v>
      </c>
      <c r="D442" s="23"/>
      <c r="E442" s="24"/>
      <c r="F442" s="25">
        <f>Source!AN351</f>
        <v>36.61</v>
      </c>
      <c r="G442" s="26" t="str">
        <f>Source!DF351</f>
        <v/>
      </c>
      <c r="H442" s="24">
        <f>Source!AV351</f>
        <v>1.0469999999999999</v>
      </c>
      <c r="I442" s="28">
        <f>ROUND((ROUND((Source!AE351*Source!AV351*Source!I351),2)),2)</f>
        <v>4408.03</v>
      </c>
      <c r="J442" s="24">
        <f>IF(Source!BS351&lt;&gt; 0, Source!BS351, 1)</f>
        <v>46.67</v>
      </c>
      <c r="K442" s="28">
        <f>Source!R351</f>
        <v>205722.76</v>
      </c>
      <c r="W442" s="12">
        <f>I442</f>
        <v>4408.03</v>
      </c>
    </row>
    <row r="443" spans="1:35" ht="15">
      <c r="A443" s="22"/>
      <c r="B443" s="22"/>
      <c r="C443" s="22" t="s">
        <v>490</v>
      </c>
      <c r="D443" s="23"/>
      <c r="E443" s="24"/>
      <c r="F443" s="25">
        <f>Source!AL351</f>
        <v>8.2799999999999994</v>
      </c>
      <c r="G443" s="26" t="str">
        <f>Source!DD351</f>
        <v/>
      </c>
      <c r="H443" s="24">
        <f>Source!AW351</f>
        <v>1.079</v>
      </c>
      <c r="I443" s="25">
        <f>ROUND((ROUND((Source!AC351*Source!AW351*Source!I351),2)),2)</f>
        <v>1027.42</v>
      </c>
      <c r="J443" s="24">
        <f>IF(Source!BC351&lt;&gt; 0, Source!BC351, 1)</f>
        <v>6.04</v>
      </c>
      <c r="K443" s="25">
        <f>Source!P351</f>
        <v>6205.62</v>
      </c>
    </row>
    <row r="444" spans="1:35" ht="30">
      <c r="A444" s="22" t="s">
        <v>206</v>
      </c>
      <c r="B444" s="22" t="str">
        <f>Source!F353</f>
        <v>1.1-1-2157</v>
      </c>
      <c r="C444" s="22" t="s">
        <v>121</v>
      </c>
      <c r="D444" s="23" t="str">
        <f>Source!H353</f>
        <v>кг</v>
      </c>
      <c r="E444" s="24">
        <f>Source!I353</f>
        <v>4669</v>
      </c>
      <c r="F444" s="25">
        <f>Source!AK353</f>
        <v>1.75</v>
      </c>
      <c r="G444" s="37" t="s">
        <v>4</v>
      </c>
      <c r="H444" s="24">
        <f>Source!AW353</f>
        <v>1.079</v>
      </c>
      <c r="I444" s="25">
        <f>ROUND((ROUND((Source!AC353*Source!AW353*Source!I353),2)),2)+(ROUND((ROUND(((Source!ET353)*Source!AV353*Source!I353),2)),2)+ROUND((ROUND(((Source!AE353-(Source!EU353))*Source!AV353*Source!I353),2)),2))+ROUND((ROUND((Source!AF353*Source!AV353*Source!I353),2)),2)</f>
        <v>8816.24</v>
      </c>
      <c r="J444" s="24">
        <f>IF(Source!BC353&lt;&gt; 0, Source!BC353, 1)</f>
        <v>8.8699999999999992</v>
      </c>
      <c r="K444" s="25">
        <f>Source!O353</f>
        <v>78200.05</v>
      </c>
      <c r="Q444" s="12">
        <f>ROUND((Source!DN353/100)*ROUND((ROUND((Source!AF353*Source!AV353*Source!I353),2)),2), 2)</f>
        <v>0</v>
      </c>
      <c r="R444" s="12">
        <f>Source!X353</f>
        <v>0</v>
      </c>
      <c r="S444" s="12">
        <f>ROUND((Source!DO353/100)*ROUND((ROUND((Source!AF353*Source!AV353*Source!I353),2)),2), 2)</f>
        <v>0</v>
      </c>
      <c r="T444" s="12">
        <f>Source!Y353</f>
        <v>0</v>
      </c>
      <c r="U444" s="12">
        <f>ROUND((175/100)*ROUND((ROUND((Source!AE353*Source!AV353*Source!I353),2)),2), 2)</f>
        <v>0</v>
      </c>
      <c r="V444" s="12">
        <f>ROUND((160/100)*ROUND(ROUND((ROUND((Source!AE353*Source!AV353*Source!I353),2)*Source!BS353),2), 2), 2)</f>
        <v>0</v>
      </c>
      <c r="X444" s="12">
        <f>IF(Source!BI353&lt;=1,I444, 0)</f>
        <v>8816.24</v>
      </c>
      <c r="Y444" s="12">
        <f>IF(Source!BI353=2,I444, 0)</f>
        <v>0</v>
      </c>
      <c r="Z444" s="12">
        <f>IF(Source!BI353=3,I444, 0)</f>
        <v>0</v>
      </c>
      <c r="AA444" s="12">
        <f>IF(Source!BI353=4,I444, 0)</f>
        <v>0</v>
      </c>
      <c r="AI444" s="12">
        <v>3</v>
      </c>
    </row>
    <row r="445" spans="1:35" ht="225">
      <c r="A445" s="22" t="s">
        <v>207</v>
      </c>
      <c r="B445" s="22" t="str">
        <f>Source!F355</f>
        <v>1.12-5-1011</v>
      </c>
      <c r="C445" s="22" t="s">
        <v>450</v>
      </c>
      <c r="D445" s="23" t="str">
        <f>Source!H355</f>
        <v>м</v>
      </c>
      <c r="E445" s="24">
        <f>Source!I355</f>
        <v>345</v>
      </c>
      <c r="F445" s="25">
        <f>Source!AK355</f>
        <v>278.31</v>
      </c>
      <c r="G445" s="37" t="s">
        <v>4</v>
      </c>
      <c r="H445" s="24">
        <f>Source!AW355</f>
        <v>1.079</v>
      </c>
      <c r="I445" s="25">
        <f>ROUND((ROUND((Source!AC355*Source!AW355*Source!I355),2)),2)+(ROUND((ROUND(((Source!ET355)*Source!AV355*Source!I355),2)),2)+ROUND((ROUND(((Source!AE355-(Source!EU355))*Source!AV355*Source!I355),2)),2))+ROUND((ROUND((Source!AF355*Source!AV355*Source!I355),2)),2)</f>
        <v>103602.29</v>
      </c>
      <c r="J445" s="24">
        <f>IF(Source!BC355&lt;&gt; 0, Source!BC355, 1)</f>
        <v>6.42</v>
      </c>
      <c r="K445" s="25">
        <f>Source!O355</f>
        <v>665126.69999999995</v>
      </c>
      <c r="Q445" s="12">
        <f>ROUND((Source!DN355/100)*ROUND((ROUND((Source!AF355*Source!AV355*Source!I355),2)),2), 2)</f>
        <v>0</v>
      </c>
      <c r="R445" s="12">
        <f>Source!X355</f>
        <v>0</v>
      </c>
      <c r="S445" s="12">
        <f>ROUND((Source!DO355/100)*ROUND((ROUND((Source!AF355*Source!AV355*Source!I355),2)),2), 2)</f>
        <v>0</v>
      </c>
      <c r="T445" s="12">
        <f>Source!Y355</f>
        <v>0</v>
      </c>
      <c r="U445" s="12">
        <f>ROUND((175/100)*ROUND((ROUND((Source!AE355*Source!AV355*Source!I355),2)),2), 2)</f>
        <v>0</v>
      </c>
      <c r="V445" s="12">
        <f>ROUND((160/100)*ROUND(ROUND((ROUND((Source!AE355*Source!AV355*Source!I355),2)*Source!BS355),2), 2), 2)</f>
        <v>0</v>
      </c>
      <c r="X445" s="12">
        <f>IF(Source!BI355&lt;=1,I445, 0)</f>
        <v>103602.29</v>
      </c>
      <c r="Y445" s="12">
        <f>IF(Source!BI355=2,I445, 0)</f>
        <v>0</v>
      </c>
      <c r="Z445" s="12">
        <f>IF(Source!BI355=3,I445, 0)</f>
        <v>0</v>
      </c>
      <c r="AA445" s="12">
        <f>IF(Source!BI355=4,I445, 0)</f>
        <v>0</v>
      </c>
      <c r="AI445" s="12">
        <v>3</v>
      </c>
    </row>
    <row r="446" spans="1:35" ht="135">
      <c r="A446" s="22" t="s">
        <v>209</v>
      </c>
      <c r="B446" s="22" t="str">
        <f>Source!F359</f>
        <v>1.1-1-3290</v>
      </c>
      <c r="C446" s="22" t="s">
        <v>449</v>
      </c>
      <c r="D446" s="23" t="str">
        <f>Source!H359</f>
        <v>л</v>
      </c>
      <c r="E446" s="24">
        <f>Source!I359</f>
        <v>246.37599999999998</v>
      </c>
      <c r="F446" s="25">
        <f>Source!AK359</f>
        <v>95.37</v>
      </c>
      <c r="G446" s="37" t="s">
        <v>4</v>
      </c>
      <c r="H446" s="24">
        <f>Source!AW359</f>
        <v>1.079</v>
      </c>
      <c r="I446" s="25">
        <f>ROUND((ROUND((Source!AC359*Source!AW359*Source!I359),2)),2)+(ROUND((ROUND(((Source!ET359)*Source!AV359*Source!I359),2)),2)+ROUND((ROUND(((Source!AE359-(Source!EU359))*Source!AV359*Source!I359),2)),2))+ROUND((ROUND((Source!AF359*Source!AV359*Source!I359),2)),2)</f>
        <v>25353.13</v>
      </c>
      <c r="J446" s="24">
        <f>IF(Source!BC359&lt;&gt; 0, Source!BC359, 1)</f>
        <v>7.71</v>
      </c>
      <c r="K446" s="25">
        <f>Source!O359</f>
        <v>195472.63</v>
      </c>
      <c r="Q446" s="12">
        <f>ROUND((Source!DN359/100)*ROUND((ROUND((Source!AF359*Source!AV359*Source!I359),2)),2), 2)</f>
        <v>0</v>
      </c>
      <c r="R446" s="12">
        <f>Source!X359</f>
        <v>0</v>
      </c>
      <c r="S446" s="12">
        <f>ROUND((Source!DO359/100)*ROUND((ROUND((Source!AF359*Source!AV359*Source!I359),2)),2), 2)</f>
        <v>0</v>
      </c>
      <c r="T446" s="12">
        <f>Source!Y359</f>
        <v>0</v>
      </c>
      <c r="U446" s="12">
        <f>ROUND((175/100)*ROUND((ROUND((Source!AE359*Source!AV359*Source!I359),2)),2), 2)</f>
        <v>0</v>
      </c>
      <c r="V446" s="12">
        <f>ROUND((160/100)*ROUND(ROUND((ROUND((Source!AE359*Source!AV359*Source!I359),2)*Source!BS359),2), 2), 2)</f>
        <v>0</v>
      </c>
      <c r="X446" s="12">
        <f>IF(Source!BI359&lt;=1,I446, 0)</f>
        <v>25353.13</v>
      </c>
      <c r="Y446" s="12">
        <f>IF(Source!BI359=2,I446, 0)</f>
        <v>0</v>
      </c>
      <c r="Z446" s="12">
        <f>IF(Source!BI359=3,I446, 0)</f>
        <v>0</v>
      </c>
      <c r="AA446" s="12">
        <f>IF(Source!BI359=4,I446, 0)</f>
        <v>0</v>
      </c>
      <c r="AI446" s="12">
        <v>3</v>
      </c>
    </row>
    <row r="447" spans="1:35" ht="15">
      <c r="A447" s="22"/>
      <c r="B447" s="22"/>
      <c r="C447" s="22" t="s">
        <v>479</v>
      </c>
      <c r="D447" s="23" t="s">
        <v>480</v>
      </c>
      <c r="E447" s="24">
        <f>Source!DN351</f>
        <v>149</v>
      </c>
      <c r="F447" s="25"/>
      <c r="G447" s="26"/>
      <c r="H447" s="24"/>
      <c r="I447" s="25">
        <f>SUM(Q439:Q446)</f>
        <v>3306.4</v>
      </c>
      <c r="J447" s="24">
        <f>Source!BZ351</f>
        <v>119</v>
      </c>
      <c r="K447" s="25">
        <f>SUM(R439:R446)</f>
        <v>123240.6</v>
      </c>
    </row>
    <row r="448" spans="1:35" ht="15">
      <c r="A448" s="22"/>
      <c r="B448" s="22"/>
      <c r="C448" s="22" t="s">
        <v>481</v>
      </c>
      <c r="D448" s="23" t="s">
        <v>480</v>
      </c>
      <c r="E448" s="24">
        <f>Source!DO351</f>
        <v>158</v>
      </c>
      <c r="F448" s="25"/>
      <c r="G448" s="26"/>
      <c r="H448" s="24"/>
      <c r="I448" s="25">
        <f>SUM(S439:S447)</f>
        <v>3506.11</v>
      </c>
      <c r="J448" s="24">
        <f>Source!CA351</f>
        <v>56</v>
      </c>
      <c r="K448" s="25">
        <f>SUM(T439:T447)</f>
        <v>57995.58</v>
      </c>
    </row>
    <row r="449" spans="1:35" ht="15">
      <c r="A449" s="22"/>
      <c r="B449" s="22"/>
      <c r="C449" s="22" t="s">
        <v>482</v>
      </c>
      <c r="D449" s="23" t="s">
        <v>480</v>
      </c>
      <c r="E449" s="24">
        <f>175</f>
        <v>175</v>
      </c>
      <c r="F449" s="25"/>
      <c r="G449" s="26"/>
      <c r="H449" s="24"/>
      <c r="I449" s="25">
        <f>SUM(U439:U448)</f>
        <v>7714.05</v>
      </c>
      <c r="J449" s="24">
        <f>160</f>
        <v>160</v>
      </c>
      <c r="K449" s="25">
        <f>SUM(V439:V448)</f>
        <v>329156.42</v>
      </c>
    </row>
    <row r="450" spans="1:35" ht="15">
      <c r="A450" s="29"/>
      <c r="B450" s="29"/>
      <c r="C450" s="29" t="s">
        <v>483</v>
      </c>
      <c r="D450" s="30" t="s">
        <v>484</v>
      </c>
      <c r="E450" s="31">
        <f>Source!AQ351</f>
        <v>1.32</v>
      </c>
      <c r="F450" s="32"/>
      <c r="G450" s="33" t="str">
        <f>Source!DI351</f>
        <v/>
      </c>
      <c r="H450" s="31">
        <f>Source!AV351</f>
        <v>1.0469999999999999</v>
      </c>
      <c r="I450" s="32">
        <f>Source!U351</f>
        <v>158.93459999999999</v>
      </c>
      <c r="J450" s="31"/>
      <c r="K450" s="32"/>
      <c r="AB450" s="34">
        <f>I450</f>
        <v>158.93459999999999</v>
      </c>
    </row>
    <row r="451" spans="1:35" ht="14.25">
      <c r="C451" s="16" t="s">
        <v>485</v>
      </c>
      <c r="H451" s="41">
        <f>I440+I441+I443+I447+I448+I449+SUM(I444:I446)-SUMIF(AI444:AI446, 5, I444:I446)-SUMIF(AI444:AI446, 6, I444:I446)</f>
        <v>232677.34999999998</v>
      </c>
      <c r="I451" s="41"/>
      <c r="J451" s="41">
        <f>K440+K441+K443+K447+K448+K449+SUM(K444:K446)-SUMIF(AI444:AI446, 5, K444:K446)-SUMIF(AI444:AI446, 6, K444:K446)</f>
        <v>2431331.4</v>
      </c>
      <c r="K451" s="41"/>
    </row>
    <row r="452" spans="1:35" ht="14.25">
      <c r="C452" s="16" t="s">
        <v>486</v>
      </c>
      <c r="H452" s="38">
        <f>SUMIF(AI444:AI446, 5, I444:I446)+SUMIF(AI444:AI446, 6, I444:I446)</f>
        <v>0</v>
      </c>
      <c r="I452" s="38"/>
      <c r="J452" s="38">
        <f>SUMIF(AI444:AI446, 5, K444:K446)+SUMIF(AI444:AI446, 6, K444:K446)</f>
        <v>0</v>
      </c>
      <c r="K452" s="38"/>
    </row>
    <row r="453" spans="1:35" ht="14.25">
      <c r="H453" s="38"/>
      <c r="I453" s="38"/>
      <c r="J453" s="38"/>
      <c r="K453" s="38"/>
      <c r="O453" s="34">
        <f>I440+I441+I443+I447+I448+I449+SUM(I444:I446)</f>
        <v>232677.34999999998</v>
      </c>
      <c r="P453" s="34">
        <f>K440+K441+K443+K447+K448+K449+SUM(K444:K446)</f>
        <v>2431331.4</v>
      </c>
      <c r="X453" s="12">
        <f>IF(Source!BI351&lt;=1,I440+I441+I443+I447+I448+I449-0, 0)</f>
        <v>94905.689999999988</v>
      </c>
      <c r="Y453" s="12">
        <f>IF(Source!BI351=2,I440+I441+I443+I447+I448+I449-0, 0)</f>
        <v>0</v>
      </c>
      <c r="Z453" s="12">
        <f>IF(Source!BI351=3,I440+I441+I443+I447+I448+I449-0, 0)</f>
        <v>0</v>
      </c>
      <c r="AA453" s="12">
        <f>IF(Source!BI351=4,I440+I441+I443+I447+I448+I449,0)</f>
        <v>0</v>
      </c>
    </row>
    <row r="455" spans="1:35" ht="30">
      <c r="A455" s="29">
        <v>37</v>
      </c>
      <c r="B455" s="29" t="str">
        <f>Source!F361</f>
        <v>1.12-5-723</v>
      </c>
      <c r="C455" s="29" t="s">
        <v>140</v>
      </c>
      <c r="D455" s="30" t="str">
        <f>Source!H361</f>
        <v>шт.</v>
      </c>
      <c r="E455" s="31">
        <f>Source!I361</f>
        <v>2</v>
      </c>
      <c r="F455" s="32">
        <f>Source!AL361</f>
        <v>3.1</v>
      </c>
      <c r="G455" s="33" t="str">
        <f>Source!DD361</f>
        <v/>
      </c>
      <c r="H455" s="31">
        <f>Source!AW361</f>
        <v>1</v>
      </c>
      <c r="I455" s="32">
        <f>ROUND((ROUND((Source!AC361*Source!AW361*Source!I361),2)),2)</f>
        <v>6.2</v>
      </c>
      <c r="J455" s="31">
        <f>IF(Source!BC361&lt;&gt; 0, Source!BC361, 1)</f>
        <v>42.79</v>
      </c>
      <c r="K455" s="32">
        <f>Source!P361</f>
        <v>265.3</v>
      </c>
      <c r="Q455" s="12">
        <f>ROUND((Source!DN361/100)*ROUND((ROUND((Source!AF361*Source!AV361*Source!I361),2)),2), 2)</f>
        <v>0</v>
      </c>
      <c r="R455" s="12">
        <f>Source!X361</f>
        <v>0</v>
      </c>
      <c r="S455" s="12">
        <f>ROUND((Source!DO361/100)*ROUND((ROUND((Source!AF361*Source!AV361*Source!I361),2)),2), 2)</f>
        <v>0</v>
      </c>
      <c r="T455" s="12">
        <f>Source!Y361</f>
        <v>0</v>
      </c>
      <c r="U455" s="12">
        <f>ROUND((175/100)*ROUND((ROUND((Source!AE361*Source!AV361*Source!I361),2)),2), 2)</f>
        <v>0</v>
      </c>
      <c r="V455" s="12">
        <f>ROUND((160/100)*ROUND(ROUND((ROUND((Source!AE361*Source!AV361*Source!I361),2)*Source!BS361),2), 2), 2)</f>
        <v>0</v>
      </c>
      <c r="AI455" s="12">
        <v>3</v>
      </c>
    </row>
    <row r="456" spans="1:35" ht="14.25">
      <c r="C456" s="16" t="s">
        <v>487</v>
      </c>
      <c r="H456" s="41">
        <f>I455+0</f>
        <v>6.2</v>
      </c>
      <c r="I456" s="41"/>
      <c r="J456" s="41">
        <f>K455+0</f>
        <v>265.3</v>
      </c>
      <c r="K456" s="41"/>
      <c r="O456" s="34">
        <f>I455+0</f>
        <v>6.2</v>
      </c>
      <c r="P456" s="34">
        <f>K455+0</f>
        <v>265.3</v>
      </c>
      <c r="X456" s="12">
        <f>IF(Source!BI361&lt;=1,I455-0, 0)</f>
        <v>6.2</v>
      </c>
      <c r="Y456" s="12">
        <f>IF(Source!BI361=2,I455-0, 0)</f>
        <v>0</v>
      </c>
      <c r="Z456" s="12">
        <f>IF(Source!BI361=3,I455-0, 0)</f>
        <v>0</v>
      </c>
      <c r="AA456" s="12">
        <f>IF(Source!BI361=4,I455,0)</f>
        <v>0</v>
      </c>
    </row>
    <row r="458" spans="1:35" ht="45">
      <c r="A458" s="22">
        <v>38</v>
      </c>
      <c r="B458" s="22" t="str">
        <f>Source!F363</f>
        <v>3.22-73-2</v>
      </c>
      <c r="C458" s="22" t="s">
        <v>150</v>
      </c>
      <c r="D458" s="23" t="str">
        <f>Source!H363</f>
        <v>1 стык</v>
      </c>
      <c r="E458" s="24">
        <f>Source!I363</f>
        <v>29</v>
      </c>
      <c r="F458" s="25"/>
      <c r="G458" s="26"/>
      <c r="H458" s="24"/>
      <c r="I458" s="25"/>
      <c r="J458" s="24"/>
      <c r="K458" s="25"/>
      <c r="Q458" s="12">
        <f>ROUND((Source!DN363/100)*ROUND((ROUND((Source!AF363*Source!AV363*Source!I363),2)),2), 2)</f>
        <v>610.30999999999995</v>
      </c>
      <c r="R458" s="12">
        <f>Source!X363</f>
        <v>23343.360000000001</v>
      </c>
      <c r="S458" s="12">
        <f>ROUND((Source!DO363/100)*ROUND((ROUND((Source!AF363*Source!AV363*Source!I363),2)),2), 2)</f>
        <v>518.53</v>
      </c>
      <c r="T458" s="12">
        <f>Source!Y363</f>
        <v>11564.6</v>
      </c>
      <c r="U458" s="12">
        <f>ROUND((175/100)*ROUND((ROUND((Source!AE363*Source!AV363*Source!I363),2)),2), 2)</f>
        <v>0</v>
      </c>
      <c r="V458" s="12">
        <f>ROUND((160/100)*ROUND(ROUND((ROUND((Source!AE363*Source!AV363*Source!I363),2)*Source!BS363),2), 2), 2)</f>
        <v>0</v>
      </c>
      <c r="AI458" s="12">
        <v>0</v>
      </c>
    </row>
    <row r="459" spans="1:35">
      <c r="C459" s="27" t="str">
        <f>"Объем: "&amp;Source!I363&amp;"="&amp;Source!I355&amp;"/"&amp;"12"</f>
        <v>Объем: 29=345/12</v>
      </c>
    </row>
    <row r="460" spans="1:35" ht="15">
      <c r="A460" s="22"/>
      <c r="B460" s="22"/>
      <c r="C460" s="22" t="s">
        <v>476</v>
      </c>
      <c r="D460" s="23"/>
      <c r="E460" s="24"/>
      <c r="F460" s="25">
        <f>Source!AO363</f>
        <v>14.83</v>
      </c>
      <c r="G460" s="26" t="str">
        <f>Source!DG363</f>
        <v/>
      </c>
      <c r="H460" s="24">
        <f>Source!AV363</f>
        <v>1.0669999999999999</v>
      </c>
      <c r="I460" s="25">
        <f>ROUND((ROUND((Source!AF363*Source!AV363*Source!I363),2)),2)</f>
        <v>458.88</v>
      </c>
      <c r="J460" s="24">
        <f>IF(Source!BA363&lt;&gt; 0, Source!BA363, 1)</f>
        <v>46.67</v>
      </c>
      <c r="K460" s="25">
        <f>Source!S363</f>
        <v>21415.93</v>
      </c>
      <c r="W460" s="12">
        <f>I460</f>
        <v>458.88</v>
      </c>
    </row>
    <row r="461" spans="1:35" ht="15">
      <c r="A461" s="22"/>
      <c r="B461" s="22"/>
      <c r="C461" s="22" t="s">
        <v>477</v>
      </c>
      <c r="D461" s="23"/>
      <c r="E461" s="24"/>
      <c r="F461" s="25">
        <f>Source!AM363</f>
        <v>2.25</v>
      </c>
      <c r="G461" s="26" t="str">
        <f>Source!DE363</f>
        <v/>
      </c>
      <c r="H461" s="24">
        <f>Source!AV363</f>
        <v>1.0669999999999999</v>
      </c>
      <c r="I461" s="25">
        <f>(ROUND((ROUND(((Source!ET363)*Source!AV363*Source!I363),2)),2)+ROUND((ROUND(((Source!AE363-(Source!EU363))*Source!AV363*Source!I363),2)),2))</f>
        <v>69.62</v>
      </c>
      <c r="J461" s="24">
        <f>IF(Source!BB363&lt;&gt; 0, Source!BB363, 1)</f>
        <v>9.4</v>
      </c>
      <c r="K461" s="25">
        <f>Source!Q363</f>
        <v>654.42999999999995</v>
      </c>
    </row>
    <row r="462" spans="1:35" ht="15">
      <c r="A462" s="22"/>
      <c r="B462" s="22"/>
      <c r="C462" s="22" t="s">
        <v>490</v>
      </c>
      <c r="D462" s="23"/>
      <c r="E462" s="24"/>
      <c r="F462" s="25">
        <f>Source!AL363</f>
        <v>0.91</v>
      </c>
      <c r="G462" s="26" t="str">
        <f>Source!DD363</f>
        <v/>
      </c>
      <c r="H462" s="24">
        <f>Source!AW363</f>
        <v>1.0029999999999999</v>
      </c>
      <c r="I462" s="25">
        <f>ROUND((ROUND((Source!AC363*Source!AW363*Source!I363),2)),2)</f>
        <v>26.47</v>
      </c>
      <c r="J462" s="24">
        <f>IF(Source!BC363&lt;&gt; 0, Source!BC363, 1)</f>
        <v>104.8</v>
      </c>
      <c r="K462" s="25">
        <f>Source!P363</f>
        <v>2774.06</v>
      </c>
    </row>
    <row r="463" spans="1:35" ht="15">
      <c r="A463" s="22"/>
      <c r="B463" s="22"/>
      <c r="C463" s="22" t="s">
        <v>479</v>
      </c>
      <c r="D463" s="23" t="s">
        <v>480</v>
      </c>
      <c r="E463" s="24">
        <f>Source!DN363</f>
        <v>133</v>
      </c>
      <c r="F463" s="25"/>
      <c r="G463" s="26"/>
      <c r="H463" s="24"/>
      <c r="I463" s="25">
        <f>SUM(Q458:Q462)</f>
        <v>610.30999999999995</v>
      </c>
      <c r="J463" s="24">
        <f>Source!BZ363</f>
        <v>109</v>
      </c>
      <c r="K463" s="25">
        <f>SUM(R458:R462)</f>
        <v>23343.360000000001</v>
      </c>
    </row>
    <row r="464" spans="1:35" ht="15">
      <c r="A464" s="22"/>
      <c r="B464" s="22"/>
      <c r="C464" s="22" t="s">
        <v>481</v>
      </c>
      <c r="D464" s="23" t="s">
        <v>480</v>
      </c>
      <c r="E464" s="24">
        <f>Source!DO363</f>
        <v>113</v>
      </c>
      <c r="F464" s="25"/>
      <c r="G464" s="26"/>
      <c r="H464" s="24"/>
      <c r="I464" s="25">
        <f>SUM(S458:S463)</f>
        <v>518.53</v>
      </c>
      <c r="J464" s="24">
        <f>Source!CA363</f>
        <v>54</v>
      </c>
      <c r="K464" s="25">
        <f>SUM(T458:T463)</f>
        <v>11564.6</v>
      </c>
    </row>
    <row r="465" spans="1:35" ht="15">
      <c r="A465" s="29"/>
      <c r="B465" s="29"/>
      <c r="C465" s="29" t="s">
        <v>483</v>
      </c>
      <c r="D465" s="30" t="s">
        <v>484</v>
      </c>
      <c r="E465" s="31">
        <f>Source!AQ363</f>
        <v>1.1499999999999999</v>
      </c>
      <c r="F465" s="32"/>
      <c r="G465" s="33" t="str">
        <f>Source!DI363</f>
        <v/>
      </c>
      <c r="H465" s="31">
        <f>Source!AV363</f>
        <v>1.0669999999999999</v>
      </c>
      <c r="I465" s="32">
        <f>Source!U363</f>
        <v>35.58444999999999</v>
      </c>
      <c r="J465" s="31"/>
      <c r="K465" s="32"/>
      <c r="AB465" s="34">
        <f>I465</f>
        <v>35.58444999999999</v>
      </c>
    </row>
    <row r="466" spans="1:35" ht="14.25">
      <c r="C466" s="16" t="s">
        <v>485</v>
      </c>
      <c r="H466" s="41">
        <f>I460+I461+I462+I463+I464+0-0-0</f>
        <v>1683.81</v>
      </c>
      <c r="I466" s="41"/>
      <c r="J466" s="41">
        <f>K460+K461+K462+K463+K464+0-0-0</f>
        <v>59752.38</v>
      </c>
      <c r="K466" s="41"/>
    </row>
    <row r="467" spans="1:35" ht="14.25">
      <c r="C467" s="16" t="s">
        <v>486</v>
      </c>
      <c r="H467" s="38">
        <f>0+0</f>
        <v>0</v>
      </c>
      <c r="I467" s="38"/>
      <c r="J467" s="38">
        <f>0+0</f>
        <v>0</v>
      </c>
      <c r="K467" s="38"/>
    </row>
    <row r="468" spans="1:35" ht="14.25">
      <c r="H468" s="38"/>
      <c r="I468" s="38"/>
      <c r="J468" s="38"/>
      <c r="K468" s="38"/>
      <c r="O468" s="34">
        <f>I460+I461+I462+I463+I464+0</f>
        <v>1683.81</v>
      </c>
      <c r="P468" s="34">
        <f>K460+K461+K462+K463+K464+0</f>
        <v>59752.38</v>
      </c>
      <c r="X468" s="12">
        <f>IF(Source!BI363&lt;=1,I460+I461+I462+I463+I464-0, 0)</f>
        <v>1683.81</v>
      </c>
      <c r="Y468" s="12">
        <f>IF(Source!BI363=2,I460+I461+I462+I463+I464-0, 0)</f>
        <v>0</v>
      </c>
      <c r="Z468" s="12">
        <f>IF(Source!BI363=3,I460+I461+I462+I463+I464-0, 0)</f>
        <v>0</v>
      </c>
      <c r="AA468" s="12">
        <f>IF(Source!BI363=4,I460+I461+I462+I463+I464,0)</f>
        <v>0</v>
      </c>
    </row>
    <row r="470" spans="1:35" ht="45">
      <c r="A470" s="22">
        <v>39</v>
      </c>
      <c r="B470" s="22" t="str">
        <f>Source!F365</f>
        <v>6.68-13-1</v>
      </c>
      <c r="C470" s="22" t="s">
        <v>153</v>
      </c>
      <c r="D470" s="23" t="str">
        <f>Source!H365</f>
        <v>1 Т</v>
      </c>
      <c r="E470" s="24">
        <f>Source!I365</f>
        <v>1.6559999999999999</v>
      </c>
      <c r="F470" s="25"/>
      <c r="G470" s="26"/>
      <c r="H470" s="24"/>
      <c r="I470" s="25"/>
      <c r="J470" s="24"/>
      <c r="K470" s="25"/>
      <c r="Q470" s="12">
        <f>ROUND((Source!DN365/100)*ROUND((ROUND((Source!AF365*Source!AV365*Source!I365),2)),2), 2)</f>
        <v>0</v>
      </c>
      <c r="R470" s="12">
        <f>Source!X365</f>
        <v>0</v>
      </c>
      <c r="S470" s="12">
        <f>ROUND((Source!DO365/100)*ROUND((ROUND((Source!AF365*Source!AV365*Source!I365),2)),2), 2)</f>
        <v>0</v>
      </c>
      <c r="T470" s="12">
        <f>Source!Y365</f>
        <v>0</v>
      </c>
      <c r="U470" s="12">
        <f>ROUND((175/100)*ROUND((ROUND((Source!AE365*Source!AV365*Source!I365),2)),2), 2)</f>
        <v>4.5</v>
      </c>
      <c r="V470" s="12">
        <f>ROUND((160/100)*ROUND(ROUND((ROUND((Source!AE365*Source!AV365*Source!I365),2)*Source!BS365),2), 2), 2)</f>
        <v>191.9</v>
      </c>
      <c r="AI470" s="12">
        <v>0</v>
      </c>
    </row>
    <row r="471" spans="1:35">
      <c r="C471" s="27" t="str">
        <f>"Объем: "&amp;Source!I365&amp;"="&amp;Source!I355&amp;"*"&amp;"0,0048"</f>
        <v>Объем: 1,656=345*0,0048</v>
      </c>
    </row>
    <row r="472" spans="1:35" ht="15">
      <c r="A472" s="22"/>
      <c r="B472" s="22"/>
      <c r="C472" s="22" t="s">
        <v>477</v>
      </c>
      <c r="D472" s="23"/>
      <c r="E472" s="24"/>
      <c r="F472" s="25">
        <f>Source!AM365</f>
        <v>8.86</v>
      </c>
      <c r="G472" s="26" t="str">
        <f>Source!DE365</f>
        <v/>
      </c>
      <c r="H472" s="24">
        <f>Source!AV365</f>
        <v>1.0469999999999999</v>
      </c>
      <c r="I472" s="25">
        <f>(ROUND((ROUND(((Source!ET365)*Source!AV365*Source!I365),2)),2)+ROUND((ROUND(((Source!AE365-(Source!EU365))*Source!AV365*Source!I365),2)),2))</f>
        <v>15.36</v>
      </c>
      <c r="J472" s="24">
        <f>IF(Source!BB365&lt;&gt; 0, Source!BB365, 1)</f>
        <v>16.14</v>
      </c>
      <c r="K472" s="25">
        <f>Source!Q365</f>
        <v>247.91</v>
      </c>
    </row>
    <row r="473" spans="1:35" ht="15">
      <c r="A473" s="22"/>
      <c r="B473" s="22"/>
      <c r="C473" s="22" t="s">
        <v>478</v>
      </c>
      <c r="D473" s="23"/>
      <c r="E473" s="24"/>
      <c r="F473" s="25">
        <f>Source!AN365</f>
        <v>1.48</v>
      </c>
      <c r="G473" s="26" t="str">
        <f>Source!DF365</f>
        <v/>
      </c>
      <c r="H473" s="24">
        <f>Source!AV365</f>
        <v>1.0469999999999999</v>
      </c>
      <c r="I473" s="28">
        <f>ROUND((ROUND((Source!AE365*Source!AV365*Source!I365),2)),2)</f>
        <v>2.57</v>
      </c>
      <c r="J473" s="24">
        <f>IF(Source!BS365&lt;&gt; 0, Source!BS365, 1)</f>
        <v>46.67</v>
      </c>
      <c r="K473" s="28">
        <f>Source!R365</f>
        <v>119.94</v>
      </c>
      <c r="W473" s="12">
        <f>I473</f>
        <v>2.57</v>
      </c>
    </row>
    <row r="474" spans="1:35" ht="15">
      <c r="A474" s="29"/>
      <c r="B474" s="29"/>
      <c r="C474" s="29" t="s">
        <v>482</v>
      </c>
      <c r="D474" s="30" t="s">
        <v>480</v>
      </c>
      <c r="E474" s="31">
        <f>175</f>
        <v>175</v>
      </c>
      <c r="F474" s="32"/>
      <c r="G474" s="33"/>
      <c r="H474" s="31"/>
      <c r="I474" s="32">
        <f>SUM(U470:U473)</f>
        <v>4.5</v>
      </c>
      <c r="J474" s="31">
        <f>160</f>
        <v>160</v>
      </c>
      <c r="K474" s="32">
        <f>SUM(V470:V473)</f>
        <v>191.9</v>
      </c>
    </row>
    <row r="475" spans="1:35" ht="14.25">
      <c r="C475" s="16" t="s">
        <v>485</v>
      </c>
      <c r="H475" s="41">
        <f>I472+I474+0-0-0</f>
        <v>19.86</v>
      </c>
      <c r="I475" s="41"/>
      <c r="J475" s="41">
        <f>K472+K474+0-0-0</f>
        <v>439.81</v>
      </c>
      <c r="K475" s="41"/>
    </row>
    <row r="476" spans="1:35" ht="14.25">
      <c r="C476" s="16" t="s">
        <v>486</v>
      </c>
      <c r="H476" s="38">
        <f>0+0</f>
        <v>0</v>
      </c>
      <c r="I476" s="38"/>
      <c r="J476" s="38">
        <f>0+0</f>
        <v>0</v>
      </c>
      <c r="K476" s="38"/>
    </row>
    <row r="477" spans="1:35" ht="14.25">
      <c r="H477" s="38"/>
      <c r="I477" s="38"/>
      <c r="J477" s="38"/>
      <c r="K477" s="38"/>
      <c r="O477" s="34">
        <f>I472+I474+0</f>
        <v>19.86</v>
      </c>
      <c r="P477" s="34">
        <f>K472+K474+0</f>
        <v>439.81</v>
      </c>
      <c r="X477" s="12">
        <f>IF(Source!BI365&lt;=1,I472+I474-0, 0)</f>
        <v>19.86</v>
      </c>
      <c r="Y477" s="12">
        <f>IF(Source!BI365=2,I472+I474-0, 0)</f>
        <v>0</v>
      </c>
      <c r="Z477" s="12">
        <f>IF(Source!BI365=3,I472+I474-0, 0)</f>
        <v>0</v>
      </c>
      <c r="AA477" s="12">
        <f>IF(Source!BI365=4,I472+I474,0)</f>
        <v>0</v>
      </c>
    </row>
    <row r="479" spans="1:35" ht="45">
      <c r="A479" s="22">
        <v>40</v>
      </c>
      <c r="B479" s="22" t="str">
        <f>Source!F367</f>
        <v>3.4-21-3</v>
      </c>
      <c r="C479" s="22" t="s">
        <v>160</v>
      </c>
      <c r="D479" s="23" t="str">
        <f>Source!H367</f>
        <v>1  ШТ.</v>
      </c>
      <c r="E479" s="24">
        <f>Source!I367</f>
        <v>1</v>
      </c>
      <c r="F479" s="25"/>
      <c r="G479" s="26"/>
      <c r="H479" s="24"/>
      <c r="I479" s="25"/>
      <c r="J479" s="24"/>
      <c r="K479" s="25"/>
      <c r="Q479" s="12">
        <f>ROUND((Source!DN367/100)*ROUND((ROUND((Source!AF367*Source!AV367*Source!I367),2)),2), 2)</f>
        <v>5.1100000000000003</v>
      </c>
      <c r="R479" s="12">
        <f>Source!X367</f>
        <v>190.5</v>
      </c>
      <c r="S479" s="12">
        <f>ROUND((Source!DO367/100)*ROUND((ROUND((Source!AF367*Source!AV367*Source!I367),2)),2), 2)</f>
        <v>5.42</v>
      </c>
      <c r="T479" s="12">
        <f>Source!Y367</f>
        <v>89.64</v>
      </c>
      <c r="U479" s="12">
        <f>ROUND((175/100)*ROUND((ROUND((Source!AE367*Source!AV367*Source!I367),2)),2), 2)</f>
        <v>16.920000000000002</v>
      </c>
      <c r="V479" s="12">
        <f>ROUND((160/100)*ROUND(ROUND((ROUND((Source!AE367*Source!AV367*Source!I367),2)*Source!BS367),2), 2), 2)</f>
        <v>722.08</v>
      </c>
      <c r="AI479" s="12">
        <v>0</v>
      </c>
    </row>
    <row r="480" spans="1:35" ht="15">
      <c r="A480" s="22"/>
      <c r="B480" s="22"/>
      <c r="C480" s="22" t="s">
        <v>476</v>
      </c>
      <c r="D480" s="23"/>
      <c r="E480" s="24"/>
      <c r="F480" s="25">
        <f>Source!AO367</f>
        <v>3.28</v>
      </c>
      <c r="G480" s="26" t="str">
        <f>Source!DG367</f>
        <v/>
      </c>
      <c r="H480" s="24">
        <f>Source!AV367</f>
        <v>1.0469999999999999</v>
      </c>
      <c r="I480" s="25">
        <f>ROUND((ROUND((Source!AF367*Source!AV367*Source!I367),2)),2)</f>
        <v>3.43</v>
      </c>
      <c r="J480" s="24">
        <f>IF(Source!BA367&lt;&gt; 0, Source!BA367, 1)</f>
        <v>46.67</v>
      </c>
      <c r="K480" s="25">
        <f>Source!S367</f>
        <v>160.08000000000001</v>
      </c>
      <c r="W480" s="12">
        <f>I480</f>
        <v>3.43</v>
      </c>
    </row>
    <row r="481" spans="1:28" ht="15">
      <c r="A481" s="22"/>
      <c r="B481" s="22"/>
      <c r="C481" s="22" t="s">
        <v>477</v>
      </c>
      <c r="D481" s="23"/>
      <c r="E481" s="24"/>
      <c r="F481" s="25">
        <f>Source!AM367</f>
        <v>236.78</v>
      </c>
      <c r="G481" s="26" t="str">
        <f>Source!DE367</f>
        <v/>
      </c>
      <c r="H481" s="24">
        <f>Source!AV367</f>
        <v>1.0469999999999999</v>
      </c>
      <c r="I481" s="25">
        <f>(ROUND((ROUND(((Source!ET367)*Source!AV367*Source!I367),2)),2)+ROUND((ROUND(((Source!AE367-(Source!EU367))*Source!AV367*Source!I367),2)),2))</f>
        <v>247.91</v>
      </c>
      <c r="J481" s="24">
        <f>IF(Source!BB367&lt;&gt; 0, Source!BB367, 1)</f>
        <v>10.43</v>
      </c>
      <c r="K481" s="25">
        <f>Source!Q367</f>
        <v>2585.6999999999998</v>
      </c>
    </row>
    <row r="482" spans="1:28" ht="15">
      <c r="A482" s="22"/>
      <c r="B482" s="22"/>
      <c r="C482" s="22" t="s">
        <v>478</v>
      </c>
      <c r="D482" s="23"/>
      <c r="E482" s="24"/>
      <c r="F482" s="25">
        <f>Source!AN367</f>
        <v>9.24</v>
      </c>
      <c r="G482" s="26" t="str">
        <f>Source!DF367</f>
        <v/>
      </c>
      <c r="H482" s="24">
        <f>Source!AV367</f>
        <v>1.0469999999999999</v>
      </c>
      <c r="I482" s="28">
        <f>ROUND((ROUND((Source!AE367*Source!AV367*Source!I367),2)),2)</f>
        <v>9.67</v>
      </c>
      <c r="J482" s="24">
        <f>IF(Source!BS367&lt;&gt; 0, Source!BS367, 1)</f>
        <v>46.67</v>
      </c>
      <c r="K482" s="28">
        <f>Source!R367</f>
        <v>451.3</v>
      </c>
      <c r="W482" s="12">
        <f>I482</f>
        <v>9.67</v>
      </c>
    </row>
    <row r="483" spans="1:28" ht="15">
      <c r="A483" s="22"/>
      <c r="B483" s="22"/>
      <c r="C483" s="22" t="s">
        <v>479</v>
      </c>
      <c r="D483" s="23" t="s">
        <v>480</v>
      </c>
      <c r="E483" s="24">
        <f>Source!DN367</f>
        <v>149</v>
      </c>
      <c r="F483" s="25"/>
      <c r="G483" s="26"/>
      <c r="H483" s="24"/>
      <c r="I483" s="25">
        <f>SUM(Q479:Q482)</f>
        <v>5.1100000000000003</v>
      </c>
      <c r="J483" s="24">
        <f>Source!BZ367</f>
        <v>119</v>
      </c>
      <c r="K483" s="25">
        <f>SUM(R479:R482)</f>
        <v>190.5</v>
      </c>
    </row>
    <row r="484" spans="1:28" ht="15">
      <c r="A484" s="22"/>
      <c r="B484" s="22"/>
      <c r="C484" s="22" t="s">
        <v>481</v>
      </c>
      <c r="D484" s="23" t="s">
        <v>480</v>
      </c>
      <c r="E484" s="24">
        <f>Source!DO367</f>
        <v>158</v>
      </c>
      <c r="F484" s="25"/>
      <c r="G484" s="26"/>
      <c r="H484" s="24"/>
      <c r="I484" s="25">
        <f>SUM(S479:S483)</f>
        <v>5.42</v>
      </c>
      <c r="J484" s="24">
        <f>Source!CA367</f>
        <v>56</v>
      </c>
      <c r="K484" s="25">
        <f>SUM(T479:T483)</f>
        <v>89.64</v>
      </c>
    </row>
    <row r="485" spans="1:28" ht="15">
      <c r="A485" s="22"/>
      <c r="B485" s="22"/>
      <c r="C485" s="22" t="s">
        <v>482</v>
      </c>
      <c r="D485" s="23" t="s">
        <v>480</v>
      </c>
      <c r="E485" s="24">
        <f>175</f>
        <v>175</v>
      </c>
      <c r="F485" s="25"/>
      <c r="G485" s="26"/>
      <c r="H485" s="24"/>
      <c r="I485" s="25">
        <f>SUM(U479:U484)</f>
        <v>16.920000000000002</v>
      </c>
      <c r="J485" s="24">
        <f>160</f>
        <v>160</v>
      </c>
      <c r="K485" s="25">
        <f>SUM(V479:V484)</f>
        <v>722.08</v>
      </c>
    </row>
    <row r="486" spans="1:28" ht="15">
      <c r="A486" s="29"/>
      <c r="B486" s="29"/>
      <c r="C486" s="29" t="s">
        <v>483</v>
      </c>
      <c r="D486" s="30" t="s">
        <v>484</v>
      </c>
      <c r="E486" s="31">
        <f>Source!AQ367</f>
        <v>0.26</v>
      </c>
      <c r="F486" s="32"/>
      <c r="G486" s="33" t="str">
        <f>Source!DI367</f>
        <v/>
      </c>
      <c r="H486" s="31">
        <f>Source!AV367</f>
        <v>1.0469999999999999</v>
      </c>
      <c r="I486" s="32">
        <f>Source!U367</f>
        <v>0.27222000000000002</v>
      </c>
      <c r="J486" s="31"/>
      <c r="K486" s="32"/>
      <c r="AB486" s="34">
        <f>I486</f>
        <v>0.27222000000000002</v>
      </c>
    </row>
    <row r="487" spans="1:28" ht="14.25">
      <c r="C487" s="16" t="s">
        <v>485</v>
      </c>
      <c r="H487" s="41">
        <f>I480+I481+I483+I484+I485+0-0-0</f>
        <v>278.79000000000002</v>
      </c>
      <c r="I487" s="41"/>
      <c r="J487" s="41">
        <f>K480+K481+K483+K484+K485+0-0-0</f>
        <v>3747.9999999999995</v>
      </c>
      <c r="K487" s="41"/>
    </row>
    <row r="488" spans="1:28" ht="14.25">
      <c r="C488" s="16" t="s">
        <v>486</v>
      </c>
      <c r="H488" s="38">
        <f>0+0</f>
        <v>0</v>
      </c>
      <c r="I488" s="38"/>
      <c r="J488" s="38">
        <f>0+0</f>
        <v>0</v>
      </c>
      <c r="K488" s="38"/>
    </row>
    <row r="489" spans="1:28" ht="14.25">
      <c r="H489" s="38"/>
      <c r="I489" s="38"/>
      <c r="J489" s="38"/>
      <c r="K489" s="38"/>
      <c r="O489" s="34">
        <f>I480+I481+I483+I484+I485+0</f>
        <v>278.79000000000002</v>
      </c>
      <c r="P489" s="34">
        <f>K480+K481+K483+K484+K485+0</f>
        <v>3747.9999999999995</v>
      </c>
      <c r="X489" s="12">
        <f>IF(Source!BI367&lt;=1,I480+I481+I483+I484+I485-0, 0)</f>
        <v>278.79000000000002</v>
      </c>
      <c r="Y489" s="12">
        <f>IF(Source!BI367=2,I480+I481+I483+I484+I485-0, 0)</f>
        <v>0</v>
      </c>
      <c r="Z489" s="12">
        <f>IF(Source!BI367=3,I480+I481+I483+I484+I485-0, 0)</f>
        <v>0</v>
      </c>
      <c r="AA489" s="12">
        <f>IF(Source!BI367=4,I480+I481+I483+I484+I485,0)</f>
        <v>0</v>
      </c>
    </row>
    <row r="492" spans="1:28" ht="14.25">
      <c r="A492" s="40" t="str">
        <f>CONCATENATE("Итого по подразделу: ",IF(Source!G369&lt;&gt;"Новый подраздел", Source!G369, ""))</f>
        <v>Итого по подразделу: Закрытый переход № 6 (L=115 м )</v>
      </c>
      <c r="B492" s="40"/>
      <c r="C492" s="40"/>
      <c r="D492" s="40"/>
      <c r="E492" s="40"/>
      <c r="F492" s="40"/>
      <c r="G492" s="40"/>
      <c r="H492" s="38">
        <f>SUM(O426:O491)</f>
        <v>234965.74999999997</v>
      </c>
      <c r="I492" s="39"/>
      <c r="J492" s="38">
        <f>SUM(P426:P491)</f>
        <v>2499557.6499999994</v>
      </c>
      <c r="K492" s="39"/>
    </row>
    <row r="493" spans="1:28" hidden="1">
      <c r="A493" s="12" t="s">
        <v>488</v>
      </c>
      <c r="H493" s="12">
        <f>SUM(AC426:AC492)</f>
        <v>0</v>
      </c>
      <c r="J493" s="12">
        <f>SUM(AD426:AD492)</f>
        <v>0</v>
      </c>
    </row>
    <row r="494" spans="1:28" hidden="1">
      <c r="A494" s="12" t="s">
        <v>489</v>
      </c>
      <c r="H494" s="12">
        <f>SUM(AE426:AE493)</f>
        <v>0</v>
      </c>
      <c r="J494" s="12">
        <f>SUM(AF426:AF493)</f>
        <v>0</v>
      </c>
    </row>
    <row r="496" spans="1:28" ht="16.5">
      <c r="A496" s="42" t="str">
        <f>CONCATENATE("Подраздел: ",IF(Source!G399&lt;&gt;"Новый подраздел", Source!G399, ""))</f>
        <v>Подраздел: Закрытый переход № 6.1 (L=165 м )</v>
      </c>
      <c r="B496" s="42"/>
      <c r="C496" s="42"/>
      <c r="D496" s="42"/>
      <c r="E496" s="42"/>
      <c r="F496" s="42"/>
      <c r="G496" s="42"/>
      <c r="H496" s="42"/>
      <c r="I496" s="42"/>
      <c r="J496" s="42"/>
      <c r="K496" s="42"/>
    </row>
    <row r="497" spans="1:35" ht="45">
      <c r="A497" s="22">
        <v>41</v>
      </c>
      <c r="B497" s="22" t="str">
        <f>Source!F404</f>
        <v>3.4-21-1</v>
      </c>
      <c r="C497" s="22" t="s">
        <v>107</v>
      </c>
      <c r="D497" s="23" t="str">
        <f>Source!H404</f>
        <v>1  ШТ.</v>
      </c>
      <c r="E497" s="24">
        <f>Source!I404</f>
        <v>1</v>
      </c>
      <c r="F497" s="25"/>
      <c r="G497" s="26"/>
      <c r="H497" s="24"/>
      <c r="I497" s="25"/>
      <c r="J497" s="24"/>
      <c r="K497" s="25"/>
      <c r="Q497" s="12">
        <f>ROUND((Source!DN404/100)*ROUND((ROUND((Source!AF404*Source!AV404*Source!I404),2)),2), 2)</f>
        <v>5.32</v>
      </c>
      <c r="R497" s="12">
        <f>Source!X404</f>
        <v>198.27</v>
      </c>
      <c r="S497" s="12">
        <f>ROUND((Source!DO404/100)*ROUND((ROUND((Source!AF404*Source!AV404*Source!I404),2)),2), 2)</f>
        <v>5.64</v>
      </c>
      <c r="T497" s="12">
        <f>Source!Y404</f>
        <v>93.3</v>
      </c>
      <c r="U497" s="12">
        <f>ROUND((175/100)*ROUND((ROUND((Source!AE404*Source!AV404*Source!I404),2)),2), 2)</f>
        <v>18.239999999999998</v>
      </c>
      <c r="V497" s="12">
        <f>ROUND((160/100)*ROUND(ROUND((ROUND((Source!AE404*Source!AV404*Source!I404),2)*Source!BS404),2), 2), 2)</f>
        <v>778.08</v>
      </c>
      <c r="AI497" s="12">
        <v>0</v>
      </c>
    </row>
    <row r="498" spans="1:35" ht="15">
      <c r="A498" s="22"/>
      <c r="B498" s="22"/>
      <c r="C498" s="22" t="s">
        <v>476</v>
      </c>
      <c r="D498" s="23"/>
      <c r="E498" s="24"/>
      <c r="F498" s="25">
        <f>Source!AO404</f>
        <v>3.41</v>
      </c>
      <c r="G498" s="26" t="str">
        <f>Source!DG404</f>
        <v/>
      </c>
      <c r="H498" s="24">
        <f>Source!AV404</f>
        <v>1.0469999999999999</v>
      </c>
      <c r="I498" s="25">
        <f>ROUND((ROUND((Source!AF404*Source!AV404*Source!I404),2)),2)</f>
        <v>3.57</v>
      </c>
      <c r="J498" s="24">
        <f>IF(Source!BA404&lt;&gt; 0, Source!BA404, 1)</f>
        <v>46.67</v>
      </c>
      <c r="K498" s="25">
        <f>Source!S404</f>
        <v>166.61</v>
      </c>
      <c r="W498" s="12">
        <f>I498</f>
        <v>3.57</v>
      </c>
    </row>
    <row r="499" spans="1:35" ht="15">
      <c r="A499" s="22"/>
      <c r="B499" s="22"/>
      <c r="C499" s="22" t="s">
        <v>477</v>
      </c>
      <c r="D499" s="23"/>
      <c r="E499" s="24"/>
      <c r="F499" s="25">
        <f>Source!AM404</f>
        <v>254.99</v>
      </c>
      <c r="G499" s="26" t="str">
        <f>Source!DE404</f>
        <v/>
      </c>
      <c r="H499" s="24">
        <f>Source!AV404</f>
        <v>1.0469999999999999</v>
      </c>
      <c r="I499" s="25">
        <f>(ROUND((ROUND(((Source!ET404)*Source!AV404*Source!I404),2)),2)+ROUND((ROUND(((Source!AE404-(Source!EU404))*Source!AV404*Source!I404),2)),2))</f>
        <v>266.97000000000003</v>
      </c>
      <c r="J499" s="24">
        <f>IF(Source!BB404&lt;&gt; 0, Source!BB404, 1)</f>
        <v>10.43</v>
      </c>
      <c r="K499" s="25">
        <f>Source!Q404</f>
        <v>2784.5</v>
      </c>
    </row>
    <row r="500" spans="1:35" ht="15">
      <c r="A500" s="22"/>
      <c r="B500" s="22"/>
      <c r="C500" s="22" t="s">
        <v>478</v>
      </c>
      <c r="D500" s="23"/>
      <c r="E500" s="24"/>
      <c r="F500" s="25">
        <f>Source!AN404</f>
        <v>9.9499999999999993</v>
      </c>
      <c r="G500" s="26" t="str">
        <f>Source!DF404</f>
        <v/>
      </c>
      <c r="H500" s="24">
        <f>Source!AV404</f>
        <v>1.0469999999999999</v>
      </c>
      <c r="I500" s="28">
        <f>ROUND((ROUND((Source!AE404*Source!AV404*Source!I404),2)),2)</f>
        <v>10.42</v>
      </c>
      <c r="J500" s="24">
        <f>IF(Source!BS404&lt;&gt; 0, Source!BS404, 1)</f>
        <v>46.67</v>
      </c>
      <c r="K500" s="28">
        <f>Source!R404</f>
        <v>486.3</v>
      </c>
      <c r="W500" s="12">
        <f>I500</f>
        <v>10.42</v>
      </c>
    </row>
    <row r="501" spans="1:35" ht="15">
      <c r="A501" s="22"/>
      <c r="B501" s="22"/>
      <c r="C501" s="22" t="s">
        <v>479</v>
      </c>
      <c r="D501" s="23" t="s">
        <v>480</v>
      </c>
      <c r="E501" s="24">
        <f>Source!DN404</f>
        <v>149</v>
      </c>
      <c r="F501" s="25"/>
      <c r="G501" s="26"/>
      <c r="H501" s="24"/>
      <c r="I501" s="25">
        <f>SUM(Q497:Q500)</f>
        <v>5.32</v>
      </c>
      <c r="J501" s="24">
        <f>Source!BZ404</f>
        <v>119</v>
      </c>
      <c r="K501" s="25">
        <f>SUM(R497:R500)</f>
        <v>198.27</v>
      </c>
    </row>
    <row r="502" spans="1:35" ht="15">
      <c r="A502" s="22"/>
      <c r="B502" s="22"/>
      <c r="C502" s="22" t="s">
        <v>481</v>
      </c>
      <c r="D502" s="23" t="s">
        <v>480</v>
      </c>
      <c r="E502" s="24">
        <f>Source!DO404</f>
        <v>158</v>
      </c>
      <c r="F502" s="25"/>
      <c r="G502" s="26"/>
      <c r="H502" s="24"/>
      <c r="I502" s="25">
        <f>SUM(S497:S501)</f>
        <v>5.64</v>
      </c>
      <c r="J502" s="24">
        <f>Source!CA404</f>
        <v>56</v>
      </c>
      <c r="K502" s="25">
        <f>SUM(T497:T501)</f>
        <v>93.3</v>
      </c>
    </row>
    <row r="503" spans="1:35" ht="15">
      <c r="A503" s="22"/>
      <c r="B503" s="22"/>
      <c r="C503" s="22" t="s">
        <v>482</v>
      </c>
      <c r="D503" s="23" t="s">
        <v>480</v>
      </c>
      <c r="E503" s="24">
        <f>175</f>
        <v>175</v>
      </c>
      <c r="F503" s="25"/>
      <c r="G503" s="26"/>
      <c r="H503" s="24"/>
      <c r="I503" s="25">
        <f>SUM(U497:U502)</f>
        <v>18.239999999999998</v>
      </c>
      <c r="J503" s="24">
        <f>160</f>
        <v>160</v>
      </c>
      <c r="K503" s="25">
        <f>SUM(V497:V502)</f>
        <v>778.08</v>
      </c>
    </row>
    <row r="504" spans="1:35" ht="15">
      <c r="A504" s="29"/>
      <c r="B504" s="29"/>
      <c r="C504" s="29" t="s">
        <v>483</v>
      </c>
      <c r="D504" s="30" t="s">
        <v>484</v>
      </c>
      <c r="E504" s="31">
        <f>Source!AQ404</f>
        <v>0.27</v>
      </c>
      <c r="F504" s="32"/>
      <c r="G504" s="33" t="str">
        <f>Source!DI404</f>
        <v/>
      </c>
      <c r="H504" s="31">
        <f>Source!AV404</f>
        <v>1.0469999999999999</v>
      </c>
      <c r="I504" s="32">
        <f>Source!U404</f>
        <v>0.28269</v>
      </c>
      <c r="J504" s="31"/>
      <c r="K504" s="32"/>
      <c r="AB504" s="34">
        <f>I504</f>
        <v>0.28269</v>
      </c>
    </row>
    <row r="505" spans="1:35" ht="14.25">
      <c r="C505" s="16" t="s">
        <v>485</v>
      </c>
      <c r="H505" s="41">
        <f>I498+I499+I501+I502+I503+0-0-0</f>
        <v>299.74</v>
      </c>
      <c r="I505" s="41"/>
      <c r="J505" s="41">
        <f>K498+K499+K501+K502+K503+0-0-0</f>
        <v>4020.76</v>
      </c>
      <c r="K505" s="41"/>
    </row>
    <row r="506" spans="1:35" ht="14.25">
      <c r="C506" s="16" t="s">
        <v>486</v>
      </c>
      <c r="H506" s="38">
        <f>0+0</f>
        <v>0</v>
      </c>
      <c r="I506" s="38"/>
      <c r="J506" s="38">
        <f>0+0</f>
        <v>0</v>
      </c>
      <c r="K506" s="38"/>
    </row>
    <row r="507" spans="1:35" ht="14.25">
      <c r="H507" s="38"/>
      <c r="I507" s="38"/>
      <c r="J507" s="38"/>
      <c r="K507" s="38"/>
      <c r="O507" s="34">
        <f>I498+I499+I501+I502+I503+0</f>
        <v>299.74</v>
      </c>
      <c r="P507" s="34">
        <f>K498+K499+K501+K502+K503+0</f>
        <v>4020.76</v>
      </c>
      <c r="X507" s="12">
        <f>IF(Source!BI404&lt;=1,I498+I499+I501+I502+I503-0, 0)</f>
        <v>299.74</v>
      </c>
      <c r="Y507" s="12">
        <f>IF(Source!BI404=2,I498+I499+I501+I502+I503-0, 0)</f>
        <v>0</v>
      </c>
      <c r="Z507" s="12">
        <f>IF(Source!BI404=3,I498+I499+I501+I502+I503-0, 0)</f>
        <v>0</v>
      </c>
      <c r="AA507" s="12">
        <f>IF(Source!BI404=4,I498+I499+I501+I502+I503,0)</f>
        <v>0</v>
      </c>
    </row>
    <row r="509" spans="1:35" ht="120">
      <c r="A509" s="22">
        <v>42</v>
      </c>
      <c r="B509" s="22" t="str">
        <f>Source!F406</f>
        <v>3.4-22-2</v>
      </c>
      <c r="C509" s="22" t="s">
        <v>114</v>
      </c>
      <c r="D509" s="23" t="str">
        <f>Source!H406</f>
        <v>1 М</v>
      </c>
      <c r="E509" s="24">
        <f>Source!I406</f>
        <v>165</v>
      </c>
      <c r="F509" s="25"/>
      <c r="G509" s="26"/>
      <c r="H509" s="24"/>
      <c r="I509" s="25"/>
      <c r="J509" s="24"/>
      <c r="K509" s="25"/>
      <c r="Q509" s="12">
        <f>ROUND((Source!DN406/100)*ROUND((ROUND((Source!AF406*Source!AV406*Source!I406),2)),2), 2)</f>
        <v>4743.97</v>
      </c>
      <c r="R509" s="12">
        <f>Source!X406</f>
        <v>176823.54</v>
      </c>
      <c r="S509" s="12">
        <f>ROUND((Source!DO406/100)*ROUND((ROUND((Source!AF406*Source!AV406*Source!I406),2)),2), 2)</f>
        <v>5030.51</v>
      </c>
      <c r="T509" s="12">
        <f>Source!Y406</f>
        <v>83211.08</v>
      </c>
      <c r="U509" s="12">
        <f>ROUND((175/100)*ROUND((ROUND((Source!AE406*Source!AV406*Source!I406),2)),2), 2)</f>
        <v>11067.98</v>
      </c>
      <c r="V509" s="12">
        <f>ROUND((160/100)*ROUND(ROUND((ROUND((Source!AE406*Source!AV406*Source!I406),2)*Source!BS406),2), 2), 2)</f>
        <v>472267.55</v>
      </c>
      <c r="AI509" s="12">
        <v>0</v>
      </c>
    </row>
    <row r="510" spans="1:35" ht="15">
      <c r="A510" s="22"/>
      <c r="B510" s="22"/>
      <c r="C510" s="22" t="s">
        <v>476</v>
      </c>
      <c r="D510" s="23"/>
      <c r="E510" s="24"/>
      <c r="F510" s="25">
        <f>Source!AO406</f>
        <v>18.43</v>
      </c>
      <c r="G510" s="26" t="str">
        <f>Source!DG406</f>
        <v/>
      </c>
      <c r="H510" s="24">
        <f>Source!AV406</f>
        <v>1.0469999999999999</v>
      </c>
      <c r="I510" s="25">
        <f>ROUND((ROUND((Source!AF406*Source!AV406*Source!I406),2)),2)</f>
        <v>3183.87</v>
      </c>
      <c r="J510" s="24">
        <f>IF(Source!BA406&lt;&gt; 0, Source!BA406, 1)</f>
        <v>46.67</v>
      </c>
      <c r="K510" s="25">
        <f>Source!S406</f>
        <v>148591.21</v>
      </c>
      <c r="W510" s="12">
        <f>I510</f>
        <v>3183.87</v>
      </c>
    </row>
    <row r="511" spans="1:35" ht="15">
      <c r="A511" s="22"/>
      <c r="B511" s="22"/>
      <c r="C511" s="22" t="s">
        <v>477</v>
      </c>
      <c r="D511" s="23"/>
      <c r="E511" s="24"/>
      <c r="F511" s="25">
        <f>Source!AM406</f>
        <v>640.61</v>
      </c>
      <c r="G511" s="26" t="str">
        <f>Source!DE406</f>
        <v/>
      </c>
      <c r="H511" s="24">
        <f>Source!AV406</f>
        <v>1.0469999999999999</v>
      </c>
      <c r="I511" s="25">
        <f>(ROUND((ROUND(((Source!ET406)*Source!AV406*Source!I406),2)),2)+ROUND((ROUND(((Source!AE406-(Source!EU406))*Source!AV406*Source!I406),2)),2))</f>
        <v>110668.58</v>
      </c>
      <c r="J511" s="24">
        <f>IF(Source!BB406&lt;&gt; 0, Source!BB406, 1)</f>
        <v>11.31</v>
      </c>
      <c r="K511" s="25">
        <f>Source!Q406</f>
        <v>1251661.6399999999</v>
      </c>
    </row>
    <row r="512" spans="1:35" ht="15">
      <c r="A512" s="22"/>
      <c r="B512" s="22"/>
      <c r="C512" s="22" t="s">
        <v>478</v>
      </c>
      <c r="D512" s="23"/>
      <c r="E512" s="24"/>
      <c r="F512" s="25">
        <f>Source!AN406</f>
        <v>36.61</v>
      </c>
      <c r="G512" s="26" t="str">
        <f>Source!DF406</f>
        <v/>
      </c>
      <c r="H512" s="24">
        <f>Source!AV406</f>
        <v>1.0469999999999999</v>
      </c>
      <c r="I512" s="28">
        <f>ROUND((ROUND((Source!AE406*Source!AV406*Source!I406),2)),2)</f>
        <v>6324.56</v>
      </c>
      <c r="J512" s="24">
        <f>IF(Source!BS406&lt;&gt; 0, Source!BS406, 1)</f>
        <v>46.67</v>
      </c>
      <c r="K512" s="28">
        <f>Source!R406</f>
        <v>295167.21999999997</v>
      </c>
      <c r="W512" s="12">
        <f>I512</f>
        <v>6324.56</v>
      </c>
    </row>
    <row r="513" spans="1:35" ht="15">
      <c r="A513" s="22"/>
      <c r="B513" s="22"/>
      <c r="C513" s="22" t="s">
        <v>490</v>
      </c>
      <c r="D513" s="23"/>
      <c r="E513" s="24"/>
      <c r="F513" s="25">
        <f>Source!AL406</f>
        <v>8.2799999999999994</v>
      </c>
      <c r="G513" s="26" t="str">
        <f>Source!DD406</f>
        <v/>
      </c>
      <c r="H513" s="24">
        <f>Source!AW406</f>
        <v>1.079</v>
      </c>
      <c r="I513" s="25">
        <f>ROUND((ROUND((Source!AC406*Source!AW406*Source!I406),2)),2)</f>
        <v>1474.13</v>
      </c>
      <c r="J513" s="24">
        <f>IF(Source!BC406&lt;&gt; 0, Source!BC406, 1)</f>
        <v>6.04</v>
      </c>
      <c r="K513" s="25">
        <f>Source!P406</f>
        <v>8903.75</v>
      </c>
    </row>
    <row r="514" spans="1:35" ht="30">
      <c r="A514" s="22" t="s">
        <v>217</v>
      </c>
      <c r="B514" s="22" t="str">
        <f>Source!F408</f>
        <v>1.1-1-2157</v>
      </c>
      <c r="C514" s="22" t="s">
        <v>121</v>
      </c>
      <c r="D514" s="23" t="str">
        <f>Source!H408</f>
        <v>кг</v>
      </c>
      <c r="E514" s="24">
        <f>Source!I408</f>
        <v>6699</v>
      </c>
      <c r="F514" s="25">
        <f>Source!AK408</f>
        <v>1.75</v>
      </c>
      <c r="G514" s="37" t="s">
        <v>4</v>
      </c>
      <c r="H514" s="24">
        <f>Source!AW408</f>
        <v>1.079</v>
      </c>
      <c r="I514" s="25">
        <f>ROUND((ROUND((Source!AC408*Source!AW408*Source!I408),2)),2)+(ROUND((ROUND(((Source!ET408)*Source!AV408*Source!I408),2)),2)+ROUND((ROUND(((Source!AE408-(Source!EU408))*Source!AV408*Source!I408),2)),2))+ROUND((ROUND((Source!AF408*Source!AV408*Source!I408),2)),2)</f>
        <v>12649.39</v>
      </c>
      <c r="J514" s="24">
        <f>IF(Source!BC408&lt;&gt; 0, Source!BC408, 1)</f>
        <v>8.8699999999999992</v>
      </c>
      <c r="K514" s="25">
        <f>Source!O408</f>
        <v>112200.09</v>
      </c>
      <c r="Q514" s="12">
        <f>ROUND((Source!DN408/100)*ROUND((ROUND((Source!AF408*Source!AV408*Source!I408),2)),2), 2)</f>
        <v>0</v>
      </c>
      <c r="R514" s="12">
        <f>Source!X408</f>
        <v>0</v>
      </c>
      <c r="S514" s="12">
        <f>ROUND((Source!DO408/100)*ROUND((ROUND((Source!AF408*Source!AV408*Source!I408),2)),2), 2)</f>
        <v>0</v>
      </c>
      <c r="T514" s="12">
        <f>Source!Y408</f>
        <v>0</v>
      </c>
      <c r="U514" s="12">
        <f>ROUND((175/100)*ROUND((ROUND((Source!AE408*Source!AV408*Source!I408),2)),2), 2)</f>
        <v>0</v>
      </c>
      <c r="V514" s="12">
        <f>ROUND((160/100)*ROUND(ROUND((ROUND((Source!AE408*Source!AV408*Source!I408),2)*Source!BS408),2), 2), 2)</f>
        <v>0</v>
      </c>
      <c r="X514" s="12">
        <f>IF(Source!BI408&lt;=1,I514, 0)</f>
        <v>12649.39</v>
      </c>
      <c r="Y514" s="12">
        <f>IF(Source!BI408=2,I514, 0)</f>
        <v>0</v>
      </c>
      <c r="Z514" s="12">
        <f>IF(Source!BI408=3,I514, 0)</f>
        <v>0</v>
      </c>
      <c r="AA514" s="12">
        <f>IF(Source!BI408=4,I514, 0)</f>
        <v>0</v>
      </c>
      <c r="AI514" s="12">
        <v>3</v>
      </c>
    </row>
    <row r="515" spans="1:35" ht="225">
      <c r="A515" s="22" t="s">
        <v>218</v>
      </c>
      <c r="B515" s="22" t="str">
        <f>Source!F410</f>
        <v>1.12-5-1011</v>
      </c>
      <c r="C515" s="22" t="s">
        <v>450</v>
      </c>
      <c r="D515" s="23" t="str">
        <f>Source!H410</f>
        <v>м</v>
      </c>
      <c r="E515" s="24">
        <f>Source!I410</f>
        <v>495</v>
      </c>
      <c r="F515" s="25">
        <f>Source!AK410</f>
        <v>278.31</v>
      </c>
      <c r="G515" s="37" t="s">
        <v>4</v>
      </c>
      <c r="H515" s="24">
        <f>Source!AW410</f>
        <v>1.079</v>
      </c>
      <c r="I515" s="25">
        <f>ROUND((ROUND((Source!AC410*Source!AW410*Source!I410),2)),2)+(ROUND((ROUND(((Source!ET410)*Source!AV410*Source!I410),2)),2)+ROUND((ROUND(((Source!AE410-(Source!EU410))*Source!AV410*Source!I410),2)),2))+ROUND((ROUND((Source!AF410*Source!AV410*Source!I410),2)),2)</f>
        <v>148646.76</v>
      </c>
      <c r="J515" s="24">
        <f>IF(Source!BC410&lt;&gt; 0, Source!BC410, 1)</f>
        <v>6.42</v>
      </c>
      <c r="K515" s="25">
        <f>Source!O410</f>
        <v>954312.2</v>
      </c>
      <c r="Q515" s="12">
        <f>ROUND((Source!DN410/100)*ROUND((ROUND((Source!AF410*Source!AV410*Source!I410),2)),2), 2)</f>
        <v>0</v>
      </c>
      <c r="R515" s="12">
        <f>Source!X410</f>
        <v>0</v>
      </c>
      <c r="S515" s="12">
        <f>ROUND((Source!DO410/100)*ROUND((ROUND((Source!AF410*Source!AV410*Source!I410),2)),2), 2)</f>
        <v>0</v>
      </c>
      <c r="T515" s="12">
        <f>Source!Y410</f>
        <v>0</v>
      </c>
      <c r="U515" s="12">
        <f>ROUND((175/100)*ROUND((ROUND((Source!AE410*Source!AV410*Source!I410),2)),2), 2)</f>
        <v>0</v>
      </c>
      <c r="V515" s="12">
        <f>ROUND((160/100)*ROUND(ROUND((ROUND((Source!AE410*Source!AV410*Source!I410),2)*Source!BS410),2), 2), 2)</f>
        <v>0</v>
      </c>
      <c r="X515" s="12">
        <f>IF(Source!BI410&lt;=1,I515, 0)</f>
        <v>148646.76</v>
      </c>
      <c r="Y515" s="12">
        <f>IF(Source!BI410=2,I515, 0)</f>
        <v>0</v>
      </c>
      <c r="Z515" s="12">
        <f>IF(Source!BI410=3,I515, 0)</f>
        <v>0</v>
      </c>
      <c r="AA515" s="12">
        <f>IF(Source!BI410=4,I515, 0)</f>
        <v>0</v>
      </c>
      <c r="AI515" s="12">
        <v>3</v>
      </c>
    </row>
    <row r="516" spans="1:35" ht="135">
      <c r="A516" s="22" t="s">
        <v>219</v>
      </c>
      <c r="B516" s="22" t="str">
        <f>Source!F412</f>
        <v>1.1-1-3290</v>
      </c>
      <c r="C516" s="22" t="s">
        <v>449</v>
      </c>
      <c r="D516" s="23" t="str">
        <f>Source!H412</f>
        <v>л</v>
      </c>
      <c r="E516" s="24">
        <f>Source!I412</f>
        <v>353.49599999999998</v>
      </c>
      <c r="F516" s="25">
        <f>Source!AK412</f>
        <v>95.37</v>
      </c>
      <c r="G516" s="37" t="s">
        <v>4</v>
      </c>
      <c r="H516" s="24">
        <f>Source!AW412</f>
        <v>1.079</v>
      </c>
      <c r="I516" s="25">
        <f>ROUND((ROUND((Source!AC412*Source!AW412*Source!I412),2)),2)+(ROUND((ROUND(((Source!ET412)*Source!AV412*Source!I412),2)),2)+ROUND((ROUND(((Source!AE412-(Source!EU412))*Source!AV412*Source!I412),2)),2))+ROUND((ROUND((Source!AF412*Source!AV412*Source!I412),2)),2)</f>
        <v>36376.230000000003</v>
      </c>
      <c r="J516" s="24">
        <f>IF(Source!BC412&lt;&gt; 0, Source!BC412, 1)</f>
        <v>7.71</v>
      </c>
      <c r="K516" s="25">
        <f>Source!O412</f>
        <v>280460.73</v>
      </c>
      <c r="Q516" s="12">
        <f>ROUND((Source!DN412/100)*ROUND((ROUND((Source!AF412*Source!AV412*Source!I412),2)),2), 2)</f>
        <v>0</v>
      </c>
      <c r="R516" s="12">
        <f>Source!X412</f>
        <v>0</v>
      </c>
      <c r="S516" s="12">
        <f>ROUND((Source!DO412/100)*ROUND((ROUND((Source!AF412*Source!AV412*Source!I412),2)),2), 2)</f>
        <v>0</v>
      </c>
      <c r="T516" s="12">
        <f>Source!Y412</f>
        <v>0</v>
      </c>
      <c r="U516" s="12">
        <f>ROUND((175/100)*ROUND((ROUND((Source!AE412*Source!AV412*Source!I412),2)),2), 2)</f>
        <v>0</v>
      </c>
      <c r="V516" s="12">
        <f>ROUND((160/100)*ROUND(ROUND((ROUND((Source!AE412*Source!AV412*Source!I412),2)*Source!BS412),2), 2), 2)</f>
        <v>0</v>
      </c>
      <c r="X516" s="12">
        <f>IF(Source!BI412&lt;=1,I516, 0)</f>
        <v>36376.230000000003</v>
      </c>
      <c r="Y516" s="12">
        <f>IF(Source!BI412=2,I516, 0)</f>
        <v>0</v>
      </c>
      <c r="Z516" s="12">
        <f>IF(Source!BI412=3,I516, 0)</f>
        <v>0</v>
      </c>
      <c r="AA516" s="12">
        <f>IF(Source!BI412=4,I516, 0)</f>
        <v>0</v>
      </c>
      <c r="AI516" s="12">
        <v>3</v>
      </c>
    </row>
    <row r="517" spans="1:35" ht="15">
      <c r="A517" s="22"/>
      <c r="B517" s="22"/>
      <c r="C517" s="22" t="s">
        <v>479</v>
      </c>
      <c r="D517" s="23" t="s">
        <v>480</v>
      </c>
      <c r="E517" s="24">
        <f>Source!DN406</f>
        <v>149</v>
      </c>
      <c r="F517" s="25"/>
      <c r="G517" s="26"/>
      <c r="H517" s="24"/>
      <c r="I517" s="25">
        <f>SUM(Q509:Q516)</f>
        <v>4743.97</v>
      </c>
      <c r="J517" s="24">
        <f>Source!BZ406</f>
        <v>119</v>
      </c>
      <c r="K517" s="25">
        <f>SUM(R509:R516)</f>
        <v>176823.54</v>
      </c>
    </row>
    <row r="518" spans="1:35" ht="15">
      <c r="A518" s="22"/>
      <c r="B518" s="22"/>
      <c r="C518" s="22" t="s">
        <v>481</v>
      </c>
      <c r="D518" s="23" t="s">
        <v>480</v>
      </c>
      <c r="E518" s="24">
        <f>Source!DO406</f>
        <v>158</v>
      </c>
      <c r="F518" s="25"/>
      <c r="G518" s="26"/>
      <c r="H518" s="24"/>
      <c r="I518" s="25">
        <f>SUM(S509:S517)</f>
        <v>5030.51</v>
      </c>
      <c r="J518" s="24">
        <f>Source!CA406</f>
        <v>56</v>
      </c>
      <c r="K518" s="25">
        <f>SUM(T509:T517)</f>
        <v>83211.08</v>
      </c>
    </row>
    <row r="519" spans="1:35" ht="15">
      <c r="A519" s="22"/>
      <c r="B519" s="22"/>
      <c r="C519" s="22" t="s">
        <v>482</v>
      </c>
      <c r="D519" s="23" t="s">
        <v>480</v>
      </c>
      <c r="E519" s="24">
        <f>175</f>
        <v>175</v>
      </c>
      <c r="F519" s="25"/>
      <c r="G519" s="26"/>
      <c r="H519" s="24"/>
      <c r="I519" s="25">
        <f>SUM(U509:U518)</f>
        <v>11067.98</v>
      </c>
      <c r="J519" s="24">
        <f>160</f>
        <v>160</v>
      </c>
      <c r="K519" s="25">
        <f>SUM(V509:V518)</f>
        <v>472267.55</v>
      </c>
    </row>
    <row r="520" spans="1:35" ht="15">
      <c r="A520" s="29"/>
      <c r="B520" s="29"/>
      <c r="C520" s="29" t="s">
        <v>483</v>
      </c>
      <c r="D520" s="30" t="s">
        <v>484</v>
      </c>
      <c r="E520" s="31">
        <f>Source!AQ406</f>
        <v>1.32</v>
      </c>
      <c r="F520" s="32"/>
      <c r="G520" s="33" t="str">
        <f>Source!DI406</f>
        <v/>
      </c>
      <c r="H520" s="31">
        <f>Source!AV406</f>
        <v>1.0469999999999999</v>
      </c>
      <c r="I520" s="32">
        <f>Source!U406</f>
        <v>228.03659999999999</v>
      </c>
      <c r="J520" s="31"/>
      <c r="K520" s="32"/>
      <c r="AB520" s="34">
        <f>I520</f>
        <v>228.03659999999999</v>
      </c>
    </row>
    <row r="521" spans="1:35" ht="14.25">
      <c r="C521" s="16" t="s">
        <v>485</v>
      </c>
      <c r="H521" s="41">
        <f>I510+I511+I513+I517+I518+I519+SUM(I514:I516)-SUMIF(AI514:AI516, 5, I514:I516)-SUMIF(AI514:AI516, 6, I514:I516)</f>
        <v>333841.42000000004</v>
      </c>
      <c r="I521" s="41"/>
      <c r="J521" s="41">
        <f>K510+K511+K513+K517+K518+K519+SUM(K514:K516)-SUMIF(AI514:AI516, 5, K514:K516)-SUMIF(AI514:AI516, 6, K514:K516)</f>
        <v>3488431.79</v>
      </c>
      <c r="K521" s="41"/>
    </row>
    <row r="522" spans="1:35" ht="14.25">
      <c r="C522" s="16" t="s">
        <v>486</v>
      </c>
      <c r="H522" s="38">
        <f>SUMIF(AI514:AI516, 5, I514:I516)+SUMIF(AI514:AI516, 6, I514:I516)</f>
        <v>0</v>
      </c>
      <c r="I522" s="38"/>
      <c r="J522" s="38">
        <f>SUMIF(AI514:AI516, 5, K514:K516)+SUMIF(AI514:AI516, 6, K514:K516)</f>
        <v>0</v>
      </c>
      <c r="K522" s="38"/>
    </row>
    <row r="523" spans="1:35" ht="14.25">
      <c r="H523" s="38"/>
      <c r="I523" s="38"/>
      <c r="J523" s="38"/>
      <c r="K523" s="38"/>
      <c r="O523" s="34">
        <f>I510+I511+I513+I517+I518+I519+SUM(I514:I516)</f>
        <v>333841.42000000004</v>
      </c>
      <c r="P523" s="34">
        <f>K510+K511+K513+K517+K518+K519+SUM(K514:K516)</f>
        <v>3488431.79</v>
      </c>
      <c r="X523" s="12">
        <f>IF(Source!BI406&lt;=1,I510+I511+I513+I517+I518+I519-0, 0)</f>
        <v>136169.04</v>
      </c>
      <c r="Y523" s="12">
        <f>IF(Source!BI406=2,I510+I511+I513+I517+I518+I519-0, 0)</f>
        <v>0</v>
      </c>
      <c r="Z523" s="12">
        <f>IF(Source!BI406=3,I510+I511+I513+I517+I518+I519-0, 0)</f>
        <v>0</v>
      </c>
      <c r="AA523" s="12">
        <f>IF(Source!BI406=4,I510+I511+I513+I517+I518+I519,0)</f>
        <v>0</v>
      </c>
    </row>
    <row r="525" spans="1:35" ht="30">
      <c r="A525" s="29">
        <v>43</v>
      </c>
      <c r="B525" s="29" t="str">
        <f>Source!F414</f>
        <v>1.12-5-723</v>
      </c>
      <c r="C525" s="29" t="s">
        <v>140</v>
      </c>
      <c r="D525" s="30" t="str">
        <f>Source!H414</f>
        <v>шт.</v>
      </c>
      <c r="E525" s="31">
        <f>Source!I414</f>
        <v>2</v>
      </c>
      <c r="F525" s="32">
        <f>Source!AL414</f>
        <v>3.1</v>
      </c>
      <c r="G525" s="33" t="str">
        <f>Source!DD414</f>
        <v/>
      </c>
      <c r="H525" s="31">
        <f>Source!AW414</f>
        <v>1</v>
      </c>
      <c r="I525" s="32">
        <f>ROUND((ROUND((Source!AC414*Source!AW414*Source!I414),2)),2)</f>
        <v>6.2</v>
      </c>
      <c r="J525" s="31">
        <f>IF(Source!BC414&lt;&gt; 0, Source!BC414, 1)</f>
        <v>42.79</v>
      </c>
      <c r="K525" s="32">
        <f>Source!P414</f>
        <v>265.3</v>
      </c>
      <c r="Q525" s="12">
        <f>ROUND((Source!DN414/100)*ROUND((ROUND((Source!AF414*Source!AV414*Source!I414),2)),2), 2)</f>
        <v>0</v>
      </c>
      <c r="R525" s="12">
        <f>Source!X414</f>
        <v>0</v>
      </c>
      <c r="S525" s="12">
        <f>ROUND((Source!DO414/100)*ROUND((ROUND((Source!AF414*Source!AV414*Source!I414),2)),2), 2)</f>
        <v>0</v>
      </c>
      <c r="T525" s="12">
        <f>Source!Y414</f>
        <v>0</v>
      </c>
      <c r="U525" s="12">
        <f>ROUND((175/100)*ROUND((ROUND((Source!AE414*Source!AV414*Source!I414),2)),2), 2)</f>
        <v>0</v>
      </c>
      <c r="V525" s="12">
        <f>ROUND((160/100)*ROUND(ROUND((ROUND((Source!AE414*Source!AV414*Source!I414),2)*Source!BS414),2), 2), 2)</f>
        <v>0</v>
      </c>
      <c r="AI525" s="12">
        <v>3</v>
      </c>
    </row>
    <row r="526" spans="1:35" ht="14.25">
      <c r="C526" s="16" t="s">
        <v>487</v>
      </c>
      <c r="H526" s="41">
        <f>I525+0</f>
        <v>6.2</v>
      </c>
      <c r="I526" s="41"/>
      <c r="J526" s="41">
        <f>K525+0</f>
        <v>265.3</v>
      </c>
      <c r="K526" s="41"/>
      <c r="O526" s="34">
        <f>I525+0</f>
        <v>6.2</v>
      </c>
      <c r="P526" s="34">
        <f>K525+0</f>
        <v>265.3</v>
      </c>
      <c r="X526" s="12">
        <f>IF(Source!BI414&lt;=1,I525-0, 0)</f>
        <v>6.2</v>
      </c>
      <c r="Y526" s="12">
        <f>IF(Source!BI414=2,I525-0, 0)</f>
        <v>0</v>
      </c>
      <c r="Z526" s="12">
        <f>IF(Source!BI414=3,I525-0, 0)</f>
        <v>0</v>
      </c>
      <c r="AA526" s="12">
        <f>IF(Source!BI414=4,I525,0)</f>
        <v>0</v>
      </c>
    </row>
    <row r="528" spans="1:35" ht="45">
      <c r="A528" s="22">
        <v>44</v>
      </c>
      <c r="B528" s="22" t="str">
        <f>Source!F416</f>
        <v>3.22-73-2</v>
      </c>
      <c r="C528" s="22" t="s">
        <v>150</v>
      </c>
      <c r="D528" s="23" t="str">
        <f>Source!H416</f>
        <v>1 стык</v>
      </c>
      <c r="E528" s="24">
        <f>Source!I416</f>
        <v>41</v>
      </c>
      <c r="F528" s="25"/>
      <c r="G528" s="26"/>
      <c r="H528" s="24"/>
      <c r="I528" s="25"/>
      <c r="J528" s="24"/>
      <c r="K528" s="25"/>
      <c r="Q528" s="12">
        <f>ROUND((Source!DN416/100)*ROUND((ROUND((Source!AF416*Source!AV416*Source!I416),2)),2), 2)</f>
        <v>862.86</v>
      </c>
      <c r="R528" s="12">
        <f>Source!X416</f>
        <v>33003.129999999997</v>
      </c>
      <c r="S528" s="12">
        <f>ROUND((Source!DO416/100)*ROUND((ROUND((Source!AF416*Source!AV416*Source!I416),2)),2), 2)</f>
        <v>733.11</v>
      </c>
      <c r="T528" s="12">
        <f>Source!Y416</f>
        <v>16350.17</v>
      </c>
      <c r="U528" s="12">
        <f>ROUND((175/100)*ROUND((ROUND((Source!AE416*Source!AV416*Source!I416),2)),2), 2)</f>
        <v>0</v>
      </c>
      <c r="V528" s="12">
        <f>ROUND((160/100)*ROUND(ROUND((ROUND((Source!AE416*Source!AV416*Source!I416),2)*Source!BS416),2), 2), 2)</f>
        <v>0</v>
      </c>
      <c r="AI528" s="12">
        <v>0</v>
      </c>
    </row>
    <row r="529" spans="1:35">
      <c r="C529" s="27" t="str">
        <f>"Объем: "&amp;Source!I416&amp;"="&amp;Source!I410&amp;"/"&amp;"12"</f>
        <v>Объем: 41=495/12</v>
      </c>
    </row>
    <row r="530" spans="1:35" ht="15">
      <c r="A530" s="22"/>
      <c r="B530" s="22"/>
      <c r="C530" s="22" t="s">
        <v>476</v>
      </c>
      <c r="D530" s="23"/>
      <c r="E530" s="24"/>
      <c r="F530" s="25">
        <f>Source!AO416</f>
        <v>14.83</v>
      </c>
      <c r="G530" s="26" t="str">
        <f>Source!DG416</f>
        <v/>
      </c>
      <c r="H530" s="24">
        <f>Source!AV416</f>
        <v>1.0669999999999999</v>
      </c>
      <c r="I530" s="25">
        <f>ROUND((ROUND((Source!AF416*Source!AV416*Source!I416),2)),2)</f>
        <v>648.77</v>
      </c>
      <c r="J530" s="24">
        <f>IF(Source!BA416&lt;&gt; 0, Source!BA416, 1)</f>
        <v>46.67</v>
      </c>
      <c r="K530" s="25">
        <f>Source!S416</f>
        <v>30278.1</v>
      </c>
      <c r="W530" s="12">
        <f>I530</f>
        <v>648.77</v>
      </c>
    </row>
    <row r="531" spans="1:35" ht="15">
      <c r="A531" s="22"/>
      <c r="B531" s="22"/>
      <c r="C531" s="22" t="s">
        <v>477</v>
      </c>
      <c r="D531" s="23"/>
      <c r="E531" s="24"/>
      <c r="F531" s="25">
        <f>Source!AM416</f>
        <v>2.25</v>
      </c>
      <c r="G531" s="26" t="str">
        <f>Source!DE416</f>
        <v/>
      </c>
      <c r="H531" s="24">
        <f>Source!AV416</f>
        <v>1.0669999999999999</v>
      </c>
      <c r="I531" s="25">
        <f>(ROUND((ROUND(((Source!ET416)*Source!AV416*Source!I416),2)),2)+ROUND((ROUND(((Source!AE416-(Source!EU416))*Source!AV416*Source!I416),2)),2))</f>
        <v>98.43</v>
      </c>
      <c r="J531" s="24">
        <f>IF(Source!BB416&lt;&gt; 0, Source!BB416, 1)</f>
        <v>9.4</v>
      </c>
      <c r="K531" s="25">
        <f>Source!Q416</f>
        <v>925.24</v>
      </c>
    </row>
    <row r="532" spans="1:35" ht="15">
      <c r="A532" s="22"/>
      <c r="B532" s="22"/>
      <c r="C532" s="22" t="s">
        <v>490</v>
      </c>
      <c r="D532" s="23"/>
      <c r="E532" s="24"/>
      <c r="F532" s="25">
        <f>Source!AL416</f>
        <v>0.91</v>
      </c>
      <c r="G532" s="26" t="str">
        <f>Source!DD416</f>
        <v/>
      </c>
      <c r="H532" s="24">
        <f>Source!AW416</f>
        <v>1.0029999999999999</v>
      </c>
      <c r="I532" s="25">
        <f>ROUND((ROUND((Source!AC416*Source!AW416*Source!I416),2)),2)</f>
        <v>37.42</v>
      </c>
      <c r="J532" s="24">
        <f>IF(Source!BC416&lt;&gt; 0, Source!BC416, 1)</f>
        <v>104.8</v>
      </c>
      <c r="K532" s="25">
        <f>Source!P416</f>
        <v>3921.62</v>
      </c>
    </row>
    <row r="533" spans="1:35" ht="15">
      <c r="A533" s="22"/>
      <c r="B533" s="22"/>
      <c r="C533" s="22" t="s">
        <v>479</v>
      </c>
      <c r="D533" s="23" t="s">
        <v>480</v>
      </c>
      <c r="E533" s="24">
        <f>Source!DN416</f>
        <v>133</v>
      </c>
      <c r="F533" s="25"/>
      <c r="G533" s="26"/>
      <c r="H533" s="24"/>
      <c r="I533" s="25">
        <f>SUM(Q528:Q532)</f>
        <v>862.86</v>
      </c>
      <c r="J533" s="24">
        <f>Source!BZ416</f>
        <v>109</v>
      </c>
      <c r="K533" s="25">
        <f>SUM(R528:R532)</f>
        <v>33003.129999999997</v>
      </c>
    </row>
    <row r="534" spans="1:35" ht="15">
      <c r="A534" s="22"/>
      <c r="B534" s="22"/>
      <c r="C534" s="22" t="s">
        <v>481</v>
      </c>
      <c r="D534" s="23" t="s">
        <v>480</v>
      </c>
      <c r="E534" s="24">
        <f>Source!DO416</f>
        <v>113</v>
      </c>
      <c r="F534" s="25"/>
      <c r="G534" s="26"/>
      <c r="H534" s="24"/>
      <c r="I534" s="25">
        <f>SUM(S528:S533)</f>
        <v>733.11</v>
      </c>
      <c r="J534" s="24">
        <f>Source!CA416</f>
        <v>54</v>
      </c>
      <c r="K534" s="25">
        <f>SUM(T528:T533)</f>
        <v>16350.17</v>
      </c>
    </row>
    <row r="535" spans="1:35" ht="15">
      <c r="A535" s="29"/>
      <c r="B535" s="29"/>
      <c r="C535" s="29" t="s">
        <v>483</v>
      </c>
      <c r="D535" s="30" t="s">
        <v>484</v>
      </c>
      <c r="E535" s="31">
        <f>Source!AQ416</f>
        <v>1.1499999999999999</v>
      </c>
      <c r="F535" s="32"/>
      <c r="G535" s="33" t="str">
        <f>Source!DI416</f>
        <v/>
      </c>
      <c r="H535" s="31">
        <f>Source!AV416</f>
        <v>1.0669999999999999</v>
      </c>
      <c r="I535" s="32">
        <f>Source!U416</f>
        <v>50.309049999999992</v>
      </c>
      <c r="J535" s="31"/>
      <c r="K535" s="32"/>
      <c r="AB535" s="34">
        <f>I535</f>
        <v>50.309049999999992</v>
      </c>
    </row>
    <row r="536" spans="1:35" ht="14.25">
      <c r="C536" s="16" t="s">
        <v>485</v>
      </c>
      <c r="H536" s="41">
        <f>I530+I531+I532+I533+I534+0-0-0</f>
        <v>2380.59</v>
      </c>
      <c r="I536" s="41"/>
      <c r="J536" s="41">
        <f>K530+K531+K532+K533+K534+0-0-0</f>
        <v>84478.26</v>
      </c>
      <c r="K536" s="41"/>
    </row>
    <row r="537" spans="1:35" ht="14.25">
      <c r="C537" s="16" t="s">
        <v>486</v>
      </c>
      <c r="H537" s="38">
        <f>0+0</f>
        <v>0</v>
      </c>
      <c r="I537" s="38"/>
      <c r="J537" s="38">
        <f>0+0</f>
        <v>0</v>
      </c>
      <c r="K537" s="38"/>
    </row>
    <row r="538" spans="1:35" ht="14.25">
      <c r="H538" s="38"/>
      <c r="I538" s="38"/>
      <c r="J538" s="38"/>
      <c r="K538" s="38"/>
      <c r="O538" s="34">
        <f>I530+I531+I532+I533+I534+0</f>
        <v>2380.59</v>
      </c>
      <c r="P538" s="34">
        <f>K530+K531+K532+K533+K534+0</f>
        <v>84478.26</v>
      </c>
      <c r="X538" s="12">
        <f>IF(Source!BI416&lt;=1,I530+I531+I532+I533+I534-0, 0)</f>
        <v>2380.59</v>
      </c>
      <c r="Y538" s="12">
        <f>IF(Source!BI416=2,I530+I531+I532+I533+I534-0, 0)</f>
        <v>0</v>
      </c>
      <c r="Z538" s="12">
        <f>IF(Source!BI416=3,I530+I531+I532+I533+I534-0, 0)</f>
        <v>0</v>
      </c>
      <c r="AA538" s="12">
        <f>IF(Source!BI416=4,I530+I531+I532+I533+I534,0)</f>
        <v>0</v>
      </c>
    </row>
    <row r="540" spans="1:35" ht="45">
      <c r="A540" s="22">
        <v>45</v>
      </c>
      <c r="B540" s="22" t="str">
        <f>Source!F418</f>
        <v>6.68-13-1</v>
      </c>
      <c r="C540" s="22" t="s">
        <v>153</v>
      </c>
      <c r="D540" s="23" t="str">
        <f>Source!H418</f>
        <v>1 Т</v>
      </c>
      <c r="E540" s="24">
        <f>Source!I418</f>
        <v>2.3759999999999999</v>
      </c>
      <c r="F540" s="25"/>
      <c r="G540" s="26"/>
      <c r="H540" s="24"/>
      <c r="I540" s="25"/>
      <c r="J540" s="24"/>
      <c r="K540" s="25"/>
      <c r="Q540" s="12">
        <f>ROUND((Source!DN418/100)*ROUND((ROUND((Source!AF418*Source!AV418*Source!I418),2)),2), 2)</f>
        <v>0</v>
      </c>
      <c r="R540" s="12">
        <f>Source!X418</f>
        <v>0</v>
      </c>
      <c r="S540" s="12">
        <f>ROUND((Source!DO418/100)*ROUND((ROUND((Source!AF418*Source!AV418*Source!I418),2)),2), 2)</f>
        <v>0</v>
      </c>
      <c r="T540" s="12">
        <f>Source!Y418</f>
        <v>0</v>
      </c>
      <c r="U540" s="12">
        <f>ROUND((175/100)*ROUND((ROUND((Source!AE418*Source!AV418*Source!I418),2)),2), 2)</f>
        <v>6.44</v>
      </c>
      <c r="V540" s="12">
        <f>ROUND((160/100)*ROUND(ROUND((ROUND((Source!AE418*Source!AV418*Source!I418),2)*Source!BS418),2), 2), 2)</f>
        <v>274.8</v>
      </c>
      <c r="AI540" s="12">
        <v>0</v>
      </c>
    </row>
    <row r="541" spans="1:35">
      <c r="C541" s="27" t="str">
        <f>"Объем: "&amp;Source!I418&amp;"="&amp;Source!I410&amp;"*"&amp;"0,0048"</f>
        <v>Объем: 2,376=495*0,0048</v>
      </c>
    </row>
    <row r="542" spans="1:35" ht="15">
      <c r="A542" s="22"/>
      <c r="B542" s="22"/>
      <c r="C542" s="22" t="s">
        <v>477</v>
      </c>
      <c r="D542" s="23"/>
      <c r="E542" s="24"/>
      <c r="F542" s="25">
        <f>Source!AM418</f>
        <v>8.86</v>
      </c>
      <c r="G542" s="26" t="str">
        <f>Source!DE418</f>
        <v/>
      </c>
      <c r="H542" s="24">
        <f>Source!AV418</f>
        <v>1.0469999999999999</v>
      </c>
      <c r="I542" s="25">
        <f>(ROUND((ROUND(((Source!ET418)*Source!AV418*Source!I418),2)),2)+ROUND((ROUND(((Source!AE418-(Source!EU418))*Source!AV418*Source!I418),2)),2))</f>
        <v>22.04</v>
      </c>
      <c r="J542" s="24">
        <f>IF(Source!BB418&lt;&gt; 0, Source!BB418, 1)</f>
        <v>16.14</v>
      </c>
      <c r="K542" s="25">
        <f>Source!Q418</f>
        <v>355.73</v>
      </c>
    </row>
    <row r="543" spans="1:35" ht="15">
      <c r="A543" s="22"/>
      <c r="B543" s="22"/>
      <c r="C543" s="22" t="s">
        <v>478</v>
      </c>
      <c r="D543" s="23"/>
      <c r="E543" s="24"/>
      <c r="F543" s="25">
        <f>Source!AN418</f>
        <v>1.48</v>
      </c>
      <c r="G543" s="26" t="str">
        <f>Source!DF418</f>
        <v/>
      </c>
      <c r="H543" s="24">
        <f>Source!AV418</f>
        <v>1.0469999999999999</v>
      </c>
      <c r="I543" s="28">
        <f>ROUND((ROUND((Source!AE418*Source!AV418*Source!I418),2)),2)</f>
        <v>3.68</v>
      </c>
      <c r="J543" s="24">
        <f>IF(Source!BS418&lt;&gt; 0, Source!BS418, 1)</f>
        <v>46.67</v>
      </c>
      <c r="K543" s="28">
        <f>Source!R418</f>
        <v>171.75</v>
      </c>
      <c r="W543" s="12">
        <f>I543</f>
        <v>3.68</v>
      </c>
    </row>
    <row r="544" spans="1:35" ht="15">
      <c r="A544" s="29"/>
      <c r="B544" s="29"/>
      <c r="C544" s="29" t="s">
        <v>482</v>
      </c>
      <c r="D544" s="30" t="s">
        <v>480</v>
      </c>
      <c r="E544" s="31">
        <f>175</f>
        <v>175</v>
      </c>
      <c r="F544" s="32"/>
      <c r="G544" s="33"/>
      <c r="H544" s="31"/>
      <c r="I544" s="32">
        <f>SUM(U540:U543)</f>
        <v>6.44</v>
      </c>
      <c r="J544" s="31">
        <f>160</f>
        <v>160</v>
      </c>
      <c r="K544" s="32">
        <f>SUM(V540:V543)</f>
        <v>274.8</v>
      </c>
    </row>
    <row r="545" spans="1:35" ht="14.25">
      <c r="C545" s="16" t="s">
        <v>485</v>
      </c>
      <c r="H545" s="41">
        <f>I542+I544+0-0-0</f>
        <v>28.48</v>
      </c>
      <c r="I545" s="41"/>
      <c r="J545" s="41">
        <f>K542+K544+0-0-0</f>
        <v>630.53</v>
      </c>
      <c r="K545" s="41"/>
    </row>
    <row r="546" spans="1:35" ht="14.25">
      <c r="C546" s="16" t="s">
        <v>486</v>
      </c>
      <c r="H546" s="38">
        <f>0+0</f>
        <v>0</v>
      </c>
      <c r="I546" s="38"/>
      <c r="J546" s="38">
        <f>0+0</f>
        <v>0</v>
      </c>
      <c r="K546" s="38"/>
    </row>
    <row r="547" spans="1:35" ht="14.25">
      <c r="H547" s="38"/>
      <c r="I547" s="38"/>
      <c r="J547" s="38"/>
      <c r="K547" s="38"/>
      <c r="O547" s="34">
        <f>I542+I544+0</f>
        <v>28.48</v>
      </c>
      <c r="P547" s="34">
        <f>K542+K544+0</f>
        <v>630.53</v>
      </c>
      <c r="X547" s="12">
        <f>IF(Source!BI418&lt;=1,I542+I544-0, 0)</f>
        <v>28.48</v>
      </c>
      <c r="Y547" s="12">
        <f>IF(Source!BI418=2,I542+I544-0, 0)</f>
        <v>0</v>
      </c>
      <c r="Z547" s="12">
        <f>IF(Source!BI418=3,I542+I544-0, 0)</f>
        <v>0</v>
      </c>
      <c r="AA547" s="12">
        <f>IF(Source!BI418=4,I542+I544,0)</f>
        <v>0</v>
      </c>
    </row>
    <row r="549" spans="1:35" ht="45">
      <c r="A549" s="22">
        <v>46</v>
      </c>
      <c r="B549" s="22" t="str">
        <f>Source!F420</f>
        <v>3.4-21-3</v>
      </c>
      <c r="C549" s="22" t="s">
        <v>160</v>
      </c>
      <c r="D549" s="23" t="str">
        <f>Source!H420</f>
        <v>1  ШТ.</v>
      </c>
      <c r="E549" s="24">
        <f>Source!I420</f>
        <v>1</v>
      </c>
      <c r="F549" s="25"/>
      <c r="G549" s="26"/>
      <c r="H549" s="24"/>
      <c r="I549" s="25"/>
      <c r="J549" s="24"/>
      <c r="K549" s="25"/>
      <c r="Q549" s="12">
        <f>ROUND((Source!DN420/100)*ROUND((ROUND((Source!AF420*Source!AV420*Source!I420),2)),2), 2)</f>
        <v>5.1100000000000003</v>
      </c>
      <c r="R549" s="12">
        <f>Source!X420</f>
        <v>190.5</v>
      </c>
      <c r="S549" s="12">
        <f>ROUND((Source!DO420/100)*ROUND((ROUND((Source!AF420*Source!AV420*Source!I420),2)),2), 2)</f>
        <v>5.42</v>
      </c>
      <c r="T549" s="12">
        <f>Source!Y420</f>
        <v>89.64</v>
      </c>
      <c r="U549" s="12">
        <f>ROUND((175/100)*ROUND((ROUND((Source!AE420*Source!AV420*Source!I420),2)),2), 2)</f>
        <v>16.920000000000002</v>
      </c>
      <c r="V549" s="12">
        <f>ROUND((160/100)*ROUND(ROUND((ROUND((Source!AE420*Source!AV420*Source!I420),2)*Source!BS420),2), 2), 2)</f>
        <v>722.08</v>
      </c>
      <c r="AI549" s="12">
        <v>0</v>
      </c>
    </row>
    <row r="550" spans="1:35" ht="15">
      <c r="A550" s="22"/>
      <c r="B550" s="22"/>
      <c r="C550" s="22" t="s">
        <v>476</v>
      </c>
      <c r="D550" s="23"/>
      <c r="E550" s="24"/>
      <c r="F550" s="25">
        <f>Source!AO420</f>
        <v>3.28</v>
      </c>
      <c r="G550" s="26" t="str">
        <f>Source!DG420</f>
        <v/>
      </c>
      <c r="H550" s="24">
        <f>Source!AV420</f>
        <v>1.0469999999999999</v>
      </c>
      <c r="I550" s="25">
        <f>ROUND((ROUND((Source!AF420*Source!AV420*Source!I420),2)),2)</f>
        <v>3.43</v>
      </c>
      <c r="J550" s="24">
        <f>IF(Source!BA420&lt;&gt; 0, Source!BA420, 1)</f>
        <v>46.67</v>
      </c>
      <c r="K550" s="25">
        <f>Source!S420</f>
        <v>160.08000000000001</v>
      </c>
      <c r="W550" s="12">
        <f>I550</f>
        <v>3.43</v>
      </c>
    </row>
    <row r="551" spans="1:35" ht="15">
      <c r="A551" s="22"/>
      <c r="B551" s="22"/>
      <c r="C551" s="22" t="s">
        <v>477</v>
      </c>
      <c r="D551" s="23"/>
      <c r="E551" s="24"/>
      <c r="F551" s="25">
        <f>Source!AM420</f>
        <v>236.78</v>
      </c>
      <c r="G551" s="26" t="str">
        <f>Source!DE420</f>
        <v/>
      </c>
      <c r="H551" s="24">
        <f>Source!AV420</f>
        <v>1.0469999999999999</v>
      </c>
      <c r="I551" s="25">
        <f>(ROUND((ROUND(((Source!ET420)*Source!AV420*Source!I420),2)),2)+ROUND((ROUND(((Source!AE420-(Source!EU420))*Source!AV420*Source!I420),2)),2))</f>
        <v>247.91</v>
      </c>
      <c r="J551" s="24">
        <f>IF(Source!BB420&lt;&gt; 0, Source!BB420, 1)</f>
        <v>10.43</v>
      </c>
      <c r="K551" s="25">
        <f>Source!Q420</f>
        <v>2585.6999999999998</v>
      </c>
    </row>
    <row r="552" spans="1:35" ht="15">
      <c r="A552" s="22"/>
      <c r="B552" s="22"/>
      <c r="C552" s="22" t="s">
        <v>478</v>
      </c>
      <c r="D552" s="23"/>
      <c r="E552" s="24"/>
      <c r="F552" s="25">
        <f>Source!AN420</f>
        <v>9.24</v>
      </c>
      <c r="G552" s="26" t="str">
        <f>Source!DF420</f>
        <v/>
      </c>
      <c r="H552" s="24">
        <f>Source!AV420</f>
        <v>1.0469999999999999</v>
      </c>
      <c r="I552" s="28">
        <f>ROUND((ROUND((Source!AE420*Source!AV420*Source!I420),2)),2)</f>
        <v>9.67</v>
      </c>
      <c r="J552" s="24">
        <f>IF(Source!BS420&lt;&gt; 0, Source!BS420, 1)</f>
        <v>46.67</v>
      </c>
      <c r="K552" s="28">
        <f>Source!R420</f>
        <v>451.3</v>
      </c>
      <c r="W552" s="12">
        <f>I552</f>
        <v>9.67</v>
      </c>
    </row>
    <row r="553" spans="1:35" ht="15">
      <c r="A553" s="22"/>
      <c r="B553" s="22"/>
      <c r="C553" s="22" t="s">
        <v>479</v>
      </c>
      <c r="D553" s="23" t="s">
        <v>480</v>
      </c>
      <c r="E553" s="24">
        <f>Source!DN420</f>
        <v>149</v>
      </c>
      <c r="F553" s="25"/>
      <c r="G553" s="26"/>
      <c r="H553" s="24"/>
      <c r="I553" s="25">
        <f>SUM(Q549:Q552)</f>
        <v>5.1100000000000003</v>
      </c>
      <c r="J553" s="24">
        <f>Source!BZ420</f>
        <v>119</v>
      </c>
      <c r="K553" s="25">
        <f>SUM(R549:R552)</f>
        <v>190.5</v>
      </c>
    </row>
    <row r="554" spans="1:35" ht="15">
      <c r="A554" s="22"/>
      <c r="B554" s="22"/>
      <c r="C554" s="22" t="s">
        <v>481</v>
      </c>
      <c r="D554" s="23" t="s">
        <v>480</v>
      </c>
      <c r="E554" s="24">
        <f>Source!DO420</f>
        <v>158</v>
      </c>
      <c r="F554" s="25"/>
      <c r="G554" s="26"/>
      <c r="H554" s="24"/>
      <c r="I554" s="25">
        <f>SUM(S549:S553)</f>
        <v>5.42</v>
      </c>
      <c r="J554" s="24">
        <f>Source!CA420</f>
        <v>56</v>
      </c>
      <c r="K554" s="25">
        <f>SUM(T549:T553)</f>
        <v>89.64</v>
      </c>
    </row>
    <row r="555" spans="1:35" ht="15">
      <c r="A555" s="22"/>
      <c r="B555" s="22"/>
      <c r="C555" s="22" t="s">
        <v>482</v>
      </c>
      <c r="D555" s="23" t="s">
        <v>480</v>
      </c>
      <c r="E555" s="24">
        <f>175</f>
        <v>175</v>
      </c>
      <c r="F555" s="25"/>
      <c r="G555" s="26"/>
      <c r="H555" s="24"/>
      <c r="I555" s="25">
        <f>SUM(U549:U554)</f>
        <v>16.920000000000002</v>
      </c>
      <c r="J555" s="24">
        <f>160</f>
        <v>160</v>
      </c>
      <c r="K555" s="25">
        <f>SUM(V549:V554)</f>
        <v>722.08</v>
      </c>
    </row>
    <row r="556" spans="1:35" ht="15">
      <c r="A556" s="29"/>
      <c r="B556" s="29"/>
      <c r="C556" s="29" t="s">
        <v>483</v>
      </c>
      <c r="D556" s="30" t="s">
        <v>484</v>
      </c>
      <c r="E556" s="31">
        <f>Source!AQ420</f>
        <v>0.26</v>
      </c>
      <c r="F556" s="32"/>
      <c r="G556" s="33" t="str">
        <f>Source!DI420</f>
        <v/>
      </c>
      <c r="H556" s="31">
        <f>Source!AV420</f>
        <v>1.0469999999999999</v>
      </c>
      <c r="I556" s="32">
        <f>Source!U420</f>
        <v>0.27222000000000002</v>
      </c>
      <c r="J556" s="31"/>
      <c r="K556" s="32"/>
      <c r="AB556" s="34">
        <f>I556</f>
        <v>0.27222000000000002</v>
      </c>
    </row>
    <row r="557" spans="1:35" ht="14.25">
      <c r="C557" s="16" t="s">
        <v>485</v>
      </c>
      <c r="H557" s="41">
        <f>I550+I551+I553+I554+I555+0-0-0</f>
        <v>278.79000000000002</v>
      </c>
      <c r="I557" s="41"/>
      <c r="J557" s="41">
        <f>K550+K551+K553+K554+K555+0-0-0</f>
        <v>3747.9999999999995</v>
      </c>
      <c r="K557" s="41"/>
    </row>
    <row r="558" spans="1:35" ht="14.25">
      <c r="C558" s="16" t="s">
        <v>486</v>
      </c>
      <c r="H558" s="38">
        <f>0+0</f>
        <v>0</v>
      </c>
      <c r="I558" s="38"/>
      <c r="J558" s="38">
        <f>0+0</f>
        <v>0</v>
      </c>
      <c r="K558" s="38"/>
    </row>
    <row r="559" spans="1:35" ht="14.25">
      <c r="H559" s="38"/>
      <c r="I559" s="38"/>
      <c r="J559" s="38"/>
      <c r="K559" s="38"/>
      <c r="O559" s="34">
        <f>I550+I551+I553+I554+I555+0</f>
        <v>278.79000000000002</v>
      </c>
      <c r="P559" s="34">
        <f>K550+K551+K553+K554+K555+0</f>
        <v>3747.9999999999995</v>
      </c>
      <c r="X559" s="12">
        <f>IF(Source!BI420&lt;=1,I550+I551+I553+I554+I555-0, 0)</f>
        <v>278.79000000000002</v>
      </c>
      <c r="Y559" s="12">
        <f>IF(Source!BI420=2,I550+I551+I553+I554+I555-0, 0)</f>
        <v>0</v>
      </c>
      <c r="Z559" s="12">
        <f>IF(Source!BI420=3,I550+I551+I553+I554+I555-0, 0)</f>
        <v>0</v>
      </c>
      <c r="AA559" s="12">
        <f>IF(Source!BI420=4,I550+I551+I553+I554+I555,0)</f>
        <v>0</v>
      </c>
    </row>
    <row r="562" spans="1:35" ht="14.25">
      <c r="A562" s="40" t="str">
        <f>CONCATENATE("Итого по подразделу: ",IF(Source!G422&lt;&gt;"Новый подраздел", Source!G422, ""))</f>
        <v>Итого по подразделу: Закрытый переход № 6.1 (L=165 м )</v>
      </c>
      <c r="B562" s="40"/>
      <c r="C562" s="40"/>
      <c r="D562" s="40"/>
      <c r="E562" s="40"/>
      <c r="F562" s="40"/>
      <c r="G562" s="40"/>
      <c r="H562" s="38">
        <f>SUM(O496:O561)</f>
        <v>336835.22000000003</v>
      </c>
      <c r="I562" s="39"/>
      <c r="J562" s="38">
        <f>SUM(P496:P561)</f>
        <v>3581574.6399999992</v>
      </c>
      <c r="K562" s="39"/>
    </row>
    <row r="563" spans="1:35" hidden="1">
      <c r="A563" s="12" t="s">
        <v>488</v>
      </c>
      <c r="H563" s="12">
        <f>SUM(AC496:AC562)</f>
        <v>0</v>
      </c>
      <c r="J563" s="12">
        <f>SUM(AD496:AD562)</f>
        <v>0</v>
      </c>
    </row>
    <row r="564" spans="1:35" hidden="1">
      <c r="A564" s="12" t="s">
        <v>489</v>
      </c>
      <c r="H564" s="12">
        <f>SUM(AE496:AE563)</f>
        <v>0</v>
      </c>
      <c r="J564" s="12">
        <f>SUM(AF496:AF563)</f>
        <v>0</v>
      </c>
    </row>
    <row r="566" spans="1:35" ht="16.5">
      <c r="A566" s="42" t="str">
        <f>CONCATENATE("Подраздел: ",IF(Source!G452&lt;&gt;"Новый подраздел", Source!G452, ""))</f>
        <v>Подраздел: Закрытый переход № 7 (L=105 м )</v>
      </c>
      <c r="B566" s="42"/>
      <c r="C566" s="42"/>
      <c r="D566" s="42"/>
      <c r="E566" s="42"/>
      <c r="F566" s="42"/>
      <c r="G566" s="42"/>
      <c r="H566" s="42"/>
      <c r="I566" s="42"/>
      <c r="J566" s="42"/>
      <c r="K566" s="42"/>
    </row>
    <row r="567" spans="1:35" ht="45">
      <c r="A567" s="22">
        <v>47</v>
      </c>
      <c r="B567" s="22" t="str">
        <f>Source!F457</f>
        <v>3.4-21-1</v>
      </c>
      <c r="C567" s="22" t="s">
        <v>107</v>
      </c>
      <c r="D567" s="23" t="str">
        <f>Source!H457</f>
        <v>1  ШТ.</v>
      </c>
      <c r="E567" s="24">
        <f>Source!I457</f>
        <v>1</v>
      </c>
      <c r="F567" s="25"/>
      <c r="G567" s="26"/>
      <c r="H567" s="24"/>
      <c r="I567" s="25"/>
      <c r="J567" s="24"/>
      <c r="K567" s="25"/>
      <c r="Q567" s="12">
        <f>ROUND((Source!DN457/100)*ROUND((ROUND((Source!AF457*Source!AV457*Source!I457),2)),2), 2)</f>
        <v>5.32</v>
      </c>
      <c r="R567" s="12">
        <f>Source!X457</f>
        <v>198.27</v>
      </c>
      <c r="S567" s="12">
        <f>ROUND((Source!DO457/100)*ROUND((ROUND((Source!AF457*Source!AV457*Source!I457),2)),2), 2)</f>
        <v>5.64</v>
      </c>
      <c r="T567" s="12">
        <f>Source!Y457</f>
        <v>93.3</v>
      </c>
      <c r="U567" s="12">
        <f>ROUND((175/100)*ROUND((ROUND((Source!AE457*Source!AV457*Source!I457),2)),2), 2)</f>
        <v>18.239999999999998</v>
      </c>
      <c r="V567" s="12">
        <f>ROUND((160/100)*ROUND(ROUND((ROUND((Source!AE457*Source!AV457*Source!I457),2)*Source!BS457),2), 2), 2)</f>
        <v>778.08</v>
      </c>
      <c r="AI567" s="12">
        <v>0</v>
      </c>
    </row>
    <row r="568" spans="1:35" ht="15">
      <c r="A568" s="22"/>
      <c r="B568" s="22"/>
      <c r="C568" s="22" t="s">
        <v>476</v>
      </c>
      <c r="D568" s="23"/>
      <c r="E568" s="24"/>
      <c r="F568" s="25">
        <f>Source!AO457</f>
        <v>3.41</v>
      </c>
      <c r="G568" s="26" t="str">
        <f>Source!DG457</f>
        <v/>
      </c>
      <c r="H568" s="24">
        <f>Source!AV457</f>
        <v>1.0469999999999999</v>
      </c>
      <c r="I568" s="25">
        <f>ROUND((ROUND((Source!AF457*Source!AV457*Source!I457),2)),2)</f>
        <v>3.57</v>
      </c>
      <c r="J568" s="24">
        <f>IF(Source!BA457&lt;&gt; 0, Source!BA457, 1)</f>
        <v>46.67</v>
      </c>
      <c r="K568" s="25">
        <f>Source!S457</f>
        <v>166.61</v>
      </c>
      <c r="W568" s="12">
        <f>I568</f>
        <v>3.57</v>
      </c>
    </row>
    <row r="569" spans="1:35" ht="15">
      <c r="A569" s="22"/>
      <c r="B569" s="22"/>
      <c r="C569" s="22" t="s">
        <v>477</v>
      </c>
      <c r="D569" s="23"/>
      <c r="E569" s="24"/>
      <c r="F569" s="25">
        <f>Source!AM457</f>
        <v>254.99</v>
      </c>
      <c r="G569" s="26" t="str">
        <f>Source!DE457</f>
        <v/>
      </c>
      <c r="H569" s="24">
        <f>Source!AV457</f>
        <v>1.0469999999999999</v>
      </c>
      <c r="I569" s="25">
        <f>(ROUND((ROUND(((Source!ET457)*Source!AV457*Source!I457),2)),2)+ROUND((ROUND(((Source!AE457-(Source!EU457))*Source!AV457*Source!I457),2)),2))</f>
        <v>266.97000000000003</v>
      </c>
      <c r="J569" s="24">
        <f>IF(Source!BB457&lt;&gt; 0, Source!BB457, 1)</f>
        <v>10.43</v>
      </c>
      <c r="K569" s="25">
        <f>Source!Q457</f>
        <v>2784.5</v>
      </c>
    </row>
    <row r="570" spans="1:35" ht="15">
      <c r="A570" s="22"/>
      <c r="B570" s="22"/>
      <c r="C570" s="22" t="s">
        <v>478</v>
      </c>
      <c r="D570" s="23"/>
      <c r="E570" s="24"/>
      <c r="F570" s="25">
        <f>Source!AN457</f>
        <v>9.9499999999999993</v>
      </c>
      <c r="G570" s="26" t="str">
        <f>Source!DF457</f>
        <v/>
      </c>
      <c r="H570" s="24">
        <f>Source!AV457</f>
        <v>1.0469999999999999</v>
      </c>
      <c r="I570" s="28">
        <f>ROUND((ROUND((Source!AE457*Source!AV457*Source!I457),2)),2)</f>
        <v>10.42</v>
      </c>
      <c r="J570" s="24">
        <f>IF(Source!BS457&lt;&gt; 0, Source!BS457, 1)</f>
        <v>46.67</v>
      </c>
      <c r="K570" s="28">
        <f>Source!R457</f>
        <v>486.3</v>
      </c>
      <c r="W570" s="12">
        <f>I570</f>
        <v>10.42</v>
      </c>
    </row>
    <row r="571" spans="1:35" ht="15">
      <c r="A571" s="22"/>
      <c r="B571" s="22"/>
      <c r="C571" s="22" t="s">
        <v>479</v>
      </c>
      <c r="D571" s="23" t="s">
        <v>480</v>
      </c>
      <c r="E571" s="24">
        <f>Source!DN457</f>
        <v>149</v>
      </c>
      <c r="F571" s="25"/>
      <c r="G571" s="26"/>
      <c r="H571" s="24"/>
      <c r="I571" s="25">
        <f>SUM(Q567:Q570)</f>
        <v>5.32</v>
      </c>
      <c r="J571" s="24">
        <f>Source!BZ457</f>
        <v>119</v>
      </c>
      <c r="K571" s="25">
        <f>SUM(R567:R570)</f>
        <v>198.27</v>
      </c>
    </row>
    <row r="572" spans="1:35" ht="15">
      <c r="A572" s="22"/>
      <c r="B572" s="22"/>
      <c r="C572" s="22" t="s">
        <v>481</v>
      </c>
      <c r="D572" s="23" t="s">
        <v>480</v>
      </c>
      <c r="E572" s="24">
        <f>Source!DO457</f>
        <v>158</v>
      </c>
      <c r="F572" s="25"/>
      <c r="G572" s="26"/>
      <c r="H572" s="24"/>
      <c r="I572" s="25">
        <f>SUM(S567:S571)</f>
        <v>5.64</v>
      </c>
      <c r="J572" s="24">
        <f>Source!CA457</f>
        <v>56</v>
      </c>
      <c r="K572" s="25">
        <f>SUM(T567:T571)</f>
        <v>93.3</v>
      </c>
    </row>
    <row r="573" spans="1:35" ht="15">
      <c r="A573" s="22"/>
      <c r="B573" s="22"/>
      <c r="C573" s="22" t="s">
        <v>482</v>
      </c>
      <c r="D573" s="23" t="s">
        <v>480</v>
      </c>
      <c r="E573" s="24">
        <f>175</f>
        <v>175</v>
      </c>
      <c r="F573" s="25"/>
      <c r="G573" s="26"/>
      <c r="H573" s="24"/>
      <c r="I573" s="25">
        <f>SUM(U567:U572)</f>
        <v>18.239999999999998</v>
      </c>
      <c r="J573" s="24">
        <f>160</f>
        <v>160</v>
      </c>
      <c r="K573" s="25">
        <f>SUM(V567:V572)</f>
        <v>778.08</v>
      </c>
    </row>
    <row r="574" spans="1:35" ht="15">
      <c r="A574" s="29"/>
      <c r="B574" s="29"/>
      <c r="C574" s="29" t="s">
        <v>483</v>
      </c>
      <c r="D574" s="30" t="s">
        <v>484</v>
      </c>
      <c r="E574" s="31">
        <f>Source!AQ457</f>
        <v>0.27</v>
      </c>
      <c r="F574" s="32"/>
      <c r="G574" s="33" t="str">
        <f>Source!DI457</f>
        <v/>
      </c>
      <c r="H574" s="31">
        <f>Source!AV457</f>
        <v>1.0469999999999999</v>
      </c>
      <c r="I574" s="32">
        <f>Source!U457</f>
        <v>0.28269</v>
      </c>
      <c r="J574" s="31"/>
      <c r="K574" s="32"/>
      <c r="AB574" s="34">
        <f>I574</f>
        <v>0.28269</v>
      </c>
    </row>
    <row r="575" spans="1:35" ht="14.25">
      <c r="C575" s="16" t="s">
        <v>485</v>
      </c>
      <c r="H575" s="41">
        <f>I568+I569+I571+I572+I573+0-0-0</f>
        <v>299.74</v>
      </c>
      <c r="I575" s="41"/>
      <c r="J575" s="41">
        <f>K568+K569+K571+K572+K573+0-0-0</f>
        <v>4020.76</v>
      </c>
      <c r="K575" s="41"/>
    </row>
    <row r="576" spans="1:35" ht="14.25">
      <c r="C576" s="16" t="s">
        <v>486</v>
      </c>
      <c r="H576" s="38">
        <f>0+0</f>
        <v>0</v>
      </c>
      <c r="I576" s="38"/>
      <c r="J576" s="38">
        <f>0+0</f>
        <v>0</v>
      </c>
      <c r="K576" s="38"/>
    </row>
    <row r="577" spans="1:35" ht="14.25">
      <c r="H577" s="38"/>
      <c r="I577" s="38"/>
      <c r="J577" s="38"/>
      <c r="K577" s="38"/>
      <c r="O577" s="34">
        <f>I568+I569+I571+I572+I573+0</f>
        <v>299.74</v>
      </c>
      <c r="P577" s="34">
        <f>K568+K569+K571+K572+K573+0</f>
        <v>4020.76</v>
      </c>
      <c r="X577" s="12">
        <f>IF(Source!BI457&lt;=1,I568+I569+I571+I572+I573-0, 0)</f>
        <v>299.74</v>
      </c>
      <c r="Y577" s="12">
        <f>IF(Source!BI457=2,I568+I569+I571+I572+I573-0, 0)</f>
        <v>0</v>
      </c>
      <c r="Z577" s="12">
        <f>IF(Source!BI457=3,I568+I569+I571+I572+I573-0, 0)</f>
        <v>0</v>
      </c>
      <c r="AA577" s="12">
        <f>IF(Source!BI457=4,I568+I569+I571+I572+I573,0)</f>
        <v>0</v>
      </c>
    </row>
    <row r="579" spans="1:35" ht="120">
      <c r="A579" s="22">
        <v>48</v>
      </c>
      <c r="B579" s="22" t="str">
        <f>Source!F459</f>
        <v>3.4-22-2</v>
      </c>
      <c r="C579" s="22" t="s">
        <v>114</v>
      </c>
      <c r="D579" s="23" t="str">
        <f>Source!H459</f>
        <v>1 М</v>
      </c>
      <c r="E579" s="24">
        <f>Source!I459</f>
        <v>105</v>
      </c>
      <c r="F579" s="25"/>
      <c r="G579" s="26"/>
      <c r="H579" s="24"/>
      <c r="I579" s="25"/>
      <c r="J579" s="24"/>
      <c r="K579" s="25"/>
      <c r="Q579" s="12">
        <f>ROUND((Source!DN459/100)*ROUND((ROUND((Source!AF459*Source!AV459*Source!I459),2)),2), 2)</f>
        <v>3018.89</v>
      </c>
      <c r="R579" s="12">
        <f>Source!X459</f>
        <v>112524.13</v>
      </c>
      <c r="S579" s="12">
        <f>ROUND((Source!DO459/100)*ROUND((ROUND((Source!AF459*Source!AV459*Source!I459),2)),2), 2)</f>
        <v>3201.24</v>
      </c>
      <c r="T579" s="12">
        <f>Source!Y459</f>
        <v>52952.53</v>
      </c>
      <c r="U579" s="12">
        <f>ROUND((175/100)*ROUND((ROUND((Source!AE459*Source!AV459*Source!I459),2)),2), 2)</f>
        <v>7043.26</v>
      </c>
      <c r="V579" s="12">
        <f>ROUND((160/100)*ROUND(ROUND((ROUND((Source!AE459*Source!AV459*Source!I459),2)*Source!BS459),2), 2), 2)</f>
        <v>300533.89</v>
      </c>
      <c r="AI579" s="12">
        <v>0</v>
      </c>
    </row>
    <row r="580" spans="1:35" ht="15">
      <c r="A580" s="22"/>
      <c r="B580" s="22"/>
      <c r="C580" s="22" t="s">
        <v>476</v>
      </c>
      <c r="D580" s="23"/>
      <c r="E580" s="24"/>
      <c r="F580" s="25">
        <f>Source!AO459</f>
        <v>18.43</v>
      </c>
      <c r="G580" s="26" t="str">
        <f>Source!DG459</f>
        <v/>
      </c>
      <c r="H580" s="24">
        <f>Source!AV459</f>
        <v>1.0469999999999999</v>
      </c>
      <c r="I580" s="25">
        <f>ROUND((ROUND((Source!AF459*Source!AV459*Source!I459),2)),2)</f>
        <v>2026.1</v>
      </c>
      <c r="J580" s="24">
        <f>IF(Source!BA459&lt;&gt; 0, Source!BA459, 1)</f>
        <v>46.67</v>
      </c>
      <c r="K580" s="25">
        <f>Source!S459</f>
        <v>94558.09</v>
      </c>
      <c r="W580" s="12">
        <f>I580</f>
        <v>2026.1</v>
      </c>
    </row>
    <row r="581" spans="1:35" ht="15">
      <c r="A581" s="22"/>
      <c r="B581" s="22"/>
      <c r="C581" s="22" t="s">
        <v>477</v>
      </c>
      <c r="D581" s="23"/>
      <c r="E581" s="24"/>
      <c r="F581" s="25">
        <f>Source!AM459</f>
        <v>640.61</v>
      </c>
      <c r="G581" s="26" t="str">
        <f>Source!DE459</f>
        <v/>
      </c>
      <c r="H581" s="24">
        <f>Source!AV459</f>
        <v>1.0469999999999999</v>
      </c>
      <c r="I581" s="25">
        <f>(ROUND((ROUND(((Source!ET459)*Source!AV459*Source!I459),2)),2)+ROUND((ROUND(((Source!AE459-(Source!EU459))*Source!AV459*Source!I459),2)),2))</f>
        <v>70425.460000000006</v>
      </c>
      <c r="J581" s="24">
        <f>IF(Source!BB459&lt;&gt; 0, Source!BB459, 1)</f>
        <v>11.31</v>
      </c>
      <c r="K581" s="25">
        <f>Source!Q459</f>
        <v>796511.95</v>
      </c>
    </row>
    <row r="582" spans="1:35" ht="15">
      <c r="A582" s="22"/>
      <c r="B582" s="22"/>
      <c r="C582" s="22" t="s">
        <v>478</v>
      </c>
      <c r="D582" s="23"/>
      <c r="E582" s="24"/>
      <c r="F582" s="25">
        <f>Source!AN459</f>
        <v>36.61</v>
      </c>
      <c r="G582" s="26" t="str">
        <f>Source!DF459</f>
        <v/>
      </c>
      <c r="H582" s="24">
        <f>Source!AV459</f>
        <v>1.0469999999999999</v>
      </c>
      <c r="I582" s="28">
        <f>ROUND((ROUND((Source!AE459*Source!AV459*Source!I459),2)),2)</f>
        <v>4024.72</v>
      </c>
      <c r="J582" s="24">
        <f>IF(Source!BS459&lt;&gt; 0, Source!BS459, 1)</f>
        <v>46.67</v>
      </c>
      <c r="K582" s="28">
        <f>Source!R459</f>
        <v>187833.68</v>
      </c>
      <c r="W582" s="12">
        <f>I582</f>
        <v>4024.72</v>
      </c>
    </row>
    <row r="583" spans="1:35" ht="15">
      <c r="A583" s="22"/>
      <c r="B583" s="22"/>
      <c r="C583" s="22" t="s">
        <v>490</v>
      </c>
      <c r="D583" s="23"/>
      <c r="E583" s="24"/>
      <c r="F583" s="25">
        <f>Source!AL459</f>
        <v>8.2799999999999994</v>
      </c>
      <c r="G583" s="26" t="str">
        <f>Source!DD459</f>
        <v/>
      </c>
      <c r="H583" s="24">
        <f>Source!AW459</f>
        <v>1.079</v>
      </c>
      <c r="I583" s="25">
        <f>ROUND((ROUND((Source!AC459*Source!AW459*Source!I459),2)),2)</f>
        <v>938.08</v>
      </c>
      <c r="J583" s="24">
        <f>IF(Source!BC459&lt;&gt; 0, Source!BC459, 1)</f>
        <v>6.04</v>
      </c>
      <c r="K583" s="25">
        <f>Source!P459</f>
        <v>5666</v>
      </c>
    </row>
    <row r="584" spans="1:35" ht="30">
      <c r="A584" s="22" t="s">
        <v>227</v>
      </c>
      <c r="B584" s="22" t="str">
        <f>Source!F461</f>
        <v>1.1-1-2157</v>
      </c>
      <c r="C584" s="22" t="s">
        <v>121</v>
      </c>
      <c r="D584" s="23" t="str">
        <f>Source!H461</f>
        <v>кг</v>
      </c>
      <c r="E584" s="24">
        <f>Source!I461</f>
        <v>4263</v>
      </c>
      <c r="F584" s="25">
        <f>Source!AK461</f>
        <v>1.75</v>
      </c>
      <c r="G584" s="37" t="s">
        <v>4</v>
      </c>
      <c r="H584" s="24">
        <f>Source!AW461</f>
        <v>1.079</v>
      </c>
      <c r="I584" s="25">
        <f>ROUND((ROUND((Source!AC461*Source!AW461*Source!I461),2)),2)+(ROUND((ROUND(((Source!ET461)*Source!AV461*Source!I461),2)),2)+ROUND((ROUND(((Source!AE461-(Source!EU461))*Source!AV461*Source!I461),2)),2))+ROUND((ROUND((Source!AF461*Source!AV461*Source!I461),2)),2)</f>
        <v>8049.61</v>
      </c>
      <c r="J584" s="24">
        <f>IF(Source!BC461&lt;&gt; 0, Source!BC461, 1)</f>
        <v>8.8699999999999992</v>
      </c>
      <c r="K584" s="25">
        <f>Source!O461</f>
        <v>71400.039999999994</v>
      </c>
      <c r="Q584" s="12">
        <f>ROUND((Source!DN461/100)*ROUND((ROUND((Source!AF461*Source!AV461*Source!I461),2)),2), 2)</f>
        <v>0</v>
      </c>
      <c r="R584" s="12">
        <f>Source!X461</f>
        <v>0</v>
      </c>
      <c r="S584" s="12">
        <f>ROUND((Source!DO461/100)*ROUND((ROUND((Source!AF461*Source!AV461*Source!I461),2)),2), 2)</f>
        <v>0</v>
      </c>
      <c r="T584" s="12">
        <f>Source!Y461</f>
        <v>0</v>
      </c>
      <c r="U584" s="12">
        <f>ROUND((175/100)*ROUND((ROUND((Source!AE461*Source!AV461*Source!I461),2)),2), 2)</f>
        <v>0</v>
      </c>
      <c r="V584" s="12">
        <f>ROUND((160/100)*ROUND(ROUND((ROUND((Source!AE461*Source!AV461*Source!I461),2)*Source!BS461),2), 2), 2)</f>
        <v>0</v>
      </c>
      <c r="X584" s="12">
        <f>IF(Source!BI461&lt;=1,I584, 0)</f>
        <v>8049.61</v>
      </c>
      <c r="Y584" s="12">
        <f>IF(Source!BI461=2,I584, 0)</f>
        <v>0</v>
      </c>
      <c r="Z584" s="12">
        <f>IF(Source!BI461=3,I584, 0)</f>
        <v>0</v>
      </c>
      <c r="AA584" s="12">
        <f>IF(Source!BI461=4,I584, 0)</f>
        <v>0</v>
      </c>
      <c r="AI584" s="12">
        <v>3</v>
      </c>
    </row>
    <row r="585" spans="1:35" ht="225">
      <c r="A585" s="22" t="s">
        <v>228</v>
      </c>
      <c r="B585" s="22" t="str">
        <f>Source!F463</f>
        <v>1.12-5-1011</v>
      </c>
      <c r="C585" s="22" t="s">
        <v>450</v>
      </c>
      <c r="D585" s="23" t="str">
        <f>Source!H463</f>
        <v>м</v>
      </c>
      <c r="E585" s="24">
        <f>Source!I463</f>
        <v>315</v>
      </c>
      <c r="F585" s="25">
        <f>Source!AK463</f>
        <v>278.31</v>
      </c>
      <c r="G585" s="37" t="s">
        <v>4</v>
      </c>
      <c r="H585" s="24">
        <f>Source!AW463</f>
        <v>1.079</v>
      </c>
      <c r="I585" s="25">
        <f>ROUND((ROUND((Source!AC463*Source!AW463*Source!I463),2)),2)+(ROUND((ROUND(((Source!ET463)*Source!AV463*Source!I463),2)),2)+ROUND((ROUND(((Source!AE463-(Source!EU463))*Source!AV463*Source!I463),2)),2))+ROUND((ROUND((Source!AF463*Source!AV463*Source!I463),2)),2)</f>
        <v>94593.39</v>
      </c>
      <c r="J585" s="24">
        <f>IF(Source!BC463&lt;&gt; 0, Source!BC463, 1)</f>
        <v>6.42</v>
      </c>
      <c r="K585" s="25">
        <f>Source!O463</f>
        <v>607289.56000000006</v>
      </c>
      <c r="Q585" s="12">
        <f>ROUND((Source!DN463/100)*ROUND((ROUND((Source!AF463*Source!AV463*Source!I463),2)),2), 2)</f>
        <v>0</v>
      </c>
      <c r="R585" s="12">
        <f>Source!X463</f>
        <v>0</v>
      </c>
      <c r="S585" s="12">
        <f>ROUND((Source!DO463/100)*ROUND((ROUND((Source!AF463*Source!AV463*Source!I463),2)),2), 2)</f>
        <v>0</v>
      </c>
      <c r="T585" s="12">
        <f>Source!Y463</f>
        <v>0</v>
      </c>
      <c r="U585" s="12">
        <f>ROUND((175/100)*ROUND((ROUND((Source!AE463*Source!AV463*Source!I463),2)),2), 2)</f>
        <v>0</v>
      </c>
      <c r="V585" s="12">
        <f>ROUND((160/100)*ROUND(ROUND((ROUND((Source!AE463*Source!AV463*Source!I463),2)*Source!BS463),2), 2), 2)</f>
        <v>0</v>
      </c>
      <c r="X585" s="12">
        <f>IF(Source!BI463&lt;=1,I585, 0)</f>
        <v>94593.39</v>
      </c>
      <c r="Y585" s="12">
        <f>IF(Source!BI463=2,I585, 0)</f>
        <v>0</v>
      </c>
      <c r="Z585" s="12">
        <f>IF(Source!BI463=3,I585, 0)</f>
        <v>0</v>
      </c>
      <c r="AA585" s="12">
        <f>IF(Source!BI463=4,I585, 0)</f>
        <v>0</v>
      </c>
      <c r="AI585" s="12">
        <v>3</v>
      </c>
    </row>
    <row r="586" spans="1:35" ht="135">
      <c r="A586" s="22" t="s">
        <v>229</v>
      </c>
      <c r="B586" s="22" t="str">
        <f>Source!F465</f>
        <v>1.1-1-3290</v>
      </c>
      <c r="C586" s="22" t="s">
        <v>449</v>
      </c>
      <c r="D586" s="23" t="str">
        <f>Source!H465</f>
        <v>л</v>
      </c>
      <c r="E586" s="24">
        <f>Source!I465</f>
        <v>224.952</v>
      </c>
      <c r="F586" s="25">
        <f>Source!AK465</f>
        <v>95.37</v>
      </c>
      <c r="G586" s="37" t="s">
        <v>4</v>
      </c>
      <c r="H586" s="24">
        <f>Source!AW465</f>
        <v>1.079</v>
      </c>
      <c r="I586" s="25">
        <f>ROUND((ROUND((Source!AC465*Source!AW465*Source!I465),2)),2)+(ROUND((ROUND(((Source!ET465)*Source!AV465*Source!I465),2)),2)+ROUND((ROUND(((Source!AE465-(Source!EU465))*Source!AV465*Source!I465),2)),2))+ROUND((ROUND((Source!AF465*Source!AV465*Source!I465),2)),2)</f>
        <v>23148.51</v>
      </c>
      <c r="J586" s="24">
        <f>IF(Source!BC465&lt;&gt; 0, Source!BC465, 1)</f>
        <v>7.71</v>
      </c>
      <c r="K586" s="25">
        <f>Source!O465</f>
        <v>178475.01</v>
      </c>
      <c r="Q586" s="12">
        <f>ROUND((Source!DN465/100)*ROUND((ROUND((Source!AF465*Source!AV465*Source!I465),2)),2), 2)</f>
        <v>0</v>
      </c>
      <c r="R586" s="12">
        <f>Source!X465</f>
        <v>0</v>
      </c>
      <c r="S586" s="12">
        <f>ROUND((Source!DO465/100)*ROUND((ROUND((Source!AF465*Source!AV465*Source!I465),2)),2), 2)</f>
        <v>0</v>
      </c>
      <c r="T586" s="12">
        <f>Source!Y465</f>
        <v>0</v>
      </c>
      <c r="U586" s="12">
        <f>ROUND((175/100)*ROUND((ROUND((Source!AE465*Source!AV465*Source!I465),2)),2), 2)</f>
        <v>0</v>
      </c>
      <c r="V586" s="12">
        <f>ROUND((160/100)*ROUND(ROUND((ROUND((Source!AE465*Source!AV465*Source!I465),2)*Source!BS465),2), 2), 2)</f>
        <v>0</v>
      </c>
      <c r="X586" s="12">
        <f>IF(Source!BI465&lt;=1,I586, 0)</f>
        <v>23148.51</v>
      </c>
      <c r="Y586" s="12">
        <f>IF(Source!BI465=2,I586, 0)</f>
        <v>0</v>
      </c>
      <c r="Z586" s="12">
        <f>IF(Source!BI465=3,I586, 0)</f>
        <v>0</v>
      </c>
      <c r="AA586" s="12">
        <f>IF(Source!BI465=4,I586, 0)</f>
        <v>0</v>
      </c>
      <c r="AI586" s="12">
        <v>3</v>
      </c>
    </row>
    <row r="587" spans="1:35" ht="15">
      <c r="A587" s="22"/>
      <c r="B587" s="22"/>
      <c r="C587" s="22" t="s">
        <v>479</v>
      </c>
      <c r="D587" s="23" t="s">
        <v>480</v>
      </c>
      <c r="E587" s="24">
        <f>Source!DN459</f>
        <v>149</v>
      </c>
      <c r="F587" s="25"/>
      <c r="G587" s="26"/>
      <c r="H587" s="24"/>
      <c r="I587" s="25">
        <f>SUM(Q579:Q586)</f>
        <v>3018.89</v>
      </c>
      <c r="J587" s="24">
        <f>Source!BZ459</f>
        <v>119</v>
      </c>
      <c r="K587" s="25">
        <f>SUM(R579:R586)</f>
        <v>112524.13</v>
      </c>
    </row>
    <row r="588" spans="1:35" ht="15">
      <c r="A588" s="22"/>
      <c r="B588" s="22"/>
      <c r="C588" s="22" t="s">
        <v>481</v>
      </c>
      <c r="D588" s="23" t="s">
        <v>480</v>
      </c>
      <c r="E588" s="24">
        <f>Source!DO459</f>
        <v>158</v>
      </c>
      <c r="F588" s="25"/>
      <c r="G588" s="26"/>
      <c r="H588" s="24"/>
      <c r="I588" s="25">
        <f>SUM(S579:S587)</f>
        <v>3201.24</v>
      </c>
      <c r="J588" s="24">
        <f>Source!CA459</f>
        <v>56</v>
      </c>
      <c r="K588" s="25">
        <f>SUM(T579:T587)</f>
        <v>52952.53</v>
      </c>
    </row>
    <row r="589" spans="1:35" ht="15">
      <c r="A589" s="22"/>
      <c r="B589" s="22"/>
      <c r="C589" s="22" t="s">
        <v>482</v>
      </c>
      <c r="D589" s="23" t="s">
        <v>480</v>
      </c>
      <c r="E589" s="24">
        <f>175</f>
        <v>175</v>
      </c>
      <c r="F589" s="25"/>
      <c r="G589" s="26"/>
      <c r="H589" s="24"/>
      <c r="I589" s="25">
        <f>SUM(U579:U588)</f>
        <v>7043.26</v>
      </c>
      <c r="J589" s="24">
        <f>160</f>
        <v>160</v>
      </c>
      <c r="K589" s="25">
        <f>SUM(V579:V588)</f>
        <v>300533.89</v>
      </c>
    </row>
    <row r="590" spans="1:35" ht="15">
      <c r="A590" s="29"/>
      <c r="B590" s="29"/>
      <c r="C590" s="29" t="s">
        <v>483</v>
      </c>
      <c r="D590" s="30" t="s">
        <v>484</v>
      </c>
      <c r="E590" s="31">
        <f>Source!AQ459</f>
        <v>1.32</v>
      </c>
      <c r="F590" s="32"/>
      <c r="G590" s="33" t="str">
        <f>Source!DI459</f>
        <v/>
      </c>
      <c r="H590" s="31">
        <f>Source!AV459</f>
        <v>1.0469999999999999</v>
      </c>
      <c r="I590" s="32">
        <f>Source!U459</f>
        <v>145.11419999999998</v>
      </c>
      <c r="J590" s="31"/>
      <c r="K590" s="32"/>
      <c r="AB590" s="34">
        <f>I590</f>
        <v>145.11419999999998</v>
      </c>
    </row>
    <row r="591" spans="1:35" ht="14.25">
      <c r="C591" s="16" t="s">
        <v>485</v>
      </c>
      <c r="H591" s="41">
        <f>I580+I581+I583+I587+I588+I589+SUM(I584:I586)-SUMIF(AI584:AI586, 5, I584:I586)-SUMIF(AI584:AI586, 6, I584:I586)</f>
        <v>212444.54</v>
      </c>
      <c r="I591" s="41"/>
      <c r="J591" s="41">
        <f>K580+K581+K583+K587+K588+K589+SUM(K584:K586)-SUMIF(AI584:AI586, 5, K584:K586)-SUMIF(AI584:AI586, 6, K584:K586)</f>
        <v>2219911.2000000002</v>
      </c>
      <c r="K591" s="41"/>
    </row>
    <row r="592" spans="1:35" ht="14.25">
      <c r="C592" s="16" t="s">
        <v>486</v>
      </c>
      <c r="H592" s="38">
        <f>SUMIF(AI584:AI586, 5, I584:I586)+SUMIF(AI584:AI586, 6, I584:I586)</f>
        <v>0</v>
      </c>
      <c r="I592" s="38"/>
      <c r="J592" s="38">
        <f>SUMIF(AI584:AI586, 5, K584:K586)+SUMIF(AI584:AI586, 6, K584:K586)</f>
        <v>0</v>
      </c>
      <c r="K592" s="38"/>
    </row>
    <row r="593" spans="1:35" ht="14.25">
      <c r="H593" s="38"/>
      <c r="I593" s="38"/>
      <c r="J593" s="38"/>
      <c r="K593" s="38"/>
      <c r="O593" s="34">
        <f>I580+I581+I583+I587+I588+I589+SUM(I584:I586)</f>
        <v>212444.54</v>
      </c>
      <c r="P593" s="34">
        <f>K580+K581+K583+K587+K588+K589+SUM(K584:K586)</f>
        <v>2219911.2000000002</v>
      </c>
      <c r="X593" s="12">
        <f>IF(Source!BI459&lt;=1,I580+I581+I583+I587+I588+I589-0, 0)</f>
        <v>86653.030000000013</v>
      </c>
      <c r="Y593" s="12">
        <f>IF(Source!BI459=2,I580+I581+I583+I587+I588+I589-0, 0)</f>
        <v>0</v>
      </c>
      <c r="Z593" s="12">
        <f>IF(Source!BI459=3,I580+I581+I583+I587+I588+I589-0, 0)</f>
        <v>0</v>
      </c>
      <c r="AA593" s="12">
        <f>IF(Source!BI459=4,I580+I581+I583+I587+I588+I589,0)</f>
        <v>0</v>
      </c>
    </row>
    <row r="595" spans="1:35" ht="30">
      <c r="A595" s="29">
        <v>49</v>
      </c>
      <c r="B595" s="29" t="str">
        <f>Source!F467</f>
        <v>1.12-5-723</v>
      </c>
      <c r="C595" s="29" t="s">
        <v>140</v>
      </c>
      <c r="D595" s="30" t="str">
        <f>Source!H467</f>
        <v>шт.</v>
      </c>
      <c r="E595" s="31">
        <f>Source!I467</f>
        <v>2</v>
      </c>
      <c r="F595" s="32">
        <f>Source!AL467</f>
        <v>3.1</v>
      </c>
      <c r="G595" s="33" t="str">
        <f>Source!DD467</f>
        <v/>
      </c>
      <c r="H595" s="31">
        <f>Source!AW467</f>
        <v>1</v>
      </c>
      <c r="I595" s="32">
        <f>ROUND((ROUND((Source!AC467*Source!AW467*Source!I467),2)),2)</f>
        <v>6.2</v>
      </c>
      <c r="J595" s="31">
        <f>IF(Source!BC467&lt;&gt; 0, Source!BC467, 1)</f>
        <v>42.79</v>
      </c>
      <c r="K595" s="32">
        <f>Source!P467</f>
        <v>265.3</v>
      </c>
      <c r="Q595" s="12">
        <f>ROUND((Source!DN467/100)*ROUND((ROUND((Source!AF467*Source!AV467*Source!I467),2)),2), 2)</f>
        <v>0</v>
      </c>
      <c r="R595" s="12">
        <f>Source!X467</f>
        <v>0</v>
      </c>
      <c r="S595" s="12">
        <f>ROUND((Source!DO467/100)*ROUND((ROUND((Source!AF467*Source!AV467*Source!I467),2)),2), 2)</f>
        <v>0</v>
      </c>
      <c r="T595" s="12">
        <f>Source!Y467</f>
        <v>0</v>
      </c>
      <c r="U595" s="12">
        <f>ROUND((175/100)*ROUND((ROUND((Source!AE467*Source!AV467*Source!I467),2)),2), 2)</f>
        <v>0</v>
      </c>
      <c r="V595" s="12">
        <f>ROUND((160/100)*ROUND(ROUND((ROUND((Source!AE467*Source!AV467*Source!I467),2)*Source!BS467),2), 2), 2)</f>
        <v>0</v>
      </c>
      <c r="AI595" s="12">
        <v>3</v>
      </c>
    </row>
    <row r="596" spans="1:35" ht="14.25">
      <c r="C596" s="16" t="s">
        <v>487</v>
      </c>
      <c r="H596" s="41">
        <f>I595+0</f>
        <v>6.2</v>
      </c>
      <c r="I596" s="41"/>
      <c r="J596" s="41">
        <f>K595+0</f>
        <v>265.3</v>
      </c>
      <c r="K596" s="41"/>
      <c r="O596" s="34">
        <f>I595+0</f>
        <v>6.2</v>
      </c>
      <c r="P596" s="34">
        <f>K595+0</f>
        <v>265.3</v>
      </c>
      <c r="X596" s="12">
        <f>IF(Source!BI467&lt;=1,I595-0, 0)</f>
        <v>6.2</v>
      </c>
      <c r="Y596" s="12">
        <f>IF(Source!BI467=2,I595-0, 0)</f>
        <v>0</v>
      </c>
      <c r="Z596" s="12">
        <f>IF(Source!BI467=3,I595-0, 0)</f>
        <v>0</v>
      </c>
      <c r="AA596" s="12">
        <f>IF(Source!BI467=4,I595,0)</f>
        <v>0</v>
      </c>
    </row>
    <row r="598" spans="1:35" ht="45">
      <c r="A598" s="22">
        <v>50</v>
      </c>
      <c r="B598" s="22" t="str">
        <f>Source!F469</f>
        <v>3.22-73-2</v>
      </c>
      <c r="C598" s="22" t="s">
        <v>150</v>
      </c>
      <c r="D598" s="23" t="str">
        <f>Source!H469</f>
        <v>1 стык</v>
      </c>
      <c r="E598" s="24">
        <f>Source!I469</f>
        <v>26</v>
      </c>
      <c r="F598" s="25"/>
      <c r="G598" s="26"/>
      <c r="H598" s="24"/>
      <c r="I598" s="25"/>
      <c r="J598" s="24"/>
      <c r="K598" s="25"/>
      <c r="Q598" s="12">
        <f>ROUND((Source!DN469/100)*ROUND((ROUND((Source!AF469*Source!AV469*Source!I469),2)),2), 2)</f>
        <v>547.17999999999995</v>
      </c>
      <c r="R598" s="12">
        <f>Source!X469</f>
        <v>20928.55</v>
      </c>
      <c r="S598" s="12">
        <f>ROUND((Source!DO469/100)*ROUND((ROUND((Source!AF469*Source!AV469*Source!I469),2)),2), 2)</f>
        <v>464.89</v>
      </c>
      <c r="T598" s="12">
        <f>Source!Y469</f>
        <v>10368.27</v>
      </c>
      <c r="U598" s="12">
        <f>ROUND((175/100)*ROUND((ROUND((Source!AE469*Source!AV469*Source!I469),2)),2), 2)</f>
        <v>0</v>
      </c>
      <c r="V598" s="12">
        <f>ROUND((160/100)*ROUND(ROUND((ROUND((Source!AE469*Source!AV469*Source!I469),2)*Source!BS469),2), 2), 2)</f>
        <v>0</v>
      </c>
      <c r="AI598" s="12">
        <v>0</v>
      </c>
    </row>
    <row r="599" spans="1:35">
      <c r="C599" s="27" t="str">
        <f>"Объем: "&amp;Source!I469&amp;"="&amp;Source!I463&amp;"/"&amp;"12"</f>
        <v>Объем: 26=315/12</v>
      </c>
    </row>
    <row r="600" spans="1:35" ht="15">
      <c r="A600" s="22"/>
      <c r="B600" s="22"/>
      <c r="C600" s="22" t="s">
        <v>476</v>
      </c>
      <c r="D600" s="23"/>
      <c r="E600" s="24"/>
      <c r="F600" s="25">
        <f>Source!AO469</f>
        <v>14.83</v>
      </c>
      <c r="G600" s="26" t="str">
        <f>Source!DG469</f>
        <v/>
      </c>
      <c r="H600" s="24">
        <f>Source!AV469</f>
        <v>1.0669999999999999</v>
      </c>
      <c r="I600" s="25">
        <f>ROUND((ROUND((Source!AF469*Source!AV469*Source!I469),2)),2)</f>
        <v>411.41</v>
      </c>
      <c r="J600" s="24">
        <f>IF(Source!BA469&lt;&gt; 0, Source!BA469, 1)</f>
        <v>46.67</v>
      </c>
      <c r="K600" s="25">
        <f>Source!S469</f>
        <v>19200.5</v>
      </c>
      <c r="W600" s="12">
        <f>I600</f>
        <v>411.41</v>
      </c>
    </row>
    <row r="601" spans="1:35" ht="15">
      <c r="A601" s="22"/>
      <c r="B601" s="22"/>
      <c r="C601" s="22" t="s">
        <v>477</v>
      </c>
      <c r="D601" s="23"/>
      <c r="E601" s="24"/>
      <c r="F601" s="25">
        <f>Source!AM469</f>
        <v>2.25</v>
      </c>
      <c r="G601" s="26" t="str">
        <f>Source!DE469</f>
        <v/>
      </c>
      <c r="H601" s="24">
        <f>Source!AV469</f>
        <v>1.0669999999999999</v>
      </c>
      <c r="I601" s="25">
        <f>(ROUND((ROUND(((Source!ET469)*Source!AV469*Source!I469),2)),2)+ROUND((ROUND(((Source!AE469-(Source!EU469))*Source!AV469*Source!I469),2)),2))</f>
        <v>62.42</v>
      </c>
      <c r="J601" s="24">
        <f>IF(Source!BB469&lt;&gt; 0, Source!BB469, 1)</f>
        <v>9.4</v>
      </c>
      <c r="K601" s="25">
        <f>Source!Q469</f>
        <v>586.75</v>
      </c>
    </row>
    <row r="602" spans="1:35" ht="15">
      <c r="A602" s="22"/>
      <c r="B602" s="22"/>
      <c r="C602" s="22" t="s">
        <v>490</v>
      </c>
      <c r="D602" s="23"/>
      <c r="E602" s="24"/>
      <c r="F602" s="25">
        <f>Source!AL469</f>
        <v>0.91</v>
      </c>
      <c r="G602" s="26" t="str">
        <f>Source!DD469</f>
        <v/>
      </c>
      <c r="H602" s="24">
        <f>Source!AW469</f>
        <v>1.0029999999999999</v>
      </c>
      <c r="I602" s="25">
        <f>ROUND((ROUND((Source!AC469*Source!AW469*Source!I469),2)),2)</f>
        <v>23.73</v>
      </c>
      <c r="J602" s="24">
        <f>IF(Source!BC469&lt;&gt; 0, Source!BC469, 1)</f>
        <v>104.8</v>
      </c>
      <c r="K602" s="25">
        <f>Source!P469</f>
        <v>2486.9</v>
      </c>
    </row>
    <row r="603" spans="1:35" ht="15">
      <c r="A603" s="22"/>
      <c r="B603" s="22"/>
      <c r="C603" s="22" t="s">
        <v>479</v>
      </c>
      <c r="D603" s="23" t="s">
        <v>480</v>
      </c>
      <c r="E603" s="24">
        <f>Source!DN469</f>
        <v>133</v>
      </c>
      <c r="F603" s="25"/>
      <c r="G603" s="26"/>
      <c r="H603" s="24"/>
      <c r="I603" s="25">
        <f>SUM(Q598:Q602)</f>
        <v>547.17999999999995</v>
      </c>
      <c r="J603" s="24">
        <f>Source!BZ469</f>
        <v>109</v>
      </c>
      <c r="K603" s="25">
        <f>SUM(R598:R602)</f>
        <v>20928.55</v>
      </c>
    </row>
    <row r="604" spans="1:35" ht="15">
      <c r="A604" s="22"/>
      <c r="B604" s="22"/>
      <c r="C604" s="22" t="s">
        <v>481</v>
      </c>
      <c r="D604" s="23" t="s">
        <v>480</v>
      </c>
      <c r="E604" s="24">
        <f>Source!DO469</f>
        <v>113</v>
      </c>
      <c r="F604" s="25"/>
      <c r="G604" s="26"/>
      <c r="H604" s="24"/>
      <c r="I604" s="25">
        <f>SUM(S598:S603)</f>
        <v>464.89</v>
      </c>
      <c r="J604" s="24">
        <f>Source!CA469</f>
        <v>54</v>
      </c>
      <c r="K604" s="25">
        <f>SUM(T598:T603)</f>
        <v>10368.27</v>
      </c>
    </row>
    <row r="605" spans="1:35" ht="15">
      <c r="A605" s="29"/>
      <c r="B605" s="29"/>
      <c r="C605" s="29" t="s">
        <v>483</v>
      </c>
      <c r="D605" s="30" t="s">
        <v>484</v>
      </c>
      <c r="E605" s="31">
        <f>Source!AQ469</f>
        <v>1.1499999999999999</v>
      </c>
      <c r="F605" s="32"/>
      <c r="G605" s="33" t="str">
        <f>Source!DI469</f>
        <v/>
      </c>
      <c r="H605" s="31">
        <f>Source!AV469</f>
        <v>1.0669999999999999</v>
      </c>
      <c r="I605" s="32">
        <f>Source!U469</f>
        <v>31.903299999999994</v>
      </c>
      <c r="J605" s="31"/>
      <c r="K605" s="32"/>
      <c r="AB605" s="34">
        <f>I605</f>
        <v>31.903299999999994</v>
      </c>
    </row>
    <row r="606" spans="1:35" ht="14.25">
      <c r="C606" s="16" t="s">
        <v>485</v>
      </c>
      <c r="H606" s="41">
        <f>I600+I601+I602+I603+I604+0-0-0</f>
        <v>1509.63</v>
      </c>
      <c r="I606" s="41"/>
      <c r="J606" s="41">
        <f>K600+K601+K602+K603+K604+0-0-0</f>
        <v>53570.97</v>
      </c>
      <c r="K606" s="41"/>
    </row>
    <row r="607" spans="1:35" ht="14.25">
      <c r="C607" s="16" t="s">
        <v>486</v>
      </c>
      <c r="H607" s="38">
        <f>0+0</f>
        <v>0</v>
      </c>
      <c r="I607" s="38"/>
      <c r="J607" s="38">
        <f>0+0</f>
        <v>0</v>
      </c>
      <c r="K607" s="38"/>
    </row>
    <row r="608" spans="1:35" ht="14.25">
      <c r="H608" s="38"/>
      <c r="I608" s="38"/>
      <c r="J608" s="38"/>
      <c r="K608" s="38"/>
      <c r="O608" s="34">
        <f>I600+I601+I602+I603+I604+0</f>
        <v>1509.63</v>
      </c>
      <c r="P608" s="34">
        <f>K600+K601+K602+K603+K604+0</f>
        <v>53570.97</v>
      </c>
      <c r="X608" s="12">
        <f>IF(Source!BI469&lt;=1,I600+I601+I602+I603+I604-0, 0)</f>
        <v>1509.63</v>
      </c>
      <c r="Y608" s="12">
        <f>IF(Source!BI469=2,I600+I601+I602+I603+I604-0, 0)</f>
        <v>0</v>
      </c>
      <c r="Z608" s="12">
        <f>IF(Source!BI469=3,I600+I601+I602+I603+I604-0, 0)</f>
        <v>0</v>
      </c>
      <c r="AA608" s="12">
        <f>IF(Source!BI469=4,I600+I601+I602+I603+I604,0)</f>
        <v>0</v>
      </c>
    </row>
    <row r="610" spans="1:35" ht="45">
      <c r="A610" s="22">
        <v>51</v>
      </c>
      <c r="B610" s="22" t="str">
        <f>Source!F471</f>
        <v>6.68-13-1</v>
      </c>
      <c r="C610" s="22" t="s">
        <v>153</v>
      </c>
      <c r="D610" s="23" t="str">
        <f>Source!H471</f>
        <v>1 Т</v>
      </c>
      <c r="E610" s="24">
        <f>Source!I471</f>
        <v>1.512</v>
      </c>
      <c r="F610" s="25"/>
      <c r="G610" s="26"/>
      <c r="H610" s="24"/>
      <c r="I610" s="25"/>
      <c r="J610" s="24"/>
      <c r="K610" s="25"/>
      <c r="Q610" s="12">
        <f>ROUND((Source!DN471/100)*ROUND((ROUND((Source!AF471*Source!AV471*Source!I471),2)),2), 2)</f>
        <v>0</v>
      </c>
      <c r="R610" s="12">
        <f>Source!X471</f>
        <v>0</v>
      </c>
      <c r="S610" s="12">
        <f>ROUND((Source!DO471/100)*ROUND((ROUND((Source!AF471*Source!AV471*Source!I471),2)),2), 2)</f>
        <v>0</v>
      </c>
      <c r="T610" s="12">
        <f>Source!Y471</f>
        <v>0</v>
      </c>
      <c r="U610" s="12">
        <f>ROUND((175/100)*ROUND((ROUND((Source!AE471*Source!AV471*Source!I471),2)),2), 2)</f>
        <v>4.0999999999999996</v>
      </c>
      <c r="V610" s="12">
        <f>ROUND((160/100)*ROUND(ROUND((ROUND((Source!AE471*Source!AV471*Source!I471),2)*Source!BS471),2), 2), 2)</f>
        <v>174.74</v>
      </c>
      <c r="AI610" s="12">
        <v>0</v>
      </c>
    </row>
    <row r="611" spans="1:35">
      <c r="C611" s="27" t="str">
        <f>"Объем: "&amp;Source!I471&amp;"="&amp;Source!I463&amp;"*"&amp;"0,0048"</f>
        <v>Объем: 1,512=315*0,0048</v>
      </c>
    </row>
    <row r="612" spans="1:35" ht="15">
      <c r="A612" s="22"/>
      <c r="B612" s="22"/>
      <c r="C612" s="22" t="s">
        <v>477</v>
      </c>
      <c r="D612" s="23"/>
      <c r="E612" s="24"/>
      <c r="F612" s="25">
        <f>Source!AM471</f>
        <v>8.86</v>
      </c>
      <c r="G612" s="26" t="str">
        <f>Source!DE471</f>
        <v/>
      </c>
      <c r="H612" s="24">
        <f>Source!AV471</f>
        <v>1.0469999999999999</v>
      </c>
      <c r="I612" s="25">
        <f>(ROUND((ROUND(((Source!ET471)*Source!AV471*Source!I471),2)),2)+ROUND((ROUND(((Source!AE471-(Source!EU471))*Source!AV471*Source!I471),2)),2))</f>
        <v>14.03</v>
      </c>
      <c r="J612" s="24">
        <f>IF(Source!BB471&lt;&gt; 0, Source!BB471, 1)</f>
        <v>16.14</v>
      </c>
      <c r="K612" s="25">
        <f>Source!Q471</f>
        <v>226.44</v>
      </c>
    </row>
    <row r="613" spans="1:35" ht="15">
      <c r="A613" s="22"/>
      <c r="B613" s="22"/>
      <c r="C613" s="22" t="s">
        <v>478</v>
      </c>
      <c r="D613" s="23"/>
      <c r="E613" s="24"/>
      <c r="F613" s="25">
        <f>Source!AN471</f>
        <v>1.48</v>
      </c>
      <c r="G613" s="26" t="str">
        <f>Source!DF471</f>
        <v/>
      </c>
      <c r="H613" s="24">
        <f>Source!AV471</f>
        <v>1.0469999999999999</v>
      </c>
      <c r="I613" s="28">
        <f>ROUND((ROUND((Source!AE471*Source!AV471*Source!I471),2)),2)</f>
        <v>2.34</v>
      </c>
      <c r="J613" s="24">
        <f>IF(Source!BS471&lt;&gt; 0, Source!BS471, 1)</f>
        <v>46.67</v>
      </c>
      <c r="K613" s="28">
        <f>Source!R471</f>
        <v>109.21</v>
      </c>
      <c r="W613" s="12">
        <f>I613</f>
        <v>2.34</v>
      </c>
    </row>
    <row r="614" spans="1:35" ht="15">
      <c r="A614" s="29"/>
      <c r="B614" s="29"/>
      <c r="C614" s="29" t="s">
        <v>482</v>
      </c>
      <c r="D614" s="30" t="s">
        <v>480</v>
      </c>
      <c r="E614" s="31">
        <f>175</f>
        <v>175</v>
      </c>
      <c r="F614" s="32"/>
      <c r="G614" s="33"/>
      <c r="H614" s="31"/>
      <c r="I614" s="32">
        <f>SUM(U610:U613)</f>
        <v>4.0999999999999996</v>
      </c>
      <c r="J614" s="31">
        <f>160</f>
        <v>160</v>
      </c>
      <c r="K614" s="32">
        <f>SUM(V610:V613)</f>
        <v>174.74</v>
      </c>
    </row>
    <row r="615" spans="1:35" ht="14.25">
      <c r="C615" s="16" t="s">
        <v>485</v>
      </c>
      <c r="H615" s="41">
        <f>I612+I614+0-0-0</f>
        <v>18.13</v>
      </c>
      <c r="I615" s="41"/>
      <c r="J615" s="41">
        <f>K612+K614+0-0-0</f>
        <v>401.18</v>
      </c>
      <c r="K615" s="41"/>
    </row>
    <row r="616" spans="1:35" ht="14.25">
      <c r="C616" s="16" t="s">
        <v>486</v>
      </c>
      <c r="H616" s="38">
        <f>0+0</f>
        <v>0</v>
      </c>
      <c r="I616" s="38"/>
      <c r="J616" s="38">
        <f>0+0</f>
        <v>0</v>
      </c>
      <c r="K616" s="38"/>
    </row>
    <row r="617" spans="1:35" ht="14.25">
      <c r="H617" s="38"/>
      <c r="I617" s="38"/>
      <c r="J617" s="38"/>
      <c r="K617" s="38"/>
      <c r="O617" s="34">
        <f>I612+I614+0</f>
        <v>18.13</v>
      </c>
      <c r="P617" s="34">
        <f>K612+K614+0</f>
        <v>401.18</v>
      </c>
      <c r="X617" s="12">
        <f>IF(Source!BI471&lt;=1,I612+I614-0, 0)</f>
        <v>18.13</v>
      </c>
      <c r="Y617" s="12">
        <f>IF(Source!BI471=2,I612+I614-0, 0)</f>
        <v>0</v>
      </c>
      <c r="Z617" s="12">
        <f>IF(Source!BI471=3,I612+I614-0, 0)</f>
        <v>0</v>
      </c>
      <c r="AA617" s="12">
        <f>IF(Source!BI471=4,I612+I614,0)</f>
        <v>0</v>
      </c>
    </row>
    <row r="619" spans="1:35" ht="45">
      <c r="A619" s="22">
        <v>52</v>
      </c>
      <c r="B619" s="22" t="str">
        <f>Source!F473</f>
        <v>3.4-21-3</v>
      </c>
      <c r="C619" s="22" t="s">
        <v>160</v>
      </c>
      <c r="D619" s="23" t="str">
        <f>Source!H473</f>
        <v>1  ШТ.</v>
      </c>
      <c r="E619" s="24">
        <f>Source!I473</f>
        <v>1</v>
      </c>
      <c r="F619" s="25"/>
      <c r="G619" s="26"/>
      <c r="H619" s="24"/>
      <c r="I619" s="25"/>
      <c r="J619" s="24"/>
      <c r="K619" s="25"/>
      <c r="Q619" s="12">
        <f>ROUND((Source!DN473/100)*ROUND((ROUND((Source!AF473*Source!AV473*Source!I473),2)),2), 2)</f>
        <v>5.1100000000000003</v>
      </c>
      <c r="R619" s="12">
        <f>Source!X473</f>
        <v>190.5</v>
      </c>
      <c r="S619" s="12">
        <f>ROUND((Source!DO473/100)*ROUND((ROUND((Source!AF473*Source!AV473*Source!I473),2)),2), 2)</f>
        <v>5.42</v>
      </c>
      <c r="T619" s="12">
        <f>Source!Y473</f>
        <v>89.64</v>
      </c>
      <c r="U619" s="12">
        <f>ROUND((175/100)*ROUND((ROUND((Source!AE473*Source!AV473*Source!I473),2)),2), 2)</f>
        <v>16.920000000000002</v>
      </c>
      <c r="V619" s="12">
        <f>ROUND((160/100)*ROUND(ROUND((ROUND((Source!AE473*Source!AV473*Source!I473),2)*Source!BS473),2), 2), 2)</f>
        <v>722.08</v>
      </c>
      <c r="AI619" s="12">
        <v>0</v>
      </c>
    </row>
    <row r="620" spans="1:35" ht="15">
      <c r="A620" s="22"/>
      <c r="B620" s="22"/>
      <c r="C620" s="22" t="s">
        <v>476</v>
      </c>
      <c r="D620" s="23"/>
      <c r="E620" s="24"/>
      <c r="F620" s="25">
        <f>Source!AO473</f>
        <v>3.28</v>
      </c>
      <c r="G620" s="26" t="str">
        <f>Source!DG473</f>
        <v/>
      </c>
      <c r="H620" s="24">
        <f>Source!AV473</f>
        <v>1.0469999999999999</v>
      </c>
      <c r="I620" s="25">
        <f>ROUND((ROUND((Source!AF473*Source!AV473*Source!I473),2)),2)</f>
        <v>3.43</v>
      </c>
      <c r="J620" s="24">
        <f>IF(Source!BA473&lt;&gt; 0, Source!BA473, 1)</f>
        <v>46.67</v>
      </c>
      <c r="K620" s="25">
        <f>Source!S473</f>
        <v>160.08000000000001</v>
      </c>
      <c r="W620" s="12">
        <f>I620</f>
        <v>3.43</v>
      </c>
    </row>
    <row r="621" spans="1:35" ht="15">
      <c r="A621" s="22"/>
      <c r="B621" s="22"/>
      <c r="C621" s="22" t="s">
        <v>477</v>
      </c>
      <c r="D621" s="23"/>
      <c r="E621" s="24"/>
      <c r="F621" s="25">
        <f>Source!AM473</f>
        <v>236.78</v>
      </c>
      <c r="G621" s="26" t="str">
        <f>Source!DE473</f>
        <v/>
      </c>
      <c r="H621" s="24">
        <f>Source!AV473</f>
        <v>1.0469999999999999</v>
      </c>
      <c r="I621" s="25">
        <f>(ROUND((ROUND(((Source!ET473)*Source!AV473*Source!I473),2)),2)+ROUND((ROUND(((Source!AE473-(Source!EU473))*Source!AV473*Source!I473),2)),2))</f>
        <v>247.91</v>
      </c>
      <c r="J621" s="24">
        <f>IF(Source!BB473&lt;&gt; 0, Source!BB473, 1)</f>
        <v>10.43</v>
      </c>
      <c r="K621" s="25">
        <f>Source!Q473</f>
        <v>2585.6999999999998</v>
      </c>
    </row>
    <row r="622" spans="1:35" ht="15">
      <c r="A622" s="22"/>
      <c r="B622" s="22"/>
      <c r="C622" s="22" t="s">
        <v>478</v>
      </c>
      <c r="D622" s="23"/>
      <c r="E622" s="24"/>
      <c r="F622" s="25">
        <f>Source!AN473</f>
        <v>9.24</v>
      </c>
      <c r="G622" s="26" t="str">
        <f>Source!DF473</f>
        <v/>
      </c>
      <c r="H622" s="24">
        <f>Source!AV473</f>
        <v>1.0469999999999999</v>
      </c>
      <c r="I622" s="28">
        <f>ROUND((ROUND((Source!AE473*Source!AV473*Source!I473),2)),2)</f>
        <v>9.67</v>
      </c>
      <c r="J622" s="24">
        <f>IF(Source!BS473&lt;&gt; 0, Source!BS473, 1)</f>
        <v>46.67</v>
      </c>
      <c r="K622" s="28">
        <f>Source!R473</f>
        <v>451.3</v>
      </c>
      <c r="W622" s="12">
        <f>I622</f>
        <v>9.67</v>
      </c>
    </row>
    <row r="623" spans="1:35" ht="15">
      <c r="A623" s="22"/>
      <c r="B623" s="22"/>
      <c r="C623" s="22" t="s">
        <v>479</v>
      </c>
      <c r="D623" s="23" t="s">
        <v>480</v>
      </c>
      <c r="E623" s="24">
        <f>Source!DN473</f>
        <v>149</v>
      </c>
      <c r="F623" s="25"/>
      <c r="G623" s="26"/>
      <c r="H623" s="24"/>
      <c r="I623" s="25">
        <f>SUM(Q619:Q622)</f>
        <v>5.1100000000000003</v>
      </c>
      <c r="J623" s="24">
        <f>Source!BZ473</f>
        <v>119</v>
      </c>
      <c r="K623" s="25">
        <f>SUM(R619:R622)</f>
        <v>190.5</v>
      </c>
    </row>
    <row r="624" spans="1:35" ht="15">
      <c r="A624" s="22"/>
      <c r="B624" s="22"/>
      <c r="C624" s="22" t="s">
        <v>481</v>
      </c>
      <c r="D624" s="23" t="s">
        <v>480</v>
      </c>
      <c r="E624" s="24">
        <f>Source!DO473</f>
        <v>158</v>
      </c>
      <c r="F624" s="25"/>
      <c r="G624" s="26"/>
      <c r="H624" s="24"/>
      <c r="I624" s="25">
        <f>SUM(S619:S623)</f>
        <v>5.42</v>
      </c>
      <c r="J624" s="24">
        <f>Source!CA473</f>
        <v>56</v>
      </c>
      <c r="K624" s="25">
        <f>SUM(T619:T623)</f>
        <v>89.64</v>
      </c>
    </row>
    <row r="625" spans="1:35" ht="15">
      <c r="A625" s="22"/>
      <c r="B625" s="22"/>
      <c r="C625" s="22" t="s">
        <v>482</v>
      </c>
      <c r="D625" s="23" t="s">
        <v>480</v>
      </c>
      <c r="E625" s="24">
        <f>175</f>
        <v>175</v>
      </c>
      <c r="F625" s="25"/>
      <c r="G625" s="26"/>
      <c r="H625" s="24"/>
      <c r="I625" s="25">
        <f>SUM(U619:U624)</f>
        <v>16.920000000000002</v>
      </c>
      <c r="J625" s="24">
        <f>160</f>
        <v>160</v>
      </c>
      <c r="K625" s="25">
        <f>SUM(V619:V624)</f>
        <v>722.08</v>
      </c>
    </row>
    <row r="626" spans="1:35" ht="15">
      <c r="A626" s="29"/>
      <c r="B626" s="29"/>
      <c r="C626" s="29" t="s">
        <v>483</v>
      </c>
      <c r="D626" s="30" t="s">
        <v>484</v>
      </c>
      <c r="E626" s="31">
        <f>Source!AQ473</f>
        <v>0.26</v>
      </c>
      <c r="F626" s="32"/>
      <c r="G626" s="33" t="str">
        <f>Source!DI473</f>
        <v/>
      </c>
      <c r="H626" s="31">
        <f>Source!AV473</f>
        <v>1.0469999999999999</v>
      </c>
      <c r="I626" s="32">
        <f>Source!U473</f>
        <v>0.27222000000000002</v>
      </c>
      <c r="J626" s="31"/>
      <c r="K626" s="32"/>
      <c r="AB626" s="34">
        <f>I626</f>
        <v>0.27222000000000002</v>
      </c>
    </row>
    <row r="627" spans="1:35" ht="14.25">
      <c r="C627" s="16" t="s">
        <v>485</v>
      </c>
      <c r="H627" s="41">
        <f>I620+I621+I623+I624+I625+0-0-0</f>
        <v>278.79000000000002</v>
      </c>
      <c r="I627" s="41"/>
      <c r="J627" s="41">
        <f>K620+K621+K623+K624+K625+0-0-0</f>
        <v>3747.9999999999995</v>
      </c>
      <c r="K627" s="41"/>
    </row>
    <row r="628" spans="1:35" ht="14.25">
      <c r="C628" s="16" t="s">
        <v>486</v>
      </c>
      <c r="H628" s="38">
        <f>0+0</f>
        <v>0</v>
      </c>
      <c r="I628" s="38"/>
      <c r="J628" s="38">
        <f>0+0</f>
        <v>0</v>
      </c>
      <c r="K628" s="38"/>
    </row>
    <row r="629" spans="1:35" ht="14.25">
      <c r="H629" s="38"/>
      <c r="I629" s="38"/>
      <c r="J629" s="38"/>
      <c r="K629" s="38"/>
      <c r="O629" s="34">
        <f>I620+I621+I623+I624+I625+0</f>
        <v>278.79000000000002</v>
      </c>
      <c r="P629" s="34">
        <f>K620+K621+K623+K624+K625+0</f>
        <v>3747.9999999999995</v>
      </c>
      <c r="X629" s="12">
        <f>IF(Source!BI473&lt;=1,I620+I621+I623+I624+I625-0, 0)</f>
        <v>278.79000000000002</v>
      </c>
      <c r="Y629" s="12">
        <f>IF(Source!BI473=2,I620+I621+I623+I624+I625-0, 0)</f>
        <v>0</v>
      </c>
      <c r="Z629" s="12">
        <f>IF(Source!BI473=3,I620+I621+I623+I624+I625-0, 0)</f>
        <v>0</v>
      </c>
      <c r="AA629" s="12">
        <f>IF(Source!BI473=4,I620+I621+I623+I624+I625,0)</f>
        <v>0</v>
      </c>
    </row>
    <row r="632" spans="1:35" ht="14.25">
      <c r="A632" s="40" t="str">
        <f>CONCATENATE("Итого по подразделу: ",IF(Source!G475&lt;&gt;"Новый подраздел", Source!G475, ""))</f>
        <v>Итого по подразделу: Закрытый переход № 7 (L=105 м )</v>
      </c>
      <c r="B632" s="40"/>
      <c r="C632" s="40"/>
      <c r="D632" s="40"/>
      <c r="E632" s="40"/>
      <c r="F632" s="40"/>
      <c r="G632" s="40"/>
      <c r="H632" s="38">
        <f>SUM(O566:O631)</f>
        <v>214557.03000000003</v>
      </c>
      <c r="I632" s="39"/>
      <c r="J632" s="38">
        <f>SUM(P566:P631)</f>
        <v>2281917.41</v>
      </c>
      <c r="K632" s="39"/>
    </row>
    <row r="633" spans="1:35" hidden="1">
      <c r="A633" s="12" t="s">
        <v>488</v>
      </c>
      <c r="H633" s="12">
        <f>SUM(AC566:AC632)</f>
        <v>0</v>
      </c>
      <c r="J633" s="12">
        <f>SUM(AD566:AD632)</f>
        <v>0</v>
      </c>
    </row>
    <row r="634" spans="1:35" hidden="1">
      <c r="A634" s="12" t="s">
        <v>489</v>
      </c>
      <c r="H634" s="12">
        <f>SUM(AE566:AE633)</f>
        <v>0</v>
      </c>
      <c r="J634" s="12">
        <f>SUM(AF566:AF633)</f>
        <v>0</v>
      </c>
    </row>
    <row r="636" spans="1:35" ht="16.5">
      <c r="A636" s="42" t="str">
        <f>CONCATENATE("Подраздел: ",IF(Source!G505&lt;&gt;"Новый подраздел", Source!G505, ""))</f>
        <v>Подраздел: Закрытый переход № 8 (L=115 м )</v>
      </c>
      <c r="B636" s="42"/>
      <c r="C636" s="42"/>
      <c r="D636" s="42"/>
      <c r="E636" s="42"/>
      <c r="F636" s="42"/>
      <c r="G636" s="42"/>
      <c r="H636" s="42"/>
      <c r="I636" s="42"/>
      <c r="J636" s="42"/>
      <c r="K636" s="42"/>
    </row>
    <row r="637" spans="1:35" ht="45">
      <c r="A637" s="22">
        <v>53</v>
      </c>
      <c r="B637" s="22" t="str">
        <f>Source!F510</f>
        <v>3.4-21-1</v>
      </c>
      <c r="C637" s="22" t="s">
        <v>107</v>
      </c>
      <c r="D637" s="23" t="str">
        <f>Source!H510</f>
        <v>1  ШТ.</v>
      </c>
      <c r="E637" s="24">
        <f>Source!I510</f>
        <v>1</v>
      </c>
      <c r="F637" s="25"/>
      <c r="G637" s="26"/>
      <c r="H637" s="24"/>
      <c r="I637" s="25"/>
      <c r="J637" s="24"/>
      <c r="K637" s="25"/>
      <c r="Q637" s="12">
        <f>ROUND((Source!DN510/100)*ROUND((ROUND((Source!AF510*Source!AV510*Source!I510),2)),2), 2)</f>
        <v>5.32</v>
      </c>
      <c r="R637" s="12">
        <f>Source!X510</f>
        <v>198.27</v>
      </c>
      <c r="S637" s="12">
        <f>ROUND((Source!DO510/100)*ROUND((ROUND((Source!AF510*Source!AV510*Source!I510),2)),2), 2)</f>
        <v>5.64</v>
      </c>
      <c r="T637" s="12">
        <f>Source!Y510</f>
        <v>93.3</v>
      </c>
      <c r="U637" s="12">
        <f>ROUND((175/100)*ROUND((ROUND((Source!AE510*Source!AV510*Source!I510),2)),2), 2)</f>
        <v>18.239999999999998</v>
      </c>
      <c r="V637" s="12">
        <f>ROUND((160/100)*ROUND(ROUND((ROUND((Source!AE510*Source!AV510*Source!I510),2)*Source!BS510),2), 2), 2)</f>
        <v>778.08</v>
      </c>
      <c r="AI637" s="12">
        <v>0</v>
      </c>
    </row>
    <row r="638" spans="1:35" ht="15">
      <c r="A638" s="22"/>
      <c r="B638" s="22"/>
      <c r="C638" s="22" t="s">
        <v>476</v>
      </c>
      <c r="D638" s="23"/>
      <c r="E638" s="24"/>
      <c r="F638" s="25">
        <f>Source!AO510</f>
        <v>3.41</v>
      </c>
      <c r="G638" s="26" t="str">
        <f>Source!DG510</f>
        <v/>
      </c>
      <c r="H638" s="24">
        <f>Source!AV510</f>
        <v>1.0469999999999999</v>
      </c>
      <c r="I638" s="25">
        <f>ROUND((ROUND((Source!AF510*Source!AV510*Source!I510),2)),2)</f>
        <v>3.57</v>
      </c>
      <c r="J638" s="24">
        <f>IF(Source!BA510&lt;&gt; 0, Source!BA510, 1)</f>
        <v>46.67</v>
      </c>
      <c r="K638" s="25">
        <f>Source!S510</f>
        <v>166.61</v>
      </c>
      <c r="W638" s="12">
        <f>I638</f>
        <v>3.57</v>
      </c>
    </row>
    <row r="639" spans="1:35" ht="15">
      <c r="A639" s="22"/>
      <c r="B639" s="22"/>
      <c r="C639" s="22" t="s">
        <v>477</v>
      </c>
      <c r="D639" s="23"/>
      <c r="E639" s="24"/>
      <c r="F639" s="25">
        <f>Source!AM510</f>
        <v>254.99</v>
      </c>
      <c r="G639" s="26" t="str">
        <f>Source!DE510</f>
        <v/>
      </c>
      <c r="H639" s="24">
        <f>Source!AV510</f>
        <v>1.0469999999999999</v>
      </c>
      <c r="I639" s="25">
        <f>(ROUND((ROUND(((Source!ET510)*Source!AV510*Source!I510),2)),2)+ROUND((ROUND(((Source!AE510-(Source!EU510))*Source!AV510*Source!I510),2)),2))</f>
        <v>266.97000000000003</v>
      </c>
      <c r="J639" s="24">
        <f>IF(Source!BB510&lt;&gt; 0, Source!BB510, 1)</f>
        <v>10.43</v>
      </c>
      <c r="K639" s="25">
        <f>Source!Q510</f>
        <v>2784.5</v>
      </c>
    </row>
    <row r="640" spans="1:35" ht="15">
      <c r="A640" s="22"/>
      <c r="B640" s="22"/>
      <c r="C640" s="22" t="s">
        <v>478</v>
      </c>
      <c r="D640" s="23"/>
      <c r="E640" s="24"/>
      <c r="F640" s="25">
        <f>Source!AN510</f>
        <v>9.9499999999999993</v>
      </c>
      <c r="G640" s="26" t="str">
        <f>Source!DF510</f>
        <v/>
      </c>
      <c r="H640" s="24">
        <f>Source!AV510</f>
        <v>1.0469999999999999</v>
      </c>
      <c r="I640" s="28">
        <f>ROUND((ROUND((Source!AE510*Source!AV510*Source!I510),2)),2)</f>
        <v>10.42</v>
      </c>
      <c r="J640" s="24">
        <f>IF(Source!BS510&lt;&gt; 0, Source!BS510, 1)</f>
        <v>46.67</v>
      </c>
      <c r="K640" s="28">
        <f>Source!R510</f>
        <v>486.3</v>
      </c>
      <c r="W640" s="12">
        <f>I640</f>
        <v>10.42</v>
      </c>
    </row>
    <row r="641" spans="1:35" ht="15">
      <c r="A641" s="22"/>
      <c r="B641" s="22"/>
      <c r="C641" s="22" t="s">
        <v>479</v>
      </c>
      <c r="D641" s="23" t="s">
        <v>480</v>
      </c>
      <c r="E641" s="24">
        <f>Source!DN510</f>
        <v>149</v>
      </c>
      <c r="F641" s="25"/>
      <c r="G641" s="26"/>
      <c r="H641" s="24"/>
      <c r="I641" s="25">
        <f>SUM(Q637:Q640)</f>
        <v>5.32</v>
      </c>
      <c r="J641" s="24">
        <f>Source!BZ510</f>
        <v>119</v>
      </c>
      <c r="K641" s="25">
        <f>SUM(R637:R640)</f>
        <v>198.27</v>
      </c>
    </row>
    <row r="642" spans="1:35" ht="15">
      <c r="A642" s="22"/>
      <c r="B642" s="22"/>
      <c r="C642" s="22" t="s">
        <v>481</v>
      </c>
      <c r="D642" s="23" t="s">
        <v>480</v>
      </c>
      <c r="E642" s="24">
        <f>Source!DO510</f>
        <v>158</v>
      </c>
      <c r="F642" s="25"/>
      <c r="G642" s="26"/>
      <c r="H642" s="24"/>
      <c r="I642" s="25">
        <f>SUM(S637:S641)</f>
        <v>5.64</v>
      </c>
      <c r="J642" s="24">
        <f>Source!CA510</f>
        <v>56</v>
      </c>
      <c r="K642" s="25">
        <f>SUM(T637:T641)</f>
        <v>93.3</v>
      </c>
    </row>
    <row r="643" spans="1:35" ht="15">
      <c r="A643" s="22"/>
      <c r="B643" s="22"/>
      <c r="C643" s="22" t="s">
        <v>482</v>
      </c>
      <c r="D643" s="23" t="s">
        <v>480</v>
      </c>
      <c r="E643" s="24">
        <f>175</f>
        <v>175</v>
      </c>
      <c r="F643" s="25"/>
      <c r="G643" s="26"/>
      <c r="H643" s="24"/>
      <c r="I643" s="25">
        <f>SUM(U637:U642)</f>
        <v>18.239999999999998</v>
      </c>
      <c r="J643" s="24">
        <f>160</f>
        <v>160</v>
      </c>
      <c r="K643" s="25">
        <f>SUM(V637:V642)</f>
        <v>778.08</v>
      </c>
    </row>
    <row r="644" spans="1:35" ht="15">
      <c r="A644" s="29"/>
      <c r="B644" s="29"/>
      <c r="C644" s="29" t="s">
        <v>483</v>
      </c>
      <c r="D644" s="30" t="s">
        <v>484</v>
      </c>
      <c r="E644" s="31">
        <f>Source!AQ510</f>
        <v>0.27</v>
      </c>
      <c r="F644" s="32"/>
      <c r="G644" s="33" t="str">
        <f>Source!DI510</f>
        <v/>
      </c>
      <c r="H644" s="31">
        <f>Source!AV510</f>
        <v>1.0469999999999999</v>
      </c>
      <c r="I644" s="32">
        <f>Source!U510</f>
        <v>0.28269</v>
      </c>
      <c r="J644" s="31"/>
      <c r="K644" s="32"/>
      <c r="AB644" s="34">
        <f>I644</f>
        <v>0.28269</v>
      </c>
    </row>
    <row r="645" spans="1:35" ht="14.25">
      <c r="C645" s="16" t="s">
        <v>485</v>
      </c>
      <c r="H645" s="41">
        <f>I638+I639+I641+I642+I643+0-0-0</f>
        <v>299.74</v>
      </c>
      <c r="I645" s="41"/>
      <c r="J645" s="41">
        <f>K638+K639+K641+K642+K643+0-0-0</f>
        <v>4020.76</v>
      </c>
      <c r="K645" s="41"/>
    </row>
    <row r="646" spans="1:35" ht="14.25">
      <c r="C646" s="16" t="s">
        <v>486</v>
      </c>
      <c r="H646" s="38">
        <f>0+0</f>
        <v>0</v>
      </c>
      <c r="I646" s="38"/>
      <c r="J646" s="38">
        <f>0+0</f>
        <v>0</v>
      </c>
      <c r="K646" s="38"/>
    </row>
    <row r="647" spans="1:35" ht="14.25">
      <c r="H647" s="38"/>
      <c r="I647" s="38"/>
      <c r="J647" s="38"/>
      <c r="K647" s="38"/>
      <c r="O647" s="34">
        <f>I638+I639+I641+I642+I643+0</f>
        <v>299.74</v>
      </c>
      <c r="P647" s="34">
        <f>K638+K639+K641+K642+K643+0</f>
        <v>4020.76</v>
      </c>
      <c r="X647" s="12">
        <f>IF(Source!BI510&lt;=1,I638+I639+I641+I642+I643-0, 0)</f>
        <v>299.74</v>
      </c>
      <c r="Y647" s="12">
        <f>IF(Source!BI510=2,I638+I639+I641+I642+I643-0, 0)</f>
        <v>0</v>
      </c>
      <c r="Z647" s="12">
        <f>IF(Source!BI510=3,I638+I639+I641+I642+I643-0, 0)</f>
        <v>0</v>
      </c>
      <c r="AA647" s="12">
        <f>IF(Source!BI510=4,I638+I639+I641+I642+I643,0)</f>
        <v>0</v>
      </c>
    </row>
    <row r="649" spans="1:35" ht="120">
      <c r="A649" s="22">
        <v>54</v>
      </c>
      <c r="B649" s="22" t="str">
        <f>Source!F512</f>
        <v>3.4-22-2</v>
      </c>
      <c r="C649" s="22" t="s">
        <v>114</v>
      </c>
      <c r="D649" s="23" t="str">
        <f>Source!H512</f>
        <v>1 М</v>
      </c>
      <c r="E649" s="24">
        <f>Source!I512</f>
        <v>115</v>
      </c>
      <c r="F649" s="25"/>
      <c r="G649" s="26"/>
      <c r="H649" s="24"/>
      <c r="I649" s="25"/>
      <c r="J649" s="24"/>
      <c r="K649" s="25"/>
      <c r="Q649" s="12">
        <f>ROUND((Source!DN512/100)*ROUND((ROUND((Source!AF512*Source!AV512*Source!I512),2)),2), 2)</f>
        <v>3306.4</v>
      </c>
      <c r="R649" s="12">
        <f>Source!X512</f>
        <v>123240.6</v>
      </c>
      <c r="S649" s="12">
        <f>ROUND((Source!DO512/100)*ROUND((ROUND((Source!AF512*Source!AV512*Source!I512),2)),2), 2)</f>
        <v>3506.11</v>
      </c>
      <c r="T649" s="12">
        <f>Source!Y512</f>
        <v>57995.58</v>
      </c>
      <c r="U649" s="12">
        <f>ROUND((175/100)*ROUND((ROUND((Source!AE512*Source!AV512*Source!I512),2)),2), 2)</f>
        <v>7714.05</v>
      </c>
      <c r="V649" s="12">
        <f>ROUND((160/100)*ROUND(ROUND((ROUND((Source!AE512*Source!AV512*Source!I512),2)*Source!BS512),2), 2), 2)</f>
        <v>329156.42</v>
      </c>
      <c r="AI649" s="12">
        <v>0</v>
      </c>
    </row>
    <row r="650" spans="1:35" ht="15">
      <c r="A650" s="22"/>
      <c r="B650" s="22"/>
      <c r="C650" s="22" t="s">
        <v>476</v>
      </c>
      <c r="D650" s="23"/>
      <c r="E650" s="24"/>
      <c r="F650" s="25">
        <f>Source!AO512</f>
        <v>18.43</v>
      </c>
      <c r="G650" s="26" t="str">
        <f>Source!DG512</f>
        <v/>
      </c>
      <c r="H650" s="24">
        <f>Source!AV512</f>
        <v>1.0469999999999999</v>
      </c>
      <c r="I650" s="25">
        <f>ROUND((ROUND((Source!AF512*Source!AV512*Source!I512),2)),2)</f>
        <v>2219.06</v>
      </c>
      <c r="J650" s="24">
        <f>IF(Source!BA512&lt;&gt; 0, Source!BA512, 1)</f>
        <v>46.67</v>
      </c>
      <c r="K650" s="25">
        <f>Source!S512</f>
        <v>103563.53</v>
      </c>
      <c r="W650" s="12">
        <f>I650</f>
        <v>2219.06</v>
      </c>
    </row>
    <row r="651" spans="1:35" ht="15">
      <c r="A651" s="22"/>
      <c r="B651" s="22"/>
      <c r="C651" s="22" t="s">
        <v>477</v>
      </c>
      <c r="D651" s="23"/>
      <c r="E651" s="24"/>
      <c r="F651" s="25">
        <f>Source!AM512</f>
        <v>640.61</v>
      </c>
      <c r="G651" s="26" t="str">
        <f>Source!DE512</f>
        <v/>
      </c>
      <c r="H651" s="24">
        <f>Source!AV512</f>
        <v>1.0469999999999999</v>
      </c>
      <c r="I651" s="25">
        <f>(ROUND((ROUND(((Source!ET512)*Source!AV512*Source!I512),2)),2)+ROUND((ROUND(((Source!AE512-(Source!EU512))*Source!AV512*Source!I512),2)),2))</f>
        <v>77132.649999999994</v>
      </c>
      <c r="J651" s="24">
        <f>IF(Source!BB512&lt;&gt; 0, Source!BB512, 1)</f>
        <v>11.31</v>
      </c>
      <c r="K651" s="25">
        <f>Source!Q512</f>
        <v>872370.27</v>
      </c>
    </row>
    <row r="652" spans="1:35" ht="15">
      <c r="A652" s="22"/>
      <c r="B652" s="22"/>
      <c r="C652" s="22" t="s">
        <v>478</v>
      </c>
      <c r="D652" s="23"/>
      <c r="E652" s="24"/>
      <c r="F652" s="25">
        <f>Source!AN512</f>
        <v>36.61</v>
      </c>
      <c r="G652" s="26" t="str">
        <f>Source!DF512</f>
        <v/>
      </c>
      <c r="H652" s="24">
        <f>Source!AV512</f>
        <v>1.0469999999999999</v>
      </c>
      <c r="I652" s="28">
        <f>ROUND((ROUND((Source!AE512*Source!AV512*Source!I512),2)),2)</f>
        <v>4408.03</v>
      </c>
      <c r="J652" s="24">
        <f>IF(Source!BS512&lt;&gt; 0, Source!BS512, 1)</f>
        <v>46.67</v>
      </c>
      <c r="K652" s="28">
        <f>Source!R512</f>
        <v>205722.76</v>
      </c>
      <c r="W652" s="12">
        <f>I652</f>
        <v>4408.03</v>
      </c>
    </row>
    <row r="653" spans="1:35" ht="15">
      <c r="A653" s="22"/>
      <c r="B653" s="22"/>
      <c r="C653" s="22" t="s">
        <v>490</v>
      </c>
      <c r="D653" s="23"/>
      <c r="E653" s="24"/>
      <c r="F653" s="25">
        <f>Source!AL512</f>
        <v>8.2799999999999994</v>
      </c>
      <c r="G653" s="26" t="str">
        <f>Source!DD512</f>
        <v/>
      </c>
      <c r="H653" s="24">
        <f>Source!AW512</f>
        <v>1.079</v>
      </c>
      <c r="I653" s="25">
        <f>ROUND((ROUND((Source!AC512*Source!AW512*Source!I512),2)),2)</f>
        <v>1027.42</v>
      </c>
      <c r="J653" s="24">
        <f>IF(Source!BC512&lt;&gt; 0, Source!BC512, 1)</f>
        <v>6.04</v>
      </c>
      <c r="K653" s="25">
        <f>Source!P512</f>
        <v>6205.62</v>
      </c>
    </row>
    <row r="654" spans="1:35" ht="30">
      <c r="A654" s="22" t="s">
        <v>237</v>
      </c>
      <c r="B654" s="22" t="str">
        <f>Source!F514</f>
        <v>1.1-1-2157</v>
      </c>
      <c r="C654" s="22" t="s">
        <v>121</v>
      </c>
      <c r="D654" s="23" t="str">
        <f>Source!H514</f>
        <v>кг</v>
      </c>
      <c r="E654" s="24">
        <f>Source!I514</f>
        <v>4669</v>
      </c>
      <c r="F654" s="25">
        <f>Source!AK514</f>
        <v>1.75</v>
      </c>
      <c r="G654" s="37" t="s">
        <v>4</v>
      </c>
      <c r="H654" s="24">
        <f>Source!AW514</f>
        <v>1.079</v>
      </c>
      <c r="I654" s="25">
        <f>ROUND((ROUND((Source!AC514*Source!AW514*Source!I514),2)),2)+(ROUND((ROUND(((Source!ET514)*Source!AV514*Source!I514),2)),2)+ROUND((ROUND(((Source!AE514-(Source!EU514))*Source!AV514*Source!I514),2)),2))+ROUND((ROUND((Source!AF514*Source!AV514*Source!I514),2)),2)</f>
        <v>8816.24</v>
      </c>
      <c r="J654" s="24">
        <f>IF(Source!BC514&lt;&gt; 0, Source!BC514, 1)</f>
        <v>8.8699999999999992</v>
      </c>
      <c r="K654" s="25">
        <f>Source!O514</f>
        <v>78200.05</v>
      </c>
      <c r="Q654" s="12">
        <f>ROUND((Source!DN514/100)*ROUND((ROUND((Source!AF514*Source!AV514*Source!I514),2)),2), 2)</f>
        <v>0</v>
      </c>
      <c r="R654" s="12">
        <f>Source!X514</f>
        <v>0</v>
      </c>
      <c r="S654" s="12">
        <f>ROUND((Source!DO514/100)*ROUND((ROUND((Source!AF514*Source!AV514*Source!I514),2)),2), 2)</f>
        <v>0</v>
      </c>
      <c r="T654" s="12">
        <f>Source!Y514</f>
        <v>0</v>
      </c>
      <c r="U654" s="12">
        <f>ROUND((175/100)*ROUND((ROUND((Source!AE514*Source!AV514*Source!I514),2)),2), 2)</f>
        <v>0</v>
      </c>
      <c r="V654" s="12">
        <f>ROUND((160/100)*ROUND(ROUND((ROUND((Source!AE514*Source!AV514*Source!I514),2)*Source!BS514),2), 2), 2)</f>
        <v>0</v>
      </c>
      <c r="X654" s="12">
        <f>IF(Source!BI514&lt;=1,I654, 0)</f>
        <v>8816.24</v>
      </c>
      <c r="Y654" s="12">
        <f>IF(Source!BI514=2,I654, 0)</f>
        <v>0</v>
      </c>
      <c r="Z654" s="12">
        <f>IF(Source!BI514=3,I654, 0)</f>
        <v>0</v>
      </c>
      <c r="AA654" s="12">
        <f>IF(Source!BI514=4,I654, 0)</f>
        <v>0</v>
      </c>
      <c r="AI654" s="12">
        <v>3</v>
      </c>
    </row>
    <row r="655" spans="1:35" ht="225">
      <c r="A655" s="22" t="s">
        <v>238</v>
      </c>
      <c r="B655" s="22" t="str">
        <f>Source!F516</f>
        <v>1.12-5-1011</v>
      </c>
      <c r="C655" s="22" t="s">
        <v>450</v>
      </c>
      <c r="D655" s="23" t="str">
        <f>Source!H516</f>
        <v>м</v>
      </c>
      <c r="E655" s="24">
        <f>Source!I516</f>
        <v>345</v>
      </c>
      <c r="F655" s="25">
        <f>Source!AK516</f>
        <v>278.31</v>
      </c>
      <c r="G655" s="37" t="s">
        <v>4</v>
      </c>
      <c r="H655" s="24">
        <f>Source!AW516</f>
        <v>1.079</v>
      </c>
      <c r="I655" s="25">
        <f>ROUND((ROUND((Source!AC516*Source!AW516*Source!I516),2)),2)+(ROUND((ROUND(((Source!ET516)*Source!AV516*Source!I516),2)),2)+ROUND((ROUND(((Source!AE516-(Source!EU516))*Source!AV516*Source!I516),2)),2))+ROUND((ROUND((Source!AF516*Source!AV516*Source!I516),2)),2)</f>
        <v>103602.29</v>
      </c>
      <c r="J655" s="24">
        <f>IF(Source!BC516&lt;&gt; 0, Source!BC516, 1)</f>
        <v>6.42</v>
      </c>
      <c r="K655" s="25">
        <f>Source!O516</f>
        <v>665126.69999999995</v>
      </c>
      <c r="Q655" s="12">
        <f>ROUND((Source!DN516/100)*ROUND((ROUND((Source!AF516*Source!AV516*Source!I516),2)),2), 2)</f>
        <v>0</v>
      </c>
      <c r="R655" s="12">
        <f>Source!X516</f>
        <v>0</v>
      </c>
      <c r="S655" s="12">
        <f>ROUND((Source!DO516/100)*ROUND((ROUND((Source!AF516*Source!AV516*Source!I516),2)),2), 2)</f>
        <v>0</v>
      </c>
      <c r="T655" s="12">
        <f>Source!Y516</f>
        <v>0</v>
      </c>
      <c r="U655" s="12">
        <f>ROUND((175/100)*ROUND((ROUND((Source!AE516*Source!AV516*Source!I516),2)),2), 2)</f>
        <v>0</v>
      </c>
      <c r="V655" s="12">
        <f>ROUND((160/100)*ROUND(ROUND((ROUND((Source!AE516*Source!AV516*Source!I516),2)*Source!BS516),2), 2), 2)</f>
        <v>0</v>
      </c>
      <c r="X655" s="12">
        <f>IF(Source!BI516&lt;=1,I655, 0)</f>
        <v>103602.29</v>
      </c>
      <c r="Y655" s="12">
        <f>IF(Source!BI516=2,I655, 0)</f>
        <v>0</v>
      </c>
      <c r="Z655" s="12">
        <f>IF(Source!BI516=3,I655, 0)</f>
        <v>0</v>
      </c>
      <c r="AA655" s="12">
        <f>IF(Source!BI516=4,I655, 0)</f>
        <v>0</v>
      </c>
      <c r="AI655" s="12">
        <v>3</v>
      </c>
    </row>
    <row r="656" spans="1:35" ht="135">
      <c r="A656" s="22" t="s">
        <v>240</v>
      </c>
      <c r="B656" s="22" t="str">
        <f>Source!F520</f>
        <v>1.1-1-3290</v>
      </c>
      <c r="C656" s="22" t="s">
        <v>449</v>
      </c>
      <c r="D656" s="23" t="str">
        <f>Source!H520</f>
        <v>л</v>
      </c>
      <c r="E656" s="24">
        <f>Source!I520</f>
        <v>246.37599999999998</v>
      </c>
      <c r="F656" s="25">
        <f>Source!AK520</f>
        <v>95.37</v>
      </c>
      <c r="G656" s="37" t="s">
        <v>4</v>
      </c>
      <c r="H656" s="24">
        <f>Source!AW520</f>
        <v>1.079</v>
      </c>
      <c r="I656" s="25">
        <f>ROUND((ROUND((Source!AC520*Source!AW520*Source!I520),2)),2)+(ROUND((ROUND(((Source!ET520)*Source!AV520*Source!I520),2)),2)+ROUND((ROUND(((Source!AE520-(Source!EU520))*Source!AV520*Source!I520),2)),2))+ROUND((ROUND((Source!AF520*Source!AV520*Source!I520),2)),2)</f>
        <v>25353.13</v>
      </c>
      <c r="J656" s="24">
        <f>IF(Source!BC520&lt;&gt; 0, Source!BC520, 1)</f>
        <v>7.71</v>
      </c>
      <c r="K656" s="25">
        <f>Source!O520</f>
        <v>195472.63</v>
      </c>
      <c r="Q656" s="12">
        <f>ROUND((Source!DN520/100)*ROUND((ROUND((Source!AF520*Source!AV520*Source!I520),2)),2), 2)</f>
        <v>0</v>
      </c>
      <c r="R656" s="12">
        <f>Source!X520</f>
        <v>0</v>
      </c>
      <c r="S656" s="12">
        <f>ROUND((Source!DO520/100)*ROUND((ROUND((Source!AF520*Source!AV520*Source!I520),2)),2), 2)</f>
        <v>0</v>
      </c>
      <c r="T656" s="12">
        <f>Source!Y520</f>
        <v>0</v>
      </c>
      <c r="U656" s="12">
        <f>ROUND((175/100)*ROUND((ROUND((Source!AE520*Source!AV520*Source!I520),2)),2), 2)</f>
        <v>0</v>
      </c>
      <c r="V656" s="12">
        <f>ROUND((160/100)*ROUND(ROUND((ROUND((Source!AE520*Source!AV520*Source!I520),2)*Source!BS520),2), 2), 2)</f>
        <v>0</v>
      </c>
      <c r="X656" s="12">
        <f>IF(Source!BI520&lt;=1,I656, 0)</f>
        <v>25353.13</v>
      </c>
      <c r="Y656" s="12">
        <f>IF(Source!BI520=2,I656, 0)</f>
        <v>0</v>
      </c>
      <c r="Z656" s="12">
        <f>IF(Source!BI520=3,I656, 0)</f>
        <v>0</v>
      </c>
      <c r="AA656" s="12">
        <f>IF(Source!BI520=4,I656, 0)</f>
        <v>0</v>
      </c>
      <c r="AI656" s="12">
        <v>3</v>
      </c>
    </row>
    <row r="657" spans="1:35" ht="15">
      <c r="A657" s="22"/>
      <c r="B657" s="22"/>
      <c r="C657" s="22" t="s">
        <v>479</v>
      </c>
      <c r="D657" s="23" t="s">
        <v>480</v>
      </c>
      <c r="E657" s="24">
        <f>Source!DN512</f>
        <v>149</v>
      </c>
      <c r="F657" s="25"/>
      <c r="G657" s="26"/>
      <c r="H657" s="24"/>
      <c r="I657" s="25">
        <f>SUM(Q649:Q656)</f>
        <v>3306.4</v>
      </c>
      <c r="J657" s="24">
        <f>Source!BZ512</f>
        <v>119</v>
      </c>
      <c r="K657" s="25">
        <f>SUM(R649:R656)</f>
        <v>123240.6</v>
      </c>
    </row>
    <row r="658" spans="1:35" ht="15">
      <c r="A658" s="22"/>
      <c r="B658" s="22"/>
      <c r="C658" s="22" t="s">
        <v>481</v>
      </c>
      <c r="D658" s="23" t="s">
        <v>480</v>
      </c>
      <c r="E658" s="24">
        <f>Source!DO512</f>
        <v>158</v>
      </c>
      <c r="F658" s="25"/>
      <c r="G658" s="26"/>
      <c r="H658" s="24"/>
      <c r="I658" s="25">
        <f>SUM(S649:S657)</f>
        <v>3506.11</v>
      </c>
      <c r="J658" s="24">
        <f>Source!CA512</f>
        <v>56</v>
      </c>
      <c r="K658" s="25">
        <f>SUM(T649:T657)</f>
        <v>57995.58</v>
      </c>
    </row>
    <row r="659" spans="1:35" ht="15">
      <c r="A659" s="22"/>
      <c r="B659" s="22"/>
      <c r="C659" s="22" t="s">
        <v>482</v>
      </c>
      <c r="D659" s="23" t="s">
        <v>480</v>
      </c>
      <c r="E659" s="24">
        <f>175</f>
        <v>175</v>
      </c>
      <c r="F659" s="25"/>
      <c r="G659" s="26"/>
      <c r="H659" s="24"/>
      <c r="I659" s="25">
        <f>SUM(U649:U658)</f>
        <v>7714.05</v>
      </c>
      <c r="J659" s="24">
        <f>160</f>
        <v>160</v>
      </c>
      <c r="K659" s="25">
        <f>SUM(V649:V658)</f>
        <v>329156.42</v>
      </c>
    </row>
    <row r="660" spans="1:35" ht="15">
      <c r="A660" s="29"/>
      <c r="B660" s="29"/>
      <c r="C660" s="29" t="s">
        <v>483</v>
      </c>
      <c r="D660" s="30" t="s">
        <v>484</v>
      </c>
      <c r="E660" s="31">
        <f>Source!AQ512</f>
        <v>1.32</v>
      </c>
      <c r="F660" s="32"/>
      <c r="G660" s="33" t="str">
        <f>Source!DI512</f>
        <v/>
      </c>
      <c r="H660" s="31">
        <f>Source!AV512</f>
        <v>1.0469999999999999</v>
      </c>
      <c r="I660" s="32">
        <f>Source!U512</f>
        <v>158.93459999999999</v>
      </c>
      <c r="J660" s="31"/>
      <c r="K660" s="32"/>
      <c r="AB660" s="34">
        <f>I660</f>
        <v>158.93459999999999</v>
      </c>
    </row>
    <row r="661" spans="1:35" ht="14.25">
      <c r="C661" s="16" t="s">
        <v>485</v>
      </c>
      <c r="H661" s="41">
        <f>I650+I651+I653+I657+I658+I659+SUM(I654:I656)-SUMIF(AI654:AI656, 5, I654:I656)-SUMIF(AI654:AI656, 6, I654:I656)</f>
        <v>232677.34999999998</v>
      </c>
      <c r="I661" s="41"/>
      <c r="J661" s="41">
        <f>K650+K651+K653+K657+K658+K659+SUM(K654:K656)-SUMIF(AI654:AI656, 5, K654:K656)-SUMIF(AI654:AI656, 6, K654:K656)</f>
        <v>2431331.4</v>
      </c>
      <c r="K661" s="41"/>
    </row>
    <row r="662" spans="1:35" ht="14.25">
      <c r="C662" s="16" t="s">
        <v>486</v>
      </c>
      <c r="H662" s="38">
        <f>SUMIF(AI654:AI656, 5, I654:I656)+SUMIF(AI654:AI656, 6, I654:I656)</f>
        <v>0</v>
      </c>
      <c r="I662" s="38"/>
      <c r="J662" s="38">
        <f>SUMIF(AI654:AI656, 5, K654:K656)+SUMIF(AI654:AI656, 6, K654:K656)</f>
        <v>0</v>
      </c>
      <c r="K662" s="38"/>
    </row>
    <row r="663" spans="1:35" ht="14.25">
      <c r="H663" s="38"/>
      <c r="I663" s="38"/>
      <c r="J663" s="38"/>
      <c r="K663" s="38"/>
      <c r="O663" s="34">
        <f>I650+I651+I653+I657+I658+I659+SUM(I654:I656)</f>
        <v>232677.34999999998</v>
      </c>
      <c r="P663" s="34">
        <f>K650+K651+K653+K657+K658+K659+SUM(K654:K656)</f>
        <v>2431331.4</v>
      </c>
      <c r="X663" s="12">
        <f>IF(Source!BI512&lt;=1,I650+I651+I653+I657+I658+I659-0, 0)</f>
        <v>94905.689999999988</v>
      </c>
      <c r="Y663" s="12">
        <f>IF(Source!BI512=2,I650+I651+I653+I657+I658+I659-0, 0)</f>
        <v>0</v>
      </c>
      <c r="Z663" s="12">
        <f>IF(Source!BI512=3,I650+I651+I653+I657+I658+I659-0, 0)</f>
        <v>0</v>
      </c>
      <c r="AA663" s="12">
        <f>IF(Source!BI512=4,I650+I651+I653+I657+I658+I659,0)</f>
        <v>0</v>
      </c>
    </row>
    <row r="665" spans="1:35" ht="30">
      <c r="A665" s="29">
        <v>55</v>
      </c>
      <c r="B665" s="29" t="str">
        <f>Source!F522</f>
        <v>1.12-5-723</v>
      </c>
      <c r="C665" s="29" t="s">
        <v>140</v>
      </c>
      <c r="D665" s="30" t="str">
        <f>Source!H522</f>
        <v>шт.</v>
      </c>
      <c r="E665" s="31">
        <f>Source!I522</f>
        <v>2</v>
      </c>
      <c r="F665" s="32">
        <f>Source!AL522</f>
        <v>3.1</v>
      </c>
      <c r="G665" s="33" t="str">
        <f>Source!DD522</f>
        <v/>
      </c>
      <c r="H665" s="31">
        <f>Source!AW522</f>
        <v>1</v>
      </c>
      <c r="I665" s="32">
        <f>ROUND((ROUND((Source!AC522*Source!AW522*Source!I522),2)),2)</f>
        <v>6.2</v>
      </c>
      <c r="J665" s="31">
        <f>IF(Source!BC522&lt;&gt; 0, Source!BC522, 1)</f>
        <v>42.79</v>
      </c>
      <c r="K665" s="32">
        <f>Source!P522</f>
        <v>265.3</v>
      </c>
      <c r="Q665" s="12">
        <f>ROUND((Source!DN522/100)*ROUND((ROUND((Source!AF522*Source!AV522*Source!I522),2)),2), 2)</f>
        <v>0</v>
      </c>
      <c r="R665" s="12">
        <f>Source!X522</f>
        <v>0</v>
      </c>
      <c r="S665" s="12">
        <f>ROUND((Source!DO522/100)*ROUND((ROUND((Source!AF522*Source!AV522*Source!I522),2)),2), 2)</f>
        <v>0</v>
      </c>
      <c r="T665" s="12">
        <f>Source!Y522</f>
        <v>0</v>
      </c>
      <c r="U665" s="12">
        <f>ROUND((175/100)*ROUND((ROUND((Source!AE522*Source!AV522*Source!I522),2)),2), 2)</f>
        <v>0</v>
      </c>
      <c r="V665" s="12">
        <f>ROUND((160/100)*ROUND(ROUND((ROUND((Source!AE522*Source!AV522*Source!I522),2)*Source!BS522),2), 2), 2)</f>
        <v>0</v>
      </c>
      <c r="AI665" s="12">
        <v>3</v>
      </c>
    </row>
    <row r="666" spans="1:35" ht="14.25">
      <c r="C666" s="16" t="s">
        <v>487</v>
      </c>
      <c r="H666" s="41">
        <f>I665+0</f>
        <v>6.2</v>
      </c>
      <c r="I666" s="41"/>
      <c r="J666" s="41">
        <f>K665+0</f>
        <v>265.3</v>
      </c>
      <c r="K666" s="41"/>
      <c r="O666" s="34">
        <f>I665+0</f>
        <v>6.2</v>
      </c>
      <c r="P666" s="34">
        <f>K665+0</f>
        <v>265.3</v>
      </c>
      <c r="X666" s="12">
        <f>IF(Source!BI522&lt;=1,I665-0, 0)</f>
        <v>6.2</v>
      </c>
      <c r="Y666" s="12">
        <f>IF(Source!BI522=2,I665-0, 0)</f>
        <v>0</v>
      </c>
      <c r="Z666" s="12">
        <f>IF(Source!BI522=3,I665-0, 0)</f>
        <v>0</v>
      </c>
      <c r="AA666" s="12">
        <f>IF(Source!BI522=4,I665,0)</f>
        <v>0</v>
      </c>
    </row>
    <row r="668" spans="1:35" ht="45">
      <c r="A668" s="22">
        <v>56</v>
      </c>
      <c r="B668" s="22" t="str">
        <f>Source!F524</f>
        <v>3.22-73-2</v>
      </c>
      <c r="C668" s="22" t="s">
        <v>150</v>
      </c>
      <c r="D668" s="23" t="str">
        <f>Source!H524</f>
        <v>1 стык</v>
      </c>
      <c r="E668" s="24">
        <f>Source!I524</f>
        <v>29</v>
      </c>
      <c r="F668" s="25"/>
      <c r="G668" s="26"/>
      <c r="H668" s="24"/>
      <c r="I668" s="25"/>
      <c r="J668" s="24"/>
      <c r="K668" s="25"/>
      <c r="Q668" s="12">
        <f>ROUND((Source!DN524/100)*ROUND((ROUND((Source!AF524*Source!AV524*Source!I524),2)),2), 2)</f>
        <v>610.30999999999995</v>
      </c>
      <c r="R668" s="12">
        <f>Source!X524</f>
        <v>23343.360000000001</v>
      </c>
      <c r="S668" s="12">
        <f>ROUND((Source!DO524/100)*ROUND((ROUND((Source!AF524*Source!AV524*Source!I524),2)),2), 2)</f>
        <v>518.53</v>
      </c>
      <c r="T668" s="12">
        <f>Source!Y524</f>
        <v>11564.6</v>
      </c>
      <c r="U668" s="12">
        <f>ROUND((175/100)*ROUND((ROUND((Source!AE524*Source!AV524*Source!I524),2)),2), 2)</f>
        <v>0</v>
      </c>
      <c r="V668" s="12">
        <f>ROUND((160/100)*ROUND(ROUND((ROUND((Source!AE524*Source!AV524*Source!I524),2)*Source!BS524),2), 2), 2)</f>
        <v>0</v>
      </c>
      <c r="AI668" s="12">
        <v>0</v>
      </c>
    </row>
    <row r="669" spans="1:35">
      <c r="C669" s="27" t="str">
        <f>"Объем: "&amp;Source!I524&amp;"="&amp;Source!I516&amp;"/"&amp;"12"</f>
        <v>Объем: 29=345/12</v>
      </c>
    </row>
    <row r="670" spans="1:35" ht="15">
      <c r="A670" s="22"/>
      <c r="B670" s="22"/>
      <c r="C670" s="22" t="s">
        <v>476</v>
      </c>
      <c r="D670" s="23"/>
      <c r="E670" s="24"/>
      <c r="F670" s="25">
        <f>Source!AO524</f>
        <v>14.83</v>
      </c>
      <c r="G670" s="26" t="str">
        <f>Source!DG524</f>
        <v/>
      </c>
      <c r="H670" s="24">
        <f>Source!AV524</f>
        <v>1.0669999999999999</v>
      </c>
      <c r="I670" s="25">
        <f>ROUND((ROUND((Source!AF524*Source!AV524*Source!I524),2)),2)</f>
        <v>458.88</v>
      </c>
      <c r="J670" s="24">
        <f>IF(Source!BA524&lt;&gt; 0, Source!BA524, 1)</f>
        <v>46.67</v>
      </c>
      <c r="K670" s="25">
        <f>Source!S524</f>
        <v>21415.93</v>
      </c>
      <c r="W670" s="12">
        <f>I670</f>
        <v>458.88</v>
      </c>
    </row>
    <row r="671" spans="1:35" ht="15">
      <c r="A671" s="22"/>
      <c r="B671" s="22"/>
      <c r="C671" s="22" t="s">
        <v>477</v>
      </c>
      <c r="D671" s="23"/>
      <c r="E671" s="24"/>
      <c r="F671" s="25">
        <f>Source!AM524</f>
        <v>2.25</v>
      </c>
      <c r="G671" s="26" t="str">
        <f>Source!DE524</f>
        <v/>
      </c>
      <c r="H671" s="24">
        <f>Source!AV524</f>
        <v>1.0669999999999999</v>
      </c>
      <c r="I671" s="25">
        <f>(ROUND((ROUND(((Source!ET524)*Source!AV524*Source!I524),2)),2)+ROUND((ROUND(((Source!AE524-(Source!EU524))*Source!AV524*Source!I524),2)),2))</f>
        <v>69.62</v>
      </c>
      <c r="J671" s="24">
        <f>IF(Source!BB524&lt;&gt; 0, Source!BB524, 1)</f>
        <v>9.4</v>
      </c>
      <c r="K671" s="25">
        <f>Source!Q524</f>
        <v>654.42999999999995</v>
      </c>
    </row>
    <row r="672" spans="1:35" ht="15">
      <c r="A672" s="22"/>
      <c r="B672" s="22"/>
      <c r="C672" s="22" t="s">
        <v>490</v>
      </c>
      <c r="D672" s="23"/>
      <c r="E672" s="24"/>
      <c r="F672" s="25">
        <f>Source!AL524</f>
        <v>0.91</v>
      </c>
      <c r="G672" s="26" t="str">
        <f>Source!DD524</f>
        <v/>
      </c>
      <c r="H672" s="24">
        <f>Source!AW524</f>
        <v>1.0029999999999999</v>
      </c>
      <c r="I672" s="25">
        <f>ROUND((ROUND((Source!AC524*Source!AW524*Source!I524),2)),2)</f>
        <v>26.47</v>
      </c>
      <c r="J672" s="24">
        <f>IF(Source!BC524&lt;&gt; 0, Source!BC524, 1)</f>
        <v>104.8</v>
      </c>
      <c r="K672" s="25">
        <f>Source!P524</f>
        <v>2774.06</v>
      </c>
    </row>
    <row r="673" spans="1:35" ht="15">
      <c r="A673" s="22"/>
      <c r="B673" s="22"/>
      <c r="C673" s="22" t="s">
        <v>479</v>
      </c>
      <c r="D673" s="23" t="s">
        <v>480</v>
      </c>
      <c r="E673" s="24">
        <f>Source!DN524</f>
        <v>133</v>
      </c>
      <c r="F673" s="25"/>
      <c r="G673" s="26"/>
      <c r="H673" s="24"/>
      <c r="I673" s="25">
        <f>SUM(Q668:Q672)</f>
        <v>610.30999999999995</v>
      </c>
      <c r="J673" s="24">
        <f>Source!BZ524</f>
        <v>109</v>
      </c>
      <c r="K673" s="25">
        <f>SUM(R668:R672)</f>
        <v>23343.360000000001</v>
      </c>
    </row>
    <row r="674" spans="1:35" ht="15">
      <c r="A674" s="22"/>
      <c r="B674" s="22"/>
      <c r="C674" s="22" t="s">
        <v>481</v>
      </c>
      <c r="D674" s="23" t="s">
        <v>480</v>
      </c>
      <c r="E674" s="24">
        <f>Source!DO524</f>
        <v>113</v>
      </c>
      <c r="F674" s="25"/>
      <c r="G674" s="26"/>
      <c r="H674" s="24"/>
      <c r="I674" s="25">
        <f>SUM(S668:S673)</f>
        <v>518.53</v>
      </c>
      <c r="J674" s="24">
        <f>Source!CA524</f>
        <v>54</v>
      </c>
      <c r="K674" s="25">
        <f>SUM(T668:T673)</f>
        <v>11564.6</v>
      </c>
    </row>
    <row r="675" spans="1:35" ht="15">
      <c r="A675" s="29"/>
      <c r="B675" s="29"/>
      <c r="C675" s="29" t="s">
        <v>483</v>
      </c>
      <c r="D675" s="30" t="s">
        <v>484</v>
      </c>
      <c r="E675" s="31">
        <f>Source!AQ524</f>
        <v>1.1499999999999999</v>
      </c>
      <c r="F675" s="32"/>
      <c r="G675" s="33" t="str">
        <f>Source!DI524</f>
        <v/>
      </c>
      <c r="H675" s="31">
        <f>Source!AV524</f>
        <v>1.0669999999999999</v>
      </c>
      <c r="I675" s="32">
        <f>Source!U524</f>
        <v>35.58444999999999</v>
      </c>
      <c r="J675" s="31"/>
      <c r="K675" s="32"/>
      <c r="AB675" s="34">
        <f>I675</f>
        <v>35.58444999999999</v>
      </c>
    </row>
    <row r="676" spans="1:35" ht="14.25">
      <c r="C676" s="16" t="s">
        <v>485</v>
      </c>
      <c r="H676" s="41">
        <f>I670+I671+I672+I673+I674+0-0-0</f>
        <v>1683.81</v>
      </c>
      <c r="I676" s="41"/>
      <c r="J676" s="41">
        <f>K670+K671+K672+K673+K674+0-0-0</f>
        <v>59752.38</v>
      </c>
      <c r="K676" s="41"/>
    </row>
    <row r="677" spans="1:35" ht="14.25">
      <c r="C677" s="16" t="s">
        <v>486</v>
      </c>
      <c r="H677" s="38">
        <f>0+0</f>
        <v>0</v>
      </c>
      <c r="I677" s="38"/>
      <c r="J677" s="38">
        <f>0+0</f>
        <v>0</v>
      </c>
      <c r="K677" s="38"/>
    </row>
    <row r="678" spans="1:35" ht="14.25">
      <c r="H678" s="38"/>
      <c r="I678" s="38"/>
      <c r="J678" s="38"/>
      <c r="K678" s="38"/>
      <c r="O678" s="34">
        <f>I670+I671+I672+I673+I674+0</f>
        <v>1683.81</v>
      </c>
      <c r="P678" s="34">
        <f>K670+K671+K672+K673+K674+0</f>
        <v>59752.38</v>
      </c>
      <c r="X678" s="12">
        <f>IF(Source!BI524&lt;=1,I670+I671+I672+I673+I674-0, 0)</f>
        <v>1683.81</v>
      </c>
      <c r="Y678" s="12">
        <f>IF(Source!BI524=2,I670+I671+I672+I673+I674-0, 0)</f>
        <v>0</v>
      </c>
      <c r="Z678" s="12">
        <f>IF(Source!BI524=3,I670+I671+I672+I673+I674-0, 0)</f>
        <v>0</v>
      </c>
      <c r="AA678" s="12">
        <f>IF(Source!BI524=4,I670+I671+I672+I673+I674,0)</f>
        <v>0</v>
      </c>
    </row>
    <row r="680" spans="1:35" ht="45">
      <c r="A680" s="22">
        <v>57</v>
      </c>
      <c r="B680" s="22" t="str">
        <f>Source!F526</f>
        <v>6.68-13-1</v>
      </c>
      <c r="C680" s="22" t="s">
        <v>153</v>
      </c>
      <c r="D680" s="23" t="str">
        <f>Source!H526</f>
        <v>1 Т</v>
      </c>
      <c r="E680" s="24">
        <f>Source!I526</f>
        <v>1.6559999999999999</v>
      </c>
      <c r="F680" s="25"/>
      <c r="G680" s="26"/>
      <c r="H680" s="24"/>
      <c r="I680" s="25"/>
      <c r="J680" s="24"/>
      <c r="K680" s="25"/>
      <c r="Q680" s="12">
        <f>ROUND((Source!DN526/100)*ROUND((ROUND((Source!AF526*Source!AV526*Source!I526),2)),2), 2)</f>
        <v>0</v>
      </c>
      <c r="R680" s="12">
        <f>Source!X526</f>
        <v>0</v>
      </c>
      <c r="S680" s="12">
        <f>ROUND((Source!DO526/100)*ROUND((ROUND((Source!AF526*Source!AV526*Source!I526),2)),2), 2)</f>
        <v>0</v>
      </c>
      <c r="T680" s="12">
        <f>Source!Y526</f>
        <v>0</v>
      </c>
      <c r="U680" s="12">
        <f>ROUND((175/100)*ROUND((ROUND((Source!AE526*Source!AV526*Source!I526),2)),2), 2)</f>
        <v>4.5</v>
      </c>
      <c r="V680" s="12">
        <f>ROUND((160/100)*ROUND(ROUND((ROUND((Source!AE526*Source!AV526*Source!I526),2)*Source!BS526),2), 2), 2)</f>
        <v>191.9</v>
      </c>
      <c r="AI680" s="12">
        <v>0</v>
      </c>
    </row>
    <row r="681" spans="1:35">
      <c r="C681" s="27" t="str">
        <f>"Объем: "&amp;Source!I526&amp;"="&amp;Source!I516&amp;"*"&amp;"0,0048"</f>
        <v>Объем: 1,656=345*0,0048</v>
      </c>
    </row>
    <row r="682" spans="1:35" ht="15">
      <c r="A682" s="22"/>
      <c r="B682" s="22"/>
      <c r="C682" s="22" t="s">
        <v>477</v>
      </c>
      <c r="D682" s="23"/>
      <c r="E682" s="24"/>
      <c r="F682" s="25">
        <f>Source!AM526</f>
        <v>8.86</v>
      </c>
      <c r="G682" s="26" t="str">
        <f>Source!DE526</f>
        <v/>
      </c>
      <c r="H682" s="24">
        <f>Source!AV526</f>
        <v>1.0469999999999999</v>
      </c>
      <c r="I682" s="25">
        <f>(ROUND((ROUND(((Source!ET526)*Source!AV526*Source!I526),2)),2)+ROUND((ROUND(((Source!AE526-(Source!EU526))*Source!AV526*Source!I526),2)),2))</f>
        <v>15.36</v>
      </c>
      <c r="J682" s="24">
        <f>IF(Source!BB526&lt;&gt; 0, Source!BB526, 1)</f>
        <v>16.14</v>
      </c>
      <c r="K682" s="25">
        <f>Source!Q526</f>
        <v>247.91</v>
      </c>
    </row>
    <row r="683" spans="1:35" ht="15">
      <c r="A683" s="22"/>
      <c r="B683" s="22"/>
      <c r="C683" s="22" t="s">
        <v>478</v>
      </c>
      <c r="D683" s="23"/>
      <c r="E683" s="24"/>
      <c r="F683" s="25">
        <f>Source!AN526</f>
        <v>1.48</v>
      </c>
      <c r="G683" s="26" t="str">
        <f>Source!DF526</f>
        <v/>
      </c>
      <c r="H683" s="24">
        <f>Source!AV526</f>
        <v>1.0469999999999999</v>
      </c>
      <c r="I683" s="28">
        <f>ROUND((ROUND((Source!AE526*Source!AV526*Source!I526),2)),2)</f>
        <v>2.57</v>
      </c>
      <c r="J683" s="24">
        <f>IF(Source!BS526&lt;&gt; 0, Source!BS526, 1)</f>
        <v>46.67</v>
      </c>
      <c r="K683" s="28">
        <f>Source!R526</f>
        <v>119.94</v>
      </c>
      <c r="W683" s="12">
        <f>I683</f>
        <v>2.57</v>
      </c>
    </row>
    <row r="684" spans="1:35" ht="15">
      <c r="A684" s="29"/>
      <c r="B684" s="29"/>
      <c r="C684" s="29" t="s">
        <v>482</v>
      </c>
      <c r="D684" s="30" t="s">
        <v>480</v>
      </c>
      <c r="E684" s="31">
        <f>175</f>
        <v>175</v>
      </c>
      <c r="F684" s="32"/>
      <c r="G684" s="33"/>
      <c r="H684" s="31"/>
      <c r="I684" s="32">
        <f>SUM(U680:U683)</f>
        <v>4.5</v>
      </c>
      <c r="J684" s="31">
        <f>160</f>
        <v>160</v>
      </c>
      <c r="K684" s="32">
        <f>SUM(V680:V683)</f>
        <v>191.9</v>
      </c>
    </row>
    <row r="685" spans="1:35" ht="14.25">
      <c r="C685" s="16" t="s">
        <v>485</v>
      </c>
      <c r="H685" s="41">
        <f>I682+I684+0-0-0</f>
        <v>19.86</v>
      </c>
      <c r="I685" s="41"/>
      <c r="J685" s="41">
        <f>K682+K684+0-0-0</f>
        <v>439.81</v>
      </c>
      <c r="K685" s="41"/>
    </row>
    <row r="686" spans="1:35" ht="14.25">
      <c r="C686" s="16" t="s">
        <v>486</v>
      </c>
      <c r="H686" s="38">
        <f>0+0</f>
        <v>0</v>
      </c>
      <c r="I686" s="38"/>
      <c r="J686" s="38">
        <f>0+0</f>
        <v>0</v>
      </c>
      <c r="K686" s="38"/>
    </row>
    <row r="687" spans="1:35" ht="14.25">
      <c r="H687" s="38"/>
      <c r="I687" s="38"/>
      <c r="J687" s="38"/>
      <c r="K687" s="38"/>
      <c r="O687" s="34">
        <f>I682+I684+0</f>
        <v>19.86</v>
      </c>
      <c r="P687" s="34">
        <f>K682+K684+0</f>
        <v>439.81</v>
      </c>
      <c r="X687" s="12">
        <f>IF(Source!BI526&lt;=1,I682+I684-0, 0)</f>
        <v>19.86</v>
      </c>
      <c r="Y687" s="12">
        <f>IF(Source!BI526=2,I682+I684-0, 0)</f>
        <v>0</v>
      </c>
      <c r="Z687" s="12">
        <f>IF(Source!BI526=3,I682+I684-0, 0)</f>
        <v>0</v>
      </c>
      <c r="AA687" s="12">
        <f>IF(Source!BI526=4,I682+I684,0)</f>
        <v>0</v>
      </c>
    </row>
    <row r="689" spans="1:35" ht="45">
      <c r="A689" s="22">
        <v>58</v>
      </c>
      <c r="B689" s="22" t="str">
        <f>Source!F528</f>
        <v>3.4-21-3</v>
      </c>
      <c r="C689" s="22" t="s">
        <v>160</v>
      </c>
      <c r="D689" s="23" t="str">
        <f>Source!H528</f>
        <v>1  ШТ.</v>
      </c>
      <c r="E689" s="24">
        <f>Source!I528</f>
        <v>1</v>
      </c>
      <c r="F689" s="25"/>
      <c r="G689" s="26"/>
      <c r="H689" s="24"/>
      <c r="I689" s="25"/>
      <c r="J689" s="24"/>
      <c r="K689" s="25"/>
      <c r="Q689" s="12">
        <f>ROUND((Source!DN528/100)*ROUND((ROUND((Source!AF528*Source!AV528*Source!I528),2)),2), 2)</f>
        <v>5.1100000000000003</v>
      </c>
      <c r="R689" s="12">
        <f>Source!X528</f>
        <v>190.5</v>
      </c>
      <c r="S689" s="12">
        <f>ROUND((Source!DO528/100)*ROUND((ROUND((Source!AF528*Source!AV528*Source!I528),2)),2), 2)</f>
        <v>5.42</v>
      </c>
      <c r="T689" s="12">
        <f>Source!Y528</f>
        <v>89.64</v>
      </c>
      <c r="U689" s="12">
        <f>ROUND((175/100)*ROUND((ROUND((Source!AE528*Source!AV528*Source!I528),2)),2), 2)</f>
        <v>16.920000000000002</v>
      </c>
      <c r="V689" s="12">
        <f>ROUND((160/100)*ROUND(ROUND((ROUND((Source!AE528*Source!AV528*Source!I528),2)*Source!BS528),2), 2), 2)</f>
        <v>722.08</v>
      </c>
      <c r="AI689" s="12">
        <v>0</v>
      </c>
    </row>
    <row r="690" spans="1:35" ht="15">
      <c r="A690" s="22"/>
      <c r="B690" s="22"/>
      <c r="C690" s="22" t="s">
        <v>476</v>
      </c>
      <c r="D690" s="23"/>
      <c r="E690" s="24"/>
      <c r="F690" s="25">
        <f>Source!AO528</f>
        <v>3.28</v>
      </c>
      <c r="G690" s="26" t="str">
        <f>Source!DG528</f>
        <v/>
      </c>
      <c r="H690" s="24">
        <f>Source!AV528</f>
        <v>1.0469999999999999</v>
      </c>
      <c r="I690" s="25">
        <f>ROUND((ROUND((Source!AF528*Source!AV528*Source!I528),2)),2)</f>
        <v>3.43</v>
      </c>
      <c r="J690" s="24">
        <f>IF(Source!BA528&lt;&gt; 0, Source!BA528, 1)</f>
        <v>46.67</v>
      </c>
      <c r="K690" s="25">
        <f>Source!S528</f>
        <v>160.08000000000001</v>
      </c>
      <c r="W690" s="12">
        <f>I690</f>
        <v>3.43</v>
      </c>
    </row>
    <row r="691" spans="1:35" ht="15">
      <c r="A691" s="22"/>
      <c r="B691" s="22"/>
      <c r="C691" s="22" t="s">
        <v>477</v>
      </c>
      <c r="D691" s="23"/>
      <c r="E691" s="24"/>
      <c r="F691" s="25">
        <f>Source!AM528</f>
        <v>236.78</v>
      </c>
      <c r="G691" s="26" t="str">
        <f>Source!DE528</f>
        <v/>
      </c>
      <c r="H691" s="24">
        <f>Source!AV528</f>
        <v>1.0469999999999999</v>
      </c>
      <c r="I691" s="25">
        <f>(ROUND((ROUND(((Source!ET528)*Source!AV528*Source!I528),2)),2)+ROUND((ROUND(((Source!AE528-(Source!EU528))*Source!AV528*Source!I528),2)),2))</f>
        <v>247.91</v>
      </c>
      <c r="J691" s="24">
        <f>IF(Source!BB528&lt;&gt; 0, Source!BB528, 1)</f>
        <v>10.43</v>
      </c>
      <c r="K691" s="25">
        <f>Source!Q528</f>
        <v>2585.6999999999998</v>
      </c>
    </row>
    <row r="692" spans="1:35" ht="15">
      <c r="A692" s="22"/>
      <c r="B692" s="22"/>
      <c r="C692" s="22" t="s">
        <v>478</v>
      </c>
      <c r="D692" s="23"/>
      <c r="E692" s="24"/>
      <c r="F692" s="25">
        <f>Source!AN528</f>
        <v>9.24</v>
      </c>
      <c r="G692" s="26" t="str">
        <f>Source!DF528</f>
        <v/>
      </c>
      <c r="H692" s="24">
        <f>Source!AV528</f>
        <v>1.0469999999999999</v>
      </c>
      <c r="I692" s="28">
        <f>ROUND((ROUND((Source!AE528*Source!AV528*Source!I528),2)),2)</f>
        <v>9.67</v>
      </c>
      <c r="J692" s="24">
        <f>IF(Source!BS528&lt;&gt; 0, Source!BS528, 1)</f>
        <v>46.67</v>
      </c>
      <c r="K692" s="28">
        <f>Source!R528</f>
        <v>451.3</v>
      </c>
      <c r="W692" s="12">
        <f>I692</f>
        <v>9.67</v>
      </c>
    </row>
    <row r="693" spans="1:35" ht="15">
      <c r="A693" s="22"/>
      <c r="B693" s="22"/>
      <c r="C693" s="22" t="s">
        <v>479</v>
      </c>
      <c r="D693" s="23" t="s">
        <v>480</v>
      </c>
      <c r="E693" s="24">
        <f>Source!DN528</f>
        <v>149</v>
      </c>
      <c r="F693" s="25"/>
      <c r="G693" s="26"/>
      <c r="H693" s="24"/>
      <c r="I693" s="25">
        <f>SUM(Q689:Q692)</f>
        <v>5.1100000000000003</v>
      </c>
      <c r="J693" s="24">
        <f>Source!BZ528</f>
        <v>119</v>
      </c>
      <c r="K693" s="25">
        <f>SUM(R689:R692)</f>
        <v>190.5</v>
      </c>
    </row>
    <row r="694" spans="1:35" ht="15">
      <c r="A694" s="22"/>
      <c r="B694" s="22"/>
      <c r="C694" s="22" t="s">
        <v>481</v>
      </c>
      <c r="D694" s="23" t="s">
        <v>480</v>
      </c>
      <c r="E694" s="24">
        <f>Source!DO528</f>
        <v>158</v>
      </c>
      <c r="F694" s="25"/>
      <c r="G694" s="26"/>
      <c r="H694" s="24"/>
      <c r="I694" s="25">
        <f>SUM(S689:S693)</f>
        <v>5.42</v>
      </c>
      <c r="J694" s="24">
        <f>Source!CA528</f>
        <v>56</v>
      </c>
      <c r="K694" s="25">
        <f>SUM(T689:T693)</f>
        <v>89.64</v>
      </c>
    </row>
    <row r="695" spans="1:35" ht="15">
      <c r="A695" s="22"/>
      <c r="B695" s="22"/>
      <c r="C695" s="22" t="s">
        <v>482</v>
      </c>
      <c r="D695" s="23" t="s">
        <v>480</v>
      </c>
      <c r="E695" s="24">
        <f>175</f>
        <v>175</v>
      </c>
      <c r="F695" s="25"/>
      <c r="G695" s="26"/>
      <c r="H695" s="24"/>
      <c r="I695" s="25">
        <f>SUM(U689:U694)</f>
        <v>16.920000000000002</v>
      </c>
      <c r="J695" s="24">
        <f>160</f>
        <v>160</v>
      </c>
      <c r="K695" s="25">
        <f>SUM(V689:V694)</f>
        <v>722.08</v>
      </c>
    </row>
    <row r="696" spans="1:35" ht="15">
      <c r="A696" s="29"/>
      <c r="B696" s="29"/>
      <c r="C696" s="29" t="s">
        <v>483</v>
      </c>
      <c r="D696" s="30" t="s">
        <v>484</v>
      </c>
      <c r="E696" s="31">
        <f>Source!AQ528</f>
        <v>0.26</v>
      </c>
      <c r="F696" s="32"/>
      <c r="G696" s="33" t="str">
        <f>Source!DI528</f>
        <v/>
      </c>
      <c r="H696" s="31">
        <f>Source!AV528</f>
        <v>1.0469999999999999</v>
      </c>
      <c r="I696" s="32">
        <f>Source!U528</f>
        <v>0.27222000000000002</v>
      </c>
      <c r="J696" s="31"/>
      <c r="K696" s="32"/>
      <c r="AB696" s="34">
        <f>I696</f>
        <v>0.27222000000000002</v>
      </c>
    </row>
    <row r="697" spans="1:35" ht="14.25">
      <c r="C697" s="16" t="s">
        <v>485</v>
      </c>
      <c r="H697" s="41">
        <f>I690+I691+I693+I694+I695+0-0-0</f>
        <v>278.79000000000002</v>
      </c>
      <c r="I697" s="41"/>
      <c r="J697" s="41">
        <f>K690+K691+K693+K694+K695+0-0-0</f>
        <v>3747.9999999999995</v>
      </c>
      <c r="K697" s="41"/>
    </row>
    <row r="698" spans="1:35" ht="14.25">
      <c r="C698" s="16" t="s">
        <v>486</v>
      </c>
      <c r="H698" s="38">
        <f>0+0</f>
        <v>0</v>
      </c>
      <c r="I698" s="38"/>
      <c r="J698" s="38">
        <f>0+0</f>
        <v>0</v>
      </c>
      <c r="K698" s="38"/>
    </row>
    <row r="699" spans="1:35" ht="14.25">
      <c r="H699" s="38"/>
      <c r="I699" s="38"/>
      <c r="J699" s="38"/>
      <c r="K699" s="38"/>
      <c r="O699" s="34">
        <f>I690+I691+I693+I694+I695+0</f>
        <v>278.79000000000002</v>
      </c>
      <c r="P699" s="34">
        <f>K690+K691+K693+K694+K695+0</f>
        <v>3747.9999999999995</v>
      </c>
      <c r="X699" s="12">
        <f>IF(Source!BI528&lt;=1,I690+I691+I693+I694+I695-0, 0)</f>
        <v>278.79000000000002</v>
      </c>
      <c r="Y699" s="12">
        <f>IF(Source!BI528=2,I690+I691+I693+I694+I695-0, 0)</f>
        <v>0</v>
      </c>
      <c r="Z699" s="12">
        <f>IF(Source!BI528=3,I690+I691+I693+I694+I695-0, 0)</f>
        <v>0</v>
      </c>
      <c r="AA699" s="12">
        <f>IF(Source!BI528=4,I690+I691+I693+I694+I695,0)</f>
        <v>0</v>
      </c>
    </row>
    <row r="702" spans="1:35" ht="14.25">
      <c r="A702" s="40" t="str">
        <f>CONCATENATE("Итого по подразделу: ",IF(Source!G530&lt;&gt;"Новый подраздел", Source!G530, ""))</f>
        <v>Итого по подразделу: Закрытый переход № 8 (L=115 м )</v>
      </c>
      <c r="B702" s="40"/>
      <c r="C702" s="40"/>
      <c r="D702" s="40"/>
      <c r="E702" s="40"/>
      <c r="F702" s="40"/>
      <c r="G702" s="40"/>
      <c r="H702" s="38">
        <f>SUM(O636:O701)</f>
        <v>234965.74999999997</v>
      </c>
      <c r="I702" s="39"/>
      <c r="J702" s="38">
        <f>SUM(P636:P701)</f>
        <v>2499557.6499999994</v>
      </c>
      <c r="K702" s="39"/>
    </row>
    <row r="703" spans="1:35" hidden="1">
      <c r="A703" s="12" t="s">
        <v>488</v>
      </c>
      <c r="H703" s="12">
        <f>SUM(AC636:AC702)</f>
        <v>0</v>
      </c>
      <c r="J703" s="12">
        <f>SUM(AD636:AD702)</f>
        <v>0</v>
      </c>
    </row>
    <row r="704" spans="1:35" hidden="1">
      <c r="A704" s="12" t="s">
        <v>489</v>
      </c>
      <c r="H704" s="12">
        <f>SUM(AE636:AE703)</f>
        <v>0</v>
      </c>
      <c r="J704" s="12">
        <f>SUM(AF636:AF703)</f>
        <v>0</v>
      </c>
    </row>
    <row r="706" spans="1:35" ht="16.5">
      <c r="A706" s="42" t="str">
        <f>CONCATENATE("Подраздел: ",IF(Source!G560&lt;&gt;"Новый подраздел", Source!G560, ""))</f>
        <v>Подраздел: Закрытый переход № 9 (L=85 м )</v>
      </c>
      <c r="B706" s="42"/>
      <c r="C706" s="42"/>
      <c r="D706" s="42"/>
      <c r="E706" s="42"/>
      <c r="F706" s="42"/>
      <c r="G706" s="42"/>
      <c r="H706" s="42"/>
      <c r="I706" s="42"/>
      <c r="J706" s="42"/>
      <c r="K706" s="42"/>
    </row>
    <row r="707" spans="1:35" ht="45">
      <c r="A707" s="22">
        <v>59</v>
      </c>
      <c r="B707" s="22" t="str">
        <f>Source!F565</f>
        <v>3.4-21-1</v>
      </c>
      <c r="C707" s="22" t="s">
        <v>107</v>
      </c>
      <c r="D707" s="23" t="str">
        <f>Source!H565</f>
        <v>1  ШТ.</v>
      </c>
      <c r="E707" s="24">
        <f>Source!I565</f>
        <v>1</v>
      </c>
      <c r="F707" s="25"/>
      <c r="G707" s="26"/>
      <c r="H707" s="24"/>
      <c r="I707" s="25"/>
      <c r="J707" s="24"/>
      <c r="K707" s="25"/>
      <c r="Q707" s="12">
        <f>ROUND((Source!DN565/100)*ROUND((ROUND((Source!AF565*Source!AV565*Source!I565),2)),2), 2)</f>
        <v>5.32</v>
      </c>
      <c r="R707" s="12">
        <f>Source!X565</f>
        <v>198.27</v>
      </c>
      <c r="S707" s="12">
        <f>ROUND((Source!DO565/100)*ROUND((ROUND((Source!AF565*Source!AV565*Source!I565),2)),2), 2)</f>
        <v>5.64</v>
      </c>
      <c r="T707" s="12">
        <f>Source!Y565</f>
        <v>93.3</v>
      </c>
      <c r="U707" s="12">
        <f>ROUND((175/100)*ROUND((ROUND((Source!AE565*Source!AV565*Source!I565),2)),2), 2)</f>
        <v>18.239999999999998</v>
      </c>
      <c r="V707" s="12">
        <f>ROUND((160/100)*ROUND(ROUND((ROUND((Source!AE565*Source!AV565*Source!I565),2)*Source!BS565),2), 2), 2)</f>
        <v>778.08</v>
      </c>
      <c r="AI707" s="12">
        <v>0</v>
      </c>
    </row>
    <row r="708" spans="1:35" ht="15">
      <c r="A708" s="22"/>
      <c r="B708" s="22"/>
      <c r="C708" s="22" t="s">
        <v>476</v>
      </c>
      <c r="D708" s="23"/>
      <c r="E708" s="24"/>
      <c r="F708" s="25">
        <f>Source!AO565</f>
        <v>3.41</v>
      </c>
      <c r="G708" s="26" t="str">
        <f>Source!DG565</f>
        <v/>
      </c>
      <c r="H708" s="24">
        <f>Source!AV565</f>
        <v>1.0469999999999999</v>
      </c>
      <c r="I708" s="25">
        <f>ROUND((ROUND((Source!AF565*Source!AV565*Source!I565),2)),2)</f>
        <v>3.57</v>
      </c>
      <c r="J708" s="24">
        <f>IF(Source!BA565&lt;&gt; 0, Source!BA565, 1)</f>
        <v>46.67</v>
      </c>
      <c r="K708" s="25">
        <f>Source!S565</f>
        <v>166.61</v>
      </c>
      <c r="W708" s="12">
        <f>I708</f>
        <v>3.57</v>
      </c>
    </row>
    <row r="709" spans="1:35" ht="15">
      <c r="A709" s="22"/>
      <c r="B709" s="22"/>
      <c r="C709" s="22" t="s">
        <v>477</v>
      </c>
      <c r="D709" s="23"/>
      <c r="E709" s="24"/>
      <c r="F709" s="25">
        <f>Source!AM565</f>
        <v>254.99</v>
      </c>
      <c r="G709" s="26" t="str">
        <f>Source!DE565</f>
        <v/>
      </c>
      <c r="H709" s="24">
        <f>Source!AV565</f>
        <v>1.0469999999999999</v>
      </c>
      <c r="I709" s="25">
        <f>(ROUND((ROUND(((Source!ET565)*Source!AV565*Source!I565),2)),2)+ROUND((ROUND(((Source!AE565-(Source!EU565))*Source!AV565*Source!I565),2)),2))</f>
        <v>266.97000000000003</v>
      </c>
      <c r="J709" s="24">
        <f>IF(Source!BB565&lt;&gt; 0, Source!BB565, 1)</f>
        <v>10.43</v>
      </c>
      <c r="K709" s="25">
        <f>Source!Q565</f>
        <v>2784.5</v>
      </c>
    </row>
    <row r="710" spans="1:35" ht="15">
      <c r="A710" s="22"/>
      <c r="B710" s="22"/>
      <c r="C710" s="22" t="s">
        <v>478</v>
      </c>
      <c r="D710" s="23"/>
      <c r="E710" s="24"/>
      <c r="F710" s="25">
        <f>Source!AN565</f>
        <v>9.9499999999999993</v>
      </c>
      <c r="G710" s="26" t="str">
        <f>Source!DF565</f>
        <v/>
      </c>
      <c r="H710" s="24">
        <f>Source!AV565</f>
        <v>1.0469999999999999</v>
      </c>
      <c r="I710" s="28">
        <f>ROUND((ROUND((Source!AE565*Source!AV565*Source!I565),2)),2)</f>
        <v>10.42</v>
      </c>
      <c r="J710" s="24">
        <f>IF(Source!BS565&lt;&gt; 0, Source!BS565, 1)</f>
        <v>46.67</v>
      </c>
      <c r="K710" s="28">
        <f>Source!R565</f>
        <v>486.3</v>
      </c>
      <c r="W710" s="12">
        <f>I710</f>
        <v>10.42</v>
      </c>
    </row>
    <row r="711" spans="1:35" ht="15">
      <c r="A711" s="22"/>
      <c r="B711" s="22"/>
      <c r="C711" s="22" t="s">
        <v>479</v>
      </c>
      <c r="D711" s="23" t="s">
        <v>480</v>
      </c>
      <c r="E711" s="24">
        <f>Source!DN565</f>
        <v>149</v>
      </c>
      <c r="F711" s="25"/>
      <c r="G711" s="26"/>
      <c r="H711" s="24"/>
      <c r="I711" s="25">
        <f>SUM(Q707:Q710)</f>
        <v>5.32</v>
      </c>
      <c r="J711" s="24">
        <f>Source!BZ565</f>
        <v>119</v>
      </c>
      <c r="K711" s="25">
        <f>SUM(R707:R710)</f>
        <v>198.27</v>
      </c>
    </row>
    <row r="712" spans="1:35" ht="15">
      <c r="A712" s="22"/>
      <c r="B712" s="22"/>
      <c r="C712" s="22" t="s">
        <v>481</v>
      </c>
      <c r="D712" s="23" t="s">
        <v>480</v>
      </c>
      <c r="E712" s="24">
        <f>Source!DO565</f>
        <v>158</v>
      </c>
      <c r="F712" s="25"/>
      <c r="G712" s="26"/>
      <c r="H712" s="24"/>
      <c r="I712" s="25">
        <f>SUM(S707:S711)</f>
        <v>5.64</v>
      </c>
      <c r="J712" s="24">
        <f>Source!CA565</f>
        <v>56</v>
      </c>
      <c r="K712" s="25">
        <f>SUM(T707:T711)</f>
        <v>93.3</v>
      </c>
    </row>
    <row r="713" spans="1:35" ht="15">
      <c r="A713" s="22"/>
      <c r="B713" s="22"/>
      <c r="C713" s="22" t="s">
        <v>482</v>
      </c>
      <c r="D713" s="23" t="s">
        <v>480</v>
      </c>
      <c r="E713" s="24">
        <f>175</f>
        <v>175</v>
      </c>
      <c r="F713" s="25"/>
      <c r="G713" s="26"/>
      <c r="H713" s="24"/>
      <c r="I713" s="25">
        <f>SUM(U707:U712)</f>
        <v>18.239999999999998</v>
      </c>
      <c r="J713" s="24">
        <f>160</f>
        <v>160</v>
      </c>
      <c r="K713" s="25">
        <f>SUM(V707:V712)</f>
        <v>778.08</v>
      </c>
    </row>
    <row r="714" spans="1:35" ht="15">
      <c r="A714" s="29"/>
      <c r="B714" s="29"/>
      <c r="C714" s="29" t="s">
        <v>483</v>
      </c>
      <c r="D714" s="30" t="s">
        <v>484</v>
      </c>
      <c r="E714" s="31">
        <f>Source!AQ565</f>
        <v>0.27</v>
      </c>
      <c r="F714" s="32"/>
      <c r="G714" s="33" t="str">
        <f>Source!DI565</f>
        <v/>
      </c>
      <c r="H714" s="31">
        <f>Source!AV565</f>
        <v>1.0469999999999999</v>
      </c>
      <c r="I714" s="32">
        <f>Source!U565</f>
        <v>0.28269</v>
      </c>
      <c r="J714" s="31"/>
      <c r="K714" s="32"/>
      <c r="AB714" s="34">
        <f>I714</f>
        <v>0.28269</v>
      </c>
    </row>
    <row r="715" spans="1:35" ht="14.25">
      <c r="C715" s="16" t="s">
        <v>485</v>
      </c>
      <c r="H715" s="41">
        <f>I708+I709+I711+I712+I713+0-0-0</f>
        <v>299.74</v>
      </c>
      <c r="I715" s="41"/>
      <c r="J715" s="41">
        <f>K708+K709+K711+K712+K713+0-0-0</f>
        <v>4020.76</v>
      </c>
      <c r="K715" s="41"/>
    </row>
    <row r="716" spans="1:35" ht="14.25">
      <c r="C716" s="16" t="s">
        <v>486</v>
      </c>
      <c r="H716" s="38">
        <f>0+0</f>
        <v>0</v>
      </c>
      <c r="I716" s="38"/>
      <c r="J716" s="38">
        <f>0+0</f>
        <v>0</v>
      </c>
      <c r="K716" s="38"/>
    </row>
    <row r="717" spans="1:35" ht="14.25">
      <c r="H717" s="38"/>
      <c r="I717" s="38"/>
      <c r="J717" s="38"/>
      <c r="K717" s="38"/>
      <c r="O717" s="34">
        <f>I708+I709+I711+I712+I713+0</f>
        <v>299.74</v>
      </c>
      <c r="P717" s="34">
        <f>K708+K709+K711+K712+K713+0</f>
        <v>4020.76</v>
      </c>
      <c r="X717" s="12">
        <f>IF(Source!BI565&lt;=1,I708+I709+I711+I712+I713-0, 0)</f>
        <v>299.74</v>
      </c>
      <c r="Y717" s="12">
        <f>IF(Source!BI565=2,I708+I709+I711+I712+I713-0, 0)</f>
        <v>0</v>
      </c>
      <c r="Z717" s="12">
        <f>IF(Source!BI565=3,I708+I709+I711+I712+I713-0, 0)</f>
        <v>0</v>
      </c>
      <c r="AA717" s="12">
        <f>IF(Source!BI565=4,I708+I709+I711+I712+I713,0)</f>
        <v>0</v>
      </c>
    </row>
    <row r="719" spans="1:35" ht="120">
      <c r="A719" s="22">
        <v>60</v>
      </c>
      <c r="B719" s="22" t="str">
        <f>Source!F567</f>
        <v>3.4-22-2</v>
      </c>
      <c r="C719" s="22" t="s">
        <v>114</v>
      </c>
      <c r="D719" s="23" t="str">
        <f>Source!H567</f>
        <v>1 М</v>
      </c>
      <c r="E719" s="24">
        <f>Source!I567</f>
        <v>85</v>
      </c>
      <c r="F719" s="25"/>
      <c r="G719" s="26"/>
      <c r="H719" s="24"/>
      <c r="I719" s="25"/>
      <c r="J719" s="24"/>
      <c r="K719" s="25"/>
      <c r="Q719" s="12">
        <f>ROUND((Source!DN567/100)*ROUND((ROUND((Source!AF567*Source!AV567*Source!I567),2)),2), 2)</f>
        <v>2443.87</v>
      </c>
      <c r="R719" s="12">
        <f>Source!X567</f>
        <v>91091.17</v>
      </c>
      <c r="S719" s="12">
        <f>ROUND((Source!DO567/100)*ROUND((ROUND((Source!AF567*Source!AV567*Source!I567),2)),2), 2)</f>
        <v>2591.48</v>
      </c>
      <c r="T719" s="12">
        <f>Source!Y567</f>
        <v>42866.43</v>
      </c>
      <c r="U719" s="12">
        <f>ROUND((175/100)*ROUND((ROUND((Source!AE567*Source!AV567*Source!I567),2)),2), 2)</f>
        <v>5701.69</v>
      </c>
      <c r="V719" s="12">
        <f>ROUND((160/100)*ROUND(ROUND((ROUND((Source!AE567*Source!AV567*Source!I567),2)*Source!BS567),2), 2), 2)</f>
        <v>243289.58</v>
      </c>
      <c r="AI719" s="12">
        <v>0</v>
      </c>
    </row>
    <row r="720" spans="1:35" ht="15">
      <c r="A720" s="22"/>
      <c r="B720" s="22"/>
      <c r="C720" s="22" t="s">
        <v>476</v>
      </c>
      <c r="D720" s="23"/>
      <c r="E720" s="24"/>
      <c r="F720" s="25">
        <f>Source!AO567</f>
        <v>18.43</v>
      </c>
      <c r="G720" s="26" t="str">
        <f>Source!DG567</f>
        <v/>
      </c>
      <c r="H720" s="24">
        <f>Source!AV567</f>
        <v>1.0469999999999999</v>
      </c>
      <c r="I720" s="25">
        <f>ROUND((ROUND((Source!AF567*Source!AV567*Source!I567),2)),2)</f>
        <v>1640.18</v>
      </c>
      <c r="J720" s="24">
        <f>IF(Source!BA567&lt;&gt; 0, Source!BA567, 1)</f>
        <v>46.67</v>
      </c>
      <c r="K720" s="25">
        <f>Source!S567</f>
        <v>76547.199999999997</v>
      </c>
      <c r="W720" s="12">
        <f>I720</f>
        <v>1640.18</v>
      </c>
    </row>
    <row r="721" spans="1:35" ht="15">
      <c r="A721" s="22"/>
      <c r="B721" s="22"/>
      <c r="C721" s="22" t="s">
        <v>477</v>
      </c>
      <c r="D721" s="23"/>
      <c r="E721" s="24"/>
      <c r="F721" s="25">
        <f>Source!AM567</f>
        <v>640.61</v>
      </c>
      <c r="G721" s="26" t="str">
        <f>Source!DE567</f>
        <v/>
      </c>
      <c r="H721" s="24">
        <f>Source!AV567</f>
        <v>1.0469999999999999</v>
      </c>
      <c r="I721" s="25">
        <f>(ROUND((ROUND(((Source!ET567)*Source!AV567*Source!I567),2)),2)+ROUND((ROUND(((Source!AE567-(Source!EU567))*Source!AV567*Source!I567),2)),2))</f>
        <v>57011.09</v>
      </c>
      <c r="J721" s="24">
        <f>IF(Source!BB567&lt;&gt; 0, Source!BB567, 1)</f>
        <v>11.31</v>
      </c>
      <c r="K721" s="25">
        <f>Source!Q567</f>
        <v>644795.43000000005</v>
      </c>
    </row>
    <row r="722" spans="1:35" ht="15">
      <c r="A722" s="22"/>
      <c r="B722" s="22"/>
      <c r="C722" s="22" t="s">
        <v>478</v>
      </c>
      <c r="D722" s="23"/>
      <c r="E722" s="24"/>
      <c r="F722" s="25">
        <f>Source!AN567</f>
        <v>36.61</v>
      </c>
      <c r="G722" s="26" t="str">
        <f>Source!DF567</f>
        <v/>
      </c>
      <c r="H722" s="24">
        <f>Source!AV567</f>
        <v>1.0469999999999999</v>
      </c>
      <c r="I722" s="28">
        <f>ROUND((ROUND((Source!AE567*Source!AV567*Source!I567),2)),2)</f>
        <v>3258.11</v>
      </c>
      <c r="J722" s="24">
        <f>IF(Source!BS567&lt;&gt; 0, Source!BS567, 1)</f>
        <v>46.67</v>
      </c>
      <c r="K722" s="28">
        <f>Source!R567</f>
        <v>152055.99</v>
      </c>
      <c r="W722" s="12">
        <f>I722</f>
        <v>3258.11</v>
      </c>
    </row>
    <row r="723" spans="1:35" ht="15">
      <c r="A723" s="22"/>
      <c r="B723" s="22"/>
      <c r="C723" s="22" t="s">
        <v>490</v>
      </c>
      <c r="D723" s="23"/>
      <c r="E723" s="24"/>
      <c r="F723" s="25">
        <f>Source!AL567</f>
        <v>8.2799999999999994</v>
      </c>
      <c r="G723" s="26" t="str">
        <f>Source!DD567</f>
        <v/>
      </c>
      <c r="H723" s="24">
        <f>Source!AW567</f>
        <v>1.079</v>
      </c>
      <c r="I723" s="25">
        <f>ROUND((ROUND((Source!AC567*Source!AW567*Source!I567),2)),2)</f>
        <v>759.4</v>
      </c>
      <c r="J723" s="24">
        <f>IF(Source!BC567&lt;&gt; 0, Source!BC567, 1)</f>
        <v>6.04</v>
      </c>
      <c r="K723" s="25">
        <f>Source!P567</f>
        <v>4586.78</v>
      </c>
    </row>
    <row r="724" spans="1:35" ht="30">
      <c r="A724" s="22" t="s">
        <v>248</v>
      </c>
      <c r="B724" s="22" t="str">
        <f>Source!F569</f>
        <v>1.1-1-2157</v>
      </c>
      <c r="C724" s="22" t="s">
        <v>121</v>
      </c>
      <c r="D724" s="23" t="str">
        <f>Source!H569</f>
        <v>кг</v>
      </c>
      <c r="E724" s="24">
        <f>Source!I569</f>
        <v>3451</v>
      </c>
      <c r="F724" s="25">
        <f>Source!AK569</f>
        <v>1.75</v>
      </c>
      <c r="G724" s="37" t="s">
        <v>4</v>
      </c>
      <c r="H724" s="24">
        <f>Source!AW569</f>
        <v>1.079</v>
      </c>
      <c r="I724" s="25">
        <f>ROUND((ROUND((Source!AC569*Source!AW569*Source!I569),2)),2)+(ROUND((ROUND(((Source!ET569)*Source!AV569*Source!I569),2)),2)+ROUND((ROUND(((Source!AE569-(Source!EU569))*Source!AV569*Source!I569),2)),2))+ROUND((ROUND((Source!AF569*Source!AV569*Source!I569),2)),2)</f>
        <v>6516.35</v>
      </c>
      <c r="J724" s="24">
        <f>IF(Source!BC569&lt;&gt; 0, Source!BC569, 1)</f>
        <v>8.8699999999999992</v>
      </c>
      <c r="K724" s="25">
        <f>Source!O569</f>
        <v>57800.02</v>
      </c>
      <c r="Q724" s="12">
        <f>ROUND((Source!DN569/100)*ROUND((ROUND((Source!AF569*Source!AV569*Source!I569),2)),2), 2)</f>
        <v>0</v>
      </c>
      <c r="R724" s="12">
        <f>Source!X569</f>
        <v>0</v>
      </c>
      <c r="S724" s="12">
        <f>ROUND((Source!DO569/100)*ROUND((ROUND((Source!AF569*Source!AV569*Source!I569),2)),2), 2)</f>
        <v>0</v>
      </c>
      <c r="T724" s="12">
        <f>Source!Y569</f>
        <v>0</v>
      </c>
      <c r="U724" s="12">
        <f>ROUND((175/100)*ROUND((ROUND((Source!AE569*Source!AV569*Source!I569),2)),2), 2)</f>
        <v>0</v>
      </c>
      <c r="V724" s="12">
        <f>ROUND((160/100)*ROUND(ROUND((ROUND((Source!AE569*Source!AV569*Source!I569),2)*Source!BS569),2), 2), 2)</f>
        <v>0</v>
      </c>
      <c r="X724" s="12">
        <f>IF(Source!BI569&lt;=1,I724, 0)</f>
        <v>6516.35</v>
      </c>
      <c r="Y724" s="12">
        <f>IF(Source!BI569=2,I724, 0)</f>
        <v>0</v>
      </c>
      <c r="Z724" s="12">
        <f>IF(Source!BI569=3,I724, 0)</f>
        <v>0</v>
      </c>
      <c r="AA724" s="12">
        <f>IF(Source!BI569=4,I724, 0)</f>
        <v>0</v>
      </c>
      <c r="AI724" s="12">
        <v>3</v>
      </c>
    </row>
    <row r="725" spans="1:35" ht="225">
      <c r="A725" s="22" t="s">
        <v>249</v>
      </c>
      <c r="B725" s="22" t="str">
        <f>Source!F571</f>
        <v>1.12-5-1011</v>
      </c>
      <c r="C725" s="22" t="s">
        <v>450</v>
      </c>
      <c r="D725" s="23" t="str">
        <f>Source!H571</f>
        <v>м</v>
      </c>
      <c r="E725" s="24">
        <f>Source!I571</f>
        <v>255</v>
      </c>
      <c r="F725" s="25">
        <f>Source!AK571</f>
        <v>278.31</v>
      </c>
      <c r="G725" s="37" t="s">
        <v>4</v>
      </c>
      <c r="H725" s="24">
        <f>Source!AW571</f>
        <v>1.079</v>
      </c>
      <c r="I725" s="25">
        <f>ROUND((ROUND((Source!AC571*Source!AW571*Source!I571),2)),2)+(ROUND((ROUND(((Source!ET571)*Source!AV571*Source!I571),2)),2)+ROUND((ROUND(((Source!AE571-(Source!EU571))*Source!AV571*Source!I571),2)),2))+ROUND((ROUND((Source!AF571*Source!AV571*Source!I571),2)),2)</f>
        <v>76575.600000000006</v>
      </c>
      <c r="J725" s="24">
        <f>IF(Source!BC571&lt;&gt; 0, Source!BC571, 1)</f>
        <v>6.42</v>
      </c>
      <c r="K725" s="25">
        <f>Source!O571</f>
        <v>491615.35</v>
      </c>
      <c r="Q725" s="12">
        <f>ROUND((Source!DN571/100)*ROUND((ROUND((Source!AF571*Source!AV571*Source!I571),2)),2), 2)</f>
        <v>0</v>
      </c>
      <c r="R725" s="12">
        <f>Source!X571</f>
        <v>0</v>
      </c>
      <c r="S725" s="12">
        <f>ROUND((Source!DO571/100)*ROUND((ROUND((Source!AF571*Source!AV571*Source!I571),2)),2), 2)</f>
        <v>0</v>
      </c>
      <c r="T725" s="12">
        <f>Source!Y571</f>
        <v>0</v>
      </c>
      <c r="U725" s="12">
        <f>ROUND((175/100)*ROUND((ROUND((Source!AE571*Source!AV571*Source!I571),2)),2), 2)</f>
        <v>0</v>
      </c>
      <c r="V725" s="12">
        <f>ROUND((160/100)*ROUND(ROUND((ROUND((Source!AE571*Source!AV571*Source!I571),2)*Source!BS571),2), 2), 2)</f>
        <v>0</v>
      </c>
      <c r="X725" s="12">
        <f>IF(Source!BI571&lt;=1,I725, 0)</f>
        <v>76575.600000000006</v>
      </c>
      <c r="Y725" s="12">
        <f>IF(Source!BI571=2,I725, 0)</f>
        <v>0</v>
      </c>
      <c r="Z725" s="12">
        <f>IF(Source!BI571=3,I725, 0)</f>
        <v>0</v>
      </c>
      <c r="AA725" s="12">
        <f>IF(Source!BI571=4,I725, 0)</f>
        <v>0</v>
      </c>
      <c r="AI725" s="12">
        <v>3</v>
      </c>
    </row>
    <row r="726" spans="1:35" ht="135">
      <c r="A726" s="22" t="s">
        <v>250</v>
      </c>
      <c r="B726" s="22" t="str">
        <f>Source!F573</f>
        <v>1.1-1-3290</v>
      </c>
      <c r="C726" s="22" t="s">
        <v>449</v>
      </c>
      <c r="D726" s="23" t="str">
        <f>Source!H573</f>
        <v>л</v>
      </c>
      <c r="E726" s="24">
        <f>Source!I573</f>
        <v>182.10400000000001</v>
      </c>
      <c r="F726" s="25">
        <f>Source!AK573</f>
        <v>95.37</v>
      </c>
      <c r="G726" s="37" t="s">
        <v>4</v>
      </c>
      <c r="H726" s="24">
        <f>Source!AW573</f>
        <v>1.079</v>
      </c>
      <c r="I726" s="25">
        <f>ROUND((ROUND((Source!AC573*Source!AW573*Source!I573),2)),2)+(ROUND((ROUND(((Source!ET573)*Source!AV573*Source!I573),2)),2)+ROUND((ROUND(((Source!AE573-(Source!EU573))*Source!AV573*Source!I573),2)),2))+ROUND((ROUND((Source!AF573*Source!AV573*Source!I573),2)),2)</f>
        <v>18739.27</v>
      </c>
      <c r="J726" s="24">
        <f>IF(Source!BC573&lt;&gt; 0, Source!BC573, 1)</f>
        <v>7.71</v>
      </c>
      <c r="K726" s="25">
        <f>Source!O573</f>
        <v>144479.76999999999</v>
      </c>
      <c r="Q726" s="12">
        <f>ROUND((Source!DN573/100)*ROUND((ROUND((Source!AF573*Source!AV573*Source!I573),2)),2), 2)</f>
        <v>0</v>
      </c>
      <c r="R726" s="12">
        <f>Source!X573</f>
        <v>0</v>
      </c>
      <c r="S726" s="12">
        <f>ROUND((Source!DO573/100)*ROUND((ROUND((Source!AF573*Source!AV573*Source!I573),2)),2), 2)</f>
        <v>0</v>
      </c>
      <c r="T726" s="12">
        <f>Source!Y573</f>
        <v>0</v>
      </c>
      <c r="U726" s="12">
        <f>ROUND((175/100)*ROUND((ROUND((Source!AE573*Source!AV573*Source!I573),2)),2), 2)</f>
        <v>0</v>
      </c>
      <c r="V726" s="12">
        <f>ROUND((160/100)*ROUND(ROUND((ROUND((Source!AE573*Source!AV573*Source!I573),2)*Source!BS573),2), 2), 2)</f>
        <v>0</v>
      </c>
      <c r="X726" s="12">
        <f>IF(Source!BI573&lt;=1,I726, 0)</f>
        <v>18739.27</v>
      </c>
      <c r="Y726" s="12">
        <f>IF(Source!BI573=2,I726, 0)</f>
        <v>0</v>
      </c>
      <c r="Z726" s="12">
        <f>IF(Source!BI573=3,I726, 0)</f>
        <v>0</v>
      </c>
      <c r="AA726" s="12">
        <f>IF(Source!BI573=4,I726, 0)</f>
        <v>0</v>
      </c>
      <c r="AI726" s="12">
        <v>3</v>
      </c>
    </row>
    <row r="727" spans="1:35" ht="15">
      <c r="A727" s="22"/>
      <c r="B727" s="22"/>
      <c r="C727" s="22" t="s">
        <v>479</v>
      </c>
      <c r="D727" s="23" t="s">
        <v>480</v>
      </c>
      <c r="E727" s="24">
        <f>Source!DN567</f>
        <v>149</v>
      </c>
      <c r="F727" s="25"/>
      <c r="G727" s="26"/>
      <c r="H727" s="24"/>
      <c r="I727" s="25">
        <f>SUM(Q719:Q726)</f>
        <v>2443.87</v>
      </c>
      <c r="J727" s="24">
        <f>Source!BZ567</f>
        <v>119</v>
      </c>
      <c r="K727" s="25">
        <f>SUM(R719:R726)</f>
        <v>91091.17</v>
      </c>
    </row>
    <row r="728" spans="1:35" ht="15">
      <c r="A728" s="22"/>
      <c r="B728" s="22"/>
      <c r="C728" s="22" t="s">
        <v>481</v>
      </c>
      <c r="D728" s="23" t="s">
        <v>480</v>
      </c>
      <c r="E728" s="24">
        <f>Source!DO567</f>
        <v>158</v>
      </c>
      <c r="F728" s="25"/>
      <c r="G728" s="26"/>
      <c r="H728" s="24"/>
      <c r="I728" s="25">
        <f>SUM(S719:S727)</f>
        <v>2591.48</v>
      </c>
      <c r="J728" s="24">
        <f>Source!CA567</f>
        <v>56</v>
      </c>
      <c r="K728" s="25">
        <f>SUM(T719:T727)</f>
        <v>42866.43</v>
      </c>
    </row>
    <row r="729" spans="1:35" ht="15">
      <c r="A729" s="22"/>
      <c r="B729" s="22"/>
      <c r="C729" s="22" t="s">
        <v>482</v>
      </c>
      <c r="D729" s="23" t="s">
        <v>480</v>
      </c>
      <c r="E729" s="24">
        <f>175</f>
        <v>175</v>
      </c>
      <c r="F729" s="25"/>
      <c r="G729" s="26"/>
      <c r="H729" s="24"/>
      <c r="I729" s="25">
        <f>SUM(U719:U728)</f>
        <v>5701.69</v>
      </c>
      <c r="J729" s="24">
        <f>160</f>
        <v>160</v>
      </c>
      <c r="K729" s="25">
        <f>SUM(V719:V728)</f>
        <v>243289.58</v>
      </c>
    </row>
    <row r="730" spans="1:35" ht="15">
      <c r="A730" s="29"/>
      <c r="B730" s="29"/>
      <c r="C730" s="29" t="s">
        <v>483</v>
      </c>
      <c r="D730" s="30" t="s">
        <v>484</v>
      </c>
      <c r="E730" s="31">
        <f>Source!AQ567</f>
        <v>1.32</v>
      </c>
      <c r="F730" s="32"/>
      <c r="G730" s="33" t="str">
        <f>Source!DI567</f>
        <v/>
      </c>
      <c r="H730" s="31">
        <f>Source!AV567</f>
        <v>1.0469999999999999</v>
      </c>
      <c r="I730" s="32">
        <f>Source!U567</f>
        <v>117.4734</v>
      </c>
      <c r="J730" s="31"/>
      <c r="K730" s="32"/>
      <c r="AB730" s="34">
        <f>I730</f>
        <v>117.4734</v>
      </c>
    </row>
    <row r="731" spans="1:35" ht="14.25">
      <c r="C731" s="16" t="s">
        <v>485</v>
      </c>
      <c r="H731" s="41">
        <f>I720+I721+I723+I727+I728+I729+SUM(I724:I726)-SUMIF(AI724:AI726, 5, I724:I726)-SUMIF(AI724:AI726, 6, I724:I726)</f>
        <v>171978.93000000002</v>
      </c>
      <c r="I731" s="41"/>
      <c r="J731" s="41">
        <f>K720+K721+K723+K727+K728+K729+SUM(K724:K726)-SUMIF(AI724:AI726, 5, K724:K726)-SUMIF(AI724:AI726, 6, K724:K726)</f>
        <v>1797071.73</v>
      </c>
      <c r="K731" s="41"/>
    </row>
    <row r="732" spans="1:35" ht="14.25">
      <c r="C732" s="16" t="s">
        <v>486</v>
      </c>
      <c r="H732" s="38">
        <f>SUMIF(AI724:AI726, 5, I724:I726)+SUMIF(AI724:AI726, 6, I724:I726)</f>
        <v>0</v>
      </c>
      <c r="I732" s="38"/>
      <c r="J732" s="38">
        <f>SUMIF(AI724:AI726, 5, K724:K726)+SUMIF(AI724:AI726, 6, K724:K726)</f>
        <v>0</v>
      </c>
      <c r="K732" s="38"/>
    </row>
    <row r="733" spans="1:35" ht="14.25">
      <c r="H733" s="38"/>
      <c r="I733" s="38"/>
      <c r="J733" s="38"/>
      <c r="K733" s="38"/>
      <c r="O733" s="34">
        <f>I720+I721+I723+I727+I728+I729+SUM(I724:I726)</f>
        <v>171978.93000000002</v>
      </c>
      <c r="P733" s="34">
        <f>K720+K721+K723+K727+K728+K729+SUM(K724:K726)</f>
        <v>1797071.73</v>
      </c>
      <c r="X733" s="12">
        <f>IF(Source!BI567&lt;=1,I720+I721+I723+I727+I728+I729-0, 0)</f>
        <v>70147.710000000006</v>
      </c>
      <c r="Y733" s="12">
        <f>IF(Source!BI567=2,I720+I721+I723+I727+I728+I729-0, 0)</f>
        <v>0</v>
      </c>
      <c r="Z733" s="12">
        <f>IF(Source!BI567=3,I720+I721+I723+I727+I728+I729-0, 0)</f>
        <v>0</v>
      </c>
      <c r="AA733" s="12">
        <f>IF(Source!BI567=4,I720+I721+I723+I727+I728+I729,0)</f>
        <v>0</v>
      </c>
    </row>
    <row r="735" spans="1:35" ht="30">
      <c r="A735" s="29">
        <v>61</v>
      </c>
      <c r="B735" s="29" t="str">
        <f>Source!F575</f>
        <v>1.12-5-723</v>
      </c>
      <c r="C735" s="29" t="s">
        <v>140</v>
      </c>
      <c r="D735" s="30" t="str">
        <f>Source!H575</f>
        <v>шт.</v>
      </c>
      <c r="E735" s="31">
        <f>Source!I575</f>
        <v>2</v>
      </c>
      <c r="F735" s="32">
        <f>Source!AL575</f>
        <v>3.1</v>
      </c>
      <c r="G735" s="33" t="str">
        <f>Source!DD575</f>
        <v/>
      </c>
      <c r="H735" s="31">
        <f>Source!AW575</f>
        <v>1</v>
      </c>
      <c r="I735" s="32">
        <f>ROUND((ROUND((Source!AC575*Source!AW575*Source!I575),2)),2)</f>
        <v>6.2</v>
      </c>
      <c r="J735" s="31">
        <f>IF(Source!BC575&lt;&gt; 0, Source!BC575, 1)</f>
        <v>42.79</v>
      </c>
      <c r="K735" s="32">
        <f>Source!P575</f>
        <v>265.3</v>
      </c>
      <c r="Q735" s="12">
        <f>ROUND((Source!DN575/100)*ROUND((ROUND((Source!AF575*Source!AV575*Source!I575),2)),2), 2)</f>
        <v>0</v>
      </c>
      <c r="R735" s="12">
        <f>Source!X575</f>
        <v>0</v>
      </c>
      <c r="S735" s="12">
        <f>ROUND((Source!DO575/100)*ROUND((ROUND((Source!AF575*Source!AV575*Source!I575),2)),2), 2)</f>
        <v>0</v>
      </c>
      <c r="T735" s="12">
        <f>Source!Y575</f>
        <v>0</v>
      </c>
      <c r="U735" s="12">
        <f>ROUND((175/100)*ROUND((ROUND((Source!AE575*Source!AV575*Source!I575),2)),2), 2)</f>
        <v>0</v>
      </c>
      <c r="V735" s="12">
        <f>ROUND((160/100)*ROUND(ROUND((ROUND((Source!AE575*Source!AV575*Source!I575),2)*Source!BS575),2), 2), 2)</f>
        <v>0</v>
      </c>
      <c r="AI735" s="12">
        <v>3</v>
      </c>
    </row>
    <row r="736" spans="1:35" ht="14.25">
      <c r="C736" s="16" t="s">
        <v>487</v>
      </c>
      <c r="H736" s="41">
        <f>I735+0</f>
        <v>6.2</v>
      </c>
      <c r="I736" s="41"/>
      <c r="J736" s="41">
        <f>K735+0</f>
        <v>265.3</v>
      </c>
      <c r="K736" s="41"/>
      <c r="O736" s="34">
        <f>I735+0</f>
        <v>6.2</v>
      </c>
      <c r="P736" s="34">
        <f>K735+0</f>
        <v>265.3</v>
      </c>
      <c r="X736" s="12">
        <f>IF(Source!BI575&lt;=1,I735-0, 0)</f>
        <v>6.2</v>
      </c>
      <c r="Y736" s="12">
        <f>IF(Source!BI575=2,I735-0, 0)</f>
        <v>0</v>
      </c>
      <c r="Z736" s="12">
        <f>IF(Source!BI575=3,I735-0, 0)</f>
        <v>0</v>
      </c>
      <c r="AA736" s="12">
        <f>IF(Source!BI575=4,I735,0)</f>
        <v>0</v>
      </c>
    </row>
    <row r="738" spans="1:35" ht="45">
      <c r="A738" s="22">
        <v>62</v>
      </c>
      <c r="B738" s="22" t="str">
        <f>Source!F577</f>
        <v>3.22-73-2</v>
      </c>
      <c r="C738" s="22" t="s">
        <v>150</v>
      </c>
      <c r="D738" s="23" t="str">
        <f>Source!H577</f>
        <v>1 стык</v>
      </c>
      <c r="E738" s="24">
        <f>Source!I577</f>
        <v>21</v>
      </c>
      <c r="F738" s="25"/>
      <c r="G738" s="26"/>
      <c r="H738" s="24"/>
      <c r="I738" s="25"/>
      <c r="J738" s="24"/>
      <c r="K738" s="25"/>
      <c r="Q738" s="12">
        <f>ROUND((Source!DN577/100)*ROUND((ROUND((Source!AF577*Source!AV577*Source!I577),2)),2), 2)</f>
        <v>441.96</v>
      </c>
      <c r="R738" s="12">
        <f>Source!X577</f>
        <v>16904.2</v>
      </c>
      <c r="S738" s="12">
        <f>ROUND((Source!DO577/100)*ROUND((ROUND((Source!AF577*Source!AV577*Source!I577),2)),2), 2)</f>
        <v>375.5</v>
      </c>
      <c r="T738" s="12">
        <f>Source!Y577</f>
        <v>8374.56</v>
      </c>
      <c r="U738" s="12">
        <f>ROUND((175/100)*ROUND((ROUND((Source!AE577*Source!AV577*Source!I577),2)),2), 2)</f>
        <v>0</v>
      </c>
      <c r="V738" s="12">
        <f>ROUND((160/100)*ROUND(ROUND((ROUND((Source!AE577*Source!AV577*Source!I577),2)*Source!BS577),2), 2), 2)</f>
        <v>0</v>
      </c>
      <c r="AI738" s="12">
        <v>0</v>
      </c>
    </row>
    <row r="739" spans="1:35">
      <c r="C739" s="27" t="str">
        <f>"Объем: "&amp;Source!I577&amp;"="&amp;Source!I571&amp;"/"&amp;"12"</f>
        <v>Объем: 21=255/12</v>
      </c>
    </row>
    <row r="740" spans="1:35" ht="15">
      <c r="A740" s="22"/>
      <c r="B740" s="22"/>
      <c r="C740" s="22" t="s">
        <v>476</v>
      </c>
      <c r="D740" s="23"/>
      <c r="E740" s="24"/>
      <c r="F740" s="25">
        <f>Source!AO577</f>
        <v>14.83</v>
      </c>
      <c r="G740" s="26" t="str">
        <f>Source!DG577</f>
        <v/>
      </c>
      <c r="H740" s="24">
        <f>Source!AV577</f>
        <v>1.0669999999999999</v>
      </c>
      <c r="I740" s="25">
        <f>ROUND((ROUND((Source!AF577*Source!AV577*Source!I577),2)),2)</f>
        <v>332.3</v>
      </c>
      <c r="J740" s="24">
        <f>IF(Source!BA577&lt;&gt; 0, Source!BA577, 1)</f>
        <v>46.67</v>
      </c>
      <c r="K740" s="25">
        <f>Source!S577</f>
        <v>15508.44</v>
      </c>
      <c r="W740" s="12">
        <f>I740</f>
        <v>332.3</v>
      </c>
    </row>
    <row r="741" spans="1:35" ht="15">
      <c r="A741" s="22"/>
      <c r="B741" s="22"/>
      <c r="C741" s="22" t="s">
        <v>477</v>
      </c>
      <c r="D741" s="23"/>
      <c r="E741" s="24"/>
      <c r="F741" s="25">
        <f>Source!AM577</f>
        <v>2.25</v>
      </c>
      <c r="G741" s="26" t="str">
        <f>Source!DE577</f>
        <v/>
      </c>
      <c r="H741" s="24">
        <f>Source!AV577</f>
        <v>1.0669999999999999</v>
      </c>
      <c r="I741" s="25">
        <f>(ROUND((ROUND(((Source!ET577)*Source!AV577*Source!I577),2)),2)+ROUND((ROUND(((Source!AE577-(Source!EU577))*Source!AV577*Source!I577),2)),2))</f>
        <v>50.42</v>
      </c>
      <c r="J741" s="24">
        <f>IF(Source!BB577&lt;&gt; 0, Source!BB577, 1)</f>
        <v>9.4</v>
      </c>
      <c r="K741" s="25">
        <f>Source!Q577</f>
        <v>473.95</v>
      </c>
    </row>
    <row r="742" spans="1:35" ht="15">
      <c r="A742" s="22"/>
      <c r="B742" s="22"/>
      <c r="C742" s="22" t="s">
        <v>490</v>
      </c>
      <c r="D742" s="23"/>
      <c r="E742" s="24"/>
      <c r="F742" s="25">
        <f>Source!AL577</f>
        <v>0.91</v>
      </c>
      <c r="G742" s="26" t="str">
        <f>Source!DD577</f>
        <v/>
      </c>
      <c r="H742" s="24">
        <f>Source!AW577</f>
        <v>1.0029999999999999</v>
      </c>
      <c r="I742" s="25">
        <f>ROUND((ROUND((Source!AC577*Source!AW577*Source!I577),2)),2)</f>
        <v>19.170000000000002</v>
      </c>
      <c r="J742" s="24">
        <f>IF(Source!BC577&lt;&gt; 0, Source!BC577, 1)</f>
        <v>104.8</v>
      </c>
      <c r="K742" s="25">
        <f>Source!P577</f>
        <v>2009.02</v>
      </c>
    </row>
    <row r="743" spans="1:35" ht="15">
      <c r="A743" s="22"/>
      <c r="B743" s="22"/>
      <c r="C743" s="22" t="s">
        <v>479</v>
      </c>
      <c r="D743" s="23" t="s">
        <v>480</v>
      </c>
      <c r="E743" s="24">
        <f>Source!DN577</f>
        <v>133</v>
      </c>
      <c r="F743" s="25"/>
      <c r="G743" s="26"/>
      <c r="H743" s="24"/>
      <c r="I743" s="25">
        <f>SUM(Q738:Q742)</f>
        <v>441.96</v>
      </c>
      <c r="J743" s="24">
        <f>Source!BZ577</f>
        <v>109</v>
      </c>
      <c r="K743" s="25">
        <f>SUM(R738:R742)</f>
        <v>16904.2</v>
      </c>
    </row>
    <row r="744" spans="1:35" ht="15">
      <c r="A744" s="22"/>
      <c r="B744" s="22"/>
      <c r="C744" s="22" t="s">
        <v>481</v>
      </c>
      <c r="D744" s="23" t="s">
        <v>480</v>
      </c>
      <c r="E744" s="24">
        <f>Source!DO577</f>
        <v>113</v>
      </c>
      <c r="F744" s="25"/>
      <c r="G744" s="26"/>
      <c r="H744" s="24"/>
      <c r="I744" s="25">
        <f>SUM(S738:S743)</f>
        <v>375.5</v>
      </c>
      <c r="J744" s="24">
        <f>Source!CA577</f>
        <v>54</v>
      </c>
      <c r="K744" s="25">
        <f>SUM(T738:T743)</f>
        <v>8374.56</v>
      </c>
    </row>
    <row r="745" spans="1:35" ht="15">
      <c r="A745" s="29"/>
      <c r="B745" s="29"/>
      <c r="C745" s="29" t="s">
        <v>483</v>
      </c>
      <c r="D745" s="30" t="s">
        <v>484</v>
      </c>
      <c r="E745" s="31">
        <f>Source!AQ577</f>
        <v>1.1499999999999999</v>
      </c>
      <c r="F745" s="32"/>
      <c r="G745" s="33" t="str">
        <f>Source!DI577</f>
        <v/>
      </c>
      <c r="H745" s="31">
        <f>Source!AV577</f>
        <v>1.0669999999999999</v>
      </c>
      <c r="I745" s="32">
        <f>Source!U577</f>
        <v>25.768049999999995</v>
      </c>
      <c r="J745" s="31"/>
      <c r="K745" s="32"/>
      <c r="AB745" s="34">
        <f>I745</f>
        <v>25.768049999999995</v>
      </c>
    </row>
    <row r="746" spans="1:35" ht="14.25">
      <c r="C746" s="16" t="s">
        <v>485</v>
      </c>
      <c r="H746" s="41">
        <f>I740+I741+I742+I743+I744+0-0-0</f>
        <v>1219.3499999999999</v>
      </c>
      <c r="I746" s="41"/>
      <c r="J746" s="41">
        <f>K740+K741+K742+K743+K744+0-0-0</f>
        <v>43270.17</v>
      </c>
      <c r="K746" s="41"/>
    </row>
    <row r="747" spans="1:35" ht="14.25">
      <c r="C747" s="16" t="s">
        <v>486</v>
      </c>
      <c r="H747" s="38">
        <f>0+0</f>
        <v>0</v>
      </c>
      <c r="I747" s="38"/>
      <c r="J747" s="38">
        <f>0+0</f>
        <v>0</v>
      </c>
      <c r="K747" s="38"/>
    </row>
    <row r="748" spans="1:35" ht="14.25">
      <c r="H748" s="38"/>
      <c r="I748" s="38"/>
      <c r="J748" s="38"/>
      <c r="K748" s="38"/>
      <c r="O748" s="34">
        <f>I740+I741+I742+I743+I744+0</f>
        <v>1219.3499999999999</v>
      </c>
      <c r="P748" s="34">
        <f>K740+K741+K742+K743+K744+0</f>
        <v>43270.17</v>
      </c>
      <c r="X748" s="12">
        <f>IF(Source!BI577&lt;=1,I740+I741+I742+I743+I744-0, 0)</f>
        <v>1219.3499999999999</v>
      </c>
      <c r="Y748" s="12">
        <f>IF(Source!BI577=2,I740+I741+I742+I743+I744-0, 0)</f>
        <v>0</v>
      </c>
      <c r="Z748" s="12">
        <f>IF(Source!BI577=3,I740+I741+I742+I743+I744-0, 0)</f>
        <v>0</v>
      </c>
      <c r="AA748" s="12">
        <f>IF(Source!BI577=4,I740+I741+I742+I743+I744,0)</f>
        <v>0</v>
      </c>
    </row>
    <row r="750" spans="1:35" ht="45">
      <c r="A750" s="22">
        <v>63</v>
      </c>
      <c r="B750" s="22" t="str">
        <f>Source!F579</f>
        <v>6.68-13-1</v>
      </c>
      <c r="C750" s="22" t="s">
        <v>153</v>
      </c>
      <c r="D750" s="23" t="str">
        <f>Source!H579</f>
        <v>1 Т</v>
      </c>
      <c r="E750" s="24">
        <f>Source!I579</f>
        <v>1.224</v>
      </c>
      <c r="F750" s="25"/>
      <c r="G750" s="26"/>
      <c r="H750" s="24"/>
      <c r="I750" s="25"/>
      <c r="J750" s="24"/>
      <c r="K750" s="25"/>
      <c r="Q750" s="12">
        <f>ROUND((Source!DN579/100)*ROUND((ROUND((Source!AF579*Source!AV579*Source!I579),2)),2), 2)</f>
        <v>0</v>
      </c>
      <c r="R750" s="12">
        <f>Source!X579</f>
        <v>0</v>
      </c>
      <c r="S750" s="12">
        <f>ROUND((Source!DO579/100)*ROUND((ROUND((Source!AF579*Source!AV579*Source!I579),2)),2), 2)</f>
        <v>0</v>
      </c>
      <c r="T750" s="12">
        <f>Source!Y579</f>
        <v>0</v>
      </c>
      <c r="U750" s="12">
        <f>ROUND((175/100)*ROUND((ROUND((Source!AE579*Source!AV579*Source!I579),2)),2), 2)</f>
        <v>3.33</v>
      </c>
      <c r="V750" s="12">
        <f>ROUND((160/100)*ROUND(ROUND((ROUND((Source!AE579*Source!AV579*Source!I579),2)*Source!BS579),2), 2), 2)</f>
        <v>141.87</v>
      </c>
      <c r="AI750" s="12">
        <v>0</v>
      </c>
    </row>
    <row r="751" spans="1:35">
      <c r="C751" s="27" t="str">
        <f>"Объем: "&amp;Source!I579&amp;"="&amp;Source!I571&amp;"*"&amp;"0,0048"</f>
        <v>Объем: 1,224=255*0,0048</v>
      </c>
    </row>
    <row r="752" spans="1:35" ht="15">
      <c r="A752" s="22"/>
      <c r="B752" s="22"/>
      <c r="C752" s="22" t="s">
        <v>477</v>
      </c>
      <c r="D752" s="23"/>
      <c r="E752" s="24"/>
      <c r="F752" s="25">
        <f>Source!AM579</f>
        <v>8.86</v>
      </c>
      <c r="G752" s="26" t="str">
        <f>Source!DE579</f>
        <v/>
      </c>
      <c r="H752" s="24">
        <f>Source!AV579</f>
        <v>1.0469999999999999</v>
      </c>
      <c r="I752" s="25">
        <f>(ROUND((ROUND(((Source!ET579)*Source!AV579*Source!I579),2)),2)+ROUND((ROUND(((Source!AE579-(Source!EU579))*Source!AV579*Source!I579),2)),2))</f>
        <v>11.35</v>
      </c>
      <c r="J752" s="24">
        <f>IF(Source!BB579&lt;&gt; 0, Source!BB579, 1)</f>
        <v>16.14</v>
      </c>
      <c r="K752" s="25">
        <f>Source!Q579</f>
        <v>183.19</v>
      </c>
    </row>
    <row r="753" spans="1:35" ht="15">
      <c r="A753" s="22"/>
      <c r="B753" s="22"/>
      <c r="C753" s="22" t="s">
        <v>478</v>
      </c>
      <c r="D753" s="23"/>
      <c r="E753" s="24"/>
      <c r="F753" s="25">
        <f>Source!AN579</f>
        <v>1.48</v>
      </c>
      <c r="G753" s="26" t="str">
        <f>Source!DF579</f>
        <v/>
      </c>
      <c r="H753" s="24">
        <f>Source!AV579</f>
        <v>1.0469999999999999</v>
      </c>
      <c r="I753" s="28">
        <f>ROUND((ROUND((Source!AE579*Source!AV579*Source!I579),2)),2)</f>
        <v>1.9</v>
      </c>
      <c r="J753" s="24">
        <f>IF(Source!BS579&lt;&gt; 0, Source!BS579, 1)</f>
        <v>46.67</v>
      </c>
      <c r="K753" s="28">
        <f>Source!R579</f>
        <v>88.67</v>
      </c>
      <c r="W753" s="12">
        <f>I753</f>
        <v>1.9</v>
      </c>
    </row>
    <row r="754" spans="1:35" ht="15">
      <c r="A754" s="29"/>
      <c r="B754" s="29"/>
      <c r="C754" s="29" t="s">
        <v>482</v>
      </c>
      <c r="D754" s="30" t="s">
        <v>480</v>
      </c>
      <c r="E754" s="31">
        <f>175</f>
        <v>175</v>
      </c>
      <c r="F754" s="32"/>
      <c r="G754" s="33"/>
      <c r="H754" s="31"/>
      <c r="I754" s="32">
        <f>SUM(U750:U753)</f>
        <v>3.33</v>
      </c>
      <c r="J754" s="31">
        <f>160</f>
        <v>160</v>
      </c>
      <c r="K754" s="32">
        <f>SUM(V750:V753)</f>
        <v>141.87</v>
      </c>
    </row>
    <row r="755" spans="1:35" ht="14.25">
      <c r="C755" s="16" t="s">
        <v>485</v>
      </c>
      <c r="H755" s="41">
        <f>I752+I754+0-0-0</f>
        <v>14.68</v>
      </c>
      <c r="I755" s="41"/>
      <c r="J755" s="41">
        <f>K752+K754+0-0-0</f>
        <v>325.06</v>
      </c>
      <c r="K755" s="41"/>
    </row>
    <row r="756" spans="1:35" ht="14.25">
      <c r="C756" s="16" t="s">
        <v>486</v>
      </c>
      <c r="H756" s="38">
        <f>0+0</f>
        <v>0</v>
      </c>
      <c r="I756" s="38"/>
      <c r="J756" s="38">
        <f>0+0</f>
        <v>0</v>
      </c>
      <c r="K756" s="38"/>
    </row>
    <row r="757" spans="1:35" ht="14.25">
      <c r="H757" s="38"/>
      <c r="I757" s="38"/>
      <c r="J757" s="38"/>
      <c r="K757" s="38"/>
      <c r="O757" s="34">
        <f>I752+I754+0</f>
        <v>14.68</v>
      </c>
      <c r="P757" s="34">
        <f>K752+K754+0</f>
        <v>325.06</v>
      </c>
      <c r="X757" s="12">
        <f>IF(Source!BI579&lt;=1,I752+I754-0, 0)</f>
        <v>14.68</v>
      </c>
      <c r="Y757" s="12">
        <f>IF(Source!BI579=2,I752+I754-0, 0)</f>
        <v>0</v>
      </c>
      <c r="Z757" s="12">
        <f>IF(Source!BI579=3,I752+I754-0, 0)</f>
        <v>0</v>
      </c>
      <c r="AA757" s="12">
        <f>IF(Source!BI579=4,I752+I754,0)</f>
        <v>0</v>
      </c>
    </row>
    <row r="759" spans="1:35" ht="45">
      <c r="A759" s="22">
        <v>64</v>
      </c>
      <c r="B759" s="22" t="str">
        <f>Source!F581</f>
        <v>3.4-21-3</v>
      </c>
      <c r="C759" s="22" t="s">
        <v>160</v>
      </c>
      <c r="D759" s="23" t="str">
        <f>Source!H581</f>
        <v>1  ШТ.</v>
      </c>
      <c r="E759" s="24">
        <f>Source!I581</f>
        <v>1</v>
      </c>
      <c r="F759" s="25"/>
      <c r="G759" s="26"/>
      <c r="H759" s="24"/>
      <c r="I759" s="25"/>
      <c r="J759" s="24"/>
      <c r="K759" s="25"/>
      <c r="Q759" s="12">
        <f>ROUND((Source!DN581/100)*ROUND((ROUND((Source!AF581*Source!AV581*Source!I581),2)),2), 2)</f>
        <v>5.1100000000000003</v>
      </c>
      <c r="R759" s="12">
        <f>Source!X581</f>
        <v>190.5</v>
      </c>
      <c r="S759" s="12">
        <f>ROUND((Source!DO581/100)*ROUND((ROUND((Source!AF581*Source!AV581*Source!I581),2)),2), 2)</f>
        <v>5.42</v>
      </c>
      <c r="T759" s="12">
        <f>Source!Y581</f>
        <v>89.64</v>
      </c>
      <c r="U759" s="12">
        <f>ROUND((175/100)*ROUND((ROUND((Source!AE581*Source!AV581*Source!I581),2)),2), 2)</f>
        <v>16.920000000000002</v>
      </c>
      <c r="V759" s="12">
        <f>ROUND((160/100)*ROUND(ROUND((ROUND((Source!AE581*Source!AV581*Source!I581),2)*Source!BS581),2), 2), 2)</f>
        <v>722.08</v>
      </c>
      <c r="AI759" s="12">
        <v>0</v>
      </c>
    </row>
    <row r="760" spans="1:35" ht="15">
      <c r="A760" s="22"/>
      <c r="B760" s="22"/>
      <c r="C760" s="22" t="s">
        <v>476</v>
      </c>
      <c r="D760" s="23"/>
      <c r="E760" s="24"/>
      <c r="F760" s="25">
        <f>Source!AO581</f>
        <v>3.28</v>
      </c>
      <c r="G760" s="26" t="str">
        <f>Source!DG581</f>
        <v/>
      </c>
      <c r="H760" s="24">
        <f>Source!AV581</f>
        <v>1.0469999999999999</v>
      </c>
      <c r="I760" s="25">
        <f>ROUND((ROUND((Source!AF581*Source!AV581*Source!I581),2)),2)</f>
        <v>3.43</v>
      </c>
      <c r="J760" s="24">
        <f>IF(Source!BA581&lt;&gt; 0, Source!BA581, 1)</f>
        <v>46.67</v>
      </c>
      <c r="K760" s="25">
        <f>Source!S581</f>
        <v>160.08000000000001</v>
      </c>
      <c r="W760" s="12">
        <f>I760</f>
        <v>3.43</v>
      </c>
    </row>
    <row r="761" spans="1:35" ht="15">
      <c r="A761" s="22"/>
      <c r="B761" s="22"/>
      <c r="C761" s="22" t="s">
        <v>477</v>
      </c>
      <c r="D761" s="23"/>
      <c r="E761" s="24"/>
      <c r="F761" s="25">
        <f>Source!AM581</f>
        <v>236.78</v>
      </c>
      <c r="G761" s="26" t="str">
        <f>Source!DE581</f>
        <v/>
      </c>
      <c r="H761" s="24">
        <f>Source!AV581</f>
        <v>1.0469999999999999</v>
      </c>
      <c r="I761" s="25">
        <f>(ROUND((ROUND(((Source!ET581)*Source!AV581*Source!I581),2)),2)+ROUND((ROUND(((Source!AE581-(Source!EU581))*Source!AV581*Source!I581),2)),2))</f>
        <v>247.91</v>
      </c>
      <c r="J761" s="24">
        <f>IF(Source!BB581&lt;&gt; 0, Source!BB581, 1)</f>
        <v>10.43</v>
      </c>
      <c r="K761" s="25">
        <f>Source!Q581</f>
        <v>2585.6999999999998</v>
      </c>
    </row>
    <row r="762" spans="1:35" ht="15">
      <c r="A762" s="22"/>
      <c r="B762" s="22"/>
      <c r="C762" s="22" t="s">
        <v>478</v>
      </c>
      <c r="D762" s="23"/>
      <c r="E762" s="24"/>
      <c r="F762" s="25">
        <f>Source!AN581</f>
        <v>9.24</v>
      </c>
      <c r="G762" s="26" t="str">
        <f>Source!DF581</f>
        <v/>
      </c>
      <c r="H762" s="24">
        <f>Source!AV581</f>
        <v>1.0469999999999999</v>
      </c>
      <c r="I762" s="28">
        <f>ROUND((ROUND((Source!AE581*Source!AV581*Source!I581),2)),2)</f>
        <v>9.67</v>
      </c>
      <c r="J762" s="24">
        <f>IF(Source!BS581&lt;&gt; 0, Source!BS581, 1)</f>
        <v>46.67</v>
      </c>
      <c r="K762" s="28">
        <f>Source!R581</f>
        <v>451.3</v>
      </c>
      <c r="W762" s="12">
        <f>I762</f>
        <v>9.67</v>
      </c>
    </row>
    <row r="763" spans="1:35" ht="15">
      <c r="A763" s="22"/>
      <c r="B763" s="22"/>
      <c r="C763" s="22" t="s">
        <v>479</v>
      </c>
      <c r="D763" s="23" t="s">
        <v>480</v>
      </c>
      <c r="E763" s="24">
        <f>Source!DN581</f>
        <v>149</v>
      </c>
      <c r="F763" s="25"/>
      <c r="G763" s="26"/>
      <c r="H763" s="24"/>
      <c r="I763" s="25">
        <f>SUM(Q759:Q762)</f>
        <v>5.1100000000000003</v>
      </c>
      <c r="J763" s="24">
        <f>Source!BZ581</f>
        <v>119</v>
      </c>
      <c r="K763" s="25">
        <f>SUM(R759:R762)</f>
        <v>190.5</v>
      </c>
    </row>
    <row r="764" spans="1:35" ht="15">
      <c r="A764" s="22"/>
      <c r="B764" s="22"/>
      <c r="C764" s="22" t="s">
        <v>481</v>
      </c>
      <c r="D764" s="23" t="s">
        <v>480</v>
      </c>
      <c r="E764" s="24">
        <f>Source!DO581</f>
        <v>158</v>
      </c>
      <c r="F764" s="25"/>
      <c r="G764" s="26"/>
      <c r="H764" s="24"/>
      <c r="I764" s="25">
        <f>SUM(S759:S763)</f>
        <v>5.42</v>
      </c>
      <c r="J764" s="24">
        <f>Source!CA581</f>
        <v>56</v>
      </c>
      <c r="K764" s="25">
        <f>SUM(T759:T763)</f>
        <v>89.64</v>
      </c>
    </row>
    <row r="765" spans="1:35" ht="15">
      <c r="A765" s="22"/>
      <c r="B765" s="22"/>
      <c r="C765" s="22" t="s">
        <v>482</v>
      </c>
      <c r="D765" s="23" t="s">
        <v>480</v>
      </c>
      <c r="E765" s="24">
        <f>175</f>
        <v>175</v>
      </c>
      <c r="F765" s="25"/>
      <c r="G765" s="26"/>
      <c r="H765" s="24"/>
      <c r="I765" s="25">
        <f>SUM(U759:U764)</f>
        <v>16.920000000000002</v>
      </c>
      <c r="J765" s="24">
        <f>160</f>
        <v>160</v>
      </c>
      <c r="K765" s="25">
        <f>SUM(V759:V764)</f>
        <v>722.08</v>
      </c>
    </row>
    <row r="766" spans="1:35" ht="15">
      <c r="A766" s="29"/>
      <c r="B766" s="29"/>
      <c r="C766" s="29" t="s">
        <v>483</v>
      </c>
      <c r="D766" s="30" t="s">
        <v>484</v>
      </c>
      <c r="E766" s="31">
        <f>Source!AQ581</f>
        <v>0.26</v>
      </c>
      <c r="F766" s="32"/>
      <c r="G766" s="33" t="str">
        <f>Source!DI581</f>
        <v/>
      </c>
      <c r="H766" s="31">
        <f>Source!AV581</f>
        <v>1.0469999999999999</v>
      </c>
      <c r="I766" s="32">
        <f>Source!U581</f>
        <v>0.27222000000000002</v>
      </c>
      <c r="J766" s="31"/>
      <c r="K766" s="32"/>
      <c r="AB766" s="34">
        <f>I766</f>
        <v>0.27222000000000002</v>
      </c>
    </row>
    <row r="767" spans="1:35" ht="14.25">
      <c r="C767" s="16" t="s">
        <v>485</v>
      </c>
      <c r="H767" s="41">
        <f>I760+I761+I763+I764+I765+0-0-0</f>
        <v>278.79000000000002</v>
      </c>
      <c r="I767" s="41"/>
      <c r="J767" s="41">
        <f>K760+K761+K763+K764+K765+0-0-0</f>
        <v>3747.9999999999995</v>
      </c>
      <c r="K767" s="41"/>
    </row>
    <row r="768" spans="1:35" ht="14.25">
      <c r="C768" s="16" t="s">
        <v>486</v>
      </c>
      <c r="H768" s="38">
        <f>0+0</f>
        <v>0</v>
      </c>
      <c r="I768" s="38"/>
      <c r="J768" s="38">
        <f>0+0</f>
        <v>0</v>
      </c>
      <c r="K768" s="38"/>
    </row>
    <row r="769" spans="1:35" ht="14.25">
      <c r="H769" s="38"/>
      <c r="I769" s="38"/>
      <c r="J769" s="38"/>
      <c r="K769" s="38"/>
      <c r="O769" s="34">
        <f>I760+I761+I763+I764+I765+0</f>
        <v>278.79000000000002</v>
      </c>
      <c r="P769" s="34">
        <f>K760+K761+K763+K764+K765+0</f>
        <v>3747.9999999999995</v>
      </c>
      <c r="X769" s="12">
        <f>IF(Source!BI581&lt;=1,I760+I761+I763+I764+I765-0, 0)</f>
        <v>278.79000000000002</v>
      </c>
      <c r="Y769" s="12">
        <f>IF(Source!BI581=2,I760+I761+I763+I764+I765-0, 0)</f>
        <v>0</v>
      </c>
      <c r="Z769" s="12">
        <f>IF(Source!BI581=3,I760+I761+I763+I764+I765-0, 0)</f>
        <v>0</v>
      </c>
      <c r="AA769" s="12">
        <f>IF(Source!BI581=4,I760+I761+I763+I764+I765,0)</f>
        <v>0</v>
      </c>
    </row>
    <row r="772" spans="1:35" ht="14.25">
      <c r="A772" s="40" t="str">
        <f>CONCATENATE("Итого по подразделу: ",IF(Source!G583&lt;&gt;"Новый подраздел", Source!G583, ""))</f>
        <v>Итого по подразделу: Закрытый переход № 9 (L=85 м )</v>
      </c>
      <c r="B772" s="40"/>
      <c r="C772" s="40"/>
      <c r="D772" s="40"/>
      <c r="E772" s="40"/>
      <c r="F772" s="40"/>
      <c r="G772" s="40"/>
      <c r="H772" s="38">
        <f>SUM(O706:O771)</f>
        <v>173797.69000000003</v>
      </c>
      <c r="I772" s="39"/>
      <c r="J772" s="38">
        <f>SUM(P706:P771)</f>
        <v>1848701.02</v>
      </c>
      <c r="K772" s="39"/>
    </row>
    <row r="773" spans="1:35" hidden="1">
      <c r="A773" s="12" t="s">
        <v>488</v>
      </c>
      <c r="H773" s="12">
        <f>SUM(AC706:AC772)</f>
        <v>0</v>
      </c>
      <c r="J773" s="12">
        <f>SUM(AD706:AD772)</f>
        <v>0</v>
      </c>
    </row>
    <row r="774" spans="1:35" hidden="1">
      <c r="A774" s="12" t="s">
        <v>489</v>
      </c>
      <c r="H774" s="12">
        <f>SUM(AE706:AE773)</f>
        <v>0</v>
      </c>
      <c r="J774" s="12">
        <f>SUM(AF706:AF773)</f>
        <v>0</v>
      </c>
    </row>
    <row r="776" spans="1:35" ht="16.5">
      <c r="A776" s="42" t="str">
        <f>CONCATENATE("Подраздел: ",IF(Source!G613&lt;&gt;"Новый подраздел", Source!G613, ""))</f>
        <v>Подраздел: Закрытый переход № 10 (L=115 м )</v>
      </c>
      <c r="B776" s="42"/>
      <c r="C776" s="42"/>
      <c r="D776" s="42"/>
      <c r="E776" s="42"/>
      <c r="F776" s="42"/>
      <c r="G776" s="42"/>
      <c r="H776" s="42"/>
      <c r="I776" s="42"/>
      <c r="J776" s="42"/>
      <c r="K776" s="42"/>
    </row>
    <row r="777" spans="1:35" ht="45">
      <c r="A777" s="22">
        <v>65</v>
      </c>
      <c r="B777" s="22" t="str">
        <f>Source!F618</f>
        <v>3.4-21-1</v>
      </c>
      <c r="C777" s="22" t="s">
        <v>107</v>
      </c>
      <c r="D777" s="23" t="str">
        <f>Source!H618</f>
        <v>1  ШТ.</v>
      </c>
      <c r="E777" s="24">
        <f>Source!I618</f>
        <v>1</v>
      </c>
      <c r="F777" s="25"/>
      <c r="G777" s="26"/>
      <c r="H777" s="24"/>
      <c r="I777" s="25"/>
      <c r="J777" s="24"/>
      <c r="K777" s="25"/>
      <c r="Q777" s="12">
        <f>ROUND((Source!DN618/100)*ROUND((ROUND((Source!AF618*Source!AV618*Source!I618),2)),2), 2)</f>
        <v>5.32</v>
      </c>
      <c r="R777" s="12">
        <f>Source!X618</f>
        <v>198.27</v>
      </c>
      <c r="S777" s="12">
        <f>ROUND((Source!DO618/100)*ROUND((ROUND((Source!AF618*Source!AV618*Source!I618),2)),2), 2)</f>
        <v>5.64</v>
      </c>
      <c r="T777" s="12">
        <f>Source!Y618</f>
        <v>93.3</v>
      </c>
      <c r="U777" s="12">
        <f>ROUND((175/100)*ROUND((ROUND((Source!AE618*Source!AV618*Source!I618),2)),2), 2)</f>
        <v>18.239999999999998</v>
      </c>
      <c r="V777" s="12">
        <f>ROUND((160/100)*ROUND(ROUND((ROUND((Source!AE618*Source!AV618*Source!I618),2)*Source!BS618),2), 2), 2)</f>
        <v>778.08</v>
      </c>
      <c r="AI777" s="12">
        <v>0</v>
      </c>
    </row>
    <row r="778" spans="1:35" ht="15">
      <c r="A778" s="22"/>
      <c r="B778" s="22"/>
      <c r="C778" s="22" t="s">
        <v>476</v>
      </c>
      <c r="D778" s="23"/>
      <c r="E778" s="24"/>
      <c r="F778" s="25">
        <f>Source!AO618</f>
        <v>3.41</v>
      </c>
      <c r="G778" s="26" t="str">
        <f>Source!DG618</f>
        <v/>
      </c>
      <c r="H778" s="24">
        <f>Source!AV618</f>
        <v>1.0469999999999999</v>
      </c>
      <c r="I778" s="25">
        <f>ROUND((ROUND((Source!AF618*Source!AV618*Source!I618),2)),2)</f>
        <v>3.57</v>
      </c>
      <c r="J778" s="24">
        <f>IF(Source!BA618&lt;&gt; 0, Source!BA618, 1)</f>
        <v>46.67</v>
      </c>
      <c r="K778" s="25">
        <f>Source!S618</f>
        <v>166.61</v>
      </c>
      <c r="W778" s="12">
        <f>I778</f>
        <v>3.57</v>
      </c>
    </row>
    <row r="779" spans="1:35" ht="15">
      <c r="A779" s="22"/>
      <c r="B779" s="22"/>
      <c r="C779" s="22" t="s">
        <v>477</v>
      </c>
      <c r="D779" s="23"/>
      <c r="E779" s="24"/>
      <c r="F779" s="25">
        <f>Source!AM618</f>
        <v>254.99</v>
      </c>
      <c r="G779" s="26" t="str">
        <f>Source!DE618</f>
        <v/>
      </c>
      <c r="H779" s="24">
        <f>Source!AV618</f>
        <v>1.0469999999999999</v>
      </c>
      <c r="I779" s="25">
        <f>(ROUND((ROUND(((Source!ET618)*Source!AV618*Source!I618),2)),2)+ROUND((ROUND(((Source!AE618-(Source!EU618))*Source!AV618*Source!I618),2)),2))</f>
        <v>266.97000000000003</v>
      </c>
      <c r="J779" s="24">
        <f>IF(Source!BB618&lt;&gt; 0, Source!BB618, 1)</f>
        <v>10.43</v>
      </c>
      <c r="K779" s="25">
        <f>Source!Q618</f>
        <v>2784.5</v>
      </c>
    </row>
    <row r="780" spans="1:35" ht="15">
      <c r="A780" s="22"/>
      <c r="B780" s="22"/>
      <c r="C780" s="22" t="s">
        <v>478</v>
      </c>
      <c r="D780" s="23"/>
      <c r="E780" s="24"/>
      <c r="F780" s="25">
        <f>Source!AN618</f>
        <v>9.9499999999999993</v>
      </c>
      <c r="G780" s="26" t="str">
        <f>Source!DF618</f>
        <v/>
      </c>
      <c r="H780" s="24">
        <f>Source!AV618</f>
        <v>1.0469999999999999</v>
      </c>
      <c r="I780" s="28">
        <f>ROUND((ROUND((Source!AE618*Source!AV618*Source!I618),2)),2)</f>
        <v>10.42</v>
      </c>
      <c r="J780" s="24">
        <f>IF(Source!BS618&lt;&gt; 0, Source!BS618, 1)</f>
        <v>46.67</v>
      </c>
      <c r="K780" s="28">
        <f>Source!R618</f>
        <v>486.3</v>
      </c>
      <c r="W780" s="12">
        <f>I780</f>
        <v>10.42</v>
      </c>
    </row>
    <row r="781" spans="1:35" ht="15">
      <c r="A781" s="22"/>
      <c r="B781" s="22"/>
      <c r="C781" s="22" t="s">
        <v>479</v>
      </c>
      <c r="D781" s="23" t="s">
        <v>480</v>
      </c>
      <c r="E781" s="24">
        <f>Source!DN618</f>
        <v>149</v>
      </c>
      <c r="F781" s="25"/>
      <c r="G781" s="26"/>
      <c r="H781" s="24"/>
      <c r="I781" s="25">
        <f>SUM(Q777:Q780)</f>
        <v>5.32</v>
      </c>
      <c r="J781" s="24">
        <f>Source!BZ618</f>
        <v>119</v>
      </c>
      <c r="K781" s="25">
        <f>SUM(R777:R780)</f>
        <v>198.27</v>
      </c>
    </row>
    <row r="782" spans="1:35" ht="15">
      <c r="A782" s="22"/>
      <c r="B782" s="22"/>
      <c r="C782" s="22" t="s">
        <v>481</v>
      </c>
      <c r="D782" s="23" t="s">
        <v>480</v>
      </c>
      <c r="E782" s="24">
        <f>Source!DO618</f>
        <v>158</v>
      </c>
      <c r="F782" s="25"/>
      <c r="G782" s="26"/>
      <c r="H782" s="24"/>
      <c r="I782" s="25">
        <f>SUM(S777:S781)</f>
        <v>5.64</v>
      </c>
      <c r="J782" s="24">
        <f>Source!CA618</f>
        <v>56</v>
      </c>
      <c r="K782" s="25">
        <f>SUM(T777:T781)</f>
        <v>93.3</v>
      </c>
    </row>
    <row r="783" spans="1:35" ht="15">
      <c r="A783" s="22"/>
      <c r="B783" s="22"/>
      <c r="C783" s="22" t="s">
        <v>482</v>
      </c>
      <c r="D783" s="23" t="s">
        <v>480</v>
      </c>
      <c r="E783" s="24">
        <f>175</f>
        <v>175</v>
      </c>
      <c r="F783" s="25"/>
      <c r="G783" s="26"/>
      <c r="H783" s="24"/>
      <c r="I783" s="25">
        <f>SUM(U777:U782)</f>
        <v>18.239999999999998</v>
      </c>
      <c r="J783" s="24">
        <f>160</f>
        <v>160</v>
      </c>
      <c r="K783" s="25">
        <f>SUM(V777:V782)</f>
        <v>778.08</v>
      </c>
    </row>
    <row r="784" spans="1:35" ht="15">
      <c r="A784" s="29"/>
      <c r="B784" s="29"/>
      <c r="C784" s="29" t="s">
        <v>483</v>
      </c>
      <c r="D784" s="30" t="s">
        <v>484</v>
      </c>
      <c r="E784" s="31">
        <f>Source!AQ618</f>
        <v>0.27</v>
      </c>
      <c r="F784" s="32"/>
      <c r="G784" s="33" t="str">
        <f>Source!DI618</f>
        <v/>
      </c>
      <c r="H784" s="31">
        <f>Source!AV618</f>
        <v>1.0469999999999999</v>
      </c>
      <c r="I784" s="32">
        <f>Source!U618</f>
        <v>0.28269</v>
      </c>
      <c r="J784" s="31"/>
      <c r="K784" s="32"/>
      <c r="AB784" s="34">
        <f>I784</f>
        <v>0.28269</v>
      </c>
    </row>
    <row r="785" spans="1:35" ht="14.25">
      <c r="C785" s="16" t="s">
        <v>485</v>
      </c>
      <c r="H785" s="41">
        <f>I778+I779+I781+I782+I783+0-0-0</f>
        <v>299.74</v>
      </c>
      <c r="I785" s="41"/>
      <c r="J785" s="41">
        <f>K778+K779+K781+K782+K783+0-0-0</f>
        <v>4020.76</v>
      </c>
      <c r="K785" s="41"/>
    </row>
    <row r="786" spans="1:35" ht="14.25">
      <c r="C786" s="16" t="s">
        <v>486</v>
      </c>
      <c r="H786" s="38">
        <f>0+0</f>
        <v>0</v>
      </c>
      <c r="I786" s="38"/>
      <c r="J786" s="38">
        <f>0+0</f>
        <v>0</v>
      </c>
      <c r="K786" s="38"/>
    </row>
    <row r="787" spans="1:35" ht="14.25">
      <c r="H787" s="38"/>
      <c r="I787" s="38"/>
      <c r="J787" s="38"/>
      <c r="K787" s="38"/>
      <c r="O787" s="34">
        <f>I778+I779+I781+I782+I783+0</f>
        <v>299.74</v>
      </c>
      <c r="P787" s="34">
        <f>K778+K779+K781+K782+K783+0</f>
        <v>4020.76</v>
      </c>
      <c r="X787" s="12">
        <f>IF(Source!BI618&lt;=1,I778+I779+I781+I782+I783-0, 0)</f>
        <v>299.74</v>
      </c>
      <c r="Y787" s="12">
        <f>IF(Source!BI618=2,I778+I779+I781+I782+I783-0, 0)</f>
        <v>0</v>
      </c>
      <c r="Z787" s="12">
        <f>IF(Source!BI618=3,I778+I779+I781+I782+I783-0, 0)</f>
        <v>0</v>
      </c>
      <c r="AA787" s="12">
        <f>IF(Source!BI618=4,I778+I779+I781+I782+I783,0)</f>
        <v>0</v>
      </c>
    </row>
    <row r="789" spans="1:35" ht="120">
      <c r="A789" s="22">
        <v>66</v>
      </c>
      <c r="B789" s="22" t="str">
        <f>Source!F620</f>
        <v>3.4-22-2</v>
      </c>
      <c r="C789" s="22" t="s">
        <v>114</v>
      </c>
      <c r="D789" s="23" t="str">
        <f>Source!H620</f>
        <v>1 М</v>
      </c>
      <c r="E789" s="24">
        <f>Source!I620</f>
        <v>115</v>
      </c>
      <c r="F789" s="25"/>
      <c r="G789" s="26"/>
      <c r="H789" s="24"/>
      <c r="I789" s="25"/>
      <c r="J789" s="24"/>
      <c r="K789" s="25"/>
      <c r="Q789" s="12">
        <f>ROUND((Source!DN620/100)*ROUND((ROUND((Source!AF620*Source!AV620*Source!I620),2)),2), 2)</f>
        <v>3306.4</v>
      </c>
      <c r="R789" s="12">
        <f>Source!X620</f>
        <v>123240.6</v>
      </c>
      <c r="S789" s="12">
        <f>ROUND((Source!DO620/100)*ROUND((ROUND((Source!AF620*Source!AV620*Source!I620),2)),2), 2)</f>
        <v>3506.11</v>
      </c>
      <c r="T789" s="12">
        <f>Source!Y620</f>
        <v>57995.58</v>
      </c>
      <c r="U789" s="12">
        <f>ROUND((175/100)*ROUND((ROUND((Source!AE620*Source!AV620*Source!I620),2)),2), 2)</f>
        <v>7714.05</v>
      </c>
      <c r="V789" s="12">
        <f>ROUND((160/100)*ROUND(ROUND((ROUND((Source!AE620*Source!AV620*Source!I620),2)*Source!BS620),2), 2), 2)</f>
        <v>329156.42</v>
      </c>
      <c r="AI789" s="12">
        <v>0</v>
      </c>
    </row>
    <row r="790" spans="1:35" ht="15">
      <c r="A790" s="22"/>
      <c r="B790" s="22"/>
      <c r="C790" s="22" t="s">
        <v>476</v>
      </c>
      <c r="D790" s="23"/>
      <c r="E790" s="24"/>
      <c r="F790" s="25">
        <f>Source!AO620</f>
        <v>18.43</v>
      </c>
      <c r="G790" s="26" t="str">
        <f>Source!DG620</f>
        <v/>
      </c>
      <c r="H790" s="24">
        <f>Source!AV620</f>
        <v>1.0469999999999999</v>
      </c>
      <c r="I790" s="25">
        <f>ROUND((ROUND((Source!AF620*Source!AV620*Source!I620),2)),2)</f>
        <v>2219.06</v>
      </c>
      <c r="J790" s="24">
        <f>IF(Source!BA620&lt;&gt; 0, Source!BA620, 1)</f>
        <v>46.67</v>
      </c>
      <c r="K790" s="25">
        <f>Source!S620</f>
        <v>103563.53</v>
      </c>
      <c r="W790" s="12">
        <f>I790</f>
        <v>2219.06</v>
      </c>
    </row>
    <row r="791" spans="1:35" ht="15">
      <c r="A791" s="22"/>
      <c r="B791" s="22"/>
      <c r="C791" s="22" t="s">
        <v>477</v>
      </c>
      <c r="D791" s="23"/>
      <c r="E791" s="24"/>
      <c r="F791" s="25">
        <f>Source!AM620</f>
        <v>640.61</v>
      </c>
      <c r="G791" s="26" t="str">
        <f>Source!DE620</f>
        <v/>
      </c>
      <c r="H791" s="24">
        <f>Source!AV620</f>
        <v>1.0469999999999999</v>
      </c>
      <c r="I791" s="25">
        <f>(ROUND((ROUND(((Source!ET620)*Source!AV620*Source!I620),2)),2)+ROUND((ROUND(((Source!AE620-(Source!EU620))*Source!AV620*Source!I620),2)),2))</f>
        <v>77132.649999999994</v>
      </c>
      <c r="J791" s="24">
        <f>IF(Source!BB620&lt;&gt; 0, Source!BB620, 1)</f>
        <v>11.31</v>
      </c>
      <c r="K791" s="25">
        <f>Source!Q620</f>
        <v>872370.27</v>
      </c>
    </row>
    <row r="792" spans="1:35" ht="15">
      <c r="A792" s="22"/>
      <c r="B792" s="22"/>
      <c r="C792" s="22" t="s">
        <v>478</v>
      </c>
      <c r="D792" s="23"/>
      <c r="E792" s="24"/>
      <c r="F792" s="25">
        <f>Source!AN620</f>
        <v>36.61</v>
      </c>
      <c r="G792" s="26" t="str">
        <f>Source!DF620</f>
        <v/>
      </c>
      <c r="H792" s="24">
        <f>Source!AV620</f>
        <v>1.0469999999999999</v>
      </c>
      <c r="I792" s="28">
        <f>ROUND((ROUND((Source!AE620*Source!AV620*Source!I620),2)),2)</f>
        <v>4408.03</v>
      </c>
      <c r="J792" s="24">
        <f>IF(Source!BS620&lt;&gt; 0, Source!BS620, 1)</f>
        <v>46.67</v>
      </c>
      <c r="K792" s="28">
        <f>Source!R620</f>
        <v>205722.76</v>
      </c>
      <c r="W792" s="12">
        <f>I792</f>
        <v>4408.03</v>
      </c>
    </row>
    <row r="793" spans="1:35" ht="15">
      <c r="A793" s="22"/>
      <c r="B793" s="22"/>
      <c r="C793" s="22" t="s">
        <v>490</v>
      </c>
      <c r="D793" s="23"/>
      <c r="E793" s="24"/>
      <c r="F793" s="25">
        <f>Source!AL620</f>
        <v>8.2799999999999994</v>
      </c>
      <c r="G793" s="26" t="str">
        <f>Source!DD620</f>
        <v/>
      </c>
      <c r="H793" s="24">
        <f>Source!AW620</f>
        <v>1.079</v>
      </c>
      <c r="I793" s="25">
        <f>ROUND((ROUND((Source!AC620*Source!AW620*Source!I620),2)),2)</f>
        <v>1027.42</v>
      </c>
      <c r="J793" s="24">
        <f>IF(Source!BC620&lt;&gt; 0, Source!BC620, 1)</f>
        <v>6.04</v>
      </c>
      <c r="K793" s="25">
        <f>Source!P620</f>
        <v>6205.62</v>
      </c>
    </row>
    <row r="794" spans="1:35" ht="30">
      <c r="A794" s="22" t="s">
        <v>258</v>
      </c>
      <c r="B794" s="22" t="str">
        <f>Source!F622</f>
        <v>1.1-1-2157</v>
      </c>
      <c r="C794" s="22" t="s">
        <v>121</v>
      </c>
      <c r="D794" s="23" t="str">
        <f>Source!H622</f>
        <v>кг</v>
      </c>
      <c r="E794" s="24">
        <f>Source!I622</f>
        <v>4669</v>
      </c>
      <c r="F794" s="25">
        <f>Source!AK622</f>
        <v>1.75</v>
      </c>
      <c r="G794" s="37" t="s">
        <v>4</v>
      </c>
      <c r="H794" s="24">
        <f>Source!AW622</f>
        <v>1.079</v>
      </c>
      <c r="I794" s="25">
        <f>ROUND((ROUND((Source!AC622*Source!AW622*Source!I622),2)),2)+(ROUND((ROUND(((Source!ET622)*Source!AV622*Source!I622),2)),2)+ROUND((ROUND(((Source!AE622-(Source!EU622))*Source!AV622*Source!I622),2)),2))+ROUND((ROUND((Source!AF622*Source!AV622*Source!I622),2)),2)</f>
        <v>8816.24</v>
      </c>
      <c r="J794" s="24">
        <f>IF(Source!BC622&lt;&gt; 0, Source!BC622, 1)</f>
        <v>8.8699999999999992</v>
      </c>
      <c r="K794" s="25">
        <f>Source!O622</f>
        <v>78200.05</v>
      </c>
      <c r="Q794" s="12">
        <f>ROUND((Source!DN622/100)*ROUND((ROUND((Source!AF622*Source!AV622*Source!I622),2)),2), 2)</f>
        <v>0</v>
      </c>
      <c r="R794" s="12">
        <f>Source!X622</f>
        <v>0</v>
      </c>
      <c r="S794" s="12">
        <f>ROUND((Source!DO622/100)*ROUND((ROUND((Source!AF622*Source!AV622*Source!I622),2)),2), 2)</f>
        <v>0</v>
      </c>
      <c r="T794" s="12">
        <f>Source!Y622</f>
        <v>0</v>
      </c>
      <c r="U794" s="12">
        <f>ROUND((175/100)*ROUND((ROUND((Source!AE622*Source!AV622*Source!I622),2)),2), 2)</f>
        <v>0</v>
      </c>
      <c r="V794" s="12">
        <f>ROUND((160/100)*ROUND(ROUND((ROUND((Source!AE622*Source!AV622*Source!I622),2)*Source!BS622),2), 2), 2)</f>
        <v>0</v>
      </c>
      <c r="X794" s="12">
        <f>IF(Source!BI622&lt;=1,I794, 0)</f>
        <v>8816.24</v>
      </c>
      <c r="Y794" s="12">
        <f>IF(Source!BI622=2,I794, 0)</f>
        <v>0</v>
      </c>
      <c r="Z794" s="12">
        <f>IF(Source!BI622=3,I794, 0)</f>
        <v>0</v>
      </c>
      <c r="AA794" s="12">
        <f>IF(Source!BI622=4,I794, 0)</f>
        <v>0</v>
      </c>
      <c r="AI794" s="12">
        <v>3</v>
      </c>
    </row>
    <row r="795" spans="1:35" ht="225">
      <c r="A795" s="22" t="s">
        <v>259</v>
      </c>
      <c r="B795" s="22" t="str">
        <f>Source!F624</f>
        <v>1.12-5-1011</v>
      </c>
      <c r="C795" s="22" t="s">
        <v>450</v>
      </c>
      <c r="D795" s="23" t="str">
        <f>Source!H624</f>
        <v>м</v>
      </c>
      <c r="E795" s="24">
        <f>Source!I624</f>
        <v>345</v>
      </c>
      <c r="F795" s="25">
        <f>Source!AK624</f>
        <v>278.31</v>
      </c>
      <c r="G795" s="37" t="s">
        <v>4</v>
      </c>
      <c r="H795" s="24">
        <f>Source!AW624</f>
        <v>1.079</v>
      </c>
      <c r="I795" s="25">
        <f>ROUND((ROUND((Source!AC624*Source!AW624*Source!I624),2)),2)+(ROUND((ROUND(((Source!ET624)*Source!AV624*Source!I624),2)),2)+ROUND((ROUND(((Source!AE624-(Source!EU624))*Source!AV624*Source!I624),2)),2))+ROUND((ROUND((Source!AF624*Source!AV624*Source!I624),2)),2)</f>
        <v>103602.29</v>
      </c>
      <c r="J795" s="24">
        <f>IF(Source!BC624&lt;&gt; 0, Source!BC624, 1)</f>
        <v>6.42</v>
      </c>
      <c r="K795" s="25">
        <f>Source!O624</f>
        <v>665126.69999999995</v>
      </c>
      <c r="Q795" s="12">
        <f>ROUND((Source!DN624/100)*ROUND((ROUND((Source!AF624*Source!AV624*Source!I624),2)),2), 2)</f>
        <v>0</v>
      </c>
      <c r="R795" s="12">
        <f>Source!X624</f>
        <v>0</v>
      </c>
      <c r="S795" s="12">
        <f>ROUND((Source!DO624/100)*ROUND((ROUND((Source!AF624*Source!AV624*Source!I624),2)),2), 2)</f>
        <v>0</v>
      </c>
      <c r="T795" s="12">
        <f>Source!Y624</f>
        <v>0</v>
      </c>
      <c r="U795" s="12">
        <f>ROUND((175/100)*ROUND((ROUND((Source!AE624*Source!AV624*Source!I624),2)),2), 2)</f>
        <v>0</v>
      </c>
      <c r="V795" s="12">
        <f>ROUND((160/100)*ROUND(ROUND((ROUND((Source!AE624*Source!AV624*Source!I624),2)*Source!BS624),2), 2), 2)</f>
        <v>0</v>
      </c>
      <c r="X795" s="12">
        <f>IF(Source!BI624&lt;=1,I795, 0)</f>
        <v>103602.29</v>
      </c>
      <c r="Y795" s="12">
        <f>IF(Source!BI624=2,I795, 0)</f>
        <v>0</v>
      </c>
      <c r="Z795" s="12">
        <f>IF(Source!BI624=3,I795, 0)</f>
        <v>0</v>
      </c>
      <c r="AA795" s="12">
        <f>IF(Source!BI624=4,I795, 0)</f>
        <v>0</v>
      </c>
      <c r="AI795" s="12">
        <v>3</v>
      </c>
    </row>
    <row r="796" spans="1:35" ht="135">
      <c r="A796" s="22" t="s">
        <v>260</v>
      </c>
      <c r="B796" s="22" t="str">
        <f>Source!F626</f>
        <v>1.1-1-3290</v>
      </c>
      <c r="C796" s="22" t="s">
        <v>449</v>
      </c>
      <c r="D796" s="23" t="str">
        <f>Source!H626</f>
        <v>л</v>
      </c>
      <c r="E796" s="24">
        <f>Source!I626</f>
        <v>246.37599999999998</v>
      </c>
      <c r="F796" s="25">
        <f>Source!AK626</f>
        <v>95.37</v>
      </c>
      <c r="G796" s="37" t="s">
        <v>4</v>
      </c>
      <c r="H796" s="24">
        <f>Source!AW626</f>
        <v>1.079</v>
      </c>
      <c r="I796" s="25">
        <f>ROUND((ROUND((Source!AC626*Source!AW626*Source!I626),2)),2)+(ROUND((ROUND(((Source!ET626)*Source!AV626*Source!I626),2)),2)+ROUND((ROUND(((Source!AE626-(Source!EU626))*Source!AV626*Source!I626),2)),2))+ROUND((ROUND((Source!AF626*Source!AV626*Source!I626),2)),2)</f>
        <v>25353.13</v>
      </c>
      <c r="J796" s="24">
        <f>IF(Source!BC626&lt;&gt; 0, Source!BC626, 1)</f>
        <v>7.71</v>
      </c>
      <c r="K796" s="25">
        <f>Source!O626</f>
        <v>195472.63</v>
      </c>
      <c r="Q796" s="12">
        <f>ROUND((Source!DN626/100)*ROUND((ROUND((Source!AF626*Source!AV626*Source!I626),2)),2), 2)</f>
        <v>0</v>
      </c>
      <c r="R796" s="12">
        <f>Source!X626</f>
        <v>0</v>
      </c>
      <c r="S796" s="12">
        <f>ROUND((Source!DO626/100)*ROUND((ROUND((Source!AF626*Source!AV626*Source!I626),2)),2), 2)</f>
        <v>0</v>
      </c>
      <c r="T796" s="12">
        <f>Source!Y626</f>
        <v>0</v>
      </c>
      <c r="U796" s="12">
        <f>ROUND((175/100)*ROUND((ROUND((Source!AE626*Source!AV626*Source!I626),2)),2), 2)</f>
        <v>0</v>
      </c>
      <c r="V796" s="12">
        <f>ROUND((160/100)*ROUND(ROUND((ROUND((Source!AE626*Source!AV626*Source!I626),2)*Source!BS626),2), 2), 2)</f>
        <v>0</v>
      </c>
      <c r="X796" s="12">
        <f>IF(Source!BI626&lt;=1,I796, 0)</f>
        <v>25353.13</v>
      </c>
      <c r="Y796" s="12">
        <f>IF(Source!BI626=2,I796, 0)</f>
        <v>0</v>
      </c>
      <c r="Z796" s="12">
        <f>IF(Source!BI626=3,I796, 0)</f>
        <v>0</v>
      </c>
      <c r="AA796" s="12">
        <f>IF(Source!BI626=4,I796, 0)</f>
        <v>0</v>
      </c>
      <c r="AI796" s="12">
        <v>3</v>
      </c>
    </row>
    <row r="797" spans="1:35" ht="15">
      <c r="A797" s="22"/>
      <c r="B797" s="22"/>
      <c r="C797" s="22" t="s">
        <v>479</v>
      </c>
      <c r="D797" s="23" t="s">
        <v>480</v>
      </c>
      <c r="E797" s="24">
        <f>Source!DN620</f>
        <v>149</v>
      </c>
      <c r="F797" s="25"/>
      <c r="G797" s="26"/>
      <c r="H797" s="24"/>
      <c r="I797" s="25">
        <f>SUM(Q789:Q796)</f>
        <v>3306.4</v>
      </c>
      <c r="J797" s="24">
        <f>Source!BZ620</f>
        <v>119</v>
      </c>
      <c r="K797" s="25">
        <f>SUM(R789:R796)</f>
        <v>123240.6</v>
      </c>
    </row>
    <row r="798" spans="1:35" ht="15">
      <c r="A798" s="22"/>
      <c r="B798" s="22"/>
      <c r="C798" s="22" t="s">
        <v>481</v>
      </c>
      <c r="D798" s="23" t="s">
        <v>480</v>
      </c>
      <c r="E798" s="24">
        <f>Source!DO620</f>
        <v>158</v>
      </c>
      <c r="F798" s="25"/>
      <c r="G798" s="26"/>
      <c r="H798" s="24"/>
      <c r="I798" s="25">
        <f>SUM(S789:S797)</f>
        <v>3506.11</v>
      </c>
      <c r="J798" s="24">
        <f>Source!CA620</f>
        <v>56</v>
      </c>
      <c r="K798" s="25">
        <f>SUM(T789:T797)</f>
        <v>57995.58</v>
      </c>
    </row>
    <row r="799" spans="1:35" ht="15">
      <c r="A799" s="22"/>
      <c r="B799" s="22"/>
      <c r="C799" s="22" t="s">
        <v>482</v>
      </c>
      <c r="D799" s="23" t="s">
        <v>480</v>
      </c>
      <c r="E799" s="24">
        <f>175</f>
        <v>175</v>
      </c>
      <c r="F799" s="25"/>
      <c r="G799" s="26"/>
      <c r="H799" s="24"/>
      <c r="I799" s="25">
        <f>SUM(U789:U798)</f>
        <v>7714.05</v>
      </c>
      <c r="J799" s="24">
        <f>160</f>
        <v>160</v>
      </c>
      <c r="K799" s="25">
        <f>SUM(V789:V798)</f>
        <v>329156.42</v>
      </c>
    </row>
    <row r="800" spans="1:35" ht="15">
      <c r="A800" s="29"/>
      <c r="B800" s="29"/>
      <c r="C800" s="29" t="s">
        <v>483</v>
      </c>
      <c r="D800" s="30" t="s">
        <v>484</v>
      </c>
      <c r="E800" s="31">
        <f>Source!AQ620</f>
        <v>1.32</v>
      </c>
      <c r="F800" s="32"/>
      <c r="G800" s="33" t="str">
        <f>Source!DI620</f>
        <v/>
      </c>
      <c r="H800" s="31">
        <f>Source!AV620</f>
        <v>1.0469999999999999</v>
      </c>
      <c r="I800" s="32">
        <f>Source!U620</f>
        <v>158.93459999999999</v>
      </c>
      <c r="J800" s="31"/>
      <c r="K800" s="32"/>
      <c r="AB800" s="34">
        <f>I800</f>
        <v>158.93459999999999</v>
      </c>
    </row>
    <row r="801" spans="1:35" ht="14.25">
      <c r="C801" s="16" t="s">
        <v>485</v>
      </c>
      <c r="H801" s="41">
        <f>I790+I791+I793+I797+I798+I799+SUM(I794:I796)-SUMIF(AI794:AI796, 5, I794:I796)-SUMIF(AI794:AI796, 6, I794:I796)</f>
        <v>232677.34999999998</v>
      </c>
      <c r="I801" s="41"/>
      <c r="J801" s="41">
        <f>K790+K791+K793+K797+K798+K799+SUM(K794:K796)-SUMIF(AI794:AI796, 5, K794:K796)-SUMIF(AI794:AI796, 6, K794:K796)</f>
        <v>2431331.4</v>
      </c>
      <c r="K801" s="41"/>
    </row>
    <row r="802" spans="1:35" ht="14.25">
      <c r="C802" s="16" t="s">
        <v>486</v>
      </c>
      <c r="H802" s="38">
        <f>SUMIF(AI794:AI796, 5, I794:I796)+SUMIF(AI794:AI796, 6, I794:I796)</f>
        <v>0</v>
      </c>
      <c r="I802" s="38"/>
      <c r="J802" s="38">
        <f>SUMIF(AI794:AI796, 5, K794:K796)+SUMIF(AI794:AI796, 6, K794:K796)</f>
        <v>0</v>
      </c>
      <c r="K802" s="38"/>
    </row>
    <row r="803" spans="1:35" ht="14.25">
      <c r="H803" s="38"/>
      <c r="I803" s="38"/>
      <c r="J803" s="38"/>
      <c r="K803" s="38"/>
      <c r="O803" s="34">
        <f>I790+I791+I793+I797+I798+I799+SUM(I794:I796)</f>
        <v>232677.34999999998</v>
      </c>
      <c r="P803" s="34">
        <f>K790+K791+K793+K797+K798+K799+SUM(K794:K796)</f>
        <v>2431331.4</v>
      </c>
      <c r="X803" s="12">
        <f>IF(Source!BI620&lt;=1,I790+I791+I793+I797+I798+I799-0, 0)</f>
        <v>94905.689999999988</v>
      </c>
      <c r="Y803" s="12">
        <f>IF(Source!BI620=2,I790+I791+I793+I797+I798+I799-0, 0)</f>
        <v>0</v>
      </c>
      <c r="Z803" s="12">
        <f>IF(Source!BI620=3,I790+I791+I793+I797+I798+I799-0, 0)</f>
        <v>0</v>
      </c>
      <c r="AA803" s="12">
        <f>IF(Source!BI620=4,I790+I791+I793+I797+I798+I799,0)</f>
        <v>0</v>
      </c>
    </row>
    <row r="805" spans="1:35" ht="30">
      <c r="A805" s="29">
        <v>67</v>
      </c>
      <c r="B805" s="29" t="str">
        <f>Source!F628</f>
        <v>1.12-5-723</v>
      </c>
      <c r="C805" s="29" t="s">
        <v>140</v>
      </c>
      <c r="D805" s="30" t="str">
        <f>Source!H628</f>
        <v>шт.</v>
      </c>
      <c r="E805" s="31">
        <f>Source!I628</f>
        <v>2</v>
      </c>
      <c r="F805" s="32">
        <f>Source!AL628</f>
        <v>3.1</v>
      </c>
      <c r="G805" s="33" t="str">
        <f>Source!DD628</f>
        <v/>
      </c>
      <c r="H805" s="31">
        <f>Source!AW628</f>
        <v>1</v>
      </c>
      <c r="I805" s="32">
        <f>ROUND((ROUND((Source!AC628*Source!AW628*Source!I628),2)),2)</f>
        <v>6.2</v>
      </c>
      <c r="J805" s="31">
        <f>IF(Source!BC628&lt;&gt; 0, Source!BC628, 1)</f>
        <v>42.79</v>
      </c>
      <c r="K805" s="32">
        <f>Source!P628</f>
        <v>265.3</v>
      </c>
      <c r="Q805" s="12">
        <f>ROUND((Source!DN628/100)*ROUND((ROUND((Source!AF628*Source!AV628*Source!I628),2)),2), 2)</f>
        <v>0</v>
      </c>
      <c r="R805" s="12">
        <f>Source!X628</f>
        <v>0</v>
      </c>
      <c r="S805" s="12">
        <f>ROUND((Source!DO628/100)*ROUND((ROUND((Source!AF628*Source!AV628*Source!I628),2)),2), 2)</f>
        <v>0</v>
      </c>
      <c r="T805" s="12">
        <f>Source!Y628</f>
        <v>0</v>
      </c>
      <c r="U805" s="12">
        <f>ROUND((175/100)*ROUND((ROUND((Source!AE628*Source!AV628*Source!I628),2)),2), 2)</f>
        <v>0</v>
      </c>
      <c r="V805" s="12">
        <f>ROUND((160/100)*ROUND(ROUND((ROUND((Source!AE628*Source!AV628*Source!I628),2)*Source!BS628),2), 2), 2)</f>
        <v>0</v>
      </c>
      <c r="AI805" s="12">
        <v>3</v>
      </c>
    </row>
    <row r="806" spans="1:35" ht="14.25">
      <c r="C806" s="16" t="s">
        <v>487</v>
      </c>
      <c r="H806" s="41">
        <f>I805+0</f>
        <v>6.2</v>
      </c>
      <c r="I806" s="41"/>
      <c r="J806" s="41">
        <f>K805+0</f>
        <v>265.3</v>
      </c>
      <c r="K806" s="41"/>
      <c r="O806" s="34">
        <f>I805+0</f>
        <v>6.2</v>
      </c>
      <c r="P806" s="34">
        <f>K805+0</f>
        <v>265.3</v>
      </c>
      <c r="X806" s="12">
        <f>IF(Source!BI628&lt;=1,I805-0, 0)</f>
        <v>6.2</v>
      </c>
      <c r="Y806" s="12">
        <f>IF(Source!BI628=2,I805-0, 0)</f>
        <v>0</v>
      </c>
      <c r="Z806" s="12">
        <f>IF(Source!BI628=3,I805-0, 0)</f>
        <v>0</v>
      </c>
      <c r="AA806" s="12">
        <f>IF(Source!BI628=4,I805,0)</f>
        <v>0</v>
      </c>
    </row>
    <row r="808" spans="1:35" ht="45">
      <c r="A808" s="22">
        <v>68</v>
      </c>
      <c r="B808" s="22" t="str">
        <f>Source!F630</f>
        <v>3.22-73-2</v>
      </c>
      <c r="C808" s="22" t="s">
        <v>150</v>
      </c>
      <c r="D808" s="23" t="str">
        <f>Source!H630</f>
        <v>1 стык</v>
      </c>
      <c r="E808" s="24">
        <f>Source!I630</f>
        <v>29</v>
      </c>
      <c r="F808" s="25"/>
      <c r="G808" s="26"/>
      <c r="H808" s="24"/>
      <c r="I808" s="25"/>
      <c r="J808" s="24"/>
      <c r="K808" s="25"/>
      <c r="Q808" s="12">
        <f>ROUND((Source!DN630/100)*ROUND((ROUND((Source!AF630*Source!AV630*Source!I630),2)),2), 2)</f>
        <v>610.30999999999995</v>
      </c>
      <c r="R808" s="12">
        <f>Source!X630</f>
        <v>23343.360000000001</v>
      </c>
      <c r="S808" s="12">
        <f>ROUND((Source!DO630/100)*ROUND((ROUND((Source!AF630*Source!AV630*Source!I630),2)),2), 2)</f>
        <v>518.53</v>
      </c>
      <c r="T808" s="12">
        <f>Source!Y630</f>
        <v>11564.6</v>
      </c>
      <c r="U808" s="12">
        <f>ROUND((175/100)*ROUND((ROUND((Source!AE630*Source!AV630*Source!I630),2)),2), 2)</f>
        <v>0</v>
      </c>
      <c r="V808" s="12">
        <f>ROUND((160/100)*ROUND(ROUND((ROUND((Source!AE630*Source!AV630*Source!I630),2)*Source!BS630),2), 2), 2)</f>
        <v>0</v>
      </c>
      <c r="AI808" s="12">
        <v>0</v>
      </c>
    </row>
    <row r="809" spans="1:35">
      <c r="C809" s="27" t="str">
        <f>"Объем: "&amp;Source!I630&amp;"="&amp;Source!I624&amp;"/"&amp;"12"</f>
        <v>Объем: 29=345/12</v>
      </c>
    </row>
    <row r="810" spans="1:35" ht="15">
      <c r="A810" s="22"/>
      <c r="B810" s="22"/>
      <c r="C810" s="22" t="s">
        <v>476</v>
      </c>
      <c r="D810" s="23"/>
      <c r="E810" s="24"/>
      <c r="F810" s="25">
        <f>Source!AO630</f>
        <v>14.83</v>
      </c>
      <c r="G810" s="26" t="str">
        <f>Source!DG630</f>
        <v/>
      </c>
      <c r="H810" s="24">
        <f>Source!AV630</f>
        <v>1.0669999999999999</v>
      </c>
      <c r="I810" s="25">
        <f>ROUND((ROUND((Source!AF630*Source!AV630*Source!I630),2)),2)</f>
        <v>458.88</v>
      </c>
      <c r="J810" s="24">
        <f>IF(Source!BA630&lt;&gt; 0, Source!BA630, 1)</f>
        <v>46.67</v>
      </c>
      <c r="K810" s="25">
        <f>Source!S630</f>
        <v>21415.93</v>
      </c>
      <c r="W810" s="12">
        <f>I810</f>
        <v>458.88</v>
      </c>
    </row>
    <row r="811" spans="1:35" ht="15">
      <c r="A811" s="22"/>
      <c r="B811" s="22"/>
      <c r="C811" s="22" t="s">
        <v>477</v>
      </c>
      <c r="D811" s="23"/>
      <c r="E811" s="24"/>
      <c r="F811" s="25">
        <f>Source!AM630</f>
        <v>2.25</v>
      </c>
      <c r="G811" s="26" t="str">
        <f>Source!DE630</f>
        <v/>
      </c>
      <c r="H811" s="24">
        <f>Source!AV630</f>
        <v>1.0669999999999999</v>
      </c>
      <c r="I811" s="25">
        <f>(ROUND((ROUND(((Source!ET630)*Source!AV630*Source!I630),2)),2)+ROUND((ROUND(((Source!AE630-(Source!EU630))*Source!AV630*Source!I630),2)),2))</f>
        <v>69.62</v>
      </c>
      <c r="J811" s="24">
        <f>IF(Source!BB630&lt;&gt; 0, Source!BB630, 1)</f>
        <v>9.4</v>
      </c>
      <c r="K811" s="25">
        <f>Source!Q630</f>
        <v>654.42999999999995</v>
      </c>
    </row>
    <row r="812" spans="1:35" ht="15">
      <c r="A812" s="22"/>
      <c r="B812" s="22"/>
      <c r="C812" s="22" t="s">
        <v>490</v>
      </c>
      <c r="D812" s="23"/>
      <c r="E812" s="24"/>
      <c r="F812" s="25">
        <f>Source!AL630</f>
        <v>0.91</v>
      </c>
      <c r="G812" s="26" t="str">
        <f>Source!DD630</f>
        <v/>
      </c>
      <c r="H812" s="24">
        <f>Source!AW630</f>
        <v>1.0029999999999999</v>
      </c>
      <c r="I812" s="25">
        <f>ROUND((ROUND((Source!AC630*Source!AW630*Source!I630),2)),2)</f>
        <v>26.47</v>
      </c>
      <c r="J812" s="24">
        <f>IF(Source!BC630&lt;&gt; 0, Source!BC630, 1)</f>
        <v>104.8</v>
      </c>
      <c r="K812" s="25">
        <f>Source!P630</f>
        <v>2774.06</v>
      </c>
    </row>
    <row r="813" spans="1:35" ht="15">
      <c r="A813" s="22"/>
      <c r="B813" s="22"/>
      <c r="C813" s="22" t="s">
        <v>479</v>
      </c>
      <c r="D813" s="23" t="s">
        <v>480</v>
      </c>
      <c r="E813" s="24">
        <f>Source!DN630</f>
        <v>133</v>
      </c>
      <c r="F813" s="25"/>
      <c r="G813" s="26"/>
      <c r="H813" s="24"/>
      <c r="I813" s="25">
        <f>SUM(Q808:Q812)</f>
        <v>610.30999999999995</v>
      </c>
      <c r="J813" s="24">
        <f>Source!BZ630</f>
        <v>109</v>
      </c>
      <c r="K813" s="25">
        <f>SUM(R808:R812)</f>
        <v>23343.360000000001</v>
      </c>
    </row>
    <row r="814" spans="1:35" ht="15">
      <c r="A814" s="22"/>
      <c r="B814" s="22"/>
      <c r="C814" s="22" t="s">
        <v>481</v>
      </c>
      <c r="D814" s="23" t="s">
        <v>480</v>
      </c>
      <c r="E814" s="24">
        <f>Source!DO630</f>
        <v>113</v>
      </c>
      <c r="F814" s="25"/>
      <c r="G814" s="26"/>
      <c r="H814" s="24"/>
      <c r="I814" s="25">
        <f>SUM(S808:S813)</f>
        <v>518.53</v>
      </c>
      <c r="J814" s="24">
        <f>Source!CA630</f>
        <v>54</v>
      </c>
      <c r="K814" s="25">
        <f>SUM(T808:T813)</f>
        <v>11564.6</v>
      </c>
    </row>
    <row r="815" spans="1:35" ht="15">
      <c r="A815" s="29"/>
      <c r="B815" s="29"/>
      <c r="C815" s="29" t="s">
        <v>483</v>
      </c>
      <c r="D815" s="30" t="s">
        <v>484</v>
      </c>
      <c r="E815" s="31">
        <f>Source!AQ630</f>
        <v>1.1499999999999999</v>
      </c>
      <c r="F815" s="32"/>
      <c r="G815" s="33" t="str">
        <f>Source!DI630</f>
        <v/>
      </c>
      <c r="H815" s="31">
        <f>Source!AV630</f>
        <v>1.0669999999999999</v>
      </c>
      <c r="I815" s="32">
        <f>Source!U630</f>
        <v>35.58444999999999</v>
      </c>
      <c r="J815" s="31"/>
      <c r="K815" s="32"/>
      <c r="AB815" s="34">
        <f>I815</f>
        <v>35.58444999999999</v>
      </c>
    </row>
    <row r="816" spans="1:35" ht="14.25">
      <c r="C816" s="16" t="s">
        <v>485</v>
      </c>
      <c r="H816" s="41">
        <f>I810+I811+I812+I813+I814+0-0-0</f>
        <v>1683.81</v>
      </c>
      <c r="I816" s="41"/>
      <c r="J816" s="41">
        <f>K810+K811+K812+K813+K814+0-0-0</f>
        <v>59752.38</v>
      </c>
      <c r="K816" s="41"/>
    </row>
    <row r="817" spans="1:35" ht="14.25">
      <c r="C817" s="16" t="s">
        <v>486</v>
      </c>
      <c r="H817" s="38">
        <f>0+0</f>
        <v>0</v>
      </c>
      <c r="I817" s="38"/>
      <c r="J817" s="38">
        <f>0+0</f>
        <v>0</v>
      </c>
      <c r="K817" s="38"/>
    </row>
    <row r="818" spans="1:35" ht="14.25">
      <c r="H818" s="38"/>
      <c r="I818" s="38"/>
      <c r="J818" s="38"/>
      <c r="K818" s="38"/>
      <c r="O818" s="34">
        <f>I810+I811+I812+I813+I814+0</f>
        <v>1683.81</v>
      </c>
      <c r="P818" s="34">
        <f>K810+K811+K812+K813+K814+0</f>
        <v>59752.38</v>
      </c>
      <c r="X818" s="12">
        <f>IF(Source!BI630&lt;=1,I810+I811+I812+I813+I814-0, 0)</f>
        <v>1683.81</v>
      </c>
      <c r="Y818" s="12">
        <f>IF(Source!BI630=2,I810+I811+I812+I813+I814-0, 0)</f>
        <v>0</v>
      </c>
      <c r="Z818" s="12">
        <f>IF(Source!BI630=3,I810+I811+I812+I813+I814-0, 0)</f>
        <v>0</v>
      </c>
      <c r="AA818" s="12">
        <f>IF(Source!BI630=4,I810+I811+I812+I813+I814,0)</f>
        <v>0</v>
      </c>
    </row>
    <row r="820" spans="1:35" ht="45">
      <c r="A820" s="22">
        <v>69</v>
      </c>
      <c r="B820" s="22" t="str">
        <f>Source!F632</f>
        <v>6.68-13-1</v>
      </c>
      <c r="C820" s="22" t="s">
        <v>153</v>
      </c>
      <c r="D820" s="23" t="str">
        <f>Source!H632</f>
        <v>1 Т</v>
      </c>
      <c r="E820" s="24">
        <f>Source!I632</f>
        <v>1.6559999999999999</v>
      </c>
      <c r="F820" s="25"/>
      <c r="G820" s="26"/>
      <c r="H820" s="24"/>
      <c r="I820" s="25"/>
      <c r="J820" s="24"/>
      <c r="K820" s="25"/>
      <c r="Q820" s="12">
        <f>ROUND((Source!DN632/100)*ROUND((ROUND((Source!AF632*Source!AV632*Source!I632),2)),2), 2)</f>
        <v>0</v>
      </c>
      <c r="R820" s="12">
        <f>Source!X632</f>
        <v>0</v>
      </c>
      <c r="S820" s="12">
        <f>ROUND((Source!DO632/100)*ROUND((ROUND((Source!AF632*Source!AV632*Source!I632),2)),2), 2)</f>
        <v>0</v>
      </c>
      <c r="T820" s="12">
        <f>Source!Y632</f>
        <v>0</v>
      </c>
      <c r="U820" s="12">
        <f>ROUND((175/100)*ROUND((ROUND((Source!AE632*Source!AV632*Source!I632),2)),2), 2)</f>
        <v>4.5</v>
      </c>
      <c r="V820" s="12">
        <f>ROUND((160/100)*ROUND(ROUND((ROUND((Source!AE632*Source!AV632*Source!I632),2)*Source!BS632),2), 2), 2)</f>
        <v>191.9</v>
      </c>
      <c r="AI820" s="12">
        <v>0</v>
      </c>
    </row>
    <row r="821" spans="1:35">
      <c r="C821" s="27" t="str">
        <f>"Объем: "&amp;Source!I632&amp;"="&amp;Source!I624&amp;"*"&amp;"0,0048"</f>
        <v>Объем: 1,656=345*0,0048</v>
      </c>
    </row>
    <row r="822" spans="1:35" ht="15">
      <c r="A822" s="22"/>
      <c r="B822" s="22"/>
      <c r="C822" s="22" t="s">
        <v>477</v>
      </c>
      <c r="D822" s="23"/>
      <c r="E822" s="24"/>
      <c r="F822" s="25">
        <f>Source!AM632</f>
        <v>8.86</v>
      </c>
      <c r="G822" s="26" t="str">
        <f>Source!DE632</f>
        <v/>
      </c>
      <c r="H822" s="24">
        <f>Source!AV632</f>
        <v>1.0469999999999999</v>
      </c>
      <c r="I822" s="25">
        <f>(ROUND((ROUND(((Source!ET632)*Source!AV632*Source!I632),2)),2)+ROUND((ROUND(((Source!AE632-(Source!EU632))*Source!AV632*Source!I632),2)),2))</f>
        <v>15.36</v>
      </c>
      <c r="J822" s="24">
        <f>IF(Source!BB632&lt;&gt; 0, Source!BB632, 1)</f>
        <v>16.14</v>
      </c>
      <c r="K822" s="25">
        <f>Source!Q632</f>
        <v>247.91</v>
      </c>
    </row>
    <row r="823" spans="1:35" ht="15">
      <c r="A823" s="22"/>
      <c r="B823" s="22"/>
      <c r="C823" s="22" t="s">
        <v>478</v>
      </c>
      <c r="D823" s="23"/>
      <c r="E823" s="24"/>
      <c r="F823" s="25">
        <f>Source!AN632</f>
        <v>1.48</v>
      </c>
      <c r="G823" s="26" t="str">
        <f>Source!DF632</f>
        <v/>
      </c>
      <c r="H823" s="24">
        <f>Source!AV632</f>
        <v>1.0469999999999999</v>
      </c>
      <c r="I823" s="28">
        <f>ROUND((ROUND((Source!AE632*Source!AV632*Source!I632),2)),2)</f>
        <v>2.57</v>
      </c>
      <c r="J823" s="24">
        <f>IF(Source!BS632&lt;&gt; 0, Source!BS632, 1)</f>
        <v>46.67</v>
      </c>
      <c r="K823" s="28">
        <f>Source!R632</f>
        <v>119.94</v>
      </c>
      <c r="W823" s="12">
        <f>I823</f>
        <v>2.57</v>
      </c>
    </row>
    <row r="824" spans="1:35" ht="15">
      <c r="A824" s="29"/>
      <c r="B824" s="29"/>
      <c r="C824" s="29" t="s">
        <v>482</v>
      </c>
      <c r="D824" s="30" t="s">
        <v>480</v>
      </c>
      <c r="E824" s="31">
        <f>175</f>
        <v>175</v>
      </c>
      <c r="F824" s="32"/>
      <c r="G824" s="33"/>
      <c r="H824" s="31"/>
      <c r="I824" s="32">
        <f>SUM(U820:U823)</f>
        <v>4.5</v>
      </c>
      <c r="J824" s="31">
        <f>160</f>
        <v>160</v>
      </c>
      <c r="K824" s="32">
        <f>SUM(V820:V823)</f>
        <v>191.9</v>
      </c>
    </row>
    <row r="825" spans="1:35" ht="14.25">
      <c r="C825" s="16" t="s">
        <v>485</v>
      </c>
      <c r="H825" s="41">
        <f>I822+I824+0-0-0</f>
        <v>19.86</v>
      </c>
      <c r="I825" s="41"/>
      <c r="J825" s="41">
        <f>K822+K824+0-0-0</f>
        <v>439.81</v>
      </c>
      <c r="K825" s="41"/>
    </row>
    <row r="826" spans="1:35" ht="14.25">
      <c r="C826" s="16" t="s">
        <v>486</v>
      </c>
      <c r="H826" s="38">
        <f>0+0</f>
        <v>0</v>
      </c>
      <c r="I826" s="38"/>
      <c r="J826" s="38">
        <f>0+0</f>
        <v>0</v>
      </c>
      <c r="K826" s="38"/>
    </row>
    <row r="827" spans="1:35" ht="14.25">
      <c r="H827" s="38"/>
      <c r="I827" s="38"/>
      <c r="J827" s="38"/>
      <c r="K827" s="38"/>
      <c r="O827" s="34">
        <f>I822+I824+0</f>
        <v>19.86</v>
      </c>
      <c r="P827" s="34">
        <f>K822+K824+0</f>
        <v>439.81</v>
      </c>
      <c r="X827" s="12">
        <f>IF(Source!BI632&lt;=1,I822+I824-0, 0)</f>
        <v>19.86</v>
      </c>
      <c r="Y827" s="12">
        <f>IF(Source!BI632=2,I822+I824-0, 0)</f>
        <v>0</v>
      </c>
      <c r="Z827" s="12">
        <f>IF(Source!BI632=3,I822+I824-0, 0)</f>
        <v>0</v>
      </c>
      <c r="AA827" s="12">
        <f>IF(Source!BI632=4,I822+I824,0)</f>
        <v>0</v>
      </c>
    </row>
    <row r="829" spans="1:35" ht="45">
      <c r="A829" s="22">
        <v>70</v>
      </c>
      <c r="B829" s="22" t="str">
        <f>Source!F634</f>
        <v>3.4-21-3</v>
      </c>
      <c r="C829" s="22" t="s">
        <v>160</v>
      </c>
      <c r="D829" s="23" t="str">
        <f>Source!H634</f>
        <v>1  ШТ.</v>
      </c>
      <c r="E829" s="24">
        <f>Source!I634</f>
        <v>1</v>
      </c>
      <c r="F829" s="25"/>
      <c r="G829" s="26"/>
      <c r="H829" s="24"/>
      <c r="I829" s="25"/>
      <c r="J829" s="24"/>
      <c r="K829" s="25"/>
      <c r="Q829" s="12">
        <f>ROUND((Source!DN634/100)*ROUND((ROUND((Source!AF634*Source!AV634*Source!I634),2)),2), 2)</f>
        <v>5.1100000000000003</v>
      </c>
      <c r="R829" s="12">
        <f>Source!X634</f>
        <v>190.5</v>
      </c>
      <c r="S829" s="12">
        <f>ROUND((Source!DO634/100)*ROUND((ROUND((Source!AF634*Source!AV634*Source!I634),2)),2), 2)</f>
        <v>5.42</v>
      </c>
      <c r="T829" s="12">
        <f>Source!Y634</f>
        <v>89.64</v>
      </c>
      <c r="U829" s="12">
        <f>ROUND((175/100)*ROUND((ROUND((Source!AE634*Source!AV634*Source!I634),2)),2), 2)</f>
        <v>16.920000000000002</v>
      </c>
      <c r="V829" s="12">
        <f>ROUND((160/100)*ROUND(ROUND((ROUND((Source!AE634*Source!AV634*Source!I634),2)*Source!BS634),2), 2), 2)</f>
        <v>722.08</v>
      </c>
      <c r="AI829" s="12">
        <v>0</v>
      </c>
    </row>
    <row r="830" spans="1:35" ht="15">
      <c r="A830" s="22"/>
      <c r="B830" s="22"/>
      <c r="C830" s="22" t="s">
        <v>476</v>
      </c>
      <c r="D830" s="23"/>
      <c r="E830" s="24"/>
      <c r="F830" s="25">
        <f>Source!AO634</f>
        <v>3.28</v>
      </c>
      <c r="G830" s="26" t="str">
        <f>Source!DG634</f>
        <v/>
      </c>
      <c r="H830" s="24">
        <f>Source!AV634</f>
        <v>1.0469999999999999</v>
      </c>
      <c r="I830" s="25">
        <f>ROUND((ROUND((Source!AF634*Source!AV634*Source!I634),2)),2)</f>
        <v>3.43</v>
      </c>
      <c r="J830" s="24">
        <f>IF(Source!BA634&lt;&gt; 0, Source!BA634, 1)</f>
        <v>46.67</v>
      </c>
      <c r="K830" s="25">
        <f>Source!S634</f>
        <v>160.08000000000001</v>
      </c>
      <c r="W830" s="12">
        <f>I830</f>
        <v>3.43</v>
      </c>
    </row>
    <row r="831" spans="1:35" ht="15">
      <c r="A831" s="22"/>
      <c r="B831" s="22"/>
      <c r="C831" s="22" t="s">
        <v>477</v>
      </c>
      <c r="D831" s="23"/>
      <c r="E831" s="24"/>
      <c r="F831" s="25">
        <f>Source!AM634</f>
        <v>236.78</v>
      </c>
      <c r="G831" s="26" t="str">
        <f>Source!DE634</f>
        <v/>
      </c>
      <c r="H831" s="24">
        <f>Source!AV634</f>
        <v>1.0469999999999999</v>
      </c>
      <c r="I831" s="25">
        <f>(ROUND((ROUND(((Source!ET634)*Source!AV634*Source!I634),2)),2)+ROUND((ROUND(((Source!AE634-(Source!EU634))*Source!AV634*Source!I634),2)),2))</f>
        <v>247.91</v>
      </c>
      <c r="J831" s="24">
        <f>IF(Source!BB634&lt;&gt; 0, Source!BB634, 1)</f>
        <v>10.43</v>
      </c>
      <c r="K831" s="25">
        <f>Source!Q634</f>
        <v>2585.6999999999998</v>
      </c>
    </row>
    <row r="832" spans="1:35" ht="15">
      <c r="A832" s="22"/>
      <c r="B832" s="22"/>
      <c r="C832" s="22" t="s">
        <v>478</v>
      </c>
      <c r="D832" s="23"/>
      <c r="E832" s="24"/>
      <c r="F832" s="25">
        <f>Source!AN634</f>
        <v>9.24</v>
      </c>
      <c r="G832" s="26" t="str">
        <f>Source!DF634</f>
        <v/>
      </c>
      <c r="H832" s="24">
        <f>Source!AV634</f>
        <v>1.0469999999999999</v>
      </c>
      <c r="I832" s="28">
        <f>ROUND((ROUND((Source!AE634*Source!AV634*Source!I634),2)),2)</f>
        <v>9.67</v>
      </c>
      <c r="J832" s="24">
        <f>IF(Source!BS634&lt;&gt; 0, Source!BS634, 1)</f>
        <v>46.67</v>
      </c>
      <c r="K832" s="28">
        <f>Source!R634</f>
        <v>451.3</v>
      </c>
      <c r="W832" s="12">
        <f>I832</f>
        <v>9.67</v>
      </c>
    </row>
    <row r="833" spans="1:35" ht="15">
      <c r="A833" s="22"/>
      <c r="B833" s="22"/>
      <c r="C833" s="22" t="s">
        <v>479</v>
      </c>
      <c r="D833" s="23" t="s">
        <v>480</v>
      </c>
      <c r="E833" s="24">
        <f>Source!DN634</f>
        <v>149</v>
      </c>
      <c r="F833" s="25"/>
      <c r="G833" s="26"/>
      <c r="H833" s="24"/>
      <c r="I833" s="25">
        <f>SUM(Q829:Q832)</f>
        <v>5.1100000000000003</v>
      </c>
      <c r="J833" s="24">
        <f>Source!BZ634</f>
        <v>119</v>
      </c>
      <c r="K833" s="25">
        <f>SUM(R829:R832)</f>
        <v>190.5</v>
      </c>
    </row>
    <row r="834" spans="1:35" ht="15">
      <c r="A834" s="22"/>
      <c r="B834" s="22"/>
      <c r="C834" s="22" t="s">
        <v>481</v>
      </c>
      <c r="D834" s="23" t="s">
        <v>480</v>
      </c>
      <c r="E834" s="24">
        <f>Source!DO634</f>
        <v>158</v>
      </c>
      <c r="F834" s="25"/>
      <c r="G834" s="26"/>
      <c r="H834" s="24"/>
      <c r="I834" s="25">
        <f>SUM(S829:S833)</f>
        <v>5.42</v>
      </c>
      <c r="J834" s="24">
        <f>Source!CA634</f>
        <v>56</v>
      </c>
      <c r="K834" s="25">
        <f>SUM(T829:T833)</f>
        <v>89.64</v>
      </c>
    </row>
    <row r="835" spans="1:35" ht="15">
      <c r="A835" s="22"/>
      <c r="B835" s="22"/>
      <c r="C835" s="22" t="s">
        <v>482</v>
      </c>
      <c r="D835" s="23" t="s">
        <v>480</v>
      </c>
      <c r="E835" s="24">
        <f>175</f>
        <v>175</v>
      </c>
      <c r="F835" s="25"/>
      <c r="G835" s="26"/>
      <c r="H835" s="24"/>
      <c r="I835" s="25">
        <f>SUM(U829:U834)</f>
        <v>16.920000000000002</v>
      </c>
      <c r="J835" s="24">
        <f>160</f>
        <v>160</v>
      </c>
      <c r="K835" s="25">
        <f>SUM(V829:V834)</f>
        <v>722.08</v>
      </c>
    </row>
    <row r="836" spans="1:35" ht="15">
      <c r="A836" s="29"/>
      <c r="B836" s="29"/>
      <c r="C836" s="29" t="s">
        <v>483</v>
      </c>
      <c r="D836" s="30" t="s">
        <v>484</v>
      </c>
      <c r="E836" s="31">
        <f>Source!AQ634</f>
        <v>0.26</v>
      </c>
      <c r="F836" s="32"/>
      <c r="G836" s="33" t="str">
        <f>Source!DI634</f>
        <v/>
      </c>
      <c r="H836" s="31">
        <f>Source!AV634</f>
        <v>1.0469999999999999</v>
      </c>
      <c r="I836" s="32">
        <f>Source!U634</f>
        <v>0.27222000000000002</v>
      </c>
      <c r="J836" s="31"/>
      <c r="K836" s="32"/>
      <c r="AB836" s="34">
        <f>I836</f>
        <v>0.27222000000000002</v>
      </c>
    </row>
    <row r="837" spans="1:35" ht="14.25">
      <c r="C837" s="16" t="s">
        <v>485</v>
      </c>
      <c r="H837" s="41">
        <f>I830+I831+I833+I834+I835+0-0-0</f>
        <v>278.79000000000002</v>
      </c>
      <c r="I837" s="41"/>
      <c r="J837" s="41">
        <f>K830+K831+K833+K834+K835+0-0-0</f>
        <v>3747.9999999999995</v>
      </c>
      <c r="K837" s="41"/>
    </row>
    <row r="838" spans="1:35" ht="14.25">
      <c r="C838" s="16" t="s">
        <v>486</v>
      </c>
      <c r="H838" s="38">
        <f>0+0</f>
        <v>0</v>
      </c>
      <c r="I838" s="38"/>
      <c r="J838" s="38">
        <f>0+0</f>
        <v>0</v>
      </c>
      <c r="K838" s="38"/>
    </row>
    <row r="839" spans="1:35" ht="14.25">
      <c r="H839" s="38"/>
      <c r="I839" s="38"/>
      <c r="J839" s="38"/>
      <c r="K839" s="38"/>
      <c r="O839" s="34">
        <f>I830+I831+I833+I834+I835+0</f>
        <v>278.79000000000002</v>
      </c>
      <c r="P839" s="34">
        <f>K830+K831+K833+K834+K835+0</f>
        <v>3747.9999999999995</v>
      </c>
      <c r="X839" s="12">
        <f>IF(Source!BI634&lt;=1,I830+I831+I833+I834+I835-0, 0)</f>
        <v>278.79000000000002</v>
      </c>
      <c r="Y839" s="12">
        <f>IF(Source!BI634=2,I830+I831+I833+I834+I835-0, 0)</f>
        <v>0</v>
      </c>
      <c r="Z839" s="12">
        <f>IF(Source!BI634=3,I830+I831+I833+I834+I835-0, 0)</f>
        <v>0</v>
      </c>
      <c r="AA839" s="12">
        <f>IF(Source!BI634=4,I830+I831+I833+I834+I835,0)</f>
        <v>0</v>
      </c>
    </row>
    <row r="842" spans="1:35" ht="14.25">
      <c r="A842" s="40" t="str">
        <f>CONCATENATE("Итого по подразделу: ",IF(Source!G636&lt;&gt;"Новый подраздел", Source!G636, ""))</f>
        <v>Итого по подразделу: Закрытый переход № 10 (L=115 м )</v>
      </c>
      <c r="B842" s="40"/>
      <c r="C842" s="40"/>
      <c r="D842" s="40"/>
      <c r="E842" s="40"/>
      <c r="F842" s="40"/>
      <c r="G842" s="40"/>
      <c r="H842" s="38">
        <f>SUM(O776:O841)</f>
        <v>234965.74999999997</v>
      </c>
      <c r="I842" s="39"/>
      <c r="J842" s="38">
        <f>SUM(P776:P841)</f>
        <v>2499557.6499999994</v>
      </c>
      <c r="K842" s="39"/>
    </row>
    <row r="843" spans="1:35" hidden="1">
      <c r="A843" s="12" t="s">
        <v>488</v>
      </c>
      <c r="H843" s="12">
        <f>SUM(AC776:AC842)</f>
        <v>0</v>
      </c>
      <c r="J843" s="12">
        <f>SUM(AD776:AD842)</f>
        <v>0</v>
      </c>
    </row>
    <row r="844" spans="1:35" hidden="1">
      <c r="A844" s="12" t="s">
        <v>489</v>
      </c>
      <c r="H844" s="12">
        <f>SUM(AE776:AE843)</f>
        <v>0</v>
      </c>
      <c r="J844" s="12">
        <f>SUM(AF776:AF843)</f>
        <v>0</v>
      </c>
    </row>
    <row r="846" spans="1:35" ht="16.5">
      <c r="A846" s="42" t="str">
        <f>CONCATENATE("Подраздел: ",IF(Source!G666&lt;&gt;"Новый подраздел", Source!G666, ""))</f>
        <v>Подраздел: Закрытый переход № 11 (L=310 м )</v>
      </c>
      <c r="B846" s="42"/>
      <c r="C846" s="42"/>
      <c r="D846" s="42"/>
      <c r="E846" s="42"/>
      <c r="F846" s="42"/>
      <c r="G846" s="42"/>
      <c r="H846" s="42"/>
      <c r="I846" s="42"/>
      <c r="J846" s="42"/>
      <c r="K846" s="42"/>
    </row>
    <row r="847" spans="1:35" ht="45">
      <c r="A847" s="22">
        <v>71</v>
      </c>
      <c r="B847" s="22" t="str">
        <f>Source!F671</f>
        <v>3.4-21-2</v>
      </c>
      <c r="C847" s="22" t="s">
        <v>268</v>
      </c>
      <c r="D847" s="23" t="str">
        <f>Source!H671</f>
        <v>1  ШТ.</v>
      </c>
      <c r="E847" s="24">
        <f>Source!I671</f>
        <v>1</v>
      </c>
      <c r="F847" s="25"/>
      <c r="G847" s="26"/>
      <c r="H847" s="24"/>
      <c r="I847" s="25"/>
      <c r="J847" s="24"/>
      <c r="K847" s="25"/>
      <c r="Q847" s="12">
        <f>ROUND((Source!DN671/100)*ROUND((ROUND((Source!AF671*Source!AV671*Source!I671),2)),2), 2)</f>
        <v>11.82</v>
      </c>
      <c r="R847" s="12">
        <f>Source!X671</f>
        <v>440.41</v>
      </c>
      <c r="S847" s="12">
        <f>ROUND((Source!DO671/100)*ROUND((ROUND((Source!AF671*Source!AV671*Source!I671),2)),2), 2)</f>
        <v>12.53</v>
      </c>
      <c r="T847" s="12">
        <f>Source!Y671</f>
        <v>207.25</v>
      </c>
      <c r="U847" s="12">
        <f>ROUND((175/100)*ROUND((ROUND((Source!AE671*Source!AV671*Source!I671),2)),2), 2)</f>
        <v>58.26</v>
      </c>
      <c r="V847" s="12">
        <f>ROUND((160/100)*ROUND(ROUND((ROUND((Source!AE671*Source!AV671*Source!I671),2)*Source!BS671),2), 2), 2)</f>
        <v>2485.8200000000002</v>
      </c>
      <c r="AI847" s="12">
        <v>0</v>
      </c>
    </row>
    <row r="848" spans="1:35" ht="15">
      <c r="A848" s="22"/>
      <c r="B848" s="22"/>
      <c r="C848" s="22" t="s">
        <v>476</v>
      </c>
      <c r="D848" s="23"/>
      <c r="E848" s="24"/>
      <c r="F848" s="25">
        <f>Source!AO671</f>
        <v>7.57</v>
      </c>
      <c r="G848" s="26" t="str">
        <f>Source!DG671</f>
        <v/>
      </c>
      <c r="H848" s="24">
        <f>Source!AV671</f>
        <v>1.0469999999999999</v>
      </c>
      <c r="I848" s="25">
        <f>ROUND((ROUND((Source!AF671*Source!AV671*Source!I671),2)),2)</f>
        <v>7.93</v>
      </c>
      <c r="J848" s="24">
        <f>IF(Source!BA671&lt;&gt; 0, Source!BA671, 1)</f>
        <v>46.67</v>
      </c>
      <c r="K848" s="25">
        <f>Source!S671</f>
        <v>370.09</v>
      </c>
      <c r="W848" s="12">
        <f>I848</f>
        <v>7.93</v>
      </c>
    </row>
    <row r="849" spans="1:35" ht="15">
      <c r="A849" s="22"/>
      <c r="B849" s="22"/>
      <c r="C849" s="22" t="s">
        <v>477</v>
      </c>
      <c r="D849" s="23"/>
      <c r="E849" s="24"/>
      <c r="F849" s="25">
        <f>Source!AM671</f>
        <v>1280.06</v>
      </c>
      <c r="G849" s="26" t="str">
        <f>Source!DE671</f>
        <v/>
      </c>
      <c r="H849" s="24">
        <f>Source!AV671</f>
        <v>1.0469999999999999</v>
      </c>
      <c r="I849" s="25">
        <f>(ROUND((ROUND(((Source!ET671)*Source!AV671*Source!I671),2)),2)+ROUND((ROUND(((Source!AE671-(Source!EU671))*Source!AV671*Source!I671),2)),2))</f>
        <v>1340.22</v>
      </c>
      <c r="J849" s="24">
        <f>IF(Source!BB671&lt;&gt; 0, Source!BB671, 1)</f>
        <v>10.28</v>
      </c>
      <c r="K849" s="25">
        <f>Source!Q671</f>
        <v>13777.46</v>
      </c>
    </row>
    <row r="850" spans="1:35" ht="15">
      <c r="A850" s="22"/>
      <c r="B850" s="22"/>
      <c r="C850" s="22" t="s">
        <v>478</v>
      </c>
      <c r="D850" s="23"/>
      <c r="E850" s="24"/>
      <c r="F850" s="25">
        <f>Source!AN671</f>
        <v>31.8</v>
      </c>
      <c r="G850" s="26" t="str">
        <f>Source!DF671</f>
        <v/>
      </c>
      <c r="H850" s="24">
        <f>Source!AV671</f>
        <v>1.0469999999999999</v>
      </c>
      <c r="I850" s="28">
        <f>ROUND((ROUND((Source!AE671*Source!AV671*Source!I671),2)),2)</f>
        <v>33.29</v>
      </c>
      <c r="J850" s="24">
        <f>IF(Source!BS671&lt;&gt; 0, Source!BS671, 1)</f>
        <v>46.67</v>
      </c>
      <c r="K850" s="28">
        <f>Source!R671</f>
        <v>1553.64</v>
      </c>
      <c r="W850" s="12">
        <f>I850</f>
        <v>33.29</v>
      </c>
    </row>
    <row r="851" spans="1:35" ht="15">
      <c r="A851" s="22"/>
      <c r="B851" s="22"/>
      <c r="C851" s="22" t="s">
        <v>479</v>
      </c>
      <c r="D851" s="23" t="s">
        <v>480</v>
      </c>
      <c r="E851" s="24">
        <f>Source!DN671</f>
        <v>149</v>
      </c>
      <c r="F851" s="25"/>
      <c r="G851" s="26"/>
      <c r="H851" s="24"/>
      <c r="I851" s="25">
        <f>SUM(Q847:Q850)</f>
        <v>11.82</v>
      </c>
      <c r="J851" s="24">
        <f>Source!BZ671</f>
        <v>119</v>
      </c>
      <c r="K851" s="25">
        <f>SUM(R847:R850)</f>
        <v>440.41</v>
      </c>
    </row>
    <row r="852" spans="1:35" ht="15">
      <c r="A852" s="22"/>
      <c r="B852" s="22"/>
      <c r="C852" s="22" t="s">
        <v>481</v>
      </c>
      <c r="D852" s="23" t="s">
        <v>480</v>
      </c>
      <c r="E852" s="24">
        <f>Source!DO671</f>
        <v>158</v>
      </c>
      <c r="F852" s="25"/>
      <c r="G852" s="26"/>
      <c r="H852" s="24"/>
      <c r="I852" s="25">
        <f>SUM(S847:S851)</f>
        <v>12.53</v>
      </c>
      <c r="J852" s="24">
        <f>Source!CA671</f>
        <v>56</v>
      </c>
      <c r="K852" s="25">
        <f>SUM(T847:T851)</f>
        <v>207.25</v>
      </c>
    </row>
    <row r="853" spans="1:35" ht="15">
      <c r="A853" s="22"/>
      <c r="B853" s="22"/>
      <c r="C853" s="22" t="s">
        <v>482</v>
      </c>
      <c r="D853" s="23" t="s">
        <v>480</v>
      </c>
      <c r="E853" s="24">
        <f>175</f>
        <v>175</v>
      </c>
      <c r="F853" s="25"/>
      <c r="G853" s="26"/>
      <c r="H853" s="24"/>
      <c r="I853" s="25">
        <f>SUM(U847:U852)</f>
        <v>58.26</v>
      </c>
      <c r="J853" s="24">
        <f>160</f>
        <v>160</v>
      </c>
      <c r="K853" s="25">
        <f>SUM(V847:V852)</f>
        <v>2485.8200000000002</v>
      </c>
    </row>
    <row r="854" spans="1:35" ht="15">
      <c r="A854" s="29"/>
      <c r="B854" s="29"/>
      <c r="C854" s="29" t="s">
        <v>483</v>
      </c>
      <c r="D854" s="30" t="s">
        <v>484</v>
      </c>
      <c r="E854" s="31">
        <f>Source!AQ671</f>
        <v>0.6</v>
      </c>
      <c r="F854" s="32"/>
      <c r="G854" s="33" t="str">
        <f>Source!DI671</f>
        <v/>
      </c>
      <c r="H854" s="31">
        <f>Source!AV671</f>
        <v>1.0469999999999999</v>
      </c>
      <c r="I854" s="32">
        <f>Source!U671</f>
        <v>0.62819999999999998</v>
      </c>
      <c r="J854" s="31"/>
      <c r="K854" s="32"/>
      <c r="AB854" s="34">
        <f>I854</f>
        <v>0.62819999999999998</v>
      </c>
    </row>
    <row r="855" spans="1:35" ht="14.25">
      <c r="C855" s="16" t="s">
        <v>485</v>
      </c>
      <c r="H855" s="41">
        <f>I848+I849+I851+I852+I853+0-0-0</f>
        <v>1430.76</v>
      </c>
      <c r="I855" s="41"/>
      <c r="J855" s="41">
        <f>K848+K849+K851+K852+K853+0-0-0</f>
        <v>17281.03</v>
      </c>
      <c r="K855" s="41"/>
    </row>
    <row r="856" spans="1:35" ht="14.25">
      <c r="C856" s="16" t="s">
        <v>486</v>
      </c>
      <c r="H856" s="38">
        <f>0+0</f>
        <v>0</v>
      </c>
      <c r="I856" s="38"/>
      <c r="J856" s="38">
        <f>0+0</f>
        <v>0</v>
      </c>
      <c r="K856" s="38"/>
    </row>
    <row r="857" spans="1:35" ht="14.25">
      <c r="H857" s="38"/>
      <c r="I857" s="38"/>
      <c r="J857" s="38"/>
      <c r="K857" s="38"/>
      <c r="O857" s="34">
        <f>I848+I849+I851+I852+I853+0</f>
        <v>1430.76</v>
      </c>
      <c r="P857" s="34">
        <f>K848+K849+K851+K852+K853+0</f>
        <v>17281.03</v>
      </c>
      <c r="X857" s="12">
        <f>IF(Source!BI671&lt;=1,I848+I849+I851+I852+I853-0, 0)</f>
        <v>1430.76</v>
      </c>
      <c r="Y857" s="12">
        <f>IF(Source!BI671=2,I848+I849+I851+I852+I853-0, 0)</f>
        <v>0</v>
      </c>
      <c r="Z857" s="12">
        <f>IF(Source!BI671=3,I848+I849+I851+I852+I853-0, 0)</f>
        <v>0</v>
      </c>
      <c r="AA857" s="12">
        <f>IF(Source!BI671=4,I848+I849+I851+I852+I853,0)</f>
        <v>0</v>
      </c>
    </row>
    <row r="859" spans="1:35" ht="120">
      <c r="A859" s="22">
        <v>72</v>
      </c>
      <c r="B859" s="22" t="str">
        <f>Source!F673</f>
        <v>3.4-23-3</v>
      </c>
      <c r="C859" s="22" t="s">
        <v>272</v>
      </c>
      <c r="D859" s="23" t="str">
        <f>Source!H673</f>
        <v>1 М</v>
      </c>
      <c r="E859" s="24">
        <f>Source!I673</f>
        <v>310</v>
      </c>
      <c r="F859" s="25"/>
      <c r="G859" s="26"/>
      <c r="H859" s="24"/>
      <c r="I859" s="25"/>
      <c r="J859" s="24"/>
      <c r="K859" s="25"/>
      <c r="Q859" s="12">
        <f>ROUND((Source!DN673/100)*ROUND((ROUND((Source!AF673*Source!AV673*Source!I673),2)),2), 2)</f>
        <v>14044.01</v>
      </c>
      <c r="R859" s="12">
        <f>Source!X673</f>
        <v>523467.37</v>
      </c>
      <c r="S859" s="12">
        <f>ROUND((Source!DO673/100)*ROUND((ROUND((Source!AF673*Source!AV673*Source!I673),2)),2), 2)</f>
        <v>14892.31</v>
      </c>
      <c r="T859" s="12">
        <f>Source!Y673</f>
        <v>246337.59</v>
      </c>
      <c r="U859" s="12">
        <f>ROUND((175/100)*ROUND((ROUND((Source!AE673*Source!AV673*Source!I673),2)),2), 2)</f>
        <v>32546.26</v>
      </c>
      <c r="V859" s="12">
        <f>ROUND((160/100)*ROUND(ROUND((ROUND((Source!AE673*Source!AV673*Source!I673),2)*Source!BS673),2), 2), 2)</f>
        <v>1388739.41</v>
      </c>
      <c r="AI859" s="12">
        <v>0</v>
      </c>
    </row>
    <row r="860" spans="1:35" ht="15">
      <c r="A860" s="22"/>
      <c r="B860" s="22"/>
      <c r="C860" s="22" t="s">
        <v>476</v>
      </c>
      <c r="D860" s="23"/>
      <c r="E860" s="24"/>
      <c r="F860" s="25">
        <f>Source!AO673</f>
        <v>29.04</v>
      </c>
      <c r="G860" s="26" t="str">
        <f>Source!DG673</f>
        <v/>
      </c>
      <c r="H860" s="24">
        <f>Source!AV673</f>
        <v>1.0469999999999999</v>
      </c>
      <c r="I860" s="25">
        <f>ROUND((ROUND((Source!AF673*Source!AV673*Source!I673),2)),2)</f>
        <v>9425.51</v>
      </c>
      <c r="J860" s="24">
        <f>IF(Source!BA673&lt;&gt; 0, Source!BA673, 1)</f>
        <v>46.67</v>
      </c>
      <c r="K860" s="25">
        <f>Source!S673</f>
        <v>439888.55</v>
      </c>
      <c r="W860" s="12">
        <f>I860</f>
        <v>9425.51</v>
      </c>
    </row>
    <row r="861" spans="1:35" ht="15">
      <c r="A861" s="22"/>
      <c r="B861" s="22"/>
      <c r="C861" s="22" t="s">
        <v>477</v>
      </c>
      <c r="D861" s="23"/>
      <c r="E861" s="24"/>
      <c r="F861" s="25">
        <f>Source!AM673</f>
        <v>1889.07</v>
      </c>
      <c r="G861" s="26" t="str">
        <f>Source!DE673</f>
        <v/>
      </c>
      <c r="H861" s="24">
        <f>Source!AV673</f>
        <v>1.0469999999999999</v>
      </c>
      <c r="I861" s="25">
        <f>(ROUND((ROUND(((Source!ET673)*Source!AV673*Source!I673),2)),2)+ROUND((ROUND(((Source!AE673-(Source!EU673))*Source!AV673*Source!I673),2)),2))</f>
        <v>613135.44999999995</v>
      </c>
      <c r="J861" s="24">
        <f>IF(Source!BB673&lt;&gt; 0, Source!BB673, 1)</f>
        <v>10.49</v>
      </c>
      <c r="K861" s="25">
        <f>Source!Q673</f>
        <v>6431790.8700000001</v>
      </c>
    </row>
    <row r="862" spans="1:35" ht="15">
      <c r="A862" s="22"/>
      <c r="B862" s="22"/>
      <c r="C862" s="22" t="s">
        <v>478</v>
      </c>
      <c r="D862" s="23"/>
      <c r="E862" s="24"/>
      <c r="F862" s="25">
        <f>Source!AN673</f>
        <v>57.3</v>
      </c>
      <c r="G862" s="26" t="str">
        <f>Source!DF673</f>
        <v/>
      </c>
      <c r="H862" s="24">
        <f>Source!AV673</f>
        <v>1.0469999999999999</v>
      </c>
      <c r="I862" s="28">
        <f>ROUND((ROUND((Source!AE673*Source!AV673*Source!I673),2)),2)</f>
        <v>18597.86</v>
      </c>
      <c r="J862" s="24">
        <f>IF(Source!BS673&lt;&gt; 0, Source!BS673, 1)</f>
        <v>46.67</v>
      </c>
      <c r="K862" s="28">
        <f>Source!R673</f>
        <v>867962.13</v>
      </c>
      <c r="W862" s="12">
        <f>I862</f>
        <v>18597.86</v>
      </c>
    </row>
    <row r="863" spans="1:35" ht="15">
      <c r="A863" s="22"/>
      <c r="B863" s="22"/>
      <c r="C863" s="22" t="s">
        <v>490</v>
      </c>
      <c r="D863" s="23"/>
      <c r="E863" s="24"/>
      <c r="F863" s="25">
        <f>Source!AL673</f>
        <v>22.45</v>
      </c>
      <c r="G863" s="26" t="str">
        <f>Source!DD673</f>
        <v/>
      </c>
      <c r="H863" s="24">
        <f>Source!AW673</f>
        <v>1.079</v>
      </c>
      <c r="I863" s="25">
        <f>ROUND((ROUND((Source!AC673*Source!AW673*Source!I673),2)),2)</f>
        <v>7509.3</v>
      </c>
      <c r="J863" s="24">
        <f>IF(Source!BC673&lt;&gt; 0, Source!BC673, 1)</f>
        <v>5.93</v>
      </c>
      <c r="K863" s="25">
        <f>Source!P673</f>
        <v>44530.15</v>
      </c>
    </row>
    <row r="864" spans="1:35" ht="30">
      <c r="A864" s="22" t="s">
        <v>276</v>
      </c>
      <c r="B864" s="22" t="str">
        <f>Source!F675</f>
        <v>1.1-1-2157</v>
      </c>
      <c r="C864" s="22" t="s">
        <v>121</v>
      </c>
      <c r="D864" s="23" t="str">
        <f>Source!H675</f>
        <v>кг</v>
      </c>
      <c r="E864" s="24">
        <f>Source!I675</f>
        <v>36208</v>
      </c>
      <c r="F864" s="25">
        <f>Source!AK675</f>
        <v>1.75</v>
      </c>
      <c r="G864" s="37" t="s">
        <v>4</v>
      </c>
      <c r="H864" s="24">
        <f>Source!AW675</f>
        <v>1.079</v>
      </c>
      <c r="I864" s="25">
        <f>ROUND((ROUND((Source!AC675*Source!AW675*Source!I675),2)),2)+(ROUND((ROUND(((Source!ET675)*Source!AV675*Source!I675),2)),2)+ROUND((ROUND(((Source!AE675-(Source!EU675))*Source!AV675*Source!I675),2)),2))+ROUND((ROUND((Source!AF675*Source!AV675*Source!I675),2)),2)</f>
        <v>68369.759999999995</v>
      </c>
      <c r="J864" s="24">
        <f>IF(Source!BC675&lt;&gt; 0, Source!BC675, 1)</f>
        <v>8.8699999999999992</v>
      </c>
      <c r="K864" s="25">
        <f>Source!O675</f>
        <v>606439.77</v>
      </c>
      <c r="Q864" s="12">
        <f>ROUND((Source!DN675/100)*ROUND((ROUND((Source!AF675*Source!AV675*Source!I675),2)),2), 2)</f>
        <v>0</v>
      </c>
      <c r="R864" s="12">
        <f>Source!X675</f>
        <v>0</v>
      </c>
      <c r="S864" s="12">
        <f>ROUND((Source!DO675/100)*ROUND((ROUND((Source!AF675*Source!AV675*Source!I675),2)),2), 2)</f>
        <v>0</v>
      </c>
      <c r="T864" s="12">
        <f>Source!Y675</f>
        <v>0</v>
      </c>
      <c r="U864" s="12">
        <f>ROUND((175/100)*ROUND((ROUND((Source!AE675*Source!AV675*Source!I675),2)),2), 2)</f>
        <v>0</v>
      </c>
      <c r="V864" s="12">
        <f>ROUND((160/100)*ROUND(ROUND((ROUND((Source!AE675*Source!AV675*Source!I675),2)*Source!BS675),2), 2), 2)</f>
        <v>0</v>
      </c>
      <c r="X864" s="12">
        <f>IF(Source!BI675&lt;=1,I864, 0)</f>
        <v>68369.759999999995</v>
      </c>
      <c r="Y864" s="12">
        <f>IF(Source!BI675=2,I864, 0)</f>
        <v>0</v>
      </c>
      <c r="Z864" s="12">
        <f>IF(Source!BI675=3,I864, 0)</f>
        <v>0</v>
      </c>
      <c r="AA864" s="12">
        <f>IF(Source!BI675=4,I864, 0)</f>
        <v>0</v>
      </c>
      <c r="AI864" s="12">
        <v>3</v>
      </c>
    </row>
    <row r="865" spans="1:35" ht="225">
      <c r="A865" s="22" t="s">
        <v>277</v>
      </c>
      <c r="B865" s="22" t="str">
        <f>Source!F677</f>
        <v>1.12-5-1011</v>
      </c>
      <c r="C865" s="22" t="s">
        <v>450</v>
      </c>
      <c r="D865" s="23" t="str">
        <f>Source!H677</f>
        <v>м</v>
      </c>
      <c r="E865" s="24">
        <f>Source!I677</f>
        <v>930</v>
      </c>
      <c r="F865" s="25">
        <f>Source!AK677</f>
        <v>278.31</v>
      </c>
      <c r="G865" s="37" t="s">
        <v>4</v>
      </c>
      <c r="H865" s="24">
        <f>Source!AW677</f>
        <v>1.079</v>
      </c>
      <c r="I865" s="25">
        <f>ROUND((ROUND((Source!AC677*Source!AW677*Source!I677),2)),2)+(ROUND((ROUND(((Source!ET677)*Source!AV677*Source!I677),2)),2)+ROUND((ROUND(((Source!AE677-(Source!EU677))*Source!AV677*Source!I677),2)),2))+ROUND((ROUND((Source!AF677*Source!AV677*Source!I677),2)),2)</f>
        <v>279275.74</v>
      </c>
      <c r="J865" s="24">
        <f>IF(Source!BC677&lt;&gt; 0, Source!BC677, 1)</f>
        <v>6.42</v>
      </c>
      <c r="K865" s="25">
        <f>Source!O677</f>
        <v>1792950.25</v>
      </c>
      <c r="Q865" s="12">
        <f>ROUND((Source!DN677/100)*ROUND((ROUND((Source!AF677*Source!AV677*Source!I677),2)),2), 2)</f>
        <v>0</v>
      </c>
      <c r="R865" s="12">
        <f>Source!X677</f>
        <v>0</v>
      </c>
      <c r="S865" s="12">
        <f>ROUND((Source!DO677/100)*ROUND((ROUND((Source!AF677*Source!AV677*Source!I677),2)),2), 2)</f>
        <v>0</v>
      </c>
      <c r="T865" s="12">
        <f>Source!Y677</f>
        <v>0</v>
      </c>
      <c r="U865" s="12">
        <f>ROUND((175/100)*ROUND((ROUND((Source!AE677*Source!AV677*Source!I677),2)),2), 2)</f>
        <v>0</v>
      </c>
      <c r="V865" s="12">
        <f>ROUND((160/100)*ROUND(ROUND((ROUND((Source!AE677*Source!AV677*Source!I677),2)*Source!BS677),2), 2), 2)</f>
        <v>0</v>
      </c>
      <c r="X865" s="12">
        <f>IF(Source!BI677&lt;=1,I865, 0)</f>
        <v>279275.74</v>
      </c>
      <c r="Y865" s="12">
        <f>IF(Source!BI677=2,I865, 0)</f>
        <v>0</v>
      </c>
      <c r="Z865" s="12">
        <f>IF(Source!BI677=3,I865, 0)</f>
        <v>0</v>
      </c>
      <c r="AA865" s="12">
        <f>IF(Source!BI677=4,I865, 0)</f>
        <v>0</v>
      </c>
      <c r="AI865" s="12">
        <v>3</v>
      </c>
    </row>
    <row r="866" spans="1:35" ht="135">
      <c r="A866" s="22" t="s">
        <v>278</v>
      </c>
      <c r="B866" s="22" t="str">
        <f>Source!F679</f>
        <v>1.1-1-3290</v>
      </c>
      <c r="C866" s="22" t="s">
        <v>449</v>
      </c>
      <c r="D866" s="23" t="str">
        <f>Source!H679</f>
        <v>л</v>
      </c>
      <c r="E866" s="24">
        <f>Source!I679</f>
        <v>1837.68</v>
      </c>
      <c r="F866" s="25">
        <f>Source!AK679</f>
        <v>95.37</v>
      </c>
      <c r="G866" s="37" t="s">
        <v>4</v>
      </c>
      <c r="H866" s="24">
        <f>Source!AW679</f>
        <v>1.079</v>
      </c>
      <c r="I866" s="25">
        <f>ROUND((ROUND((Source!AC679*Source!AW679*Source!I679),2)),2)+(ROUND((ROUND(((Source!ET679)*Source!AV679*Source!I679),2)),2)+ROUND((ROUND(((Source!AE679-(Source!EU679))*Source!AV679*Source!I679),2)),2))+ROUND((ROUND((Source!AF679*Source!AV679*Source!I679),2)),2)</f>
        <v>189105.05</v>
      </c>
      <c r="J866" s="24">
        <f>IF(Source!BC679&lt;&gt; 0, Source!BC679, 1)</f>
        <v>7.71</v>
      </c>
      <c r="K866" s="25">
        <f>Source!O679</f>
        <v>1457999.94</v>
      </c>
      <c r="Q866" s="12">
        <f>ROUND((Source!DN679/100)*ROUND((ROUND((Source!AF679*Source!AV679*Source!I679),2)),2), 2)</f>
        <v>0</v>
      </c>
      <c r="R866" s="12">
        <f>Source!X679</f>
        <v>0</v>
      </c>
      <c r="S866" s="12">
        <f>ROUND((Source!DO679/100)*ROUND((ROUND((Source!AF679*Source!AV679*Source!I679),2)),2), 2)</f>
        <v>0</v>
      </c>
      <c r="T866" s="12">
        <f>Source!Y679</f>
        <v>0</v>
      </c>
      <c r="U866" s="12">
        <f>ROUND((175/100)*ROUND((ROUND((Source!AE679*Source!AV679*Source!I679),2)),2), 2)</f>
        <v>0</v>
      </c>
      <c r="V866" s="12">
        <f>ROUND((160/100)*ROUND(ROUND((ROUND((Source!AE679*Source!AV679*Source!I679),2)*Source!BS679),2), 2), 2)</f>
        <v>0</v>
      </c>
      <c r="X866" s="12">
        <f>IF(Source!BI679&lt;=1,I866, 0)</f>
        <v>189105.05</v>
      </c>
      <c r="Y866" s="12">
        <f>IF(Source!BI679=2,I866, 0)</f>
        <v>0</v>
      </c>
      <c r="Z866" s="12">
        <f>IF(Source!BI679=3,I866, 0)</f>
        <v>0</v>
      </c>
      <c r="AA866" s="12">
        <f>IF(Source!BI679=4,I866, 0)</f>
        <v>0</v>
      </c>
      <c r="AI866" s="12">
        <v>3</v>
      </c>
    </row>
    <row r="867" spans="1:35" ht="15">
      <c r="A867" s="22"/>
      <c r="B867" s="22"/>
      <c r="C867" s="22" t="s">
        <v>479</v>
      </c>
      <c r="D867" s="23" t="s">
        <v>480</v>
      </c>
      <c r="E867" s="24">
        <f>Source!DN673</f>
        <v>149</v>
      </c>
      <c r="F867" s="25"/>
      <c r="G867" s="26"/>
      <c r="H867" s="24"/>
      <c r="I867" s="25">
        <f>SUM(Q859:Q866)</f>
        <v>14044.01</v>
      </c>
      <c r="J867" s="24">
        <f>Source!BZ673</f>
        <v>119</v>
      </c>
      <c r="K867" s="25">
        <f>SUM(R859:R866)</f>
        <v>523467.37</v>
      </c>
    </row>
    <row r="868" spans="1:35" ht="15">
      <c r="A868" s="22"/>
      <c r="B868" s="22"/>
      <c r="C868" s="22" t="s">
        <v>481</v>
      </c>
      <c r="D868" s="23" t="s">
        <v>480</v>
      </c>
      <c r="E868" s="24">
        <f>Source!DO673</f>
        <v>158</v>
      </c>
      <c r="F868" s="25"/>
      <c r="G868" s="26"/>
      <c r="H868" s="24"/>
      <c r="I868" s="25">
        <f>SUM(S859:S867)</f>
        <v>14892.31</v>
      </c>
      <c r="J868" s="24">
        <f>Source!CA673</f>
        <v>56</v>
      </c>
      <c r="K868" s="25">
        <f>SUM(T859:T867)</f>
        <v>246337.59</v>
      </c>
    </row>
    <row r="869" spans="1:35" ht="15">
      <c r="A869" s="22"/>
      <c r="B869" s="22"/>
      <c r="C869" s="22" t="s">
        <v>482</v>
      </c>
      <c r="D869" s="23" t="s">
        <v>480</v>
      </c>
      <c r="E869" s="24">
        <f>175</f>
        <v>175</v>
      </c>
      <c r="F869" s="25"/>
      <c r="G869" s="26"/>
      <c r="H869" s="24"/>
      <c r="I869" s="25">
        <f>SUM(U859:U868)</f>
        <v>32546.26</v>
      </c>
      <c r="J869" s="24">
        <f>160</f>
        <v>160</v>
      </c>
      <c r="K869" s="25">
        <f>SUM(V859:V868)</f>
        <v>1388739.41</v>
      </c>
    </row>
    <row r="870" spans="1:35" ht="15">
      <c r="A870" s="29"/>
      <c r="B870" s="29"/>
      <c r="C870" s="29" t="s">
        <v>483</v>
      </c>
      <c r="D870" s="30" t="s">
        <v>484</v>
      </c>
      <c r="E870" s="31">
        <f>Source!AQ673</f>
        <v>2.08</v>
      </c>
      <c r="F870" s="32"/>
      <c r="G870" s="33" t="str">
        <f>Source!DI673</f>
        <v/>
      </c>
      <c r="H870" s="31">
        <f>Source!AV673</f>
        <v>1.0469999999999999</v>
      </c>
      <c r="I870" s="32">
        <f>Source!U673</f>
        <v>675.10560000000009</v>
      </c>
      <c r="J870" s="31"/>
      <c r="K870" s="32"/>
      <c r="AB870" s="34">
        <f>I870</f>
        <v>675.10560000000009</v>
      </c>
    </row>
    <row r="871" spans="1:35" ht="14.25">
      <c r="C871" s="16" t="s">
        <v>485</v>
      </c>
      <c r="H871" s="41">
        <f>I860+I861+I863+I867+I868+I869+SUM(I864:I866)-SUMIF(AI864:AI866, 5, I864:I866)-SUMIF(AI864:AI866, 6, I864:I866)</f>
        <v>1228303.3900000001</v>
      </c>
      <c r="I871" s="41"/>
      <c r="J871" s="41">
        <f>K860+K861+K863+K867+K868+K869+SUM(K864:K866)-SUMIF(AI864:AI866, 5, K864:K866)-SUMIF(AI864:AI866, 6, K864:K866)</f>
        <v>12932143.899999999</v>
      </c>
      <c r="K871" s="41"/>
    </row>
    <row r="872" spans="1:35" ht="14.25">
      <c r="C872" s="16" t="s">
        <v>486</v>
      </c>
      <c r="H872" s="38">
        <f>SUMIF(AI864:AI866, 5, I864:I866)+SUMIF(AI864:AI866, 6, I864:I866)</f>
        <v>0</v>
      </c>
      <c r="I872" s="38"/>
      <c r="J872" s="38">
        <f>SUMIF(AI864:AI866, 5, K864:K866)+SUMIF(AI864:AI866, 6, K864:K866)</f>
        <v>0</v>
      </c>
      <c r="K872" s="38"/>
    </row>
    <row r="873" spans="1:35" ht="14.25">
      <c r="H873" s="38"/>
      <c r="I873" s="38"/>
      <c r="J873" s="38"/>
      <c r="K873" s="38"/>
      <c r="O873" s="34">
        <f>I860+I861+I863+I867+I868+I869+SUM(I864:I866)</f>
        <v>1228303.3900000001</v>
      </c>
      <c r="P873" s="34">
        <f>K860+K861+K863+K867+K868+K869+SUM(K864:K866)</f>
        <v>12932143.899999999</v>
      </c>
      <c r="X873" s="12">
        <f>IF(Source!BI673&lt;=1,I860+I861+I863+I867+I868+I869-0, 0)</f>
        <v>691552.84000000008</v>
      </c>
      <c r="Y873" s="12">
        <f>IF(Source!BI673=2,I860+I861+I863+I867+I868+I869-0, 0)</f>
        <v>0</v>
      </c>
      <c r="Z873" s="12">
        <f>IF(Source!BI673=3,I860+I861+I863+I867+I868+I869-0, 0)</f>
        <v>0</v>
      </c>
      <c r="AA873" s="12">
        <f>IF(Source!BI673=4,I860+I861+I863+I867+I868+I869,0)</f>
        <v>0</v>
      </c>
    </row>
    <row r="875" spans="1:35" ht="30">
      <c r="A875" s="29">
        <v>73</v>
      </c>
      <c r="B875" s="29" t="str">
        <f>Source!F681</f>
        <v>1.12-5-723</v>
      </c>
      <c r="C875" s="29" t="s">
        <v>140</v>
      </c>
      <c r="D875" s="30" t="str">
        <f>Source!H681</f>
        <v>шт.</v>
      </c>
      <c r="E875" s="31">
        <f>Source!I681</f>
        <v>2</v>
      </c>
      <c r="F875" s="32">
        <f>Source!AL681</f>
        <v>3.1</v>
      </c>
      <c r="G875" s="33" t="str">
        <f>Source!DD681</f>
        <v/>
      </c>
      <c r="H875" s="31">
        <f>Source!AW681</f>
        <v>1</v>
      </c>
      <c r="I875" s="32">
        <f>ROUND((ROUND((Source!AC681*Source!AW681*Source!I681),2)),2)</f>
        <v>6.2</v>
      </c>
      <c r="J875" s="31">
        <f>IF(Source!BC681&lt;&gt; 0, Source!BC681, 1)</f>
        <v>42.79</v>
      </c>
      <c r="K875" s="32">
        <f>Source!P681</f>
        <v>265.3</v>
      </c>
      <c r="Q875" s="12">
        <f>ROUND((Source!DN681/100)*ROUND((ROUND((Source!AF681*Source!AV681*Source!I681),2)),2), 2)</f>
        <v>0</v>
      </c>
      <c r="R875" s="12">
        <f>Source!X681</f>
        <v>0</v>
      </c>
      <c r="S875" s="12">
        <f>ROUND((Source!DO681/100)*ROUND((ROUND((Source!AF681*Source!AV681*Source!I681),2)),2), 2)</f>
        <v>0</v>
      </c>
      <c r="T875" s="12">
        <f>Source!Y681</f>
        <v>0</v>
      </c>
      <c r="U875" s="12">
        <f>ROUND((175/100)*ROUND((ROUND((Source!AE681*Source!AV681*Source!I681),2)),2), 2)</f>
        <v>0</v>
      </c>
      <c r="V875" s="12">
        <f>ROUND((160/100)*ROUND(ROUND((ROUND((Source!AE681*Source!AV681*Source!I681),2)*Source!BS681),2), 2), 2)</f>
        <v>0</v>
      </c>
      <c r="AI875" s="12">
        <v>3</v>
      </c>
    </row>
    <row r="876" spans="1:35" ht="14.25">
      <c r="C876" s="16" t="s">
        <v>487</v>
      </c>
      <c r="H876" s="41">
        <f>I875+0</f>
        <v>6.2</v>
      </c>
      <c r="I876" s="41"/>
      <c r="J876" s="41">
        <f>K875+0</f>
        <v>265.3</v>
      </c>
      <c r="K876" s="41"/>
      <c r="O876" s="34">
        <f>I875+0</f>
        <v>6.2</v>
      </c>
      <c r="P876" s="34">
        <f>K875+0</f>
        <v>265.3</v>
      </c>
      <c r="X876" s="12">
        <f>IF(Source!BI681&lt;=1,I875-0, 0)</f>
        <v>6.2</v>
      </c>
      <c r="Y876" s="12">
        <f>IF(Source!BI681=2,I875-0, 0)</f>
        <v>0</v>
      </c>
      <c r="Z876" s="12">
        <f>IF(Source!BI681=3,I875-0, 0)</f>
        <v>0</v>
      </c>
      <c r="AA876" s="12">
        <f>IF(Source!BI681=4,I875,0)</f>
        <v>0</v>
      </c>
    </row>
    <row r="878" spans="1:35" ht="45">
      <c r="A878" s="22">
        <v>74</v>
      </c>
      <c r="B878" s="22" t="str">
        <f>Source!F683</f>
        <v>3.22-73-2</v>
      </c>
      <c r="C878" s="22" t="s">
        <v>150</v>
      </c>
      <c r="D878" s="23" t="str">
        <f>Source!H683</f>
        <v>1 стык</v>
      </c>
      <c r="E878" s="24">
        <f>Source!I683</f>
        <v>78</v>
      </c>
      <c r="F878" s="25"/>
      <c r="G878" s="26"/>
      <c r="H878" s="24"/>
      <c r="I878" s="25"/>
      <c r="J878" s="24"/>
      <c r="K878" s="25"/>
      <c r="Q878" s="12">
        <f>ROUND((Source!DN683/100)*ROUND((ROUND((Source!AF683*Source!AV683*Source!I683),2)),2), 2)</f>
        <v>1641.54</v>
      </c>
      <c r="R878" s="12">
        <f>Source!X683</f>
        <v>62786.16</v>
      </c>
      <c r="S878" s="12">
        <f>ROUND((Source!DO683/100)*ROUND((ROUND((Source!AF683*Source!AV683*Source!I683),2)),2), 2)</f>
        <v>1394.69</v>
      </c>
      <c r="T878" s="12">
        <f>Source!Y683</f>
        <v>31105.07</v>
      </c>
      <c r="U878" s="12">
        <f>ROUND((175/100)*ROUND((ROUND((Source!AE683*Source!AV683*Source!I683),2)),2), 2)</f>
        <v>0</v>
      </c>
      <c r="V878" s="12">
        <f>ROUND((160/100)*ROUND(ROUND((ROUND((Source!AE683*Source!AV683*Source!I683),2)*Source!BS683),2), 2), 2)</f>
        <v>0</v>
      </c>
      <c r="AI878" s="12">
        <v>0</v>
      </c>
    </row>
    <row r="879" spans="1:35">
      <c r="C879" s="27" t="str">
        <f>"Объем: "&amp;Source!I683&amp;"="&amp;Source!I677&amp;"/"&amp;"12"</f>
        <v>Объем: 78=930/12</v>
      </c>
    </row>
    <row r="880" spans="1:35" ht="15">
      <c r="A880" s="22"/>
      <c r="B880" s="22"/>
      <c r="C880" s="22" t="s">
        <v>476</v>
      </c>
      <c r="D880" s="23"/>
      <c r="E880" s="24"/>
      <c r="F880" s="25">
        <f>Source!AO683</f>
        <v>14.83</v>
      </c>
      <c r="G880" s="26" t="str">
        <f>Source!DG683</f>
        <v/>
      </c>
      <c r="H880" s="24">
        <f>Source!AV683</f>
        <v>1.0669999999999999</v>
      </c>
      <c r="I880" s="25">
        <f>ROUND((ROUND((Source!AF683*Source!AV683*Source!I683),2)),2)</f>
        <v>1234.24</v>
      </c>
      <c r="J880" s="24">
        <f>IF(Source!BA683&lt;&gt; 0, Source!BA683, 1)</f>
        <v>46.67</v>
      </c>
      <c r="K880" s="25">
        <f>Source!S683</f>
        <v>57601.98</v>
      </c>
      <c r="W880" s="12">
        <f>I880</f>
        <v>1234.24</v>
      </c>
    </row>
    <row r="881" spans="1:35" ht="15">
      <c r="A881" s="22"/>
      <c r="B881" s="22"/>
      <c r="C881" s="22" t="s">
        <v>477</v>
      </c>
      <c r="D881" s="23"/>
      <c r="E881" s="24"/>
      <c r="F881" s="25">
        <f>Source!AM683</f>
        <v>2.25</v>
      </c>
      <c r="G881" s="26" t="str">
        <f>Source!DE683</f>
        <v/>
      </c>
      <c r="H881" s="24">
        <f>Source!AV683</f>
        <v>1.0669999999999999</v>
      </c>
      <c r="I881" s="25">
        <f>(ROUND((ROUND(((Source!ET683)*Source!AV683*Source!I683),2)),2)+ROUND((ROUND(((Source!AE683-(Source!EU683))*Source!AV683*Source!I683),2)),2))</f>
        <v>187.26</v>
      </c>
      <c r="J881" s="24">
        <f>IF(Source!BB683&lt;&gt; 0, Source!BB683, 1)</f>
        <v>9.4</v>
      </c>
      <c r="K881" s="25">
        <f>Source!Q683</f>
        <v>1760.24</v>
      </c>
    </row>
    <row r="882" spans="1:35" ht="15">
      <c r="A882" s="22"/>
      <c r="B882" s="22"/>
      <c r="C882" s="22" t="s">
        <v>490</v>
      </c>
      <c r="D882" s="23"/>
      <c r="E882" s="24"/>
      <c r="F882" s="25">
        <f>Source!AL683</f>
        <v>0.91</v>
      </c>
      <c r="G882" s="26" t="str">
        <f>Source!DD683</f>
        <v/>
      </c>
      <c r="H882" s="24">
        <f>Source!AW683</f>
        <v>1.0029999999999999</v>
      </c>
      <c r="I882" s="25">
        <f>ROUND((ROUND((Source!AC683*Source!AW683*Source!I683),2)),2)</f>
        <v>71.19</v>
      </c>
      <c r="J882" s="24">
        <f>IF(Source!BC683&lt;&gt; 0, Source!BC683, 1)</f>
        <v>104.8</v>
      </c>
      <c r="K882" s="25">
        <f>Source!P683</f>
        <v>7460.71</v>
      </c>
    </row>
    <row r="883" spans="1:35" ht="15">
      <c r="A883" s="22"/>
      <c r="B883" s="22"/>
      <c r="C883" s="22" t="s">
        <v>479</v>
      </c>
      <c r="D883" s="23" t="s">
        <v>480</v>
      </c>
      <c r="E883" s="24">
        <f>Source!DN683</f>
        <v>133</v>
      </c>
      <c r="F883" s="25"/>
      <c r="G883" s="26"/>
      <c r="H883" s="24"/>
      <c r="I883" s="25">
        <f>SUM(Q878:Q882)</f>
        <v>1641.54</v>
      </c>
      <c r="J883" s="24">
        <f>Source!BZ683</f>
        <v>109</v>
      </c>
      <c r="K883" s="25">
        <f>SUM(R878:R882)</f>
        <v>62786.16</v>
      </c>
    </row>
    <row r="884" spans="1:35" ht="15">
      <c r="A884" s="22"/>
      <c r="B884" s="22"/>
      <c r="C884" s="22" t="s">
        <v>481</v>
      </c>
      <c r="D884" s="23" t="s">
        <v>480</v>
      </c>
      <c r="E884" s="24">
        <f>Source!DO683</f>
        <v>113</v>
      </c>
      <c r="F884" s="25"/>
      <c r="G884" s="26"/>
      <c r="H884" s="24"/>
      <c r="I884" s="25">
        <f>SUM(S878:S883)</f>
        <v>1394.69</v>
      </c>
      <c r="J884" s="24">
        <f>Source!CA683</f>
        <v>54</v>
      </c>
      <c r="K884" s="25">
        <f>SUM(T878:T883)</f>
        <v>31105.07</v>
      </c>
    </row>
    <row r="885" spans="1:35" ht="15">
      <c r="A885" s="29"/>
      <c r="B885" s="29"/>
      <c r="C885" s="29" t="s">
        <v>483</v>
      </c>
      <c r="D885" s="30" t="s">
        <v>484</v>
      </c>
      <c r="E885" s="31">
        <f>Source!AQ683</f>
        <v>1.1499999999999999</v>
      </c>
      <c r="F885" s="32"/>
      <c r="G885" s="33" t="str">
        <f>Source!DI683</f>
        <v/>
      </c>
      <c r="H885" s="31">
        <f>Source!AV683</f>
        <v>1.0669999999999999</v>
      </c>
      <c r="I885" s="32">
        <f>Source!U683</f>
        <v>95.709899999999976</v>
      </c>
      <c r="J885" s="31"/>
      <c r="K885" s="32"/>
      <c r="AB885" s="34">
        <f>I885</f>
        <v>95.709899999999976</v>
      </c>
    </row>
    <row r="886" spans="1:35" ht="14.25">
      <c r="C886" s="16" t="s">
        <v>485</v>
      </c>
      <c r="H886" s="41">
        <f>I880+I881+I882+I883+I884+0-0-0</f>
        <v>4528.92</v>
      </c>
      <c r="I886" s="41"/>
      <c r="J886" s="41">
        <f>K880+K881+K882+K883+K884+0-0-0</f>
        <v>160714.16</v>
      </c>
      <c r="K886" s="41"/>
    </row>
    <row r="887" spans="1:35" ht="14.25">
      <c r="C887" s="16" t="s">
        <v>486</v>
      </c>
      <c r="H887" s="38">
        <f>0+0</f>
        <v>0</v>
      </c>
      <c r="I887" s="38"/>
      <c r="J887" s="38">
        <f>0+0</f>
        <v>0</v>
      </c>
      <c r="K887" s="38"/>
    </row>
    <row r="888" spans="1:35" ht="14.25">
      <c r="H888" s="38"/>
      <c r="I888" s="38"/>
      <c r="J888" s="38"/>
      <c r="K888" s="38"/>
      <c r="O888" s="34">
        <f>I880+I881+I882+I883+I884+0</f>
        <v>4528.92</v>
      </c>
      <c r="P888" s="34">
        <f>K880+K881+K882+K883+K884+0</f>
        <v>160714.16</v>
      </c>
      <c r="X888" s="12">
        <f>IF(Source!BI683&lt;=1,I880+I881+I882+I883+I884-0, 0)</f>
        <v>4528.92</v>
      </c>
      <c r="Y888" s="12">
        <f>IF(Source!BI683=2,I880+I881+I882+I883+I884-0, 0)</f>
        <v>0</v>
      </c>
      <c r="Z888" s="12">
        <f>IF(Source!BI683=3,I880+I881+I882+I883+I884-0, 0)</f>
        <v>0</v>
      </c>
      <c r="AA888" s="12">
        <f>IF(Source!BI683=4,I880+I881+I882+I883+I884,0)</f>
        <v>0</v>
      </c>
    </row>
    <row r="890" spans="1:35" ht="45">
      <c r="A890" s="22">
        <v>75</v>
      </c>
      <c r="B890" s="22" t="str">
        <f>Source!F685</f>
        <v>6.68-13-1</v>
      </c>
      <c r="C890" s="22" t="s">
        <v>153</v>
      </c>
      <c r="D890" s="23" t="str">
        <f>Source!H685</f>
        <v>1 Т</v>
      </c>
      <c r="E890" s="24">
        <f>Source!I685</f>
        <v>4.4640000000000004</v>
      </c>
      <c r="F890" s="25"/>
      <c r="G890" s="26"/>
      <c r="H890" s="24"/>
      <c r="I890" s="25"/>
      <c r="J890" s="24"/>
      <c r="K890" s="25"/>
      <c r="Q890" s="12">
        <f>ROUND((Source!DN685/100)*ROUND((ROUND((Source!AF685*Source!AV685*Source!I685),2)),2), 2)</f>
        <v>0</v>
      </c>
      <c r="R890" s="12">
        <f>Source!X685</f>
        <v>0</v>
      </c>
      <c r="S890" s="12">
        <f>ROUND((Source!DO685/100)*ROUND((ROUND((Source!AF685*Source!AV685*Source!I685),2)),2), 2)</f>
        <v>0</v>
      </c>
      <c r="T890" s="12">
        <f>Source!Y685</f>
        <v>0</v>
      </c>
      <c r="U890" s="12">
        <f>ROUND((175/100)*ROUND((ROUND((Source!AE685*Source!AV685*Source!I685),2)),2), 2)</f>
        <v>12.11</v>
      </c>
      <c r="V890" s="12">
        <f>ROUND((160/100)*ROUND(ROUND((ROUND((Source!AE685*Source!AV685*Source!I685),2)*Source!BS685),2), 2), 2)</f>
        <v>516.74</v>
      </c>
      <c r="AI890" s="12">
        <v>0</v>
      </c>
    </row>
    <row r="891" spans="1:35">
      <c r="C891" s="27" t="str">
        <f>"Объем: "&amp;Source!I685&amp;"="&amp;Source!I677&amp;"*"&amp;"0,0048"</f>
        <v>Объем: 4,464=930*0,0048</v>
      </c>
    </row>
    <row r="892" spans="1:35" ht="15">
      <c r="A892" s="22"/>
      <c r="B892" s="22"/>
      <c r="C892" s="22" t="s">
        <v>477</v>
      </c>
      <c r="D892" s="23"/>
      <c r="E892" s="24"/>
      <c r="F892" s="25">
        <f>Source!AM685</f>
        <v>8.86</v>
      </c>
      <c r="G892" s="26" t="str">
        <f>Source!DE685</f>
        <v/>
      </c>
      <c r="H892" s="24">
        <f>Source!AV685</f>
        <v>1.0469999999999999</v>
      </c>
      <c r="I892" s="25">
        <f>(ROUND((ROUND(((Source!ET685)*Source!AV685*Source!I685),2)),2)+ROUND((ROUND(((Source!AE685-(Source!EU685))*Source!AV685*Source!I685),2)),2))</f>
        <v>41.41</v>
      </c>
      <c r="J892" s="24">
        <f>IF(Source!BB685&lt;&gt; 0, Source!BB685, 1)</f>
        <v>16.14</v>
      </c>
      <c r="K892" s="25">
        <f>Source!Q685</f>
        <v>668.36</v>
      </c>
    </row>
    <row r="893" spans="1:35" ht="15">
      <c r="A893" s="22"/>
      <c r="B893" s="22"/>
      <c r="C893" s="22" t="s">
        <v>478</v>
      </c>
      <c r="D893" s="23"/>
      <c r="E893" s="24"/>
      <c r="F893" s="25">
        <f>Source!AN685</f>
        <v>1.48</v>
      </c>
      <c r="G893" s="26" t="str">
        <f>Source!DF685</f>
        <v/>
      </c>
      <c r="H893" s="24">
        <f>Source!AV685</f>
        <v>1.0469999999999999</v>
      </c>
      <c r="I893" s="28">
        <f>ROUND((ROUND((Source!AE685*Source!AV685*Source!I685),2)),2)</f>
        <v>6.92</v>
      </c>
      <c r="J893" s="24">
        <f>IF(Source!BS685&lt;&gt; 0, Source!BS685, 1)</f>
        <v>46.67</v>
      </c>
      <c r="K893" s="28">
        <f>Source!R685</f>
        <v>322.95999999999998</v>
      </c>
      <c r="W893" s="12">
        <f>I893</f>
        <v>6.92</v>
      </c>
    </row>
    <row r="894" spans="1:35" ht="15">
      <c r="A894" s="29"/>
      <c r="B894" s="29"/>
      <c r="C894" s="29" t="s">
        <v>482</v>
      </c>
      <c r="D894" s="30" t="s">
        <v>480</v>
      </c>
      <c r="E894" s="31">
        <f>175</f>
        <v>175</v>
      </c>
      <c r="F894" s="32"/>
      <c r="G894" s="33"/>
      <c r="H894" s="31"/>
      <c r="I894" s="32">
        <f>SUM(U890:U893)</f>
        <v>12.11</v>
      </c>
      <c r="J894" s="31">
        <f>160</f>
        <v>160</v>
      </c>
      <c r="K894" s="32">
        <f>SUM(V890:V893)</f>
        <v>516.74</v>
      </c>
    </row>
    <row r="895" spans="1:35" ht="14.25">
      <c r="C895" s="16" t="s">
        <v>485</v>
      </c>
      <c r="H895" s="41">
        <f>I892+I894+0-0-0</f>
        <v>53.519999999999996</v>
      </c>
      <c r="I895" s="41"/>
      <c r="J895" s="41">
        <f>K892+K894+0-0-0</f>
        <v>1185.0999999999999</v>
      </c>
      <c r="K895" s="41"/>
    </row>
    <row r="896" spans="1:35" ht="14.25">
      <c r="C896" s="16" t="s">
        <v>486</v>
      </c>
      <c r="H896" s="38">
        <f>0+0</f>
        <v>0</v>
      </c>
      <c r="I896" s="38"/>
      <c r="J896" s="38">
        <f>0+0</f>
        <v>0</v>
      </c>
      <c r="K896" s="38"/>
    </row>
    <row r="897" spans="1:35" ht="14.25">
      <c r="H897" s="38"/>
      <c r="I897" s="38"/>
      <c r="J897" s="38"/>
      <c r="K897" s="38"/>
      <c r="O897" s="34">
        <f>I892+I894+0</f>
        <v>53.519999999999996</v>
      </c>
      <c r="P897" s="34">
        <f>K892+K894+0</f>
        <v>1185.0999999999999</v>
      </c>
      <c r="X897" s="12">
        <f>IF(Source!BI685&lt;=1,I892+I894-0, 0)</f>
        <v>53.519999999999996</v>
      </c>
      <c r="Y897" s="12">
        <f>IF(Source!BI685=2,I892+I894-0, 0)</f>
        <v>0</v>
      </c>
      <c r="Z897" s="12">
        <f>IF(Source!BI685=3,I892+I894-0, 0)</f>
        <v>0</v>
      </c>
      <c r="AA897" s="12">
        <f>IF(Source!BI685=4,I892+I894,0)</f>
        <v>0</v>
      </c>
    </row>
    <row r="899" spans="1:35" ht="45">
      <c r="A899" s="22">
        <v>76</v>
      </c>
      <c r="B899" s="22" t="str">
        <f>Source!F687</f>
        <v>3.4-21-4</v>
      </c>
      <c r="C899" s="22" t="s">
        <v>284</v>
      </c>
      <c r="D899" s="23" t="str">
        <f>Source!H687</f>
        <v>1  ШТ.</v>
      </c>
      <c r="E899" s="24">
        <f>Source!I687</f>
        <v>1</v>
      </c>
      <c r="F899" s="25"/>
      <c r="G899" s="26"/>
      <c r="H899" s="24"/>
      <c r="I899" s="25"/>
      <c r="J899" s="24"/>
      <c r="K899" s="25"/>
      <c r="Q899" s="12">
        <f>ROUND((Source!DN687/100)*ROUND((ROUND((Source!AF687*Source!AV687*Source!I687),2)),2), 2)</f>
        <v>5.1100000000000003</v>
      </c>
      <c r="R899" s="12">
        <f>Source!X687</f>
        <v>190.5</v>
      </c>
      <c r="S899" s="12">
        <f>ROUND((Source!DO687/100)*ROUND((ROUND((Source!AF687*Source!AV687*Source!I687),2)),2), 2)</f>
        <v>5.42</v>
      </c>
      <c r="T899" s="12">
        <f>Source!Y687</f>
        <v>89.64</v>
      </c>
      <c r="U899" s="12">
        <f>ROUND((175/100)*ROUND((ROUND((Source!AE687*Source!AV687*Source!I687),2)),2), 2)</f>
        <v>18.55</v>
      </c>
      <c r="V899" s="12">
        <f>ROUND((160/100)*ROUND(ROUND((ROUND((Source!AE687*Source!AV687*Source!I687),2)*Source!BS687),2), 2), 2)</f>
        <v>791.52</v>
      </c>
      <c r="AI899" s="12">
        <v>0</v>
      </c>
    </row>
    <row r="900" spans="1:35" ht="15">
      <c r="A900" s="22"/>
      <c r="B900" s="22"/>
      <c r="C900" s="22" t="s">
        <v>476</v>
      </c>
      <c r="D900" s="23"/>
      <c r="E900" s="24"/>
      <c r="F900" s="25">
        <f>Source!AO687</f>
        <v>3.28</v>
      </c>
      <c r="G900" s="26" t="str">
        <f>Source!DG687</f>
        <v/>
      </c>
      <c r="H900" s="24">
        <f>Source!AV687</f>
        <v>1.0469999999999999</v>
      </c>
      <c r="I900" s="25">
        <f>ROUND((ROUND((Source!AF687*Source!AV687*Source!I687),2)),2)</f>
        <v>3.43</v>
      </c>
      <c r="J900" s="24">
        <f>IF(Source!BA687&lt;&gt; 0, Source!BA687, 1)</f>
        <v>46.67</v>
      </c>
      <c r="K900" s="25">
        <f>Source!S687</f>
        <v>160.08000000000001</v>
      </c>
      <c r="W900" s="12">
        <f>I900</f>
        <v>3.43</v>
      </c>
    </row>
    <row r="901" spans="1:35" ht="15">
      <c r="A901" s="22"/>
      <c r="B901" s="22"/>
      <c r="C901" s="22" t="s">
        <v>477</v>
      </c>
      <c r="D901" s="23"/>
      <c r="E901" s="24"/>
      <c r="F901" s="25">
        <f>Source!AM687</f>
        <v>512.80999999999995</v>
      </c>
      <c r="G901" s="26" t="str">
        <f>Source!DE687</f>
        <v/>
      </c>
      <c r="H901" s="24">
        <f>Source!AV687</f>
        <v>1.0469999999999999</v>
      </c>
      <c r="I901" s="25">
        <f>(ROUND((ROUND(((Source!ET687)*Source!AV687*Source!I687),2)),2)+ROUND((ROUND(((Source!AE687-(Source!EU687))*Source!AV687*Source!I687),2)),2))</f>
        <v>536.91</v>
      </c>
      <c r="J901" s="24">
        <f>IF(Source!BB687&lt;&gt; 0, Source!BB687, 1)</f>
        <v>10.02</v>
      </c>
      <c r="K901" s="25">
        <f>Source!Q687</f>
        <v>5379.84</v>
      </c>
    </row>
    <row r="902" spans="1:35" ht="15">
      <c r="A902" s="22"/>
      <c r="B902" s="22"/>
      <c r="C902" s="22" t="s">
        <v>478</v>
      </c>
      <c r="D902" s="23"/>
      <c r="E902" s="24"/>
      <c r="F902" s="25">
        <f>Source!AN687</f>
        <v>10.119999999999999</v>
      </c>
      <c r="G902" s="26" t="str">
        <f>Source!DF687</f>
        <v/>
      </c>
      <c r="H902" s="24">
        <f>Source!AV687</f>
        <v>1.0469999999999999</v>
      </c>
      <c r="I902" s="28">
        <f>ROUND((ROUND((Source!AE687*Source!AV687*Source!I687),2)),2)</f>
        <v>10.6</v>
      </c>
      <c r="J902" s="24">
        <f>IF(Source!BS687&lt;&gt; 0, Source!BS687, 1)</f>
        <v>46.67</v>
      </c>
      <c r="K902" s="28">
        <f>Source!R687</f>
        <v>494.7</v>
      </c>
      <c r="W902" s="12">
        <f>I902</f>
        <v>10.6</v>
      </c>
    </row>
    <row r="903" spans="1:35" ht="15">
      <c r="A903" s="22"/>
      <c r="B903" s="22"/>
      <c r="C903" s="22" t="s">
        <v>479</v>
      </c>
      <c r="D903" s="23" t="s">
        <v>480</v>
      </c>
      <c r="E903" s="24">
        <f>Source!DN687</f>
        <v>149</v>
      </c>
      <c r="F903" s="25"/>
      <c r="G903" s="26"/>
      <c r="H903" s="24"/>
      <c r="I903" s="25">
        <f>SUM(Q899:Q902)</f>
        <v>5.1100000000000003</v>
      </c>
      <c r="J903" s="24">
        <f>Source!BZ687</f>
        <v>119</v>
      </c>
      <c r="K903" s="25">
        <f>SUM(R899:R902)</f>
        <v>190.5</v>
      </c>
    </row>
    <row r="904" spans="1:35" ht="15">
      <c r="A904" s="22"/>
      <c r="B904" s="22"/>
      <c r="C904" s="22" t="s">
        <v>481</v>
      </c>
      <c r="D904" s="23" t="s">
        <v>480</v>
      </c>
      <c r="E904" s="24">
        <f>Source!DO687</f>
        <v>158</v>
      </c>
      <c r="F904" s="25"/>
      <c r="G904" s="26"/>
      <c r="H904" s="24"/>
      <c r="I904" s="25">
        <f>SUM(S899:S903)</f>
        <v>5.42</v>
      </c>
      <c r="J904" s="24">
        <f>Source!CA687</f>
        <v>56</v>
      </c>
      <c r="K904" s="25">
        <f>SUM(T899:T903)</f>
        <v>89.64</v>
      </c>
    </row>
    <row r="905" spans="1:35" ht="15">
      <c r="A905" s="22"/>
      <c r="B905" s="22"/>
      <c r="C905" s="22" t="s">
        <v>482</v>
      </c>
      <c r="D905" s="23" t="s">
        <v>480</v>
      </c>
      <c r="E905" s="24">
        <f>175</f>
        <v>175</v>
      </c>
      <c r="F905" s="25"/>
      <c r="G905" s="26"/>
      <c r="H905" s="24"/>
      <c r="I905" s="25">
        <f>SUM(U899:U904)</f>
        <v>18.55</v>
      </c>
      <c r="J905" s="24">
        <f>160</f>
        <v>160</v>
      </c>
      <c r="K905" s="25">
        <f>SUM(V899:V904)</f>
        <v>791.52</v>
      </c>
    </row>
    <row r="906" spans="1:35" ht="15">
      <c r="A906" s="29"/>
      <c r="B906" s="29"/>
      <c r="C906" s="29" t="s">
        <v>483</v>
      </c>
      <c r="D906" s="30" t="s">
        <v>484</v>
      </c>
      <c r="E906" s="31">
        <f>Source!AQ687</f>
        <v>0.26</v>
      </c>
      <c r="F906" s="32"/>
      <c r="G906" s="33" t="str">
        <f>Source!DI687</f>
        <v/>
      </c>
      <c r="H906" s="31">
        <f>Source!AV687</f>
        <v>1.0469999999999999</v>
      </c>
      <c r="I906" s="32">
        <f>Source!U687</f>
        <v>0.27222000000000002</v>
      </c>
      <c r="J906" s="31"/>
      <c r="K906" s="32"/>
      <c r="AB906" s="34">
        <f>I906</f>
        <v>0.27222000000000002</v>
      </c>
    </row>
    <row r="907" spans="1:35" ht="14.25">
      <c r="C907" s="16" t="s">
        <v>485</v>
      </c>
      <c r="H907" s="41">
        <f>I900+I901+I903+I904+I905+0-0-0</f>
        <v>569.41999999999985</v>
      </c>
      <c r="I907" s="41"/>
      <c r="J907" s="41">
        <f>K900+K901+K903+K904+K905+0-0-0</f>
        <v>6611.58</v>
      </c>
      <c r="K907" s="41"/>
    </row>
    <row r="908" spans="1:35" ht="14.25">
      <c r="C908" s="16" t="s">
        <v>486</v>
      </c>
      <c r="H908" s="38">
        <f>0+0</f>
        <v>0</v>
      </c>
      <c r="I908" s="38"/>
      <c r="J908" s="38">
        <f>0+0</f>
        <v>0</v>
      </c>
      <c r="K908" s="38"/>
    </row>
    <row r="909" spans="1:35" ht="14.25">
      <c r="H909" s="38"/>
      <c r="I909" s="38"/>
      <c r="J909" s="38"/>
      <c r="K909" s="38"/>
      <c r="O909" s="34">
        <f>I900+I901+I903+I904+I905+0</f>
        <v>569.41999999999985</v>
      </c>
      <c r="P909" s="34">
        <f>K900+K901+K903+K904+K905+0</f>
        <v>6611.58</v>
      </c>
      <c r="X909" s="12">
        <f>IF(Source!BI687&lt;=1,I900+I901+I903+I904+I905-0, 0)</f>
        <v>569.41999999999985</v>
      </c>
      <c r="Y909" s="12">
        <f>IF(Source!BI687=2,I900+I901+I903+I904+I905-0, 0)</f>
        <v>0</v>
      </c>
      <c r="Z909" s="12">
        <f>IF(Source!BI687=3,I900+I901+I903+I904+I905-0, 0)</f>
        <v>0</v>
      </c>
      <c r="AA909" s="12">
        <f>IF(Source!BI687=4,I900+I901+I903+I904+I905,0)</f>
        <v>0</v>
      </c>
    </row>
    <row r="912" spans="1:35" ht="14.25">
      <c r="A912" s="40" t="str">
        <f>CONCATENATE("Итого по подразделу: ",IF(Source!G689&lt;&gt;"Новый подраздел", Source!G689, ""))</f>
        <v>Итого по подразделу: Закрытый переход № 11 (L=310 м )</v>
      </c>
      <c r="B912" s="40"/>
      <c r="C912" s="40"/>
      <c r="D912" s="40"/>
      <c r="E912" s="40"/>
      <c r="F912" s="40"/>
      <c r="G912" s="40"/>
      <c r="H912" s="38">
        <f>SUM(O846:O911)</f>
        <v>1234892.21</v>
      </c>
      <c r="I912" s="39"/>
      <c r="J912" s="38">
        <f>SUM(P846:P911)</f>
        <v>13118201.069999998</v>
      </c>
      <c r="K912" s="39"/>
    </row>
    <row r="913" spans="1:35" hidden="1">
      <c r="A913" s="12" t="s">
        <v>488</v>
      </c>
      <c r="H913" s="12">
        <f>SUM(AC846:AC912)</f>
        <v>0</v>
      </c>
      <c r="J913" s="12">
        <f>SUM(AD846:AD912)</f>
        <v>0</v>
      </c>
    </row>
    <row r="914" spans="1:35" hidden="1">
      <c r="A914" s="12" t="s">
        <v>489</v>
      </c>
      <c r="H914" s="12">
        <f>SUM(AE846:AE913)</f>
        <v>0</v>
      </c>
      <c r="J914" s="12">
        <f>SUM(AF846:AF913)</f>
        <v>0</v>
      </c>
    </row>
    <row r="916" spans="1:35" ht="16.5">
      <c r="A916" s="42" t="str">
        <f>CONCATENATE("Подраздел: ",IF(Source!G719&lt;&gt;"Новый подраздел", Source!G719, ""))</f>
        <v>Подраздел: Закрытый переход № 12 (L=245 м )</v>
      </c>
      <c r="B916" s="42"/>
      <c r="C916" s="42"/>
      <c r="D916" s="42"/>
      <c r="E916" s="42"/>
      <c r="F916" s="42"/>
      <c r="G916" s="42"/>
      <c r="H916" s="42"/>
      <c r="I916" s="42"/>
      <c r="J916" s="42"/>
      <c r="K916" s="42"/>
    </row>
    <row r="917" spans="1:35" ht="45">
      <c r="A917" s="22">
        <v>77</v>
      </c>
      <c r="B917" s="22" t="str">
        <f>Source!F724</f>
        <v>3.4-21-2</v>
      </c>
      <c r="C917" s="22" t="s">
        <v>268</v>
      </c>
      <c r="D917" s="23" t="str">
        <f>Source!H724</f>
        <v>1  ШТ.</v>
      </c>
      <c r="E917" s="24">
        <f>Source!I724</f>
        <v>1</v>
      </c>
      <c r="F917" s="25"/>
      <c r="G917" s="26"/>
      <c r="H917" s="24"/>
      <c r="I917" s="25"/>
      <c r="J917" s="24"/>
      <c r="K917" s="25"/>
      <c r="Q917" s="12">
        <f>ROUND((Source!DN724/100)*ROUND((ROUND((Source!AF724*Source!AV724*Source!I724),2)),2), 2)</f>
        <v>11.82</v>
      </c>
      <c r="R917" s="12">
        <f>Source!X724</f>
        <v>440.41</v>
      </c>
      <c r="S917" s="12">
        <f>ROUND((Source!DO724/100)*ROUND((ROUND((Source!AF724*Source!AV724*Source!I724),2)),2), 2)</f>
        <v>12.53</v>
      </c>
      <c r="T917" s="12">
        <f>Source!Y724</f>
        <v>207.25</v>
      </c>
      <c r="U917" s="12">
        <f>ROUND((175/100)*ROUND((ROUND((Source!AE724*Source!AV724*Source!I724),2)),2), 2)</f>
        <v>58.26</v>
      </c>
      <c r="V917" s="12">
        <f>ROUND((160/100)*ROUND(ROUND((ROUND((Source!AE724*Source!AV724*Source!I724),2)*Source!BS724),2), 2), 2)</f>
        <v>2485.8200000000002</v>
      </c>
      <c r="AI917" s="12">
        <v>0</v>
      </c>
    </row>
    <row r="918" spans="1:35" ht="15">
      <c r="A918" s="22"/>
      <c r="B918" s="22"/>
      <c r="C918" s="22" t="s">
        <v>476</v>
      </c>
      <c r="D918" s="23"/>
      <c r="E918" s="24"/>
      <c r="F918" s="25">
        <f>Source!AO724</f>
        <v>7.57</v>
      </c>
      <c r="G918" s="26" t="str">
        <f>Source!DG724</f>
        <v/>
      </c>
      <c r="H918" s="24">
        <f>Source!AV724</f>
        <v>1.0469999999999999</v>
      </c>
      <c r="I918" s="25">
        <f>ROUND((ROUND((Source!AF724*Source!AV724*Source!I724),2)),2)</f>
        <v>7.93</v>
      </c>
      <c r="J918" s="24">
        <f>IF(Source!BA724&lt;&gt; 0, Source!BA724, 1)</f>
        <v>46.67</v>
      </c>
      <c r="K918" s="25">
        <f>Source!S724</f>
        <v>370.09</v>
      </c>
      <c r="W918" s="12">
        <f>I918</f>
        <v>7.93</v>
      </c>
    </row>
    <row r="919" spans="1:35" ht="15">
      <c r="A919" s="22"/>
      <c r="B919" s="22"/>
      <c r="C919" s="22" t="s">
        <v>477</v>
      </c>
      <c r="D919" s="23"/>
      <c r="E919" s="24"/>
      <c r="F919" s="25">
        <f>Source!AM724</f>
        <v>1280.06</v>
      </c>
      <c r="G919" s="26" t="str">
        <f>Source!DE724</f>
        <v/>
      </c>
      <c r="H919" s="24">
        <f>Source!AV724</f>
        <v>1.0469999999999999</v>
      </c>
      <c r="I919" s="25">
        <f>(ROUND((ROUND(((Source!ET724)*Source!AV724*Source!I724),2)),2)+ROUND((ROUND(((Source!AE724-(Source!EU724))*Source!AV724*Source!I724),2)),2))</f>
        <v>1340.22</v>
      </c>
      <c r="J919" s="24">
        <f>IF(Source!BB724&lt;&gt; 0, Source!BB724, 1)</f>
        <v>10.28</v>
      </c>
      <c r="K919" s="25">
        <f>Source!Q724</f>
        <v>13777.46</v>
      </c>
    </row>
    <row r="920" spans="1:35" ht="15">
      <c r="A920" s="22"/>
      <c r="B920" s="22"/>
      <c r="C920" s="22" t="s">
        <v>478</v>
      </c>
      <c r="D920" s="23"/>
      <c r="E920" s="24"/>
      <c r="F920" s="25">
        <f>Source!AN724</f>
        <v>31.8</v>
      </c>
      <c r="G920" s="26" t="str">
        <f>Source!DF724</f>
        <v/>
      </c>
      <c r="H920" s="24">
        <f>Source!AV724</f>
        <v>1.0469999999999999</v>
      </c>
      <c r="I920" s="28">
        <f>ROUND((ROUND((Source!AE724*Source!AV724*Source!I724),2)),2)</f>
        <v>33.29</v>
      </c>
      <c r="J920" s="24">
        <f>IF(Source!BS724&lt;&gt; 0, Source!BS724, 1)</f>
        <v>46.67</v>
      </c>
      <c r="K920" s="28">
        <f>Source!R724</f>
        <v>1553.64</v>
      </c>
      <c r="W920" s="12">
        <f>I920</f>
        <v>33.29</v>
      </c>
    </row>
    <row r="921" spans="1:35" ht="15">
      <c r="A921" s="22"/>
      <c r="B921" s="22"/>
      <c r="C921" s="22" t="s">
        <v>479</v>
      </c>
      <c r="D921" s="23" t="s">
        <v>480</v>
      </c>
      <c r="E921" s="24">
        <f>Source!DN724</f>
        <v>149</v>
      </c>
      <c r="F921" s="25"/>
      <c r="G921" s="26"/>
      <c r="H921" s="24"/>
      <c r="I921" s="25">
        <f>SUM(Q917:Q920)</f>
        <v>11.82</v>
      </c>
      <c r="J921" s="24">
        <f>Source!BZ724</f>
        <v>119</v>
      </c>
      <c r="K921" s="25">
        <f>SUM(R917:R920)</f>
        <v>440.41</v>
      </c>
    </row>
    <row r="922" spans="1:35" ht="15">
      <c r="A922" s="22"/>
      <c r="B922" s="22"/>
      <c r="C922" s="22" t="s">
        <v>481</v>
      </c>
      <c r="D922" s="23" t="s">
        <v>480</v>
      </c>
      <c r="E922" s="24">
        <f>Source!DO724</f>
        <v>158</v>
      </c>
      <c r="F922" s="25"/>
      <c r="G922" s="26"/>
      <c r="H922" s="24"/>
      <c r="I922" s="25">
        <f>SUM(S917:S921)</f>
        <v>12.53</v>
      </c>
      <c r="J922" s="24">
        <f>Source!CA724</f>
        <v>56</v>
      </c>
      <c r="K922" s="25">
        <f>SUM(T917:T921)</f>
        <v>207.25</v>
      </c>
    </row>
    <row r="923" spans="1:35" ht="15">
      <c r="A923" s="22"/>
      <c r="B923" s="22"/>
      <c r="C923" s="22" t="s">
        <v>482</v>
      </c>
      <c r="D923" s="23" t="s">
        <v>480</v>
      </c>
      <c r="E923" s="24">
        <f>175</f>
        <v>175</v>
      </c>
      <c r="F923" s="25"/>
      <c r="G923" s="26"/>
      <c r="H923" s="24"/>
      <c r="I923" s="25">
        <f>SUM(U917:U922)</f>
        <v>58.26</v>
      </c>
      <c r="J923" s="24">
        <f>160</f>
        <v>160</v>
      </c>
      <c r="K923" s="25">
        <f>SUM(V917:V922)</f>
        <v>2485.8200000000002</v>
      </c>
    </row>
    <row r="924" spans="1:35" ht="15">
      <c r="A924" s="29"/>
      <c r="B924" s="29"/>
      <c r="C924" s="29" t="s">
        <v>483</v>
      </c>
      <c r="D924" s="30" t="s">
        <v>484</v>
      </c>
      <c r="E924" s="31">
        <f>Source!AQ724</f>
        <v>0.6</v>
      </c>
      <c r="F924" s="32"/>
      <c r="G924" s="33" t="str">
        <f>Source!DI724</f>
        <v/>
      </c>
      <c r="H924" s="31">
        <f>Source!AV724</f>
        <v>1.0469999999999999</v>
      </c>
      <c r="I924" s="32">
        <f>Source!U724</f>
        <v>0.62819999999999998</v>
      </c>
      <c r="J924" s="31"/>
      <c r="K924" s="32"/>
      <c r="AB924" s="34">
        <f>I924</f>
        <v>0.62819999999999998</v>
      </c>
    </row>
    <row r="925" spans="1:35" ht="14.25">
      <c r="C925" s="16" t="s">
        <v>485</v>
      </c>
      <c r="H925" s="41">
        <f>I918+I919+I921+I922+I923+0-0-0</f>
        <v>1430.76</v>
      </c>
      <c r="I925" s="41"/>
      <c r="J925" s="41">
        <f>K918+K919+K921+K922+K923+0-0-0</f>
        <v>17281.03</v>
      </c>
      <c r="K925" s="41"/>
    </row>
    <row r="926" spans="1:35" ht="14.25">
      <c r="C926" s="16" t="s">
        <v>486</v>
      </c>
      <c r="H926" s="38">
        <f>0+0</f>
        <v>0</v>
      </c>
      <c r="I926" s="38"/>
      <c r="J926" s="38">
        <f>0+0</f>
        <v>0</v>
      </c>
      <c r="K926" s="38"/>
    </row>
    <row r="927" spans="1:35" ht="14.25">
      <c r="H927" s="38"/>
      <c r="I927" s="38"/>
      <c r="J927" s="38"/>
      <c r="K927" s="38"/>
      <c r="O927" s="34">
        <f>I918+I919+I921+I922+I923+0</f>
        <v>1430.76</v>
      </c>
      <c r="P927" s="34">
        <f>K918+K919+K921+K922+K923+0</f>
        <v>17281.03</v>
      </c>
      <c r="X927" s="12">
        <f>IF(Source!BI724&lt;=1,I918+I919+I921+I922+I923-0, 0)</f>
        <v>1430.76</v>
      </c>
      <c r="Y927" s="12">
        <f>IF(Source!BI724=2,I918+I919+I921+I922+I923-0, 0)</f>
        <v>0</v>
      </c>
      <c r="Z927" s="12">
        <f>IF(Source!BI724=3,I918+I919+I921+I922+I923-0, 0)</f>
        <v>0</v>
      </c>
      <c r="AA927" s="12">
        <f>IF(Source!BI724=4,I918+I919+I921+I922+I923,0)</f>
        <v>0</v>
      </c>
    </row>
    <row r="929" spans="1:35" ht="120">
      <c r="A929" s="22">
        <v>78</v>
      </c>
      <c r="B929" s="22" t="str">
        <f>Source!F726</f>
        <v>3.4-23-3</v>
      </c>
      <c r="C929" s="22" t="s">
        <v>272</v>
      </c>
      <c r="D929" s="23" t="str">
        <f>Source!H726</f>
        <v>1 М</v>
      </c>
      <c r="E929" s="24">
        <f>Source!I726</f>
        <v>245</v>
      </c>
      <c r="F929" s="25"/>
      <c r="G929" s="26"/>
      <c r="H929" s="24"/>
      <c r="I929" s="25"/>
      <c r="J929" s="24"/>
      <c r="K929" s="25"/>
      <c r="Q929" s="12">
        <f>ROUND((Source!DN726/100)*ROUND((ROUND((Source!AF726*Source!AV726*Source!I726),2)),2), 2)</f>
        <v>11099.31</v>
      </c>
      <c r="R929" s="12">
        <f>Source!X726</f>
        <v>413708.45</v>
      </c>
      <c r="S929" s="12">
        <f>ROUND((Source!DO726/100)*ROUND((ROUND((Source!AF726*Source!AV726*Source!I726),2)),2), 2)</f>
        <v>11769.74</v>
      </c>
      <c r="T929" s="12">
        <f>Source!Y726</f>
        <v>194686.33</v>
      </c>
      <c r="U929" s="12">
        <f>ROUND((175/100)*ROUND((ROUND((Source!AE726*Source!AV726*Source!I726),2)),2), 2)</f>
        <v>25722.04</v>
      </c>
      <c r="V929" s="12">
        <f>ROUND((160/100)*ROUND(ROUND((ROUND((Source!AE726*Source!AV726*Source!I726),2)*Source!BS726),2), 2), 2)</f>
        <v>1097552.21</v>
      </c>
      <c r="AI929" s="12">
        <v>0</v>
      </c>
    </row>
    <row r="930" spans="1:35" ht="15">
      <c r="A930" s="22"/>
      <c r="B930" s="22"/>
      <c r="C930" s="22" t="s">
        <v>476</v>
      </c>
      <c r="D930" s="23"/>
      <c r="E930" s="24"/>
      <c r="F930" s="25">
        <f>Source!AO726</f>
        <v>29.04</v>
      </c>
      <c r="G930" s="26" t="str">
        <f>Source!DG726</f>
        <v/>
      </c>
      <c r="H930" s="24">
        <f>Source!AV726</f>
        <v>1.0469999999999999</v>
      </c>
      <c r="I930" s="25">
        <f>ROUND((ROUND((Source!AF726*Source!AV726*Source!I726),2)),2)</f>
        <v>7449.2</v>
      </c>
      <c r="J930" s="24">
        <f>IF(Source!BA726&lt;&gt; 0, Source!BA726, 1)</f>
        <v>46.67</v>
      </c>
      <c r="K930" s="25">
        <f>Source!S726</f>
        <v>347654.16</v>
      </c>
      <c r="W930" s="12">
        <f>I930</f>
        <v>7449.2</v>
      </c>
    </row>
    <row r="931" spans="1:35" ht="15">
      <c r="A931" s="22"/>
      <c r="B931" s="22"/>
      <c r="C931" s="22" t="s">
        <v>477</v>
      </c>
      <c r="D931" s="23"/>
      <c r="E931" s="24"/>
      <c r="F931" s="25">
        <f>Source!AM726</f>
        <v>1889.07</v>
      </c>
      <c r="G931" s="26" t="str">
        <f>Source!DE726</f>
        <v/>
      </c>
      <c r="H931" s="24">
        <f>Source!AV726</f>
        <v>1.0469999999999999</v>
      </c>
      <c r="I931" s="25">
        <f>(ROUND((ROUND(((Source!ET726)*Source!AV726*Source!I726),2)),2)+ROUND((ROUND(((Source!AE726-(Source!EU726))*Source!AV726*Source!I726),2)),2))</f>
        <v>484574.79</v>
      </c>
      <c r="J931" s="24">
        <f>IF(Source!BB726&lt;&gt; 0, Source!BB726, 1)</f>
        <v>10.49</v>
      </c>
      <c r="K931" s="25">
        <f>Source!Q726</f>
        <v>5083189.55</v>
      </c>
    </row>
    <row r="932" spans="1:35" ht="15">
      <c r="A932" s="22"/>
      <c r="B932" s="22"/>
      <c r="C932" s="22" t="s">
        <v>478</v>
      </c>
      <c r="D932" s="23"/>
      <c r="E932" s="24"/>
      <c r="F932" s="25">
        <f>Source!AN726</f>
        <v>57.3</v>
      </c>
      <c r="G932" s="26" t="str">
        <f>Source!DF726</f>
        <v/>
      </c>
      <c r="H932" s="24">
        <f>Source!AV726</f>
        <v>1.0469999999999999</v>
      </c>
      <c r="I932" s="28">
        <f>ROUND((ROUND((Source!AE726*Source!AV726*Source!I726),2)),2)</f>
        <v>14698.31</v>
      </c>
      <c r="J932" s="24">
        <f>IF(Source!BS726&lt;&gt; 0, Source!BS726, 1)</f>
        <v>46.67</v>
      </c>
      <c r="K932" s="28">
        <f>Source!R726</f>
        <v>685970.13</v>
      </c>
      <c r="W932" s="12">
        <f>I932</f>
        <v>14698.31</v>
      </c>
    </row>
    <row r="933" spans="1:35" ht="15">
      <c r="A933" s="22"/>
      <c r="B933" s="22"/>
      <c r="C933" s="22" t="s">
        <v>490</v>
      </c>
      <c r="D933" s="23"/>
      <c r="E933" s="24"/>
      <c r="F933" s="25">
        <f>Source!AL726</f>
        <v>22.45</v>
      </c>
      <c r="G933" s="26" t="str">
        <f>Source!DD726</f>
        <v/>
      </c>
      <c r="H933" s="24">
        <f>Source!AW726</f>
        <v>1.079</v>
      </c>
      <c r="I933" s="25">
        <f>ROUND((ROUND((Source!AC726*Source!AW726*Source!I726),2)),2)</f>
        <v>5934.77</v>
      </c>
      <c r="J933" s="24">
        <f>IF(Source!BC726&lt;&gt; 0, Source!BC726, 1)</f>
        <v>5.93</v>
      </c>
      <c r="K933" s="25">
        <f>Source!P726</f>
        <v>35193.19</v>
      </c>
    </row>
    <row r="934" spans="1:35" ht="30">
      <c r="A934" s="22" t="s">
        <v>289</v>
      </c>
      <c r="B934" s="22" t="str">
        <f>Source!F728</f>
        <v>1.1-1-2157</v>
      </c>
      <c r="C934" s="22" t="s">
        <v>121</v>
      </c>
      <c r="D934" s="23" t="str">
        <f>Source!H728</f>
        <v>кг</v>
      </c>
      <c r="E934" s="24">
        <f>Source!I728</f>
        <v>28616</v>
      </c>
      <c r="F934" s="25">
        <f>Source!AK728</f>
        <v>1.75</v>
      </c>
      <c r="G934" s="37" t="s">
        <v>4</v>
      </c>
      <c r="H934" s="24">
        <f>Source!AW728</f>
        <v>1.079</v>
      </c>
      <c r="I934" s="25">
        <f>ROUND((ROUND((Source!AC728*Source!AW728*Source!I728),2)),2)+(ROUND((ROUND(((Source!ET728)*Source!AV728*Source!I728),2)),2)+ROUND((ROUND(((Source!AE728-(Source!EU728))*Source!AV728*Source!I728),2)),2))+ROUND((ROUND((Source!AF728*Source!AV728*Source!I728),2)),2)</f>
        <v>54034.16</v>
      </c>
      <c r="J934" s="24">
        <f>IF(Source!BC728&lt;&gt; 0, Source!BC728, 1)</f>
        <v>8.8699999999999992</v>
      </c>
      <c r="K934" s="25">
        <f>Source!O728</f>
        <v>479283</v>
      </c>
      <c r="Q934" s="12">
        <f>ROUND((Source!DN728/100)*ROUND((ROUND((Source!AF728*Source!AV728*Source!I728),2)),2), 2)</f>
        <v>0</v>
      </c>
      <c r="R934" s="12">
        <f>Source!X728</f>
        <v>0</v>
      </c>
      <c r="S934" s="12">
        <f>ROUND((Source!DO728/100)*ROUND((ROUND((Source!AF728*Source!AV728*Source!I728),2)),2), 2)</f>
        <v>0</v>
      </c>
      <c r="T934" s="12">
        <f>Source!Y728</f>
        <v>0</v>
      </c>
      <c r="U934" s="12">
        <f>ROUND((175/100)*ROUND((ROUND((Source!AE728*Source!AV728*Source!I728),2)),2), 2)</f>
        <v>0</v>
      </c>
      <c r="V934" s="12">
        <f>ROUND((160/100)*ROUND(ROUND((ROUND((Source!AE728*Source!AV728*Source!I728),2)*Source!BS728),2), 2), 2)</f>
        <v>0</v>
      </c>
      <c r="X934" s="12">
        <f>IF(Source!BI728&lt;=1,I934, 0)</f>
        <v>54034.16</v>
      </c>
      <c r="Y934" s="12">
        <f>IF(Source!BI728=2,I934, 0)</f>
        <v>0</v>
      </c>
      <c r="Z934" s="12">
        <f>IF(Source!BI728=3,I934, 0)</f>
        <v>0</v>
      </c>
      <c r="AA934" s="12">
        <f>IF(Source!BI728=4,I934, 0)</f>
        <v>0</v>
      </c>
      <c r="AI934" s="12">
        <v>3</v>
      </c>
    </row>
    <row r="935" spans="1:35" ht="225">
      <c r="A935" s="22" t="s">
        <v>290</v>
      </c>
      <c r="B935" s="22" t="str">
        <f>Source!F730</f>
        <v>1.12-5-1011</v>
      </c>
      <c r="C935" s="22" t="s">
        <v>450</v>
      </c>
      <c r="D935" s="23" t="str">
        <f>Source!H730</f>
        <v>м</v>
      </c>
      <c r="E935" s="24">
        <f>Source!I730</f>
        <v>735</v>
      </c>
      <c r="F935" s="25">
        <f>Source!AK730</f>
        <v>278.31</v>
      </c>
      <c r="G935" s="37" t="s">
        <v>4</v>
      </c>
      <c r="H935" s="24">
        <f>Source!AW730</f>
        <v>1.079</v>
      </c>
      <c r="I935" s="25">
        <f>ROUND((ROUND((Source!AC730*Source!AW730*Source!I730),2)),2)+(ROUND((ROUND(((Source!ET730)*Source!AV730*Source!I730),2)),2)+ROUND((ROUND(((Source!AE730-(Source!EU730))*Source!AV730*Source!I730),2)),2))+ROUND((ROUND((Source!AF730*Source!AV730*Source!I730),2)),2)</f>
        <v>220717.92</v>
      </c>
      <c r="J935" s="24">
        <f>IF(Source!BC730&lt;&gt; 0, Source!BC730, 1)</f>
        <v>6.42</v>
      </c>
      <c r="K935" s="25">
        <f>Source!O730</f>
        <v>1417009.05</v>
      </c>
      <c r="Q935" s="12">
        <f>ROUND((Source!DN730/100)*ROUND((ROUND((Source!AF730*Source!AV730*Source!I730),2)),2), 2)</f>
        <v>0</v>
      </c>
      <c r="R935" s="12">
        <f>Source!X730</f>
        <v>0</v>
      </c>
      <c r="S935" s="12">
        <f>ROUND((Source!DO730/100)*ROUND((ROUND((Source!AF730*Source!AV730*Source!I730),2)),2), 2)</f>
        <v>0</v>
      </c>
      <c r="T935" s="12">
        <f>Source!Y730</f>
        <v>0</v>
      </c>
      <c r="U935" s="12">
        <f>ROUND((175/100)*ROUND((ROUND((Source!AE730*Source!AV730*Source!I730),2)),2), 2)</f>
        <v>0</v>
      </c>
      <c r="V935" s="12">
        <f>ROUND((160/100)*ROUND(ROUND((ROUND((Source!AE730*Source!AV730*Source!I730),2)*Source!BS730),2), 2), 2)</f>
        <v>0</v>
      </c>
      <c r="X935" s="12">
        <f>IF(Source!BI730&lt;=1,I935, 0)</f>
        <v>220717.92</v>
      </c>
      <c r="Y935" s="12">
        <f>IF(Source!BI730=2,I935, 0)</f>
        <v>0</v>
      </c>
      <c r="Z935" s="12">
        <f>IF(Source!BI730=3,I935, 0)</f>
        <v>0</v>
      </c>
      <c r="AA935" s="12">
        <f>IF(Source!BI730=4,I935, 0)</f>
        <v>0</v>
      </c>
      <c r="AI935" s="12">
        <v>3</v>
      </c>
    </row>
    <row r="936" spans="1:35" ht="135">
      <c r="A936" s="22" t="s">
        <v>291</v>
      </c>
      <c r="B936" s="22" t="str">
        <f>Source!F732</f>
        <v>1.1-1-3290</v>
      </c>
      <c r="C936" s="22" t="s">
        <v>449</v>
      </c>
      <c r="D936" s="23" t="str">
        <f>Source!H732</f>
        <v>л</v>
      </c>
      <c r="E936" s="24">
        <f>Source!I732</f>
        <v>1452.36</v>
      </c>
      <c r="F936" s="25">
        <f>Source!AK732</f>
        <v>95.37</v>
      </c>
      <c r="G936" s="37" t="s">
        <v>4</v>
      </c>
      <c r="H936" s="24">
        <f>Source!AW732</f>
        <v>1.079</v>
      </c>
      <c r="I936" s="25">
        <f>ROUND((ROUND((Source!AC732*Source!AW732*Source!I732),2)),2)+(ROUND((ROUND(((Source!ET732)*Source!AV732*Source!I732),2)),2)+ROUND((ROUND(((Source!AE732-(Source!EU732))*Source!AV732*Source!I732),2)),2))+ROUND((ROUND((Source!AF732*Source!AV732*Source!I732),2)),2)</f>
        <v>149453.99</v>
      </c>
      <c r="J936" s="24">
        <f>IF(Source!BC732&lt;&gt; 0, Source!BC732, 1)</f>
        <v>7.71</v>
      </c>
      <c r="K936" s="25">
        <f>Source!O732</f>
        <v>1152290.26</v>
      </c>
      <c r="Q936" s="12">
        <f>ROUND((Source!DN732/100)*ROUND((ROUND((Source!AF732*Source!AV732*Source!I732),2)),2), 2)</f>
        <v>0</v>
      </c>
      <c r="R936" s="12">
        <f>Source!X732</f>
        <v>0</v>
      </c>
      <c r="S936" s="12">
        <f>ROUND((Source!DO732/100)*ROUND((ROUND((Source!AF732*Source!AV732*Source!I732),2)),2), 2)</f>
        <v>0</v>
      </c>
      <c r="T936" s="12">
        <f>Source!Y732</f>
        <v>0</v>
      </c>
      <c r="U936" s="12">
        <f>ROUND((175/100)*ROUND((ROUND((Source!AE732*Source!AV732*Source!I732),2)),2), 2)</f>
        <v>0</v>
      </c>
      <c r="V936" s="12">
        <f>ROUND((160/100)*ROUND(ROUND((ROUND((Source!AE732*Source!AV732*Source!I732),2)*Source!BS732),2), 2), 2)</f>
        <v>0</v>
      </c>
      <c r="X936" s="12">
        <f>IF(Source!BI732&lt;=1,I936, 0)</f>
        <v>149453.99</v>
      </c>
      <c r="Y936" s="12">
        <f>IF(Source!BI732=2,I936, 0)</f>
        <v>0</v>
      </c>
      <c r="Z936" s="12">
        <f>IF(Source!BI732=3,I936, 0)</f>
        <v>0</v>
      </c>
      <c r="AA936" s="12">
        <f>IF(Source!BI732=4,I936, 0)</f>
        <v>0</v>
      </c>
      <c r="AI936" s="12">
        <v>3</v>
      </c>
    </row>
    <row r="937" spans="1:35" ht="15">
      <c r="A937" s="22"/>
      <c r="B937" s="22"/>
      <c r="C937" s="22" t="s">
        <v>479</v>
      </c>
      <c r="D937" s="23" t="s">
        <v>480</v>
      </c>
      <c r="E937" s="24">
        <f>Source!DN726</f>
        <v>149</v>
      </c>
      <c r="F937" s="25"/>
      <c r="G937" s="26"/>
      <c r="H937" s="24"/>
      <c r="I937" s="25">
        <f>SUM(Q929:Q936)</f>
        <v>11099.31</v>
      </c>
      <c r="J937" s="24">
        <f>Source!BZ726</f>
        <v>119</v>
      </c>
      <c r="K937" s="25">
        <f>SUM(R929:R936)</f>
        <v>413708.45</v>
      </c>
    </row>
    <row r="938" spans="1:35" ht="15">
      <c r="A938" s="22"/>
      <c r="B938" s="22"/>
      <c r="C938" s="22" t="s">
        <v>481</v>
      </c>
      <c r="D938" s="23" t="s">
        <v>480</v>
      </c>
      <c r="E938" s="24">
        <f>Source!DO726</f>
        <v>158</v>
      </c>
      <c r="F938" s="25"/>
      <c r="G938" s="26"/>
      <c r="H938" s="24"/>
      <c r="I938" s="25">
        <f>SUM(S929:S937)</f>
        <v>11769.74</v>
      </c>
      <c r="J938" s="24">
        <f>Source!CA726</f>
        <v>56</v>
      </c>
      <c r="K938" s="25">
        <f>SUM(T929:T937)</f>
        <v>194686.33</v>
      </c>
    </row>
    <row r="939" spans="1:35" ht="15">
      <c r="A939" s="22"/>
      <c r="B939" s="22"/>
      <c r="C939" s="22" t="s">
        <v>482</v>
      </c>
      <c r="D939" s="23" t="s">
        <v>480</v>
      </c>
      <c r="E939" s="24">
        <f>175</f>
        <v>175</v>
      </c>
      <c r="F939" s="25"/>
      <c r="G939" s="26"/>
      <c r="H939" s="24"/>
      <c r="I939" s="25">
        <f>SUM(U929:U938)</f>
        <v>25722.04</v>
      </c>
      <c r="J939" s="24">
        <f>160</f>
        <v>160</v>
      </c>
      <c r="K939" s="25">
        <f>SUM(V929:V938)</f>
        <v>1097552.21</v>
      </c>
    </row>
    <row r="940" spans="1:35" ht="15">
      <c r="A940" s="29"/>
      <c r="B940" s="29"/>
      <c r="C940" s="29" t="s">
        <v>483</v>
      </c>
      <c r="D940" s="30" t="s">
        <v>484</v>
      </c>
      <c r="E940" s="31">
        <f>Source!AQ726</f>
        <v>2.08</v>
      </c>
      <c r="F940" s="32"/>
      <c r="G940" s="33" t="str">
        <f>Source!DI726</f>
        <v/>
      </c>
      <c r="H940" s="31">
        <f>Source!AV726</f>
        <v>1.0469999999999999</v>
      </c>
      <c r="I940" s="32">
        <f>Source!U726</f>
        <v>533.55119999999999</v>
      </c>
      <c r="J940" s="31"/>
      <c r="K940" s="32"/>
      <c r="AB940" s="34">
        <f>I940</f>
        <v>533.55119999999999</v>
      </c>
    </row>
    <row r="941" spans="1:35" ht="14.25">
      <c r="C941" s="16" t="s">
        <v>485</v>
      </c>
      <c r="H941" s="41">
        <f>I930+I931+I933+I937+I938+I939+SUM(I934:I936)-SUMIF(AI934:AI936, 5, I934:I936)-SUMIF(AI934:AI936, 6, I934:I936)</f>
        <v>970755.91999999993</v>
      </c>
      <c r="I941" s="41"/>
      <c r="J941" s="41">
        <f>K930+K931+K933+K937+K938+K939+SUM(K934:K936)-SUMIF(AI934:AI936, 5, K934:K936)-SUMIF(AI934:AI936, 6, K934:K936)</f>
        <v>10220566.200000001</v>
      </c>
      <c r="K941" s="41"/>
    </row>
    <row r="942" spans="1:35" ht="14.25">
      <c r="C942" s="16" t="s">
        <v>486</v>
      </c>
      <c r="H942" s="38">
        <f>SUMIF(AI934:AI936, 5, I934:I936)+SUMIF(AI934:AI936, 6, I934:I936)</f>
        <v>0</v>
      </c>
      <c r="I942" s="38"/>
      <c r="J942" s="38">
        <f>SUMIF(AI934:AI936, 5, K934:K936)+SUMIF(AI934:AI936, 6, K934:K936)</f>
        <v>0</v>
      </c>
      <c r="K942" s="38"/>
    </row>
    <row r="943" spans="1:35" ht="14.25">
      <c r="H943" s="38"/>
      <c r="I943" s="38"/>
      <c r="J943" s="38"/>
      <c r="K943" s="38"/>
      <c r="O943" s="34">
        <f>I930+I931+I933+I937+I938+I939+SUM(I934:I936)</f>
        <v>970755.91999999993</v>
      </c>
      <c r="P943" s="34">
        <f>K930+K931+K933+K937+K938+K939+SUM(K934:K936)</f>
        <v>10220566.200000001</v>
      </c>
      <c r="X943" s="12">
        <f>IF(Source!BI726&lt;=1,I930+I931+I933+I937+I938+I939-0, 0)</f>
        <v>546549.85</v>
      </c>
      <c r="Y943" s="12">
        <f>IF(Source!BI726=2,I930+I931+I933+I937+I938+I939-0, 0)</f>
        <v>0</v>
      </c>
      <c r="Z943" s="12">
        <f>IF(Source!BI726=3,I930+I931+I933+I937+I938+I939-0, 0)</f>
        <v>0</v>
      </c>
      <c r="AA943" s="12">
        <f>IF(Source!BI726=4,I930+I931+I933+I937+I938+I939,0)</f>
        <v>0</v>
      </c>
    </row>
    <row r="945" spans="1:35" ht="30">
      <c r="A945" s="29">
        <v>79</v>
      </c>
      <c r="B945" s="29" t="str">
        <f>Source!F734</f>
        <v>1.12-5-723</v>
      </c>
      <c r="C945" s="29" t="s">
        <v>140</v>
      </c>
      <c r="D945" s="30" t="str">
        <f>Source!H734</f>
        <v>шт.</v>
      </c>
      <c r="E945" s="31">
        <f>Source!I734</f>
        <v>2</v>
      </c>
      <c r="F945" s="32">
        <f>Source!AL734</f>
        <v>3.1</v>
      </c>
      <c r="G945" s="33" t="str">
        <f>Source!DD734</f>
        <v/>
      </c>
      <c r="H945" s="31">
        <f>Source!AW734</f>
        <v>1</v>
      </c>
      <c r="I945" s="32">
        <f>ROUND((ROUND((Source!AC734*Source!AW734*Source!I734),2)),2)</f>
        <v>6.2</v>
      </c>
      <c r="J945" s="31">
        <f>IF(Source!BC734&lt;&gt; 0, Source!BC734, 1)</f>
        <v>42.79</v>
      </c>
      <c r="K945" s="32">
        <f>Source!P734</f>
        <v>265.3</v>
      </c>
      <c r="Q945" s="12">
        <f>ROUND((Source!DN734/100)*ROUND((ROUND((Source!AF734*Source!AV734*Source!I734),2)),2), 2)</f>
        <v>0</v>
      </c>
      <c r="R945" s="12">
        <f>Source!X734</f>
        <v>0</v>
      </c>
      <c r="S945" s="12">
        <f>ROUND((Source!DO734/100)*ROUND((ROUND((Source!AF734*Source!AV734*Source!I734),2)),2), 2)</f>
        <v>0</v>
      </c>
      <c r="T945" s="12">
        <f>Source!Y734</f>
        <v>0</v>
      </c>
      <c r="U945" s="12">
        <f>ROUND((175/100)*ROUND((ROUND((Source!AE734*Source!AV734*Source!I734),2)),2), 2)</f>
        <v>0</v>
      </c>
      <c r="V945" s="12">
        <f>ROUND((160/100)*ROUND(ROUND((ROUND((Source!AE734*Source!AV734*Source!I734),2)*Source!BS734),2), 2), 2)</f>
        <v>0</v>
      </c>
      <c r="AI945" s="12">
        <v>3</v>
      </c>
    </row>
    <row r="946" spans="1:35" ht="14.25">
      <c r="C946" s="16" t="s">
        <v>487</v>
      </c>
      <c r="H946" s="41">
        <f>I945+0</f>
        <v>6.2</v>
      </c>
      <c r="I946" s="41"/>
      <c r="J946" s="41">
        <f>K945+0</f>
        <v>265.3</v>
      </c>
      <c r="K946" s="41"/>
      <c r="O946" s="34">
        <f>I945+0</f>
        <v>6.2</v>
      </c>
      <c r="P946" s="34">
        <f>K945+0</f>
        <v>265.3</v>
      </c>
      <c r="X946" s="12">
        <f>IF(Source!BI734&lt;=1,I945-0, 0)</f>
        <v>6.2</v>
      </c>
      <c r="Y946" s="12">
        <f>IF(Source!BI734=2,I945-0, 0)</f>
        <v>0</v>
      </c>
      <c r="Z946" s="12">
        <f>IF(Source!BI734=3,I945-0, 0)</f>
        <v>0</v>
      </c>
      <c r="AA946" s="12">
        <f>IF(Source!BI734=4,I945,0)</f>
        <v>0</v>
      </c>
    </row>
    <row r="948" spans="1:35" ht="45">
      <c r="A948" s="22">
        <v>80</v>
      </c>
      <c r="B948" s="22" t="str">
        <f>Source!F736</f>
        <v>3.22-73-2</v>
      </c>
      <c r="C948" s="22" t="s">
        <v>150</v>
      </c>
      <c r="D948" s="23" t="str">
        <f>Source!H736</f>
        <v>1 стык</v>
      </c>
      <c r="E948" s="24">
        <f>Source!I736</f>
        <v>184</v>
      </c>
      <c r="F948" s="25"/>
      <c r="G948" s="26"/>
      <c r="H948" s="24"/>
      <c r="I948" s="25"/>
      <c r="J948" s="24"/>
      <c r="K948" s="25"/>
      <c r="Q948" s="12">
        <f>ROUND((Source!DN736/100)*ROUND((ROUND((Source!AF736*Source!AV736*Source!I736),2)),2), 2)</f>
        <v>3872.35</v>
      </c>
      <c r="R948" s="12">
        <f>Source!X736</f>
        <v>148110.91</v>
      </c>
      <c r="S948" s="12">
        <f>ROUND((Source!DO736/100)*ROUND((ROUND((Source!AF736*Source!AV736*Source!I736),2)),2), 2)</f>
        <v>3290.04</v>
      </c>
      <c r="T948" s="12">
        <f>Source!Y736</f>
        <v>73376.05</v>
      </c>
      <c r="U948" s="12">
        <f>ROUND((175/100)*ROUND((ROUND((Source!AE736*Source!AV736*Source!I736),2)),2), 2)</f>
        <v>0</v>
      </c>
      <c r="V948" s="12">
        <f>ROUND((160/100)*ROUND(ROUND((ROUND((Source!AE736*Source!AV736*Source!I736),2)*Source!BS736),2), 2), 2)</f>
        <v>0</v>
      </c>
      <c r="AI948" s="12">
        <v>0</v>
      </c>
    </row>
    <row r="949" spans="1:35">
      <c r="C949" s="27" t="str">
        <f>"Объем: "&amp;Source!I736&amp;"="&amp;Source!I730&amp;"*"&amp;"3/"&amp;"12"</f>
        <v>Объем: 184=735*3/12</v>
      </c>
    </row>
    <row r="950" spans="1:35" ht="15">
      <c r="A950" s="22"/>
      <c r="B950" s="22"/>
      <c r="C950" s="22" t="s">
        <v>476</v>
      </c>
      <c r="D950" s="23"/>
      <c r="E950" s="24"/>
      <c r="F950" s="25">
        <f>Source!AO736</f>
        <v>14.83</v>
      </c>
      <c r="G950" s="26" t="str">
        <f>Source!DG736</f>
        <v/>
      </c>
      <c r="H950" s="24">
        <f>Source!AV736</f>
        <v>1.0669999999999999</v>
      </c>
      <c r="I950" s="25">
        <f>ROUND((ROUND((Source!AF736*Source!AV736*Source!I736),2)),2)</f>
        <v>2911.54</v>
      </c>
      <c r="J950" s="24">
        <f>IF(Source!BA736&lt;&gt; 0, Source!BA736, 1)</f>
        <v>46.67</v>
      </c>
      <c r="K950" s="25">
        <f>Source!S736</f>
        <v>135881.57</v>
      </c>
      <c r="W950" s="12">
        <f>I950</f>
        <v>2911.54</v>
      </c>
    </row>
    <row r="951" spans="1:35" ht="15">
      <c r="A951" s="22"/>
      <c r="B951" s="22"/>
      <c r="C951" s="22" t="s">
        <v>477</v>
      </c>
      <c r="D951" s="23"/>
      <c r="E951" s="24"/>
      <c r="F951" s="25">
        <f>Source!AM736</f>
        <v>2.25</v>
      </c>
      <c r="G951" s="26" t="str">
        <f>Source!DE736</f>
        <v/>
      </c>
      <c r="H951" s="24">
        <f>Source!AV736</f>
        <v>1.0669999999999999</v>
      </c>
      <c r="I951" s="25">
        <f>(ROUND((ROUND(((Source!ET736)*Source!AV736*Source!I736),2)),2)+ROUND((ROUND(((Source!AE736-(Source!EU736))*Source!AV736*Source!I736),2)),2))</f>
        <v>441.74</v>
      </c>
      <c r="J951" s="24">
        <f>IF(Source!BB736&lt;&gt; 0, Source!BB736, 1)</f>
        <v>9.4</v>
      </c>
      <c r="K951" s="25">
        <f>Source!Q736</f>
        <v>4152.3599999999997</v>
      </c>
    </row>
    <row r="952" spans="1:35" ht="15">
      <c r="A952" s="22"/>
      <c r="B952" s="22"/>
      <c r="C952" s="22" t="s">
        <v>490</v>
      </c>
      <c r="D952" s="23"/>
      <c r="E952" s="24"/>
      <c r="F952" s="25">
        <f>Source!AL736</f>
        <v>0.91</v>
      </c>
      <c r="G952" s="26" t="str">
        <f>Source!DD736</f>
        <v/>
      </c>
      <c r="H952" s="24">
        <f>Source!AW736</f>
        <v>1.0029999999999999</v>
      </c>
      <c r="I952" s="25">
        <f>ROUND((ROUND((Source!AC736*Source!AW736*Source!I736),2)),2)</f>
        <v>167.94</v>
      </c>
      <c r="J952" s="24">
        <f>IF(Source!BC736&lt;&gt; 0, Source!BC736, 1)</f>
        <v>104.8</v>
      </c>
      <c r="K952" s="25">
        <f>Source!P736</f>
        <v>17600.11</v>
      </c>
    </row>
    <row r="953" spans="1:35" ht="15">
      <c r="A953" s="22"/>
      <c r="B953" s="22"/>
      <c r="C953" s="22" t="s">
        <v>479</v>
      </c>
      <c r="D953" s="23" t="s">
        <v>480</v>
      </c>
      <c r="E953" s="24">
        <f>Source!DN736</f>
        <v>133</v>
      </c>
      <c r="F953" s="25"/>
      <c r="G953" s="26"/>
      <c r="H953" s="24"/>
      <c r="I953" s="25">
        <f>SUM(Q948:Q952)</f>
        <v>3872.35</v>
      </c>
      <c r="J953" s="24">
        <f>Source!BZ736</f>
        <v>109</v>
      </c>
      <c r="K953" s="25">
        <f>SUM(R948:R952)</f>
        <v>148110.91</v>
      </c>
    </row>
    <row r="954" spans="1:35" ht="15">
      <c r="A954" s="22"/>
      <c r="B954" s="22"/>
      <c r="C954" s="22" t="s">
        <v>481</v>
      </c>
      <c r="D954" s="23" t="s">
        <v>480</v>
      </c>
      <c r="E954" s="24">
        <f>Source!DO736</f>
        <v>113</v>
      </c>
      <c r="F954" s="25"/>
      <c r="G954" s="26"/>
      <c r="H954" s="24"/>
      <c r="I954" s="25">
        <f>SUM(S948:S953)</f>
        <v>3290.04</v>
      </c>
      <c r="J954" s="24">
        <f>Source!CA736</f>
        <v>54</v>
      </c>
      <c r="K954" s="25">
        <f>SUM(T948:T953)</f>
        <v>73376.05</v>
      </c>
    </row>
    <row r="955" spans="1:35" ht="15">
      <c r="A955" s="29"/>
      <c r="B955" s="29"/>
      <c r="C955" s="29" t="s">
        <v>483</v>
      </c>
      <c r="D955" s="30" t="s">
        <v>484</v>
      </c>
      <c r="E955" s="31">
        <f>Source!AQ736</f>
        <v>1.1499999999999999</v>
      </c>
      <c r="F955" s="32"/>
      <c r="G955" s="33" t="str">
        <f>Source!DI736</f>
        <v/>
      </c>
      <c r="H955" s="31">
        <f>Source!AV736</f>
        <v>1.0669999999999999</v>
      </c>
      <c r="I955" s="32">
        <f>Source!U736</f>
        <v>225.77719999999997</v>
      </c>
      <c r="J955" s="31"/>
      <c r="K955" s="32"/>
      <c r="AB955" s="34">
        <f>I955</f>
        <v>225.77719999999997</v>
      </c>
    </row>
    <row r="956" spans="1:35" ht="14.25">
      <c r="C956" s="16" t="s">
        <v>485</v>
      </c>
      <c r="H956" s="41">
        <f>I950+I951+I952+I953+I954+0-0-0</f>
        <v>10683.61</v>
      </c>
      <c r="I956" s="41"/>
      <c r="J956" s="41">
        <f>K950+K951+K952+K953+K954+0-0-0</f>
        <v>379120.99999999994</v>
      </c>
      <c r="K956" s="41"/>
    </row>
    <row r="957" spans="1:35" ht="14.25">
      <c r="C957" s="16" t="s">
        <v>486</v>
      </c>
      <c r="H957" s="38">
        <f>0+0</f>
        <v>0</v>
      </c>
      <c r="I957" s="38"/>
      <c r="J957" s="38">
        <f>0+0</f>
        <v>0</v>
      </c>
      <c r="K957" s="38"/>
    </row>
    <row r="958" spans="1:35" ht="14.25">
      <c r="H958" s="38"/>
      <c r="I958" s="38"/>
      <c r="J958" s="38"/>
      <c r="K958" s="38"/>
      <c r="O958" s="34">
        <f>I950+I951+I952+I953+I954+0</f>
        <v>10683.61</v>
      </c>
      <c r="P958" s="34">
        <f>K950+K951+K952+K953+K954+0</f>
        <v>379120.99999999994</v>
      </c>
      <c r="X958" s="12">
        <f>IF(Source!BI736&lt;=1,I950+I951+I952+I953+I954-0, 0)</f>
        <v>10683.61</v>
      </c>
      <c r="Y958" s="12">
        <f>IF(Source!BI736=2,I950+I951+I952+I953+I954-0, 0)</f>
        <v>0</v>
      </c>
      <c r="Z958" s="12">
        <f>IF(Source!BI736=3,I950+I951+I952+I953+I954-0, 0)</f>
        <v>0</v>
      </c>
      <c r="AA958" s="12">
        <f>IF(Source!BI736=4,I950+I951+I952+I953+I954,0)</f>
        <v>0</v>
      </c>
    </row>
    <row r="960" spans="1:35" ht="45">
      <c r="A960" s="22">
        <v>81</v>
      </c>
      <c r="B960" s="22" t="str">
        <f>Source!F738</f>
        <v>6.68-13-1</v>
      </c>
      <c r="C960" s="22" t="s">
        <v>153</v>
      </c>
      <c r="D960" s="23" t="str">
        <f>Source!H738</f>
        <v>1 Т</v>
      </c>
      <c r="E960" s="24">
        <f>Source!I738</f>
        <v>3.528</v>
      </c>
      <c r="F960" s="25"/>
      <c r="G960" s="26"/>
      <c r="H960" s="24"/>
      <c r="I960" s="25"/>
      <c r="J960" s="24"/>
      <c r="K960" s="25"/>
      <c r="Q960" s="12">
        <f>ROUND((Source!DN738/100)*ROUND((ROUND((Source!AF738*Source!AV738*Source!I738),2)),2), 2)</f>
        <v>0</v>
      </c>
      <c r="R960" s="12">
        <f>Source!X738</f>
        <v>0</v>
      </c>
      <c r="S960" s="12">
        <f>ROUND((Source!DO738/100)*ROUND((ROUND((Source!AF738*Source!AV738*Source!I738),2)),2), 2)</f>
        <v>0</v>
      </c>
      <c r="T960" s="12">
        <f>Source!Y738</f>
        <v>0</v>
      </c>
      <c r="U960" s="12">
        <f>ROUND((175/100)*ROUND((ROUND((Source!AE738*Source!AV738*Source!I738),2)),2), 2)</f>
        <v>9.57</v>
      </c>
      <c r="V960" s="12">
        <f>ROUND((160/100)*ROUND(ROUND((ROUND((Source!AE738*Source!AV738*Source!I738),2)*Source!BS738),2), 2), 2)</f>
        <v>408.45</v>
      </c>
      <c r="AI960" s="12">
        <v>0</v>
      </c>
    </row>
    <row r="961" spans="1:35">
      <c r="C961" s="27" t="str">
        <f>"Объем: "&amp;Source!I738&amp;"="&amp;Source!I730&amp;"*"&amp;"0,0048"</f>
        <v>Объем: 3,528=735*0,0048</v>
      </c>
    </row>
    <row r="962" spans="1:35" ht="15">
      <c r="A962" s="22"/>
      <c r="B962" s="22"/>
      <c r="C962" s="22" t="s">
        <v>477</v>
      </c>
      <c r="D962" s="23"/>
      <c r="E962" s="24"/>
      <c r="F962" s="25">
        <f>Source!AM738</f>
        <v>8.86</v>
      </c>
      <c r="G962" s="26" t="str">
        <f>Source!DE738</f>
        <v/>
      </c>
      <c r="H962" s="24">
        <f>Source!AV738</f>
        <v>1.0469999999999999</v>
      </c>
      <c r="I962" s="25">
        <f>(ROUND((ROUND(((Source!ET738)*Source!AV738*Source!I738),2)),2)+ROUND((ROUND(((Source!AE738-(Source!EU738))*Source!AV738*Source!I738),2)),2))</f>
        <v>32.729999999999997</v>
      </c>
      <c r="J962" s="24">
        <f>IF(Source!BB738&lt;&gt; 0, Source!BB738, 1)</f>
        <v>16.14</v>
      </c>
      <c r="K962" s="25">
        <f>Source!Q738</f>
        <v>528.26</v>
      </c>
    </row>
    <row r="963" spans="1:35" ht="15">
      <c r="A963" s="22"/>
      <c r="B963" s="22"/>
      <c r="C963" s="22" t="s">
        <v>478</v>
      </c>
      <c r="D963" s="23"/>
      <c r="E963" s="24"/>
      <c r="F963" s="25">
        <f>Source!AN738</f>
        <v>1.48</v>
      </c>
      <c r="G963" s="26" t="str">
        <f>Source!DF738</f>
        <v/>
      </c>
      <c r="H963" s="24">
        <f>Source!AV738</f>
        <v>1.0469999999999999</v>
      </c>
      <c r="I963" s="28">
        <f>ROUND((ROUND((Source!AE738*Source!AV738*Source!I738),2)),2)</f>
        <v>5.47</v>
      </c>
      <c r="J963" s="24">
        <f>IF(Source!BS738&lt;&gt; 0, Source!BS738, 1)</f>
        <v>46.67</v>
      </c>
      <c r="K963" s="28">
        <f>Source!R738</f>
        <v>255.28</v>
      </c>
      <c r="W963" s="12">
        <f>I963</f>
        <v>5.47</v>
      </c>
    </row>
    <row r="964" spans="1:35" ht="15">
      <c r="A964" s="29"/>
      <c r="B964" s="29"/>
      <c r="C964" s="29" t="s">
        <v>482</v>
      </c>
      <c r="D964" s="30" t="s">
        <v>480</v>
      </c>
      <c r="E964" s="31">
        <f>175</f>
        <v>175</v>
      </c>
      <c r="F964" s="32"/>
      <c r="G964" s="33"/>
      <c r="H964" s="31"/>
      <c r="I964" s="32">
        <f>SUM(U960:U963)</f>
        <v>9.57</v>
      </c>
      <c r="J964" s="31">
        <f>160</f>
        <v>160</v>
      </c>
      <c r="K964" s="32">
        <f>SUM(V960:V963)</f>
        <v>408.45</v>
      </c>
    </row>
    <row r="965" spans="1:35" ht="14.25">
      <c r="C965" s="16" t="s">
        <v>485</v>
      </c>
      <c r="H965" s="41">
        <f>I962+I964+0-0-0</f>
        <v>42.3</v>
      </c>
      <c r="I965" s="41"/>
      <c r="J965" s="41">
        <f>K962+K964+0-0-0</f>
        <v>936.71</v>
      </c>
      <c r="K965" s="41"/>
    </row>
    <row r="966" spans="1:35" ht="14.25">
      <c r="C966" s="16" t="s">
        <v>486</v>
      </c>
      <c r="H966" s="38">
        <f>0+0</f>
        <v>0</v>
      </c>
      <c r="I966" s="38"/>
      <c r="J966" s="38">
        <f>0+0</f>
        <v>0</v>
      </c>
      <c r="K966" s="38"/>
    </row>
    <row r="967" spans="1:35" ht="14.25">
      <c r="H967" s="38"/>
      <c r="I967" s="38"/>
      <c r="J967" s="38"/>
      <c r="K967" s="38"/>
      <c r="O967" s="34">
        <f>I962+I964+0</f>
        <v>42.3</v>
      </c>
      <c r="P967" s="34">
        <f>K962+K964+0</f>
        <v>936.71</v>
      </c>
      <c r="X967" s="12">
        <f>IF(Source!BI738&lt;=1,I962+I964-0, 0)</f>
        <v>42.3</v>
      </c>
      <c r="Y967" s="12">
        <f>IF(Source!BI738=2,I962+I964-0, 0)</f>
        <v>0</v>
      </c>
      <c r="Z967" s="12">
        <f>IF(Source!BI738=3,I962+I964-0, 0)</f>
        <v>0</v>
      </c>
      <c r="AA967" s="12">
        <f>IF(Source!BI738=4,I962+I964,0)</f>
        <v>0</v>
      </c>
    </row>
    <row r="969" spans="1:35" ht="45">
      <c r="A969" s="22">
        <v>82</v>
      </c>
      <c r="B969" s="22" t="str">
        <f>Source!F740</f>
        <v>3.4-21-4</v>
      </c>
      <c r="C969" s="22" t="s">
        <v>284</v>
      </c>
      <c r="D969" s="23" t="str">
        <f>Source!H740</f>
        <v>1  ШТ.</v>
      </c>
      <c r="E969" s="24">
        <f>Source!I740</f>
        <v>1</v>
      </c>
      <c r="F969" s="25"/>
      <c r="G969" s="26"/>
      <c r="H969" s="24"/>
      <c r="I969" s="25"/>
      <c r="J969" s="24"/>
      <c r="K969" s="25"/>
      <c r="Q969" s="12">
        <f>ROUND((Source!DN740/100)*ROUND((ROUND((Source!AF740*Source!AV740*Source!I740),2)),2), 2)</f>
        <v>5.1100000000000003</v>
      </c>
      <c r="R969" s="12">
        <f>Source!X740</f>
        <v>190.5</v>
      </c>
      <c r="S969" s="12">
        <f>ROUND((Source!DO740/100)*ROUND((ROUND((Source!AF740*Source!AV740*Source!I740),2)),2), 2)</f>
        <v>5.42</v>
      </c>
      <c r="T969" s="12">
        <f>Source!Y740</f>
        <v>89.64</v>
      </c>
      <c r="U969" s="12">
        <f>ROUND((175/100)*ROUND((ROUND((Source!AE740*Source!AV740*Source!I740),2)),2), 2)</f>
        <v>18.55</v>
      </c>
      <c r="V969" s="12">
        <f>ROUND((160/100)*ROUND(ROUND((ROUND((Source!AE740*Source!AV740*Source!I740),2)*Source!BS740),2), 2), 2)</f>
        <v>791.52</v>
      </c>
      <c r="AI969" s="12">
        <v>0</v>
      </c>
    </row>
    <row r="970" spans="1:35" ht="15">
      <c r="A970" s="22"/>
      <c r="B970" s="22"/>
      <c r="C970" s="22" t="s">
        <v>476</v>
      </c>
      <c r="D970" s="23"/>
      <c r="E970" s="24"/>
      <c r="F970" s="25">
        <f>Source!AO740</f>
        <v>3.28</v>
      </c>
      <c r="G970" s="26" t="str">
        <f>Source!DG740</f>
        <v/>
      </c>
      <c r="H970" s="24">
        <f>Source!AV740</f>
        <v>1.0469999999999999</v>
      </c>
      <c r="I970" s="25">
        <f>ROUND((ROUND((Source!AF740*Source!AV740*Source!I740),2)),2)</f>
        <v>3.43</v>
      </c>
      <c r="J970" s="24">
        <f>IF(Source!BA740&lt;&gt; 0, Source!BA740, 1)</f>
        <v>46.67</v>
      </c>
      <c r="K970" s="25">
        <f>Source!S740</f>
        <v>160.08000000000001</v>
      </c>
      <c r="W970" s="12">
        <f>I970</f>
        <v>3.43</v>
      </c>
    </row>
    <row r="971" spans="1:35" ht="15">
      <c r="A971" s="22"/>
      <c r="B971" s="22"/>
      <c r="C971" s="22" t="s">
        <v>477</v>
      </c>
      <c r="D971" s="23"/>
      <c r="E971" s="24"/>
      <c r="F971" s="25">
        <f>Source!AM740</f>
        <v>512.80999999999995</v>
      </c>
      <c r="G971" s="26" t="str">
        <f>Source!DE740</f>
        <v/>
      </c>
      <c r="H971" s="24">
        <f>Source!AV740</f>
        <v>1.0469999999999999</v>
      </c>
      <c r="I971" s="25">
        <f>(ROUND((ROUND(((Source!ET740)*Source!AV740*Source!I740),2)),2)+ROUND((ROUND(((Source!AE740-(Source!EU740))*Source!AV740*Source!I740),2)),2))</f>
        <v>536.91</v>
      </c>
      <c r="J971" s="24">
        <f>IF(Source!BB740&lt;&gt; 0, Source!BB740, 1)</f>
        <v>10.02</v>
      </c>
      <c r="K971" s="25">
        <f>Source!Q740</f>
        <v>5379.84</v>
      </c>
    </row>
    <row r="972" spans="1:35" ht="15">
      <c r="A972" s="22"/>
      <c r="B972" s="22"/>
      <c r="C972" s="22" t="s">
        <v>478</v>
      </c>
      <c r="D972" s="23"/>
      <c r="E972" s="24"/>
      <c r="F972" s="25">
        <f>Source!AN740</f>
        <v>10.119999999999999</v>
      </c>
      <c r="G972" s="26" t="str">
        <f>Source!DF740</f>
        <v/>
      </c>
      <c r="H972" s="24">
        <f>Source!AV740</f>
        <v>1.0469999999999999</v>
      </c>
      <c r="I972" s="28">
        <f>ROUND((ROUND((Source!AE740*Source!AV740*Source!I740),2)),2)</f>
        <v>10.6</v>
      </c>
      <c r="J972" s="24">
        <f>IF(Source!BS740&lt;&gt; 0, Source!BS740, 1)</f>
        <v>46.67</v>
      </c>
      <c r="K972" s="28">
        <f>Source!R740</f>
        <v>494.7</v>
      </c>
      <c r="W972" s="12">
        <f>I972</f>
        <v>10.6</v>
      </c>
    </row>
    <row r="973" spans="1:35" ht="15">
      <c r="A973" s="22"/>
      <c r="B973" s="22"/>
      <c r="C973" s="22" t="s">
        <v>479</v>
      </c>
      <c r="D973" s="23" t="s">
        <v>480</v>
      </c>
      <c r="E973" s="24">
        <f>Source!DN740</f>
        <v>149</v>
      </c>
      <c r="F973" s="25"/>
      <c r="G973" s="26"/>
      <c r="H973" s="24"/>
      <c r="I973" s="25">
        <f>SUM(Q969:Q972)</f>
        <v>5.1100000000000003</v>
      </c>
      <c r="J973" s="24">
        <f>Source!BZ740</f>
        <v>119</v>
      </c>
      <c r="K973" s="25">
        <f>SUM(R969:R972)</f>
        <v>190.5</v>
      </c>
    </row>
    <row r="974" spans="1:35" ht="15">
      <c r="A974" s="22"/>
      <c r="B974" s="22"/>
      <c r="C974" s="22" t="s">
        <v>481</v>
      </c>
      <c r="D974" s="23" t="s">
        <v>480</v>
      </c>
      <c r="E974" s="24">
        <f>Source!DO740</f>
        <v>158</v>
      </c>
      <c r="F974" s="25"/>
      <c r="G974" s="26"/>
      <c r="H974" s="24"/>
      <c r="I974" s="25">
        <f>SUM(S969:S973)</f>
        <v>5.42</v>
      </c>
      <c r="J974" s="24">
        <f>Source!CA740</f>
        <v>56</v>
      </c>
      <c r="K974" s="25">
        <f>SUM(T969:T973)</f>
        <v>89.64</v>
      </c>
    </row>
    <row r="975" spans="1:35" ht="15">
      <c r="A975" s="22"/>
      <c r="B975" s="22"/>
      <c r="C975" s="22" t="s">
        <v>482</v>
      </c>
      <c r="D975" s="23" t="s">
        <v>480</v>
      </c>
      <c r="E975" s="24">
        <f>175</f>
        <v>175</v>
      </c>
      <c r="F975" s="25"/>
      <c r="G975" s="26"/>
      <c r="H975" s="24"/>
      <c r="I975" s="25">
        <f>SUM(U969:U974)</f>
        <v>18.55</v>
      </c>
      <c r="J975" s="24">
        <f>160</f>
        <v>160</v>
      </c>
      <c r="K975" s="25">
        <f>SUM(V969:V974)</f>
        <v>791.52</v>
      </c>
    </row>
    <row r="976" spans="1:35" ht="15">
      <c r="A976" s="29"/>
      <c r="B976" s="29"/>
      <c r="C976" s="29" t="s">
        <v>483</v>
      </c>
      <c r="D976" s="30" t="s">
        <v>484</v>
      </c>
      <c r="E976" s="31">
        <f>Source!AQ740</f>
        <v>0.26</v>
      </c>
      <c r="F976" s="32"/>
      <c r="G976" s="33" t="str">
        <f>Source!DI740</f>
        <v/>
      </c>
      <c r="H976" s="31">
        <f>Source!AV740</f>
        <v>1.0469999999999999</v>
      </c>
      <c r="I976" s="32">
        <f>Source!U740</f>
        <v>0.27222000000000002</v>
      </c>
      <c r="J976" s="31"/>
      <c r="K976" s="32"/>
      <c r="AB976" s="34">
        <f>I976</f>
        <v>0.27222000000000002</v>
      </c>
    </row>
    <row r="977" spans="1:35" ht="14.25">
      <c r="C977" s="16" t="s">
        <v>485</v>
      </c>
      <c r="H977" s="41">
        <f>I970+I971+I973+I974+I975+0-0-0</f>
        <v>569.41999999999985</v>
      </c>
      <c r="I977" s="41"/>
      <c r="J977" s="41">
        <f>K970+K971+K973+K974+K975+0-0-0</f>
        <v>6611.58</v>
      </c>
      <c r="K977" s="41"/>
    </row>
    <row r="978" spans="1:35" ht="14.25">
      <c r="C978" s="16" t="s">
        <v>486</v>
      </c>
      <c r="H978" s="38">
        <f>0+0</f>
        <v>0</v>
      </c>
      <c r="I978" s="38"/>
      <c r="J978" s="38">
        <f>0+0</f>
        <v>0</v>
      </c>
      <c r="K978" s="38"/>
    </row>
    <row r="979" spans="1:35" ht="14.25">
      <c r="H979" s="38"/>
      <c r="I979" s="38"/>
      <c r="J979" s="38"/>
      <c r="K979" s="38"/>
      <c r="O979" s="34">
        <f>I970+I971+I973+I974+I975+0</f>
        <v>569.41999999999985</v>
      </c>
      <c r="P979" s="34">
        <f>K970+K971+K973+K974+K975+0</f>
        <v>6611.58</v>
      </c>
      <c r="X979" s="12">
        <f>IF(Source!BI740&lt;=1,I970+I971+I973+I974+I975-0, 0)</f>
        <v>569.41999999999985</v>
      </c>
      <c r="Y979" s="12">
        <f>IF(Source!BI740=2,I970+I971+I973+I974+I975-0, 0)</f>
        <v>0</v>
      </c>
      <c r="Z979" s="12">
        <f>IF(Source!BI740=3,I970+I971+I973+I974+I975-0, 0)</f>
        <v>0</v>
      </c>
      <c r="AA979" s="12">
        <f>IF(Source!BI740=4,I970+I971+I973+I974+I975,0)</f>
        <v>0</v>
      </c>
    </row>
    <row r="982" spans="1:35" ht="14.25">
      <c r="A982" s="40" t="str">
        <f>CONCATENATE("Итого по подразделу: ",IF(Source!G742&lt;&gt;"Новый подраздел", Source!G742, ""))</f>
        <v>Итого по подразделу: Закрытый переход № 12 (L=245 м )</v>
      </c>
      <c r="B982" s="40"/>
      <c r="C982" s="40"/>
      <c r="D982" s="40"/>
      <c r="E982" s="40"/>
      <c r="F982" s="40"/>
      <c r="G982" s="40"/>
      <c r="H982" s="38">
        <f>SUM(O916:O981)</f>
        <v>983488.21</v>
      </c>
      <c r="I982" s="39"/>
      <c r="J982" s="38">
        <f>SUM(P916:P981)</f>
        <v>10624781.820000002</v>
      </c>
      <c r="K982" s="39"/>
    </row>
    <row r="983" spans="1:35" hidden="1">
      <c r="A983" s="12" t="s">
        <v>488</v>
      </c>
      <c r="H983" s="12">
        <f>SUM(AC916:AC982)</f>
        <v>0</v>
      </c>
      <c r="J983" s="12">
        <f>SUM(AD916:AD982)</f>
        <v>0</v>
      </c>
    </row>
    <row r="984" spans="1:35" hidden="1">
      <c r="A984" s="12" t="s">
        <v>489</v>
      </c>
      <c r="H984" s="12">
        <f>SUM(AE916:AE983)</f>
        <v>0</v>
      </c>
      <c r="J984" s="12">
        <f>SUM(AF916:AF983)</f>
        <v>0</v>
      </c>
    </row>
    <row r="986" spans="1:35" ht="16.5">
      <c r="A986" s="42" t="str">
        <f>CONCATENATE("Подраздел: ",IF(Source!G772&lt;&gt;"Новый подраздел", Source!G772, ""))</f>
        <v>Подраздел: Закрытый переход № 13 (L=205 м )</v>
      </c>
      <c r="B986" s="42"/>
      <c r="C986" s="42"/>
      <c r="D986" s="42"/>
      <c r="E986" s="42"/>
      <c r="F986" s="42"/>
      <c r="G986" s="42"/>
      <c r="H986" s="42"/>
      <c r="I986" s="42"/>
      <c r="J986" s="42"/>
      <c r="K986" s="42"/>
    </row>
    <row r="987" spans="1:35" ht="45">
      <c r="A987" s="22">
        <v>83</v>
      </c>
      <c r="B987" s="22" t="str">
        <f>Source!F777</f>
        <v>3.4-21-2</v>
      </c>
      <c r="C987" s="22" t="s">
        <v>268</v>
      </c>
      <c r="D987" s="23" t="str">
        <f>Source!H777</f>
        <v>1  ШТ.</v>
      </c>
      <c r="E987" s="24">
        <f>Source!I777</f>
        <v>1</v>
      </c>
      <c r="F987" s="25"/>
      <c r="G987" s="26"/>
      <c r="H987" s="24"/>
      <c r="I987" s="25"/>
      <c r="J987" s="24"/>
      <c r="K987" s="25"/>
      <c r="Q987" s="12">
        <f>ROUND((Source!DN777/100)*ROUND((ROUND((Source!AF777*Source!AV777*Source!I777),2)),2), 2)</f>
        <v>11.82</v>
      </c>
      <c r="R987" s="12">
        <f>Source!X777</f>
        <v>440.41</v>
      </c>
      <c r="S987" s="12">
        <f>ROUND((Source!DO777/100)*ROUND((ROUND((Source!AF777*Source!AV777*Source!I777),2)),2), 2)</f>
        <v>12.53</v>
      </c>
      <c r="T987" s="12">
        <f>Source!Y777</f>
        <v>207.25</v>
      </c>
      <c r="U987" s="12">
        <f>ROUND((175/100)*ROUND((ROUND((Source!AE777*Source!AV777*Source!I777),2)),2), 2)</f>
        <v>58.26</v>
      </c>
      <c r="V987" s="12">
        <f>ROUND((160/100)*ROUND(ROUND((ROUND((Source!AE777*Source!AV777*Source!I777),2)*Source!BS777),2), 2), 2)</f>
        <v>2485.8200000000002</v>
      </c>
      <c r="AI987" s="12">
        <v>0</v>
      </c>
    </row>
    <row r="988" spans="1:35" ht="15">
      <c r="A988" s="22"/>
      <c r="B988" s="22"/>
      <c r="C988" s="22" t="s">
        <v>476</v>
      </c>
      <c r="D988" s="23"/>
      <c r="E988" s="24"/>
      <c r="F988" s="25">
        <f>Source!AO777</f>
        <v>7.57</v>
      </c>
      <c r="G988" s="26" t="str">
        <f>Source!DG777</f>
        <v/>
      </c>
      <c r="H988" s="24">
        <f>Source!AV777</f>
        <v>1.0469999999999999</v>
      </c>
      <c r="I988" s="25">
        <f>ROUND((ROUND((Source!AF777*Source!AV777*Source!I777),2)),2)</f>
        <v>7.93</v>
      </c>
      <c r="J988" s="24">
        <f>IF(Source!BA777&lt;&gt; 0, Source!BA777, 1)</f>
        <v>46.67</v>
      </c>
      <c r="K988" s="25">
        <f>Source!S777</f>
        <v>370.09</v>
      </c>
      <c r="W988" s="12">
        <f>I988</f>
        <v>7.93</v>
      </c>
    </row>
    <row r="989" spans="1:35" ht="15">
      <c r="A989" s="22"/>
      <c r="B989" s="22"/>
      <c r="C989" s="22" t="s">
        <v>477</v>
      </c>
      <c r="D989" s="23"/>
      <c r="E989" s="24"/>
      <c r="F989" s="25">
        <f>Source!AM777</f>
        <v>1280.06</v>
      </c>
      <c r="G989" s="26" t="str">
        <f>Source!DE777</f>
        <v/>
      </c>
      <c r="H989" s="24">
        <f>Source!AV777</f>
        <v>1.0469999999999999</v>
      </c>
      <c r="I989" s="25">
        <f>(ROUND((ROUND(((Source!ET777)*Source!AV777*Source!I777),2)),2)+ROUND((ROUND(((Source!AE777-(Source!EU777))*Source!AV777*Source!I777),2)),2))</f>
        <v>1340.22</v>
      </c>
      <c r="J989" s="24">
        <f>IF(Source!BB777&lt;&gt; 0, Source!BB777, 1)</f>
        <v>10.28</v>
      </c>
      <c r="K989" s="25">
        <f>Source!Q777</f>
        <v>13777.46</v>
      </c>
    </row>
    <row r="990" spans="1:35" ht="15">
      <c r="A990" s="22"/>
      <c r="B990" s="22"/>
      <c r="C990" s="22" t="s">
        <v>478</v>
      </c>
      <c r="D990" s="23"/>
      <c r="E990" s="24"/>
      <c r="F990" s="25">
        <f>Source!AN777</f>
        <v>31.8</v>
      </c>
      <c r="G990" s="26" t="str">
        <f>Source!DF777</f>
        <v/>
      </c>
      <c r="H990" s="24">
        <f>Source!AV777</f>
        <v>1.0469999999999999</v>
      </c>
      <c r="I990" s="28">
        <f>ROUND((ROUND((Source!AE777*Source!AV777*Source!I777),2)),2)</f>
        <v>33.29</v>
      </c>
      <c r="J990" s="24">
        <f>IF(Source!BS777&lt;&gt; 0, Source!BS777, 1)</f>
        <v>46.67</v>
      </c>
      <c r="K990" s="28">
        <f>Source!R777</f>
        <v>1553.64</v>
      </c>
      <c r="W990" s="12">
        <f>I990</f>
        <v>33.29</v>
      </c>
    </row>
    <row r="991" spans="1:35" ht="15">
      <c r="A991" s="22"/>
      <c r="B991" s="22"/>
      <c r="C991" s="22" t="s">
        <v>479</v>
      </c>
      <c r="D991" s="23" t="s">
        <v>480</v>
      </c>
      <c r="E991" s="24">
        <f>Source!DN777</f>
        <v>149</v>
      </c>
      <c r="F991" s="25"/>
      <c r="G991" s="26"/>
      <c r="H991" s="24"/>
      <c r="I991" s="25">
        <f>SUM(Q987:Q990)</f>
        <v>11.82</v>
      </c>
      <c r="J991" s="24">
        <f>Source!BZ777</f>
        <v>119</v>
      </c>
      <c r="K991" s="25">
        <f>SUM(R987:R990)</f>
        <v>440.41</v>
      </c>
    </row>
    <row r="992" spans="1:35" ht="15">
      <c r="A992" s="22"/>
      <c r="B992" s="22"/>
      <c r="C992" s="22" t="s">
        <v>481</v>
      </c>
      <c r="D992" s="23" t="s">
        <v>480</v>
      </c>
      <c r="E992" s="24">
        <f>Source!DO777</f>
        <v>158</v>
      </c>
      <c r="F992" s="25"/>
      <c r="G992" s="26"/>
      <c r="H992" s="24"/>
      <c r="I992" s="25">
        <f>SUM(S987:S991)</f>
        <v>12.53</v>
      </c>
      <c r="J992" s="24">
        <f>Source!CA777</f>
        <v>56</v>
      </c>
      <c r="K992" s="25">
        <f>SUM(T987:T991)</f>
        <v>207.25</v>
      </c>
    </row>
    <row r="993" spans="1:35" ht="15">
      <c r="A993" s="22"/>
      <c r="B993" s="22"/>
      <c r="C993" s="22" t="s">
        <v>482</v>
      </c>
      <c r="D993" s="23" t="s">
        <v>480</v>
      </c>
      <c r="E993" s="24">
        <f>175</f>
        <v>175</v>
      </c>
      <c r="F993" s="25"/>
      <c r="G993" s="26"/>
      <c r="H993" s="24"/>
      <c r="I993" s="25">
        <f>SUM(U987:U992)</f>
        <v>58.26</v>
      </c>
      <c r="J993" s="24">
        <f>160</f>
        <v>160</v>
      </c>
      <c r="K993" s="25">
        <f>SUM(V987:V992)</f>
        <v>2485.8200000000002</v>
      </c>
    </row>
    <row r="994" spans="1:35" ht="15">
      <c r="A994" s="29"/>
      <c r="B994" s="29"/>
      <c r="C994" s="29" t="s">
        <v>483</v>
      </c>
      <c r="D994" s="30" t="s">
        <v>484</v>
      </c>
      <c r="E994" s="31">
        <f>Source!AQ777</f>
        <v>0.6</v>
      </c>
      <c r="F994" s="32"/>
      <c r="G994" s="33" t="str">
        <f>Source!DI777</f>
        <v/>
      </c>
      <c r="H994" s="31">
        <f>Source!AV777</f>
        <v>1.0469999999999999</v>
      </c>
      <c r="I994" s="32">
        <f>Source!U777</f>
        <v>0.62819999999999998</v>
      </c>
      <c r="J994" s="31"/>
      <c r="K994" s="32"/>
      <c r="AB994" s="34">
        <f>I994</f>
        <v>0.62819999999999998</v>
      </c>
    </row>
    <row r="995" spans="1:35" ht="14.25">
      <c r="C995" s="16" t="s">
        <v>485</v>
      </c>
      <c r="H995" s="41">
        <f>I988+I989+I991+I992+I993+0-0-0</f>
        <v>1430.76</v>
      </c>
      <c r="I995" s="41"/>
      <c r="J995" s="41">
        <f>K988+K989+K991+K992+K993+0-0-0</f>
        <v>17281.03</v>
      </c>
      <c r="K995" s="41"/>
    </row>
    <row r="996" spans="1:35" ht="14.25">
      <c r="C996" s="16" t="s">
        <v>486</v>
      </c>
      <c r="H996" s="38">
        <f>0+0</f>
        <v>0</v>
      </c>
      <c r="I996" s="38"/>
      <c r="J996" s="38">
        <f>0+0</f>
        <v>0</v>
      </c>
      <c r="K996" s="38"/>
    </row>
    <row r="997" spans="1:35" ht="14.25">
      <c r="H997" s="38"/>
      <c r="I997" s="38"/>
      <c r="J997" s="38"/>
      <c r="K997" s="38"/>
      <c r="O997" s="34">
        <f>I988+I989+I991+I992+I993+0</f>
        <v>1430.76</v>
      </c>
      <c r="P997" s="34">
        <f>K988+K989+K991+K992+K993+0</f>
        <v>17281.03</v>
      </c>
      <c r="X997" s="12">
        <f>IF(Source!BI777&lt;=1,I988+I989+I991+I992+I993-0, 0)</f>
        <v>1430.76</v>
      </c>
      <c r="Y997" s="12">
        <f>IF(Source!BI777=2,I988+I989+I991+I992+I993-0, 0)</f>
        <v>0</v>
      </c>
      <c r="Z997" s="12">
        <f>IF(Source!BI777=3,I988+I989+I991+I992+I993-0, 0)</f>
        <v>0</v>
      </c>
      <c r="AA997" s="12">
        <f>IF(Source!BI777=4,I988+I989+I991+I992+I993,0)</f>
        <v>0</v>
      </c>
    </row>
    <row r="999" spans="1:35" ht="120">
      <c r="A999" s="22">
        <v>84</v>
      </c>
      <c r="B999" s="22" t="str">
        <f>Source!F779</f>
        <v>3.4-23-3</v>
      </c>
      <c r="C999" s="22" t="s">
        <v>272</v>
      </c>
      <c r="D999" s="23" t="str">
        <f>Source!H779</f>
        <v>1 М</v>
      </c>
      <c r="E999" s="24">
        <f>Source!I779</f>
        <v>205</v>
      </c>
      <c r="F999" s="25"/>
      <c r="G999" s="26"/>
      <c r="H999" s="24"/>
      <c r="I999" s="25"/>
      <c r="J999" s="24"/>
      <c r="K999" s="25"/>
      <c r="Q999" s="12">
        <f>ROUND((Source!DN779/100)*ROUND((ROUND((Source!AF779*Source!AV779*Source!I779),2)),2), 2)</f>
        <v>9287.17</v>
      </c>
      <c r="R999" s="12">
        <f>Source!X779</f>
        <v>346163.99</v>
      </c>
      <c r="S999" s="12">
        <f>ROUND((Source!DO779/100)*ROUND((ROUND((Source!AF779*Source!AV779*Source!I779),2)),2), 2)</f>
        <v>9848.14</v>
      </c>
      <c r="T999" s="12">
        <f>Source!Y779</f>
        <v>162900.70000000001</v>
      </c>
      <c r="U999" s="12">
        <f>ROUND((175/100)*ROUND((ROUND((Source!AE779*Source!AV779*Source!I779),2)),2), 2)</f>
        <v>21522.53</v>
      </c>
      <c r="V999" s="12">
        <f>ROUND((160/100)*ROUND(ROUND((ROUND((Source!AE779*Source!AV779*Source!I779),2)*Source!BS779),2), 2), 2)</f>
        <v>918360.32</v>
      </c>
      <c r="AI999" s="12">
        <v>0</v>
      </c>
    </row>
    <row r="1000" spans="1:35" ht="15">
      <c r="A1000" s="22"/>
      <c r="B1000" s="22"/>
      <c r="C1000" s="22" t="s">
        <v>476</v>
      </c>
      <c r="D1000" s="23"/>
      <c r="E1000" s="24"/>
      <c r="F1000" s="25">
        <f>Source!AO779</f>
        <v>29.04</v>
      </c>
      <c r="G1000" s="26" t="str">
        <f>Source!DG779</f>
        <v/>
      </c>
      <c r="H1000" s="24">
        <f>Source!AV779</f>
        <v>1.0469999999999999</v>
      </c>
      <c r="I1000" s="25">
        <f>ROUND((ROUND((Source!AF779*Source!AV779*Source!I779),2)),2)</f>
        <v>6233</v>
      </c>
      <c r="J1000" s="24">
        <f>IF(Source!BA779&lt;&gt; 0, Source!BA779, 1)</f>
        <v>46.67</v>
      </c>
      <c r="K1000" s="25">
        <f>Source!S779</f>
        <v>290894.11</v>
      </c>
      <c r="W1000" s="12">
        <f>I1000</f>
        <v>6233</v>
      </c>
    </row>
    <row r="1001" spans="1:35" ht="15">
      <c r="A1001" s="22"/>
      <c r="B1001" s="22"/>
      <c r="C1001" s="22" t="s">
        <v>477</v>
      </c>
      <c r="D1001" s="23"/>
      <c r="E1001" s="24"/>
      <c r="F1001" s="25">
        <f>Source!AM779</f>
        <v>1889.07</v>
      </c>
      <c r="G1001" s="26" t="str">
        <f>Source!DE779</f>
        <v/>
      </c>
      <c r="H1001" s="24">
        <f>Source!AV779</f>
        <v>1.0469999999999999</v>
      </c>
      <c r="I1001" s="25">
        <f>(ROUND((ROUND(((Source!ET779)*Source!AV779*Source!I779),2)),2)+ROUND((ROUND(((Source!AE779-(Source!EU779))*Source!AV779*Source!I779),2)),2))</f>
        <v>405460.54</v>
      </c>
      <c r="J1001" s="24">
        <f>IF(Source!BB779&lt;&gt; 0, Source!BB779, 1)</f>
        <v>10.49</v>
      </c>
      <c r="K1001" s="25">
        <f>Source!Q779</f>
        <v>4253281.0599999996</v>
      </c>
    </row>
    <row r="1002" spans="1:35" ht="15">
      <c r="A1002" s="22"/>
      <c r="B1002" s="22"/>
      <c r="C1002" s="22" t="s">
        <v>478</v>
      </c>
      <c r="D1002" s="23"/>
      <c r="E1002" s="24"/>
      <c r="F1002" s="25">
        <f>Source!AN779</f>
        <v>57.3</v>
      </c>
      <c r="G1002" s="26" t="str">
        <f>Source!DF779</f>
        <v/>
      </c>
      <c r="H1002" s="24">
        <f>Source!AV779</f>
        <v>1.0469999999999999</v>
      </c>
      <c r="I1002" s="28">
        <f>ROUND((ROUND((Source!AE779*Source!AV779*Source!I779),2)),2)</f>
        <v>12298.59</v>
      </c>
      <c r="J1002" s="24">
        <f>IF(Source!BS779&lt;&gt; 0, Source!BS779, 1)</f>
        <v>46.67</v>
      </c>
      <c r="K1002" s="28">
        <f>Source!R779</f>
        <v>573975.19999999995</v>
      </c>
      <c r="W1002" s="12">
        <f>I1002</f>
        <v>12298.59</v>
      </c>
    </row>
    <row r="1003" spans="1:35" ht="15">
      <c r="A1003" s="22"/>
      <c r="B1003" s="22"/>
      <c r="C1003" s="22" t="s">
        <v>490</v>
      </c>
      <c r="D1003" s="23"/>
      <c r="E1003" s="24"/>
      <c r="F1003" s="25">
        <f>Source!AL779</f>
        <v>22.45</v>
      </c>
      <c r="G1003" s="26" t="str">
        <f>Source!DD779</f>
        <v/>
      </c>
      <c r="H1003" s="24">
        <f>Source!AW779</f>
        <v>1.079</v>
      </c>
      <c r="I1003" s="25">
        <f>ROUND((ROUND((Source!AC779*Source!AW779*Source!I779),2)),2)</f>
        <v>4965.83</v>
      </c>
      <c r="J1003" s="24">
        <f>IF(Source!BC779&lt;&gt; 0, Source!BC779, 1)</f>
        <v>5.93</v>
      </c>
      <c r="K1003" s="25">
        <f>Source!P779</f>
        <v>29447.37</v>
      </c>
    </row>
    <row r="1004" spans="1:35" ht="30">
      <c r="A1004" s="22" t="s">
        <v>299</v>
      </c>
      <c r="B1004" s="22" t="str">
        <f>Source!F781</f>
        <v>1.1-1-2157</v>
      </c>
      <c r="C1004" s="22" t="s">
        <v>121</v>
      </c>
      <c r="D1004" s="23" t="str">
        <f>Source!H781</f>
        <v>кг</v>
      </c>
      <c r="E1004" s="24">
        <f>Source!I781</f>
        <v>23944</v>
      </c>
      <c r="F1004" s="25">
        <f>Source!AK781</f>
        <v>1.75</v>
      </c>
      <c r="G1004" s="37" t="s">
        <v>4</v>
      </c>
      <c r="H1004" s="24">
        <f>Source!AW781</f>
        <v>1.079</v>
      </c>
      <c r="I1004" s="25">
        <f>ROUND((ROUND((Source!AC781*Source!AW781*Source!I781),2)),2)+(ROUND((ROUND(((Source!ET781)*Source!AV781*Source!I781),2)),2)+ROUND((ROUND(((Source!AE781-(Source!EU781))*Source!AV781*Source!I781),2)),2))+ROUND((ROUND((Source!AF781*Source!AV781*Source!I781),2)),2)</f>
        <v>45212.26</v>
      </c>
      <c r="J1004" s="24">
        <f>IF(Source!BC781&lt;&gt; 0, Source!BC781, 1)</f>
        <v>8.8699999999999992</v>
      </c>
      <c r="K1004" s="25">
        <f>Source!O781</f>
        <v>401032.75</v>
      </c>
      <c r="Q1004" s="12">
        <f>ROUND((Source!DN781/100)*ROUND((ROUND((Source!AF781*Source!AV781*Source!I781),2)),2), 2)</f>
        <v>0</v>
      </c>
      <c r="R1004" s="12">
        <f>Source!X781</f>
        <v>0</v>
      </c>
      <c r="S1004" s="12">
        <f>ROUND((Source!DO781/100)*ROUND((ROUND((Source!AF781*Source!AV781*Source!I781),2)),2), 2)</f>
        <v>0</v>
      </c>
      <c r="T1004" s="12">
        <f>Source!Y781</f>
        <v>0</v>
      </c>
      <c r="U1004" s="12">
        <f>ROUND((175/100)*ROUND((ROUND((Source!AE781*Source!AV781*Source!I781),2)),2), 2)</f>
        <v>0</v>
      </c>
      <c r="V1004" s="12">
        <f>ROUND((160/100)*ROUND(ROUND((ROUND((Source!AE781*Source!AV781*Source!I781),2)*Source!BS781),2), 2), 2)</f>
        <v>0</v>
      </c>
      <c r="X1004" s="12">
        <f>IF(Source!BI781&lt;=1,I1004, 0)</f>
        <v>45212.26</v>
      </c>
      <c r="Y1004" s="12">
        <f>IF(Source!BI781=2,I1004, 0)</f>
        <v>0</v>
      </c>
      <c r="Z1004" s="12">
        <f>IF(Source!BI781=3,I1004, 0)</f>
        <v>0</v>
      </c>
      <c r="AA1004" s="12">
        <f>IF(Source!BI781=4,I1004, 0)</f>
        <v>0</v>
      </c>
      <c r="AI1004" s="12">
        <v>3</v>
      </c>
    </row>
    <row r="1005" spans="1:35" ht="225">
      <c r="A1005" s="22" t="s">
        <v>300</v>
      </c>
      <c r="B1005" s="22" t="str">
        <f>Source!F783</f>
        <v>1.12-5-1011</v>
      </c>
      <c r="C1005" s="22" t="s">
        <v>450</v>
      </c>
      <c r="D1005" s="23" t="str">
        <f>Source!H783</f>
        <v>м</v>
      </c>
      <c r="E1005" s="24">
        <f>Source!I783</f>
        <v>615</v>
      </c>
      <c r="F1005" s="25">
        <f>Source!AK783</f>
        <v>278.31</v>
      </c>
      <c r="G1005" s="37" t="s">
        <v>4</v>
      </c>
      <c r="H1005" s="24">
        <f>Source!AW783</f>
        <v>1.079</v>
      </c>
      <c r="I1005" s="25">
        <f>ROUND((ROUND((Source!AC783*Source!AW783*Source!I783),2)),2)+(ROUND((ROUND(((Source!ET783)*Source!AV783*Source!I783),2)),2)+ROUND((ROUND(((Source!AE783-(Source!EU783))*Source!AV783*Source!I783),2)),2))+ROUND((ROUND((Source!AF783*Source!AV783*Source!I783),2)),2)</f>
        <v>184682.34</v>
      </c>
      <c r="J1005" s="24">
        <f>IF(Source!BC783&lt;&gt; 0, Source!BC783, 1)</f>
        <v>6.42</v>
      </c>
      <c r="K1005" s="25">
        <f>Source!O783</f>
        <v>1185660.6200000001</v>
      </c>
      <c r="Q1005" s="12">
        <f>ROUND((Source!DN783/100)*ROUND((ROUND((Source!AF783*Source!AV783*Source!I783),2)),2), 2)</f>
        <v>0</v>
      </c>
      <c r="R1005" s="12">
        <f>Source!X783</f>
        <v>0</v>
      </c>
      <c r="S1005" s="12">
        <f>ROUND((Source!DO783/100)*ROUND((ROUND((Source!AF783*Source!AV783*Source!I783),2)),2), 2)</f>
        <v>0</v>
      </c>
      <c r="T1005" s="12">
        <f>Source!Y783</f>
        <v>0</v>
      </c>
      <c r="U1005" s="12">
        <f>ROUND((175/100)*ROUND((ROUND((Source!AE783*Source!AV783*Source!I783),2)),2), 2)</f>
        <v>0</v>
      </c>
      <c r="V1005" s="12">
        <f>ROUND((160/100)*ROUND(ROUND((ROUND((Source!AE783*Source!AV783*Source!I783),2)*Source!BS783),2), 2), 2)</f>
        <v>0</v>
      </c>
      <c r="X1005" s="12">
        <f>IF(Source!BI783&lt;=1,I1005, 0)</f>
        <v>184682.34</v>
      </c>
      <c r="Y1005" s="12">
        <f>IF(Source!BI783=2,I1005, 0)</f>
        <v>0</v>
      </c>
      <c r="Z1005" s="12">
        <f>IF(Source!BI783=3,I1005, 0)</f>
        <v>0</v>
      </c>
      <c r="AA1005" s="12">
        <f>IF(Source!BI783=4,I1005, 0)</f>
        <v>0</v>
      </c>
      <c r="AI1005" s="12">
        <v>3</v>
      </c>
    </row>
    <row r="1006" spans="1:35" ht="135">
      <c r="A1006" s="22" t="s">
        <v>301</v>
      </c>
      <c r="B1006" s="22" t="str">
        <f>Source!F785</f>
        <v>1.1-1-3290</v>
      </c>
      <c r="C1006" s="22" t="s">
        <v>449</v>
      </c>
      <c r="D1006" s="23" t="str">
        <f>Source!H785</f>
        <v>л</v>
      </c>
      <c r="E1006" s="24">
        <f>Source!I785</f>
        <v>1215.24</v>
      </c>
      <c r="F1006" s="25">
        <f>Source!AK785</f>
        <v>95.37</v>
      </c>
      <c r="G1006" s="37" t="s">
        <v>4</v>
      </c>
      <c r="H1006" s="24">
        <f>Source!AW785</f>
        <v>1.079</v>
      </c>
      <c r="I1006" s="25">
        <f>ROUND((ROUND((Source!AC785*Source!AW785*Source!I785),2)),2)+(ROUND((ROUND(((Source!ET785)*Source!AV785*Source!I785),2)),2)+ROUND((ROUND(((Source!AE785-(Source!EU785))*Source!AV785*Source!I785),2)),2))+ROUND((ROUND((Source!AF785*Source!AV785*Source!I785),2)),2)</f>
        <v>125053.34</v>
      </c>
      <c r="J1006" s="24">
        <f>IF(Source!BC785&lt;&gt; 0, Source!BC785, 1)</f>
        <v>7.71</v>
      </c>
      <c r="K1006" s="25">
        <f>Source!O785</f>
        <v>964161.25</v>
      </c>
      <c r="Q1006" s="12">
        <f>ROUND((Source!DN785/100)*ROUND((ROUND((Source!AF785*Source!AV785*Source!I785),2)),2), 2)</f>
        <v>0</v>
      </c>
      <c r="R1006" s="12">
        <f>Source!X785</f>
        <v>0</v>
      </c>
      <c r="S1006" s="12">
        <f>ROUND((Source!DO785/100)*ROUND((ROUND((Source!AF785*Source!AV785*Source!I785),2)),2), 2)</f>
        <v>0</v>
      </c>
      <c r="T1006" s="12">
        <f>Source!Y785</f>
        <v>0</v>
      </c>
      <c r="U1006" s="12">
        <f>ROUND((175/100)*ROUND((ROUND((Source!AE785*Source!AV785*Source!I785),2)),2), 2)</f>
        <v>0</v>
      </c>
      <c r="V1006" s="12">
        <f>ROUND((160/100)*ROUND(ROUND((ROUND((Source!AE785*Source!AV785*Source!I785),2)*Source!BS785),2), 2), 2)</f>
        <v>0</v>
      </c>
      <c r="X1006" s="12">
        <f>IF(Source!BI785&lt;=1,I1006, 0)</f>
        <v>125053.34</v>
      </c>
      <c r="Y1006" s="12">
        <f>IF(Source!BI785=2,I1006, 0)</f>
        <v>0</v>
      </c>
      <c r="Z1006" s="12">
        <f>IF(Source!BI785=3,I1006, 0)</f>
        <v>0</v>
      </c>
      <c r="AA1006" s="12">
        <f>IF(Source!BI785=4,I1006, 0)</f>
        <v>0</v>
      </c>
      <c r="AI1006" s="12">
        <v>3</v>
      </c>
    </row>
    <row r="1007" spans="1:35" ht="15">
      <c r="A1007" s="22"/>
      <c r="B1007" s="22"/>
      <c r="C1007" s="22" t="s">
        <v>479</v>
      </c>
      <c r="D1007" s="23" t="s">
        <v>480</v>
      </c>
      <c r="E1007" s="24">
        <f>Source!DN779</f>
        <v>149</v>
      </c>
      <c r="F1007" s="25"/>
      <c r="G1007" s="26"/>
      <c r="H1007" s="24"/>
      <c r="I1007" s="25">
        <f>SUM(Q999:Q1006)</f>
        <v>9287.17</v>
      </c>
      <c r="J1007" s="24">
        <f>Source!BZ779</f>
        <v>119</v>
      </c>
      <c r="K1007" s="25">
        <f>SUM(R999:R1006)</f>
        <v>346163.99</v>
      </c>
    </row>
    <row r="1008" spans="1:35" ht="15">
      <c r="A1008" s="22"/>
      <c r="B1008" s="22"/>
      <c r="C1008" s="22" t="s">
        <v>481</v>
      </c>
      <c r="D1008" s="23" t="s">
        <v>480</v>
      </c>
      <c r="E1008" s="24">
        <f>Source!DO779</f>
        <v>158</v>
      </c>
      <c r="F1008" s="25"/>
      <c r="G1008" s="26"/>
      <c r="H1008" s="24"/>
      <c r="I1008" s="25">
        <f>SUM(S999:S1007)</f>
        <v>9848.14</v>
      </c>
      <c r="J1008" s="24">
        <f>Source!CA779</f>
        <v>56</v>
      </c>
      <c r="K1008" s="25">
        <f>SUM(T999:T1007)</f>
        <v>162900.70000000001</v>
      </c>
    </row>
    <row r="1009" spans="1:35" ht="15">
      <c r="A1009" s="22"/>
      <c r="B1009" s="22"/>
      <c r="C1009" s="22" t="s">
        <v>482</v>
      </c>
      <c r="D1009" s="23" t="s">
        <v>480</v>
      </c>
      <c r="E1009" s="24">
        <f>175</f>
        <v>175</v>
      </c>
      <c r="F1009" s="25"/>
      <c r="G1009" s="26"/>
      <c r="H1009" s="24"/>
      <c r="I1009" s="25">
        <f>SUM(U999:U1008)</f>
        <v>21522.53</v>
      </c>
      <c r="J1009" s="24">
        <f>160</f>
        <v>160</v>
      </c>
      <c r="K1009" s="25">
        <f>SUM(V999:V1008)</f>
        <v>918360.32</v>
      </c>
    </row>
    <row r="1010" spans="1:35" ht="15">
      <c r="A1010" s="29"/>
      <c r="B1010" s="29"/>
      <c r="C1010" s="29" t="s">
        <v>483</v>
      </c>
      <c r="D1010" s="30" t="s">
        <v>484</v>
      </c>
      <c r="E1010" s="31">
        <f>Source!AQ779</f>
        <v>2.08</v>
      </c>
      <c r="F1010" s="32"/>
      <c r="G1010" s="33" t="str">
        <f>Source!DI779</f>
        <v/>
      </c>
      <c r="H1010" s="31">
        <f>Source!AV779</f>
        <v>1.0469999999999999</v>
      </c>
      <c r="I1010" s="32">
        <f>Source!U779</f>
        <v>446.44080000000002</v>
      </c>
      <c r="J1010" s="31"/>
      <c r="K1010" s="32"/>
      <c r="AB1010" s="34">
        <f>I1010</f>
        <v>446.44080000000002</v>
      </c>
    </row>
    <row r="1011" spans="1:35" ht="14.25">
      <c r="C1011" s="16" t="s">
        <v>485</v>
      </c>
      <c r="H1011" s="41">
        <f>I1000+I1001+I1003+I1007+I1008+I1009+SUM(I1004:I1006)-SUMIF(AI1004:AI1006, 5, I1004:I1006)-SUMIF(AI1004:AI1006, 6, I1004:I1006)</f>
        <v>812265.14999999991</v>
      </c>
      <c r="I1011" s="41"/>
      <c r="J1011" s="41">
        <f>K1000+K1001+K1003+K1007+K1008+K1009+SUM(K1004:K1006)-SUMIF(AI1004:AI1006, 5, K1004:K1006)-SUMIF(AI1004:AI1006, 6, K1004:K1006)</f>
        <v>8551902.1700000018</v>
      </c>
      <c r="K1011" s="41"/>
    </row>
    <row r="1012" spans="1:35" ht="14.25">
      <c r="C1012" s="16" t="s">
        <v>486</v>
      </c>
      <c r="H1012" s="38">
        <f>SUMIF(AI1004:AI1006, 5, I1004:I1006)+SUMIF(AI1004:AI1006, 6, I1004:I1006)</f>
        <v>0</v>
      </c>
      <c r="I1012" s="38"/>
      <c r="J1012" s="38">
        <f>SUMIF(AI1004:AI1006, 5, K1004:K1006)+SUMIF(AI1004:AI1006, 6, K1004:K1006)</f>
        <v>0</v>
      </c>
      <c r="K1012" s="38"/>
    </row>
    <row r="1013" spans="1:35" ht="14.25">
      <c r="H1013" s="38"/>
      <c r="I1013" s="38"/>
      <c r="J1013" s="38"/>
      <c r="K1013" s="38"/>
      <c r="O1013" s="34">
        <f>I1000+I1001+I1003+I1007+I1008+I1009+SUM(I1004:I1006)</f>
        <v>812265.14999999991</v>
      </c>
      <c r="P1013" s="34">
        <f>K1000+K1001+K1003+K1007+K1008+K1009+SUM(K1004:K1006)</f>
        <v>8551902.1700000018</v>
      </c>
      <c r="X1013" s="12">
        <f>IF(Source!BI779&lt;=1,I1000+I1001+I1003+I1007+I1008+I1009-0, 0)</f>
        <v>457317.20999999996</v>
      </c>
      <c r="Y1013" s="12">
        <f>IF(Source!BI779=2,I1000+I1001+I1003+I1007+I1008+I1009-0, 0)</f>
        <v>0</v>
      </c>
      <c r="Z1013" s="12">
        <f>IF(Source!BI779=3,I1000+I1001+I1003+I1007+I1008+I1009-0, 0)</f>
        <v>0</v>
      </c>
      <c r="AA1013" s="12">
        <f>IF(Source!BI779=4,I1000+I1001+I1003+I1007+I1008+I1009,0)</f>
        <v>0</v>
      </c>
    </row>
    <row r="1015" spans="1:35" ht="30">
      <c r="A1015" s="29">
        <v>85</v>
      </c>
      <c r="B1015" s="29" t="str">
        <f>Source!F787</f>
        <v>1.12-5-723</v>
      </c>
      <c r="C1015" s="29" t="s">
        <v>140</v>
      </c>
      <c r="D1015" s="30" t="str">
        <f>Source!H787</f>
        <v>шт.</v>
      </c>
      <c r="E1015" s="31">
        <f>Source!I787</f>
        <v>2</v>
      </c>
      <c r="F1015" s="32">
        <f>Source!AL787</f>
        <v>3.1</v>
      </c>
      <c r="G1015" s="33" t="str">
        <f>Source!DD787</f>
        <v/>
      </c>
      <c r="H1015" s="31">
        <f>Source!AW787</f>
        <v>1</v>
      </c>
      <c r="I1015" s="32">
        <f>ROUND((ROUND((Source!AC787*Source!AW787*Source!I787),2)),2)</f>
        <v>6.2</v>
      </c>
      <c r="J1015" s="31">
        <f>IF(Source!BC787&lt;&gt; 0, Source!BC787, 1)</f>
        <v>42.79</v>
      </c>
      <c r="K1015" s="32">
        <f>Source!P787</f>
        <v>265.3</v>
      </c>
      <c r="Q1015" s="12">
        <f>ROUND((Source!DN787/100)*ROUND((ROUND((Source!AF787*Source!AV787*Source!I787),2)),2), 2)</f>
        <v>0</v>
      </c>
      <c r="R1015" s="12">
        <f>Source!X787</f>
        <v>0</v>
      </c>
      <c r="S1015" s="12">
        <f>ROUND((Source!DO787/100)*ROUND((ROUND((Source!AF787*Source!AV787*Source!I787),2)),2), 2)</f>
        <v>0</v>
      </c>
      <c r="T1015" s="12">
        <f>Source!Y787</f>
        <v>0</v>
      </c>
      <c r="U1015" s="12">
        <f>ROUND((175/100)*ROUND((ROUND((Source!AE787*Source!AV787*Source!I787),2)),2), 2)</f>
        <v>0</v>
      </c>
      <c r="V1015" s="12">
        <f>ROUND((160/100)*ROUND(ROUND((ROUND((Source!AE787*Source!AV787*Source!I787),2)*Source!BS787),2), 2), 2)</f>
        <v>0</v>
      </c>
      <c r="AI1015" s="12">
        <v>3</v>
      </c>
    </row>
    <row r="1016" spans="1:35" ht="14.25">
      <c r="C1016" s="16" t="s">
        <v>487</v>
      </c>
      <c r="H1016" s="41">
        <f>I1015+0</f>
        <v>6.2</v>
      </c>
      <c r="I1016" s="41"/>
      <c r="J1016" s="41">
        <f>K1015+0</f>
        <v>265.3</v>
      </c>
      <c r="K1016" s="41"/>
      <c r="O1016" s="34">
        <f>I1015+0</f>
        <v>6.2</v>
      </c>
      <c r="P1016" s="34">
        <f>K1015+0</f>
        <v>265.3</v>
      </c>
      <c r="X1016" s="12">
        <f>IF(Source!BI787&lt;=1,I1015-0, 0)</f>
        <v>6.2</v>
      </c>
      <c r="Y1016" s="12">
        <f>IF(Source!BI787=2,I1015-0, 0)</f>
        <v>0</v>
      </c>
      <c r="Z1016" s="12">
        <f>IF(Source!BI787=3,I1015-0, 0)</f>
        <v>0</v>
      </c>
      <c r="AA1016" s="12">
        <f>IF(Source!BI787=4,I1015,0)</f>
        <v>0</v>
      </c>
    </row>
    <row r="1018" spans="1:35" ht="45">
      <c r="A1018" s="22">
        <v>86</v>
      </c>
      <c r="B1018" s="22" t="str">
        <f>Source!F789</f>
        <v>3.22-73-2</v>
      </c>
      <c r="C1018" s="22" t="s">
        <v>150</v>
      </c>
      <c r="D1018" s="23" t="str">
        <f>Source!H789</f>
        <v>1 стык</v>
      </c>
      <c r="E1018" s="24">
        <f>Source!I789</f>
        <v>51</v>
      </c>
      <c r="F1018" s="25"/>
      <c r="G1018" s="26"/>
      <c r="H1018" s="24"/>
      <c r="I1018" s="25"/>
      <c r="J1018" s="24"/>
      <c r="K1018" s="25"/>
      <c r="Q1018" s="12">
        <f>ROUND((Source!DN789/100)*ROUND((ROUND((Source!AF789*Source!AV789*Source!I789),2)),2), 2)</f>
        <v>1073.31</v>
      </c>
      <c r="R1018" s="12">
        <f>Source!X789</f>
        <v>41052.33</v>
      </c>
      <c r="S1018" s="12">
        <f>ROUND((Source!DO789/100)*ROUND((ROUND((Source!AF789*Source!AV789*Source!I789),2)),2), 2)</f>
        <v>911.91</v>
      </c>
      <c r="T1018" s="12">
        <f>Source!Y789</f>
        <v>20337.849999999999</v>
      </c>
      <c r="U1018" s="12">
        <f>ROUND((175/100)*ROUND((ROUND((Source!AE789*Source!AV789*Source!I789),2)),2), 2)</f>
        <v>0</v>
      </c>
      <c r="V1018" s="12">
        <f>ROUND((160/100)*ROUND(ROUND((ROUND((Source!AE789*Source!AV789*Source!I789),2)*Source!BS789),2), 2), 2)</f>
        <v>0</v>
      </c>
      <c r="AI1018" s="12">
        <v>0</v>
      </c>
    </row>
    <row r="1019" spans="1:35">
      <c r="C1019" s="27" t="str">
        <f>"Объем: "&amp;Source!I789&amp;"="&amp;Source!I783&amp;"/"&amp;"12"</f>
        <v>Объем: 51=615/12</v>
      </c>
    </row>
    <row r="1020" spans="1:35" ht="15">
      <c r="A1020" s="22"/>
      <c r="B1020" s="22"/>
      <c r="C1020" s="22" t="s">
        <v>476</v>
      </c>
      <c r="D1020" s="23"/>
      <c r="E1020" s="24"/>
      <c r="F1020" s="25">
        <f>Source!AO789</f>
        <v>14.83</v>
      </c>
      <c r="G1020" s="26" t="str">
        <f>Source!DG789</f>
        <v/>
      </c>
      <c r="H1020" s="24">
        <f>Source!AV789</f>
        <v>1.0669999999999999</v>
      </c>
      <c r="I1020" s="25">
        <f>ROUND((ROUND((Source!AF789*Source!AV789*Source!I789),2)),2)</f>
        <v>807</v>
      </c>
      <c r="J1020" s="24">
        <f>IF(Source!BA789&lt;&gt; 0, Source!BA789, 1)</f>
        <v>46.67</v>
      </c>
      <c r="K1020" s="25">
        <f>Source!S789</f>
        <v>37662.69</v>
      </c>
      <c r="W1020" s="12">
        <f>I1020</f>
        <v>807</v>
      </c>
    </row>
    <row r="1021" spans="1:35" ht="15">
      <c r="A1021" s="22"/>
      <c r="B1021" s="22"/>
      <c r="C1021" s="22" t="s">
        <v>477</v>
      </c>
      <c r="D1021" s="23"/>
      <c r="E1021" s="24"/>
      <c r="F1021" s="25">
        <f>Source!AM789</f>
        <v>2.25</v>
      </c>
      <c r="G1021" s="26" t="str">
        <f>Source!DE789</f>
        <v/>
      </c>
      <c r="H1021" s="24">
        <f>Source!AV789</f>
        <v>1.0669999999999999</v>
      </c>
      <c r="I1021" s="25">
        <f>(ROUND((ROUND(((Source!ET789)*Source!AV789*Source!I789),2)),2)+ROUND((ROUND(((Source!AE789-(Source!EU789))*Source!AV789*Source!I789),2)),2))</f>
        <v>122.44</v>
      </c>
      <c r="J1021" s="24">
        <f>IF(Source!BB789&lt;&gt; 0, Source!BB789, 1)</f>
        <v>9.4</v>
      </c>
      <c r="K1021" s="25">
        <f>Source!Q789</f>
        <v>1150.94</v>
      </c>
    </row>
    <row r="1022" spans="1:35" ht="15">
      <c r="A1022" s="22"/>
      <c r="B1022" s="22"/>
      <c r="C1022" s="22" t="s">
        <v>490</v>
      </c>
      <c r="D1022" s="23"/>
      <c r="E1022" s="24"/>
      <c r="F1022" s="25">
        <f>Source!AL789</f>
        <v>0.91</v>
      </c>
      <c r="G1022" s="26" t="str">
        <f>Source!DD789</f>
        <v/>
      </c>
      <c r="H1022" s="24">
        <f>Source!AW789</f>
        <v>1.0029999999999999</v>
      </c>
      <c r="I1022" s="25">
        <f>ROUND((ROUND((Source!AC789*Source!AW789*Source!I789),2)),2)</f>
        <v>46.55</v>
      </c>
      <c r="J1022" s="24">
        <f>IF(Source!BC789&lt;&gt; 0, Source!BC789, 1)</f>
        <v>104.8</v>
      </c>
      <c r="K1022" s="25">
        <f>Source!P789</f>
        <v>4878.4399999999996</v>
      </c>
    </row>
    <row r="1023" spans="1:35" ht="15">
      <c r="A1023" s="22"/>
      <c r="B1023" s="22"/>
      <c r="C1023" s="22" t="s">
        <v>479</v>
      </c>
      <c r="D1023" s="23" t="s">
        <v>480</v>
      </c>
      <c r="E1023" s="24">
        <f>Source!DN789</f>
        <v>133</v>
      </c>
      <c r="F1023" s="25"/>
      <c r="G1023" s="26"/>
      <c r="H1023" s="24"/>
      <c r="I1023" s="25">
        <f>SUM(Q1018:Q1022)</f>
        <v>1073.31</v>
      </c>
      <c r="J1023" s="24">
        <f>Source!BZ789</f>
        <v>109</v>
      </c>
      <c r="K1023" s="25">
        <f>SUM(R1018:R1022)</f>
        <v>41052.33</v>
      </c>
    </row>
    <row r="1024" spans="1:35" ht="15">
      <c r="A1024" s="22"/>
      <c r="B1024" s="22"/>
      <c r="C1024" s="22" t="s">
        <v>481</v>
      </c>
      <c r="D1024" s="23" t="s">
        <v>480</v>
      </c>
      <c r="E1024" s="24">
        <f>Source!DO789</f>
        <v>113</v>
      </c>
      <c r="F1024" s="25"/>
      <c r="G1024" s="26"/>
      <c r="H1024" s="24"/>
      <c r="I1024" s="25">
        <f>SUM(S1018:S1023)</f>
        <v>911.91</v>
      </c>
      <c r="J1024" s="24">
        <f>Source!CA789</f>
        <v>54</v>
      </c>
      <c r="K1024" s="25">
        <f>SUM(T1018:T1023)</f>
        <v>20337.849999999999</v>
      </c>
    </row>
    <row r="1025" spans="1:35" ht="15">
      <c r="A1025" s="29"/>
      <c r="B1025" s="29"/>
      <c r="C1025" s="29" t="s">
        <v>483</v>
      </c>
      <c r="D1025" s="30" t="s">
        <v>484</v>
      </c>
      <c r="E1025" s="31">
        <f>Source!AQ789</f>
        <v>1.1499999999999999</v>
      </c>
      <c r="F1025" s="32"/>
      <c r="G1025" s="33" t="str">
        <f>Source!DI789</f>
        <v/>
      </c>
      <c r="H1025" s="31">
        <f>Source!AV789</f>
        <v>1.0669999999999999</v>
      </c>
      <c r="I1025" s="32">
        <f>Source!U789</f>
        <v>62.57954999999999</v>
      </c>
      <c r="J1025" s="31"/>
      <c r="K1025" s="32"/>
      <c r="AB1025" s="34">
        <f>I1025</f>
        <v>62.57954999999999</v>
      </c>
    </row>
    <row r="1026" spans="1:35" ht="14.25">
      <c r="C1026" s="16" t="s">
        <v>485</v>
      </c>
      <c r="H1026" s="41">
        <f>I1020+I1021+I1022+I1023+I1024+0-0-0</f>
        <v>2961.21</v>
      </c>
      <c r="I1026" s="41"/>
      <c r="J1026" s="41">
        <f>K1020+K1021+K1022+K1023+K1024+0-0-0</f>
        <v>105082.25</v>
      </c>
      <c r="K1026" s="41"/>
    </row>
    <row r="1027" spans="1:35" ht="14.25">
      <c r="C1027" s="16" t="s">
        <v>486</v>
      </c>
      <c r="H1027" s="38">
        <f>0+0</f>
        <v>0</v>
      </c>
      <c r="I1027" s="38"/>
      <c r="J1027" s="38">
        <f>0+0</f>
        <v>0</v>
      </c>
      <c r="K1027" s="38"/>
    </row>
    <row r="1028" spans="1:35" ht="14.25">
      <c r="H1028" s="38"/>
      <c r="I1028" s="38"/>
      <c r="J1028" s="38"/>
      <c r="K1028" s="38"/>
      <c r="O1028" s="34">
        <f>I1020+I1021+I1022+I1023+I1024+0</f>
        <v>2961.21</v>
      </c>
      <c r="P1028" s="34">
        <f>K1020+K1021+K1022+K1023+K1024+0</f>
        <v>105082.25</v>
      </c>
      <c r="X1028" s="12">
        <f>IF(Source!BI789&lt;=1,I1020+I1021+I1022+I1023+I1024-0, 0)</f>
        <v>2961.21</v>
      </c>
      <c r="Y1028" s="12">
        <f>IF(Source!BI789=2,I1020+I1021+I1022+I1023+I1024-0, 0)</f>
        <v>0</v>
      </c>
      <c r="Z1028" s="12">
        <f>IF(Source!BI789=3,I1020+I1021+I1022+I1023+I1024-0, 0)</f>
        <v>0</v>
      </c>
      <c r="AA1028" s="12">
        <f>IF(Source!BI789=4,I1020+I1021+I1022+I1023+I1024,0)</f>
        <v>0</v>
      </c>
    </row>
    <row r="1030" spans="1:35" ht="45">
      <c r="A1030" s="22">
        <v>87</v>
      </c>
      <c r="B1030" s="22" t="str">
        <f>Source!F791</f>
        <v>6.68-13-1</v>
      </c>
      <c r="C1030" s="22" t="s">
        <v>153</v>
      </c>
      <c r="D1030" s="23" t="str">
        <f>Source!H791</f>
        <v>1 Т</v>
      </c>
      <c r="E1030" s="24">
        <f>Source!I791</f>
        <v>2.952</v>
      </c>
      <c r="F1030" s="25"/>
      <c r="G1030" s="26"/>
      <c r="H1030" s="24"/>
      <c r="I1030" s="25"/>
      <c r="J1030" s="24"/>
      <c r="K1030" s="25"/>
      <c r="Q1030" s="12">
        <f>ROUND((Source!DN791/100)*ROUND((ROUND((Source!AF791*Source!AV791*Source!I791),2)),2), 2)</f>
        <v>0</v>
      </c>
      <c r="R1030" s="12">
        <f>Source!X791</f>
        <v>0</v>
      </c>
      <c r="S1030" s="12">
        <f>ROUND((Source!DO791/100)*ROUND((ROUND((Source!AF791*Source!AV791*Source!I791),2)),2), 2)</f>
        <v>0</v>
      </c>
      <c r="T1030" s="12">
        <f>Source!Y791</f>
        <v>0</v>
      </c>
      <c r="U1030" s="12">
        <f>ROUND((175/100)*ROUND((ROUND((Source!AE791*Source!AV791*Source!I791),2)),2), 2)</f>
        <v>8</v>
      </c>
      <c r="V1030" s="12">
        <f>ROUND((160/100)*ROUND(ROUND((ROUND((Source!AE791*Source!AV791*Source!I791),2)*Source!BS791),2), 2), 2)</f>
        <v>341.25</v>
      </c>
      <c r="AI1030" s="12">
        <v>0</v>
      </c>
    </row>
    <row r="1031" spans="1:35">
      <c r="C1031" s="27" t="str">
        <f>"Объем: "&amp;Source!I791&amp;"="&amp;Source!I783&amp;"*"&amp;"0,0048"</f>
        <v>Объем: 2,952=615*0,0048</v>
      </c>
    </row>
    <row r="1032" spans="1:35" ht="15">
      <c r="A1032" s="22"/>
      <c r="B1032" s="22"/>
      <c r="C1032" s="22" t="s">
        <v>477</v>
      </c>
      <c r="D1032" s="23"/>
      <c r="E1032" s="24"/>
      <c r="F1032" s="25">
        <f>Source!AM791</f>
        <v>8.86</v>
      </c>
      <c r="G1032" s="26" t="str">
        <f>Source!DE791</f>
        <v/>
      </c>
      <c r="H1032" s="24">
        <f>Source!AV791</f>
        <v>1.0469999999999999</v>
      </c>
      <c r="I1032" s="25">
        <f>(ROUND((ROUND(((Source!ET791)*Source!AV791*Source!I791),2)),2)+ROUND((ROUND(((Source!AE791-(Source!EU791))*Source!AV791*Source!I791),2)),2))</f>
        <v>27.38</v>
      </c>
      <c r="J1032" s="24">
        <f>IF(Source!BB791&lt;&gt; 0, Source!BB791, 1)</f>
        <v>16.14</v>
      </c>
      <c r="K1032" s="25">
        <f>Source!Q791</f>
        <v>441.91</v>
      </c>
    </row>
    <row r="1033" spans="1:35" ht="15">
      <c r="A1033" s="22"/>
      <c r="B1033" s="22"/>
      <c r="C1033" s="22" t="s">
        <v>478</v>
      </c>
      <c r="D1033" s="23"/>
      <c r="E1033" s="24"/>
      <c r="F1033" s="25">
        <f>Source!AN791</f>
        <v>1.48</v>
      </c>
      <c r="G1033" s="26" t="str">
        <f>Source!DF791</f>
        <v/>
      </c>
      <c r="H1033" s="24">
        <f>Source!AV791</f>
        <v>1.0469999999999999</v>
      </c>
      <c r="I1033" s="28">
        <f>ROUND((ROUND((Source!AE791*Source!AV791*Source!I791),2)),2)</f>
        <v>4.57</v>
      </c>
      <c r="J1033" s="24">
        <f>IF(Source!BS791&lt;&gt; 0, Source!BS791, 1)</f>
        <v>46.67</v>
      </c>
      <c r="K1033" s="28">
        <f>Source!R791</f>
        <v>213.28</v>
      </c>
      <c r="W1033" s="12">
        <f>I1033</f>
        <v>4.57</v>
      </c>
    </row>
    <row r="1034" spans="1:35" ht="15">
      <c r="A1034" s="29"/>
      <c r="B1034" s="29"/>
      <c r="C1034" s="29" t="s">
        <v>482</v>
      </c>
      <c r="D1034" s="30" t="s">
        <v>480</v>
      </c>
      <c r="E1034" s="31">
        <f>175</f>
        <v>175</v>
      </c>
      <c r="F1034" s="32"/>
      <c r="G1034" s="33"/>
      <c r="H1034" s="31"/>
      <c r="I1034" s="32">
        <f>SUM(U1030:U1033)</f>
        <v>8</v>
      </c>
      <c r="J1034" s="31">
        <f>160</f>
        <v>160</v>
      </c>
      <c r="K1034" s="32">
        <f>SUM(V1030:V1033)</f>
        <v>341.25</v>
      </c>
    </row>
    <row r="1035" spans="1:35" ht="14.25">
      <c r="C1035" s="16" t="s">
        <v>485</v>
      </c>
      <c r="H1035" s="41">
        <f>I1032+I1034+0-0-0</f>
        <v>35.379999999999995</v>
      </c>
      <c r="I1035" s="41"/>
      <c r="J1035" s="41">
        <f>K1032+K1034+0-0-0</f>
        <v>783.16000000000008</v>
      </c>
      <c r="K1035" s="41"/>
    </row>
    <row r="1036" spans="1:35" ht="14.25">
      <c r="C1036" s="16" t="s">
        <v>486</v>
      </c>
      <c r="H1036" s="38">
        <f>0+0</f>
        <v>0</v>
      </c>
      <c r="I1036" s="38"/>
      <c r="J1036" s="38">
        <f>0+0</f>
        <v>0</v>
      </c>
      <c r="K1036" s="38"/>
    </row>
    <row r="1037" spans="1:35" ht="14.25">
      <c r="H1037" s="38"/>
      <c r="I1037" s="38"/>
      <c r="J1037" s="38"/>
      <c r="K1037" s="38"/>
      <c r="O1037" s="34">
        <f>I1032+I1034+0</f>
        <v>35.379999999999995</v>
      </c>
      <c r="P1037" s="34">
        <f>K1032+K1034+0</f>
        <v>783.16000000000008</v>
      </c>
      <c r="X1037" s="12">
        <f>IF(Source!BI791&lt;=1,I1032+I1034-0, 0)</f>
        <v>35.379999999999995</v>
      </c>
      <c r="Y1037" s="12">
        <f>IF(Source!BI791=2,I1032+I1034-0, 0)</f>
        <v>0</v>
      </c>
      <c r="Z1037" s="12">
        <f>IF(Source!BI791=3,I1032+I1034-0, 0)</f>
        <v>0</v>
      </c>
      <c r="AA1037" s="12">
        <f>IF(Source!BI791=4,I1032+I1034,0)</f>
        <v>0</v>
      </c>
    </row>
    <row r="1039" spans="1:35" ht="45">
      <c r="A1039" s="22">
        <v>88</v>
      </c>
      <c r="B1039" s="22" t="str">
        <f>Source!F793</f>
        <v>3.4-21-4</v>
      </c>
      <c r="C1039" s="22" t="s">
        <v>284</v>
      </c>
      <c r="D1039" s="23" t="str">
        <f>Source!H793</f>
        <v>1  ШТ.</v>
      </c>
      <c r="E1039" s="24">
        <f>Source!I793</f>
        <v>1</v>
      </c>
      <c r="F1039" s="25"/>
      <c r="G1039" s="26"/>
      <c r="H1039" s="24"/>
      <c r="I1039" s="25"/>
      <c r="J1039" s="24"/>
      <c r="K1039" s="25"/>
      <c r="Q1039" s="12">
        <f>ROUND((Source!DN793/100)*ROUND((ROUND((Source!AF793*Source!AV793*Source!I793),2)),2), 2)</f>
        <v>5.1100000000000003</v>
      </c>
      <c r="R1039" s="12">
        <f>Source!X793</f>
        <v>190.5</v>
      </c>
      <c r="S1039" s="12">
        <f>ROUND((Source!DO793/100)*ROUND((ROUND((Source!AF793*Source!AV793*Source!I793),2)),2), 2)</f>
        <v>5.42</v>
      </c>
      <c r="T1039" s="12">
        <f>Source!Y793</f>
        <v>89.64</v>
      </c>
      <c r="U1039" s="12">
        <f>ROUND((175/100)*ROUND((ROUND((Source!AE793*Source!AV793*Source!I793),2)),2), 2)</f>
        <v>18.55</v>
      </c>
      <c r="V1039" s="12">
        <f>ROUND((160/100)*ROUND(ROUND((ROUND((Source!AE793*Source!AV793*Source!I793),2)*Source!BS793),2), 2), 2)</f>
        <v>791.52</v>
      </c>
      <c r="AI1039" s="12">
        <v>0</v>
      </c>
    </row>
    <row r="1040" spans="1:35" ht="15">
      <c r="A1040" s="22"/>
      <c r="B1040" s="22"/>
      <c r="C1040" s="22" t="s">
        <v>476</v>
      </c>
      <c r="D1040" s="23"/>
      <c r="E1040" s="24"/>
      <c r="F1040" s="25">
        <f>Source!AO793</f>
        <v>3.28</v>
      </c>
      <c r="G1040" s="26" t="str">
        <f>Source!DG793</f>
        <v/>
      </c>
      <c r="H1040" s="24">
        <f>Source!AV793</f>
        <v>1.0469999999999999</v>
      </c>
      <c r="I1040" s="25">
        <f>ROUND((ROUND((Source!AF793*Source!AV793*Source!I793),2)),2)</f>
        <v>3.43</v>
      </c>
      <c r="J1040" s="24">
        <f>IF(Source!BA793&lt;&gt; 0, Source!BA793, 1)</f>
        <v>46.67</v>
      </c>
      <c r="K1040" s="25">
        <f>Source!S793</f>
        <v>160.08000000000001</v>
      </c>
      <c r="W1040" s="12">
        <f>I1040</f>
        <v>3.43</v>
      </c>
    </row>
    <row r="1041" spans="1:28" ht="15">
      <c r="A1041" s="22"/>
      <c r="B1041" s="22"/>
      <c r="C1041" s="22" t="s">
        <v>477</v>
      </c>
      <c r="D1041" s="23"/>
      <c r="E1041" s="24"/>
      <c r="F1041" s="25">
        <f>Source!AM793</f>
        <v>512.80999999999995</v>
      </c>
      <c r="G1041" s="26" t="str">
        <f>Source!DE793</f>
        <v/>
      </c>
      <c r="H1041" s="24">
        <f>Source!AV793</f>
        <v>1.0469999999999999</v>
      </c>
      <c r="I1041" s="25">
        <f>(ROUND((ROUND(((Source!ET793)*Source!AV793*Source!I793),2)),2)+ROUND((ROUND(((Source!AE793-(Source!EU793))*Source!AV793*Source!I793),2)),2))</f>
        <v>536.91</v>
      </c>
      <c r="J1041" s="24">
        <f>IF(Source!BB793&lt;&gt; 0, Source!BB793, 1)</f>
        <v>10.02</v>
      </c>
      <c r="K1041" s="25">
        <f>Source!Q793</f>
        <v>5379.84</v>
      </c>
    </row>
    <row r="1042" spans="1:28" ht="15">
      <c r="A1042" s="22"/>
      <c r="B1042" s="22"/>
      <c r="C1042" s="22" t="s">
        <v>478</v>
      </c>
      <c r="D1042" s="23"/>
      <c r="E1042" s="24"/>
      <c r="F1042" s="25">
        <f>Source!AN793</f>
        <v>10.119999999999999</v>
      </c>
      <c r="G1042" s="26" t="str">
        <f>Source!DF793</f>
        <v/>
      </c>
      <c r="H1042" s="24">
        <f>Source!AV793</f>
        <v>1.0469999999999999</v>
      </c>
      <c r="I1042" s="28">
        <f>ROUND((ROUND((Source!AE793*Source!AV793*Source!I793),2)),2)</f>
        <v>10.6</v>
      </c>
      <c r="J1042" s="24">
        <f>IF(Source!BS793&lt;&gt; 0, Source!BS793, 1)</f>
        <v>46.67</v>
      </c>
      <c r="K1042" s="28">
        <f>Source!R793</f>
        <v>494.7</v>
      </c>
      <c r="W1042" s="12">
        <f>I1042</f>
        <v>10.6</v>
      </c>
    </row>
    <row r="1043" spans="1:28" ht="15">
      <c r="A1043" s="22"/>
      <c r="B1043" s="22"/>
      <c r="C1043" s="22" t="s">
        <v>479</v>
      </c>
      <c r="D1043" s="23" t="s">
        <v>480</v>
      </c>
      <c r="E1043" s="24">
        <f>Source!DN793</f>
        <v>149</v>
      </c>
      <c r="F1043" s="25"/>
      <c r="G1043" s="26"/>
      <c r="H1043" s="24"/>
      <c r="I1043" s="25">
        <f>SUM(Q1039:Q1042)</f>
        <v>5.1100000000000003</v>
      </c>
      <c r="J1043" s="24">
        <f>Source!BZ793</f>
        <v>119</v>
      </c>
      <c r="K1043" s="25">
        <f>SUM(R1039:R1042)</f>
        <v>190.5</v>
      </c>
    </row>
    <row r="1044" spans="1:28" ht="15">
      <c r="A1044" s="22"/>
      <c r="B1044" s="22"/>
      <c r="C1044" s="22" t="s">
        <v>481</v>
      </c>
      <c r="D1044" s="23" t="s">
        <v>480</v>
      </c>
      <c r="E1044" s="24">
        <f>Source!DO793</f>
        <v>158</v>
      </c>
      <c r="F1044" s="25"/>
      <c r="G1044" s="26"/>
      <c r="H1044" s="24"/>
      <c r="I1044" s="25">
        <f>SUM(S1039:S1043)</f>
        <v>5.42</v>
      </c>
      <c r="J1044" s="24">
        <f>Source!CA793</f>
        <v>56</v>
      </c>
      <c r="K1044" s="25">
        <f>SUM(T1039:T1043)</f>
        <v>89.64</v>
      </c>
    </row>
    <row r="1045" spans="1:28" ht="15">
      <c r="A1045" s="22"/>
      <c r="B1045" s="22"/>
      <c r="C1045" s="22" t="s">
        <v>482</v>
      </c>
      <c r="D1045" s="23" t="s">
        <v>480</v>
      </c>
      <c r="E1045" s="24">
        <f>175</f>
        <v>175</v>
      </c>
      <c r="F1045" s="25"/>
      <c r="G1045" s="26"/>
      <c r="H1045" s="24"/>
      <c r="I1045" s="25">
        <f>SUM(U1039:U1044)</f>
        <v>18.55</v>
      </c>
      <c r="J1045" s="24">
        <f>160</f>
        <v>160</v>
      </c>
      <c r="K1045" s="25">
        <f>SUM(V1039:V1044)</f>
        <v>791.52</v>
      </c>
    </row>
    <row r="1046" spans="1:28" ht="15">
      <c r="A1046" s="29"/>
      <c r="B1046" s="29"/>
      <c r="C1046" s="29" t="s">
        <v>483</v>
      </c>
      <c r="D1046" s="30" t="s">
        <v>484</v>
      </c>
      <c r="E1046" s="31">
        <f>Source!AQ793</f>
        <v>0.26</v>
      </c>
      <c r="F1046" s="32"/>
      <c r="G1046" s="33" t="str">
        <f>Source!DI793</f>
        <v/>
      </c>
      <c r="H1046" s="31">
        <f>Source!AV793</f>
        <v>1.0469999999999999</v>
      </c>
      <c r="I1046" s="32">
        <f>Source!U793</f>
        <v>0.27222000000000002</v>
      </c>
      <c r="J1046" s="31"/>
      <c r="K1046" s="32"/>
      <c r="AB1046" s="34">
        <f>I1046</f>
        <v>0.27222000000000002</v>
      </c>
    </row>
    <row r="1047" spans="1:28" ht="14.25">
      <c r="C1047" s="16" t="s">
        <v>485</v>
      </c>
      <c r="H1047" s="41">
        <f>I1040+I1041+I1043+I1044+I1045+0-0-0</f>
        <v>569.41999999999985</v>
      </c>
      <c r="I1047" s="41"/>
      <c r="J1047" s="41">
        <f>K1040+K1041+K1043+K1044+K1045+0-0-0</f>
        <v>6611.58</v>
      </c>
      <c r="K1047" s="41"/>
    </row>
    <row r="1048" spans="1:28" ht="14.25">
      <c r="C1048" s="16" t="s">
        <v>486</v>
      </c>
      <c r="H1048" s="38">
        <f>0+0</f>
        <v>0</v>
      </c>
      <c r="I1048" s="38"/>
      <c r="J1048" s="38">
        <f>0+0</f>
        <v>0</v>
      </c>
      <c r="K1048" s="38"/>
    </row>
    <row r="1049" spans="1:28" ht="14.25">
      <c r="H1049" s="38"/>
      <c r="I1049" s="38"/>
      <c r="J1049" s="38"/>
      <c r="K1049" s="38"/>
      <c r="O1049" s="34">
        <f>I1040+I1041+I1043+I1044+I1045+0</f>
        <v>569.41999999999985</v>
      </c>
      <c r="P1049" s="34">
        <f>K1040+K1041+K1043+K1044+K1045+0</f>
        <v>6611.58</v>
      </c>
      <c r="X1049" s="12">
        <f>IF(Source!BI793&lt;=1,I1040+I1041+I1043+I1044+I1045-0, 0)</f>
        <v>569.41999999999985</v>
      </c>
      <c r="Y1049" s="12">
        <f>IF(Source!BI793=2,I1040+I1041+I1043+I1044+I1045-0, 0)</f>
        <v>0</v>
      </c>
      <c r="Z1049" s="12">
        <f>IF(Source!BI793=3,I1040+I1041+I1043+I1044+I1045-0, 0)</f>
        <v>0</v>
      </c>
      <c r="AA1049" s="12">
        <f>IF(Source!BI793=4,I1040+I1041+I1043+I1044+I1045,0)</f>
        <v>0</v>
      </c>
    </row>
    <row r="1052" spans="1:28" ht="14.25">
      <c r="A1052" s="40" t="str">
        <f>CONCATENATE("Итого по подразделу: ",IF(Source!G795&lt;&gt;"Новый подраздел", Source!G795, ""))</f>
        <v>Итого по подразделу: Закрытый переход № 13 (L=205 м )</v>
      </c>
      <c r="B1052" s="40"/>
      <c r="C1052" s="40"/>
      <c r="D1052" s="40"/>
      <c r="E1052" s="40"/>
      <c r="F1052" s="40"/>
      <c r="G1052" s="40"/>
      <c r="H1052" s="38">
        <f>SUM(O986:O1051)</f>
        <v>817268.11999999988</v>
      </c>
      <c r="I1052" s="39"/>
      <c r="J1052" s="38">
        <f>SUM(P986:P1051)</f>
        <v>8681925.4900000021</v>
      </c>
      <c r="K1052" s="39"/>
    </row>
    <row r="1053" spans="1:28" hidden="1">
      <c r="A1053" s="12" t="s">
        <v>488</v>
      </c>
      <c r="H1053" s="12">
        <f>SUM(AC986:AC1052)</f>
        <v>0</v>
      </c>
      <c r="J1053" s="12">
        <f>SUM(AD986:AD1052)</f>
        <v>0</v>
      </c>
    </row>
    <row r="1054" spans="1:28" hidden="1">
      <c r="A1054" s="12" t="s">
        <v>489</v>
      </c>
      <c r="H1054" s="12">
        <f>SUM(AE986:AE1053)</f>
        <v>0</v>
      </c>
      <c r="J1054" s="12">
        <f>SUM(AF986:AF1053)</f>
        <v>0</v>
      </c>
    </row>
    <row r="1056" spans="1:28" ht="16.5">
      <c r="A1056" s="42" t="str">
        <f>CONCATENATE("Подраздел: ",IF(Source!G825&lt;&gt;"Новый подраздел", Source!G825, ""))</f>
        <v>Подраздел: Закрытый переход № 14 (L=85 м )</v>
      </c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</row>
    <row r="1057" spans="1:35" ht="45">
      <c r="A1057" s="22">
        <v>89</v>
      </c>
      <c r="B1057" s="22" t="str">
        <f>Source!F830</f>
        <v>3.4-21-1</v>
      </c>
      <c r="C1057" s="22" t="s">
        <v>107</v>
      </c>
      <c r="D1057" s="23" t="str">
        <f>Source!H830</f>
        <v>1  ШТ.</v>
      </c>
      <c r="E1057" s="24">
        <f>Source!I830</f>
        <v>1</v>
      </c>
      <c r="F1057" s="25"/>
      <c r="G1057" s="26"/>
      <c r="H1057" s="24"/>
      <c r="I1057" s="25"/>
      <c r="J1057" s="24"/>
      <c r="K1057" s="25"/>
      <c r="Q1057" s="12">
        <f>ROUND((Source!DN830/100)*ROUND((ROUND((Source!AF830*Source!AV830*Source!I830),2)),2), 2)</f>
        <v>5.32</v>
      </c>
      <c r="R1057" s="12">
        <f>Source!X830</f>
        <v>198.27</v>
      </c>
      <c r="S1057" s="12">
        <f>ROUND((Source!DO830/100)*ROUND((ROUND((Source!AF830*Source!AV830*Source!I830),2)),2), 2)</f>
        <v>5.64</v>
      </c>
      <c r="T1057" s="12">
        <f>Source!Y830</f>
        <v>93.3</v>
      </c>
      <c r="U1057" s="12">
        <f>ROUND((175/100)*ROUND((ROUND((Source!AE830*Source!AV830*Source!I830),2)),2), 2)</f>
        <v>18.239999999999998</v>
      </c>
      <c r="V1057" s="12">
        <f>ROUND((160/100)*ROUND(ROUND((ROUND((Source!AE830*Source!AV830*Source!I830),2)*Source!BS830),2), 2), 2)</f>
        <v>778.08</v>
      </c>
      <c r="AI1057" s="12">
        <v>0</v>
      </c>
    </row>
    <row r="1058" spans="1:35" ht="15">
      <c r="A1058" s="22"/>
      <c r="B1058" s="22"/>
      <c r="C1058" s="22" t="s">
        <v>476</v>
      </c>
      <c r="D1058" s="23"/>
      <c r="E1058" s="24"/>
      <c r="F1058" s="25">
        <f>Source!AO830</f>
        <v>3.41</v>
      </c>
      <c r="G1058" s="26" t="str">
        <f>Source!DG830</f>
        <v/>
      </c>
      <c r="H1058" s="24">
        <f>Source!AV830</f>
        <v>1.0469999999999999</v>
      </c>
      <c r="I1058" s="25">
        <f>ROUND((ROUND((Source!AF830*Source!AV830*Source!I830),2)),2)</f>
        <v>3.57</v>
      </c>
      <c r="J1058" s="24">
        <f>IF(Source!BA830&lt;&gt; 0, Source!BA830, 1)</f>
        <v>46.67</v>
      </c>
      <c r="K1058" s="25">
        <f>Source!S830</f>
        <v>166.61</v>
      </c>
      <c r="W1058" s="12">
        <f>I1058</f>
        <v>3.57</v>
      </c>
    </row>
    <row r="1059" spans="1:35" ht="15">
      <c r="A1059" s="22"/>
      <c r="B1059" s="22"/>
      <c r="C1059" s="22" t="s">
        <v>477</v>
      </c>
      <c r="D1059" s="23"/>
      <c r="E1059" s="24"/>
      <c r="F1059" s="25">
        <f>Source!AM830</f>
        <v>254.99</v>
      </c>
      <c r="G1059" s="26" t="str">
        <f>Source!DE830</f>
        <v/>
      </c>
      <c r="H1059" s="24">
        <f>Source!AV830</f>
        <v>1.0469999999999999</v>
      </c>
      <c r="I1059" s="25">
        <f>(ROUND((ROUND(((Source!ET830)*Source!AV830*Source!I830),2)),2)+ROUND((ROUND(((Source!AE830-(Source!EU830))*Source!AV830*Source!I830),2)),2))</f>
        <v>266.97000000000003</v>
      </c>
      <c r="J1059" s="24">
        <f>IF(Source!BB830&lt;&gt; 0, Source!BB830, 1)</f>
        <v>10.43</v>
      </c>
      <c r="K1059" s="25">
        <f>Source!Q830</f>
        <v>2784.5</v>
      </c>
    </row>
    <row r="1060" spans="1:35" ht="15">
      <c r="A1060" s="22"/>
      <c r="B1060" s="22"/>
      <c r="C1060" s="22" t="s">
        <v>478</v>
      </c>
      <c r="D1060" s="23"/>
      <c r="E1060" s="24"/>
      <c r="F1060" s="25">
        <f>Source!AN830</f>
        <v>9.9499999999999993</v>
      </c>
      <c r="G1060" s="26" t="str">
        <f>Source!DF830</f>
        <v/>
      </c>
      <c r="H1060" s="24">
        <f>Source!AV830</f>
        <v>1.0469999999999999</v>
      </c>
      <c r="I1060" s="28">
        <f>ROUND((ROUND((Source!AE830*Source!AV830*Source!I830),2)),2)</f>
        <v>10.42</v>
      </c>
      <c r="J1060" s="24">
        <f>IF(Source!BS830&lt;&gt; 0, Source!BS830, 1)</f>
        <v>46.67</v>
      </c>
      <c r="K1060" s="28">
        <f>Source!R830</f>
        <v>486.3</v>
      </c>
      <c r="W1060" s="12">
        <f>I1060</f>
        <v>10.42</v>
      </c>
    </row>
    <row r="1061" spans="1:35" ht="15">
      <c r="A1061" s="22"/>
      <c r="B1061" s="22"/>
      <c r="C1061" s="22" t="s">
        <v>479</v>
      </c>
      <c r="D1061" s="23" t="s">
        <v>480</v>
      </c>
      <c r="E1061" s="24">
        <f>Source!DN830</f>
        <v>149</v>
      </c>
      <c r="F1061" s="25"/>
      <c r="G1061" s="26"/>
      <c r="H1061" s="24"/>
      <c r="I1061" s="25">
        <f>SUM(Q1057:Q1060)</f>
        <v>5.32</v>
      </c>
      <c r="J1061" s="24">
        <f>Source!BZ830</f>
        <v>119</v>
      </c>
      <c r="K1061" s="25">
        <f>SUM(R1057:R1060)</f>
        <v>198.27</v>
      </c>
    </row>
    <row r="1062" spans="1:35" ht="15">
      <c r="A1062" s="22"/>
      <c r="B1062" s="22"/>
      <c r="C1062" s="22" t="s">
        <v>481</v>
      </c>
      <c r="D1062" s="23" t="s">
        <v>480</v>
      </c>
      <c r="E1062" s="24">
        <f>Source!DO830</f>
        <v>158</v>
      </c>
      <c r="F1062" s="25"/>
      <c r="G1062" s="26"/>
      <c r="H1062" s="24"/>
      <c r="I1062" s="25">
        <f>SUM(S1057:S1061)</f>
        <v>5.64</v>
      </c>
      <c r="J1062" s="24">
        <f>Source!CA830</f>
        <v>56</v>
      </c>
      <c r="K1062" s="25">
        <f>SUM(T1057:T1061)</f>
        <v>93.3</v>
      </c>
    </row>
    <row r="1063" spans="1:35" ht="15">
      <c r="A1063" s="22"/>
      <c r="B1063" s="22"/>
      <c r="C1063" s="22" t="s">
        <v>482</v>
      </c>
      <c r="D1063" s="23" t="s">
        <v>480</v>
      </c>
      <c r="E1063" s="24">
        <f>175</f>
        <v>175</v>
      </c>
      <c r="F1063" s="25"/>
      <c r="G1063" s="26"/>
      <c r="H1063" s="24"/>
      <c r="I1063" s="25">
        <f>SUM(U1057:U1062)</f>
        <v>18.239999999999998</v>
      </c>
      <c r="J1063" s="24">
        <f>160</f>
        <v>160</v>
      </c>
      <c r="K1063" s="25">
        <f>SUM(V1057:V1062)</f>
        <v>778.08</v>
      </c>
    </row>
    <row r="1064" spans="1:35" ht="15">
      <c r="A1064" s="29"/>
      <c r="B1064" s="29"/>
      <c r="C1064" s="29" t="s">
        <v>483</v>
      </c>
      <c r="D1064" s="30" t="s">
        <v>484</v>
      </c>
      <c r="E1064" s="31">
        <f>Source!AQ830</f>
        <v>0.27</v>
      </c>
      <c r="F1064" s="32"/>
      <c r="G1064" s="33" t="str">
        <f>Source!DI830</f>
        <v/>
      </c>
      <c r="H1064" s="31">
        <f>Source!AV830</f>
        <v>1.0469999999999999</v>
      </c>
      <c r="I1064" s="32">
        <f>Source!U830</f>
        <v>0.28269</v>
      </c>
      <c r="J1064" s="31"/>
      <c r="K1064" s="32"/>
      <c r="AB1064" s="34">
        <f>I1064</f>
        <v>0.28269</v>
      </c>
    </row>
    <row r="1065" spans="1:35" ht="14.25">
      <c r="C1065" s="16" t="s">
        <v>485</v>
      </c>
      <c r="H1065" s="41">
        <f>I1058+I1059+I1061+I1062+I1063+0-0-0</f>
        <v>299.74</v>
      </c>
      <c r="I1065" s="41"/>
      <c r="J1065" s="41">
        <f>K1058+K1059+K1061+K1062+K1063+0-0-0</f>
        <v>4020.76</v>
      </c>
      <c r="K1065" s="41"/>
    </row>
    <row r="1066" spans="1:35" ht="14.25">
      <c r="C1066" s="16" t="s">
        <v>486</v>
      </c>
      <c r="H1066" s="38">
        <f>0+0</f>
        <v>0</v>
      </c>
      <c r="I1066" s="38"/>
      <c r="J1066" s="38">
        <f>0+0</f>
        <v>0</v>
      </c>
      <c r="K1066" s="38"/>
    </row>
    <row r="1067" spans="1:35" ht="14.25">
      <c r="H1067" s="38"/>
      <c r="I1067" s="38"/>
      <c r="J1067" s="38"/>
      <c r="K1067" s="38"/>
      <c r="O1067" s="34">
        <f>I1058+I1059+I1061+I1062+I1063+0</f>
        <v>299.74</v>
      </c>
      <c r="P1067" s="34">
        <f>K1058+K1059+K1061+K1062+K1063+0</f>
        <v>4020.76</v>
      </c>
      <c r="X1067" s="12">
        <f>IF(Source!BI830&lt;=1,I1058+I1059+I1061+I1062+I1063-0, 0)</f>
        <v>299.74</v>
      </c>
      <c r="Y1067" s="12">
        <f>IF(Source!BI830=2,I1058+I1059+I1061+I1062+I1063-0, 0)</f>
        <v>0</v>
      </c>
      <c r="Z1067" s="12">
        <f>IF(Source!BI830=3,I1058+I1059+I1061+I1062+I1063-0, 0)</f>
        <v>0</v>
      </c>
      <c r="AA1067" s="12">
        <f>IF(Source!BI830=4,I1058+I1059+I1061+I1062+I1063,0)</f>
        <v>0</v>
      </c>
    </row>
    <row r="1069" spans="1:35" ht="120">
      <c r="A1069" s="22">
        <v>90</v>
      </c>
      <c r="B1069" s="22" t="str">
        <f>Source!F832</f>
        <v>3.4-22-2</v>
      </c>
      <c r="C1069" s="22" t="s">
        <v>114</v>
      </c>
      <c r="D1069" s="23" t="str">
        <f>Source!H832</f>
        <v>1 М</v>
      </c>
      <c r="E1069" s="24">
        <f>Source!I832</f>
        <v>85</v>
      </c>
      <c r="F1069" s="25"/>
      <c r="G1069" s="26"/>
      <c r="H1069" s="24"/>
      <c r="I1069" s="25"/>
      <c r="J1069" s="24"/>
      <c r="K1069" s="25"/>
      <c r="Q1069" s="12">
        <f>ROUND((Source!DN832/100)*ROUND((ROUND((Source!AF832*Source!AV832*Source!I832),2)),2), 2)</f>
        <v>2443.87</v>
      </c>
      <c r="R1069" s="12">
        <f>Source!X832</f>
        <v>91091.17</v>
      </c>
      <c r="S1069" s="12">
        <f>ROUND((Source!DO832/100)*ROUND((ROUND((Source!AF832*Source!AV832*Source!I832),2)),2), 2)</f>
        <v>2591.48</v>
      </c>
      <c r="T1069" s="12">
        <f>Source!Y832</f>
        <v>42866.43</v>
      </c>
      <c r="U1069" s="12">
        <f>ROUND((175/100)*ROUND((ROUND((Source!AE832*Source!AV832*Source!I832),2)),2), 2)</f>
        <v>5701.69</v>
      </c>
      <c r="V1069" s="12">
        <f>ROUND((160/100)*ROUND(ROUND((ROUND((Source!AE832*Source!AV832*Source!I832),2)*Source!BS832),2), 2), 2)</f>
        <v>243289.58</v>
      </c>
      <c r="AI1069" s="12">
        <v>0</v>
      </c>
    </row>
    <row r="1070" spans="1:35" ht="15">
      <c r="A1070" s="22"/>
      <c r="B1070" s="22"/>
      <c r="C1070" s="22" t="s">
        <v>476</v>
      </c>
      <c r="D1070" s="23"/>
      <c r="E1070" s="24"/>
      <c r="F1070" s="25">
        <f>Source!AO832</f>
        <v>18.43</v>
      </c>
      <c r="G1070" s="26" t="str">
        <f>Source!DG832</f>
        <v/>
      </c>
      <c r="H1070" s="24">
        <f>Source!AV832</f>
        <v>1.0469999999999999</v>
      </c>
      <c r="I1070" s="25">
        <f>ROUND((ROUND((Source!AF832*Source!AV832*Source!I832),2)),2)</f>
        <v>1640.18</v>
      </c>
      <c r="J1070" s="24">
        <f>IF(Source!BA832&lt;&gt; 0, Source!BA832, 1)</f>
        <v>46.67</v>
      </c>
      <c r="K1070" s="25">
        <f>Source!S832</f>
        <v>76547.199999999997</v>
      </c>
      <c r="W1070" s="12">
        <f>I1070</f>
        <v>1640.18</v>
      </c>
    </row>
    <row r="1071" spans="1:35" ht="15">
      <c r="A1071" s="22"/>
      <c r="B1071" s="22"/>
      <c r="C1071" s="22" t="s">
        <v>477</v>
      </c>
      <c r="D1071" s="23"/>
      <c r="E1071" s="24"/>
      <c r="F1071" s="25">
        <f>Source!AM832</f>
        <v>640.61</v>
      </c>
      <c r="G1071" s="26" t="str">
        <f>Source!DE832</f>
        <v/>
      </c>
      <c r="H1071" s="24">
        <f>Source!AV832</f>
        <v>1.0469999999999999</v>
      </c>
      <c r="I1071" s="25">
        <f>(ROUND((ROUND(((Source!ET832)*Source!AV832*Source!I832),2)),2)+ROUND((ROUND(((Source!AE832-(Source!EU832))*Source!AV832*Source!I832),2)),2))</f>
        <v>57011.09</v>
      </c>
      <c r="J1071" s="24">
        <f>IF(Source!BB832&lt;&gt; 0, Source!BB832, 1)</f>
        <v>11.31</v>
      </c>
      <c r="K1071" s="25">
        <f>Source!Q832</f>
        <v>644795.43000000005</v>
      </c>
    </row>
    <row r="1072" spans="1:35" ht="15">
      <c r="A1072" s="22"/>
      <c r="B1072" s="22"/>
      <c r="C1072" s="22" t="s">
        <v>478</v>
      </c>
      <c r="D1072" s="23"/>
      <c r="E1072" s="24"/>
      <c r="F1072" s="25">
        <f>Source!AN832</f>
        <v>36.61</v>
      </c>
      <c r="G1072" s="26" t="str">
        <f>Source!DF832</f>
        <v/>
      </c>
      <c r="H1072" s="24">
        <f>Source!AV832</f>
        <v>1.0469999999999999</v>
      </c>
      <c r="I1072" s="28">
        <f>ROUND((ROUND((Source!AE832*Source!AV832*Source!I832),2)),2)</f>
        <v>3258.11</v>
      </c>
      <c r="J1072" s="24">
        <f>IF(Source!BS832&lt;&gt; 0, Source!BS832, 1)</f>
        <v>46.67</v>
      </c>
      <c r="K1072" s="28">
        <f>Source!R832</f>
        <v>152055.99</v>
      </c>
      <c r="W1072" s="12">
        <f>I1072</f>
        <v>3258.11</v>
      </c>
    </row>
    <row r="1073" spans="1:35" ht="15">
      <c r="A1073" s="22"/>
      <c r="B1073" s="22"/>
      <c r="C1073" s="22" t="s">
        <v>490</v>
      </c>
      <c r="D1073" s="23"/>
      <c r="E1073" s="24"/>
      <c r="F1073" s="25">
        <f>Source!AL832</f>
        <v>8.2799999999999994</v>
      </c>
      <c r="G1073" s="26" t="str">
        <f>Source!DD832</f>
        <v/>
      </c>
      <c r="H1073" s="24">
        <f>Source!AW832</f>
        <v>1.079</v>
      </c>
      <c r="I1073" s="25">
        <f>ROUND((ROUND((Source!AC832*Source!AW832*Source!I832),2)),2)</f>
        <v>759.4</v>
      </c>
      <c r="J1073" s="24">
        <f>IF(Source!BC832&lt;&gt; 0, Source!BC832, 1)</f>
        <v>6.04</v>
      </c>
      <c r="K1073" s="25">
        <f>Source!P832</f>
        <v>4586.78</v>
      </c>
    </row>
    <row r="1074" spans="1:35" ht="30">
      <c r="A1074" s="22" t="s">
        <v>309</v>
      </c>
      <c r="B1074" s="22" t="str">
        <f>Source!F834</f>
        <v>1.1-1-2157</v>
      </c>
      <c r="C1074" s="22" t="s">
        <v>121</v>
      </c>
      <c r="D1074" s="23" t="str">
        <f>Source!H834</f>
        <v>кг</v>
      </c>
      <c r="E1074" s="24">
        <f>Source!I834</f>
        <v>3451</v>
      </c>
      <c r="F1074" s="25">
        <f>Source!AK834</f>
        <v>1.75</v>
      </c>
      <c r="G1074" s="37" t="s">
        <v>4</v>
      </c>
      <c r="H1074" s="24">
        <f>Source!AW834</f>
        <v>1.079</v>
      </c>
      <c r="I1074" s="25">
        <f>ROUND((ROUND((Source!AC834*Source!AW834*Source!I834),2)),2)+(ROUND((ROUND(((Source!ET834)*Source!AV834*Source!I834),2)),2)+ROUND((ROUND(((Source!AE834-(Source!EU834))*Source!AV834*Source!I834),2)),2))+ROUND((ROUND((Source!AF834*Source!AV834*Source!I834),2)),2)</f>
        <v>6516.35</v>
      </c>
      <c r="J1074" s="24">
        <f>IF(Source!BC834&lt;&gt; 0, Source!BC834, 1)</f>
        <v>8.8699999999999992</v>
      </c>
      <c r="K1074" s="25">
        <f>Source!O834</f>
        <v>57800.02</v>
      </c>
      <c r="Q1074" s="12">
        <f>ROUND((Source!DN834/100)*ROUND((ROUND((Source!AF834*Source!AV834*Source!I834),2)),2), 2)</f>
        <v>0</v>
      </c>
      <c r="R1074" s="12">
        <f>Source!X834</f>
        <v>0</v>
      </c>
      <c r="S1074" s="12">
        <f>ROUND((Source!DO834/100)*ROUND((ROUND((Source!AF834*Source!AV834*Source!I834),2)),2), 2)</f>
        <v>0</v>
      </c>
      <c r="T1074" s="12">
        <f>Source!Y834</f>
        <v>0</v>
      </c>
      <c r="U1074" s="12">
        <f>ROUND((175/100)*ROUND((ROUND((Source!AE834*Source!AV834*Source!I834),2)),2), 2)</f>
        <v>0</v>
      </c>
      <c r="V1074" s="12">
        <f>ROUND((160/100)*ROUND(ROUND((ROUND((Source!AE834*Source!AV834*Source!I834),2)*Source!BS834),2), 2), 2)</f>
        <v>0</v>
      </c>
      <c r="X1074" s="12">
        <f>IF(Source!BI834&lt;=1,I1074, 0)</f>
        <v>6516.35</v>
      </c>
      <c r="Y1074" s="12">
        <f>IF(Source!BI834=2,I1074, 0)</f>
        <v>0</v>
      </c>
      <c r="Z1074" s="12">
        <f>IF(Source!BI834=3,I1074, 0)</f>
        <v>0</v>
      </c>
      <c r="AA1074" s="12">
        <f>IF(Source!BI834=4,I1074, 0)</f>
        <v>0</v>
      </c>
      <c r="AI1074" s="12">
        <v>3</v>
      </c>
    </row>
    <row r="1075" spans="1:35" ht="225">
      <c r="A1075" s="22" t="s">
        <v>310</v>
      </c>
      <c r="B1075" s="22" t="str">
        <f>Source!F836</f>
        <v>1.12-5-1011</v>
      </c>
      <c r="C1075" s="22" t="s">
        <v>450</v>
      </c>
      <c r="D1075" s="23" t="str">
        <f>Source!H836</f>
        <v>м</v>
      </c>
      <c r="E1075" s="24">
        <f>Source!I836</f>
        <v>255</v>
      </c>
      <c r="F1075" s="25">
        <f>Source!AK836</f>
        <v>278.31</v>
      </c>
      <c r="G1075" s="37" t="s">
        <v>4</v>
      </c>
      <c r="H1075" s="24">
        <f>Source!AW836</f>
        <v>1.079</v>
      </c>
      <c r="I1075" s="25">
        <f>ROUND((ROUND((Source!AC836*Source!AW836*Source!I836),2)),2)+(ROUND((ROUND(((Source!ET836)*Source!AV836*Source!I836),2)),2)+ROUND((ROUND(((Source!AE836-(Source!EU836))*Source!AV836*Source!I836),2)),2))+ROUND((ROUND((Source!AF836*Source!AV836*Source!I836),2)),2)</f>
        <v>76575.600000000006</v>
      </c>
      <c r="J1075" s="24">
        <f>IF(Source!BC836&lt;&gt; 0, Source!BC836, 1)</f>
        <v>6.42</v>
      </c>
      <c r="K1075" s="25">
        <f>Source!O836</f>
        <v>491615.35</v>
      </c>
      <c r="Q1075" s="12">
        <f>ROUND((Source!DN836/100)*ROUND((ROUND((Source!AF836*Source!AV836*Source!I836),2)),2), 2)</f>
        <v>0</v>
      </c>
      <c r="R1075" s="12">
        <f>Source!X836</f>
        <v>0</v>
      </c>
      <c r="S1075" s="12">
        <f>ROUND((Source!DO836/100)*ROUND((ROUND((Source!AF836*Source!AV836*Source!I836),2)),2), 2)</f>
        <v>0</v>
      </c>
      <c r="T1075" s="12">
        <f>Source!Y836</f>
        <v>0</v>
      </c>
      <c r="U1075" s="12">
        <f>ROUND((175/100)*ROUND((ROUND((Source!AE836*Source!AV836*Source!I836),2)),2), 2)</f>
        <v>0</v>
      </c>
      <c r="V1075" s="12">
        <f>ROUND((160/100)*ROUND(ROUND((ROUND((Source!AE836*Source!AV836*Source!I836),2)*Source!BS836),2), 2), 2)</f>
        <v>0</v>
      </c>
      <c r="X1075" s="12">
        <f>IF(Source!BI836&lt;=1,I1075, 0)</f>
        <v>76575.600000000006</v>
      </c>
      <c r="Y1075" s="12">
        <f>IF(Source!BI836=2,I1075, 0)</f>
        <v>0</v>
      </c>
      <c r="Z1075" s="12">
        <f>IF(Source!BI836=3,I1075, 0)</f>
        <v>0</v>
      </c>
      <c r="AA1075" s="12">
        <f>IF(Source!BI836=4,I1075, 0)</f>
        <v>0</v>
      </c>
      <c r="AI1075" s="12">
        <v>3</v>
      </c>
    </row>
    <row r="1076" spans="1:35" ht="135">
      <c r="A1076" s="22" t="s">
        <v>312</v>
      </c>
      <c r="B1076" s="22" t="str">
        <f>Source!F840</f>
        <v>1.1-1-3290</v>
      </c>
      <c r="C1076" s="22" t="s">
        <v>449</v>
      </c>
      <c r="D1076" s="23" t="str">
        <f>Source!H840</f>
        <v>л</v>
      </c>
      <c r="E1076" s="24">
        <f>Source!I840</f>
        <v>182.10400000000001</v>
      </c>
      <c r="F1076" s="25">
        <f>Source!AK840</f>
        <v>95.37</v>
      </c>
      <c r="G1076" s="37" t="s">
        <v>4</v>
      </c>
      <c r="H1076" s="24">
        <f>Source!AW840</f>
        <v>1.079</v>
      </c>
      <c r="I1076" s="25">
        <f>ROUND((ROUND((Source!AC840*Source!AW840*Source!I840),2)),2)+(ROUND((ROUND(((Source!ET840)*Source!AV840*Source!I840),2)),2)+ROUND((ROUND(((Source!AE840-(Source!EU840))*Source!AV840*Source!I840),2)),2))+ROUND((ROUND((Source!AF840*Source!AV840*Source!I840),2)),2)</f>
        <v>18739.27</v>
      </c>
      <c r="J1076" s="24">
        <f>IF(Source!BC840&lt;&gt; 0, Source!BC840, 1)</f>
        <v>7.71</v>
      </c>
      <c r="K1076" s="25">
        <f>Source!O840</f>
        <v>144479.76999999999</v>
      </c>
      <c r="Q1076" s="12">
        <f>ROUND((Source!DN840/100)*ROUND((ROUND((Source!AF840*Source!AV840*Source!I840),2)),2), 2)</f>
        <v>0</v>
      </c>
      <c r="R1076" s="12">
        <f>Source!X840</f>
        <v>0</v>
      </c>
      <c r="S1076" s="12">
        <f>ROUND((Source!DO840/100)*ROUND((ROUND((Source!AF840*Source!AV840*Source!I840),2)),2), 2)</f>
        <v>0</v>
      </c>
      <c r="T1076" s="12">
        <f>Source!Y840</f>
        <v>0</v>
      </c>
      <c r="U1076" s="12">
        <f>ROUND((175/100)*ROUND((ROUND((Source!AE840*Source!AV840*Source!I840),2)),2), 2)</f>
        <v>0</v>
      </c>
      <c r="V1076" s="12">
        <f>ROUND((160/100)*ROUND(ROUND((ROUND((Source!AE840*Source!AV840*Source!I840),2)*Source!BS840),2), 2), 2)</f>
        <v>0</v>
      </c>
      <c r="X1076" s="12">
        <f>IF(Source!BI840&lt;=1,I1076, 0)</f>
        <v>18739.27</v>
      </c>
      <c r="Y1076" s="12">
        <f>IF(Source!BI840=2,I1076, 0)</f>
        <v>0</v>
      </c>
      <c r="Z1076" s="12">
        <f>IF(Source!BI840=3,I1076, 0)</f>
        <v>0</v>
      </c>
      <c r="AA1076" s="12">
        <f>IF(Source!BI840=4,I1076, 0)</f>
        <v>0</v>
      </c>
      <c r="AI1076" s="12">
        <v>3</v>
      </c>
    </row>
    <row r="1077" spans="1:35" ht="15">
      <c r="A1077" s="22"/>
      <c r="B1077" s="22"/>
      <c r="C1077" s="22" t="s">
        <v>479</v>
      </c>
      <c r="D1077" s="23" t="s">
        <v>480</v>
      </c>
      <c r="E1077" s="24">
        <f>Source!DN832</f>
        <v>149</v>
      </c>
      <c r="F1077" s="25"/>
      <c r="G1077" s="26"/>
      <c r="H1077" s="24"/>
      <c r="I1077" s="25">
        <f>SUM(Q1069:Q1076)</f>
        <v>2443.87</v>
      </c>
      <c r="J1077" s="24">
        <f>Source!BZ832</f>
        <v>119</v>
      </c>
      <c r="K1077" s="25">
        <f>SUM(R1069:R1076)</f>
        <v>91091.17</v>
      </c>
    </row>
    <row r="1078" spans="1:35" ht="15">
      <c r="A1078" s="22"/>
      <c r="B1078" s="22"/>
      <c r="C1078" s="22" t="s">
        <v>481</v>
      </c>
      <c r="D1078" s="23" t="s">
        <v>480</v>
      </c>
      <c r="E1078" s="24">
        <f>Source!DO832</f>
        <v>158</v>
      </c>
      <c r="F1078" s="25"/>
      <c r="G1078" s="26"/>
      <c r="H1078" s="24"/>
      <c r="I1078" s="25">
        <f>SUM(S1069:S1077)</f>
        <v>2591.48</v>
      </c>
      <c r="J1078" s="24">
        <f>Source!CA832</f>
        <v>56</v>
      </c>
      <c r="K1078" s="25">
        <f>SUM(T1069:T1077)</f>
        <v>42866.43</v>
      </c>
    </row>
    <row r="1079" spans="1:35" ht="15">
      <c r="A1079" s="22"/>
      <c r="B1079" s="22"/>
      <c r="C1079" s="22" t="s">
        <v>482</v>
      </c>
      <c r="D1079" s="23" t="s">
        <v>480</v>
      </c>
      <c r="E1079" s="24">
        <f>175</f>
        <v>175</v>
      </c>
      <c r="F1079" s="25"/>
      <c r="G1079" s="26"/>
      <c r="H1079" s="24"/>
      <c r="I1079" s="25">
        <f>SUM(U1069:U1078)</f>
        <v>5701.69</v>
      </c>
      <c r="J1079" s="24">
        <f>160</f>
        <v>160</v>
      </c>
      <c r="K1079" s="25">
        <f>SUM(V1069:V1078)</f>
        <v>243289.58</v>
      </c>
    </row>
    <row r="1080" spans="1:35" ht="15">
      <c r="A1080" s="29"/>
      <c r="B1080" s="29"/>
      <c r="C1080" s="29" t="s">
        <v>483</v>
      </c>
      <c r="D1080" s="30" t="s">
        <v>484</v>
      </c>
      <c r="E1080" s="31">
        <f>Source!AQ832</f>
        <v>1.32</v>
      </c>
      <c r="F1080" s="32"/>
      <c r="G1080" s="33" t="str">
        <f>Source!DI832</f>
        <v/>
      </c>
      <c r="H1080" s="31">
        <f>Source!AV832</f>
        <v>1.0469999999999999</v>
      </c>
      <c r="I1080" s="32">
        <f>Source!U832</f>
        <v>117.4734</v>
      </c>
      <c r="J1080" s="31"/>
      <c r="K1080" s="32"/>
      <c r="AB1080" s="34">
        <f>I1080</f>
        <v>117.4734</v>
      </c>
    </row>
    <row r="1081" spans="1:35" ht="14.25">
      <c r="C1081" s="16" t="s">
        <v>485</v>
      </c>
      <c r="H1081" s="41">
        <f>I1070+I1071+I1073+I1077+I1078+I1079+SUM(I1074:I1076)-SUMIF(AI1074:AI1076, 5, I1074:I1076)-SUMIF(AI1074:AI1076, 6, I1074:I1076)</f>
        <v>171978.93000000002</v>
      </c>
      <c r="I1081" s="41"/>
      <c r="J1081" s="41">
        <f>K1070+K1071+K1073+K1077+K1078+K1079+SUM(K1074:K1076)-SUMIF(AI1074:AI1076, 5, K1074:K1076)-SUMIF(AI1074:AI1076, 6, K1074:K1076)</f>
        <v>1797071.73</v>
      </c>
      <c r="K1081" s="41"/>
    </row>
    <row r="1082" spans="1:35" ht="14.25">
      <c r="C1082" s="16" t="s">
        <v>486</v>
      </c>
      <c r="H1082" s="38">
        <f>SUMIF(AI1074:AI1076, 5, I1074:I1076)+SUMIF(AI1074:AI1076, 6, I1074:I1076)</f>
        <v>0</v>
      </c>
      <c r="I1082" s="38"/>
      <c r="J1082" s="38">
        <f>SUMIF(AI1074:AI1076, 5, K1074:K1076)+SUMIF(AI1074:AI1076, 6, K1074:K1076)</f>
        <v>0</v>
      </c>
      <c r="K1082" s="38"/>
    </row>
    <row r="1083" spans="1:35" ht="14.25">
      <c r="H1083" s="38"/>
      <c r="I1083" s="38"/>
      <c r="J1083" s="38"/>
      <c r="K1083" s="38"/>
      <c r="O1083" s="34">
        <f>I1070+I1071+I1073+I1077+I1078+I1079+SUM(I1074:I1076)</f>
        <v>171978.93000000002</v>
      </c>
      <c r="P1083" s="34">
        <f>K1070+K1071+K1073+K1077+K1078+K1079+SUM(K1074:K1076)</f>
        <v>1797071.73</v>
      </c>
      <c r="X1083" s="12">
        <f>IF(Source!BI832&lt;=1,I1070+I1071+I1073+I1077+I1078+I1079-0, 0)</f>
        <v>70147.710000000006</v>
      </c>
      <c r="Y1083" s="12">
        <f>IF(Source!BI832=2,I1070+I1071+I1073+I1077+I1078+I1079-0, 0)</f>
        <v>0</v>
      </c>
      <c r="Z1083" s="12">
        <f>IF(Source!BI832=3,I1070+I1071+I1073+I1077+I1078+I1079-0, 0)</f>
        <v>0</v>
      </c>
      <c r="AA1083" s="12">
        <f>IF(Source!BI832=4,I1070+I1071+I1073+I1077+I1078+I1079,0)</f>
        <v>0</v>
      </c>
    </row>
    <row r="1085" spans="1:35" ht="30">
      <c r="A1085" s="29">
        <v>91</v>
      </c>
      <c r="B1085" s="29" t="str">
        <f>Source!F842</f>
        <v>1.12-5-723</v>
      </c>
      <c r="C1085" s="29" t="s">
        <v>140</v>
      </c>
      <c r="D1085" s="30" t="str">
        <f>Source!H842</f>
        <v>шт.</v>
      </c>
      <c r="E1085" s="31">
        <f>Source!I842</f>
        <v>2</v>
      </c>
      <c r="F1085" s="32">
        <f>Source!AL842</f>
        <v>3.1</v>
      </c>
      <c r="G1085" s="33" t="str">
        <f>Source!DD842</f>
        <v/>
      </c>
      <c r="H1085" s="31">
        <f>Source!AW842</f>
        <v>1</v>
      </c>
      <c r="I1085" s="32">
        <f>ROUND((ROUND((Source!AC842*Source!AW842*Source!I842),2)),2)</f>
        <v>6.2</v>
      </c>
      <c r="J1085" s="31">
        <f>IF(Source!BC842&lt;&gt; 0, Source!BC842, 1)</f>
        <v>42.79</v>
      </c>
      <c r="K1085" s="32">
        <f>Source!P842</f>
        <v>265.3</v>
      </c>
      <c r="Q1085" s="12">
        <f>ROUND((Source!DN842/100)*ROUND((ROUND((Source!AF842*Source!AV842*Source!I842),2)),2), 2)</f>
        <v>0</v>
      </c>
      <c r="R1085" s="12">
        <f>Source!X842</f>
        <v>0</v>
      </c>
      <c r="S1085" s="12">
        <f>ROUND((Source!DO842/100)*ROUND((ROUND((Source!AF842*Source!AV842*Source!I842),2)),2), 2)</f>
        <v>0</v>
      </c>
      <c r="T1085" s="12">
        <f>Source!Y842</f>
        <v>0</v>
      </c>
      <c r="U1085" s="12">
        <f>ROUND((175/100)*ROUND((ROUND((Source!AE842*Source!AV842*Source!I842),2)),2), 2)</f>
        <v>0</v>
      </c>
      <c r="V1085" s="12">
        <f>ROUND((160/100)*ROUND(ROUND((ROUND((Source!AE842*Source!AV842*Source!I842),2)*Source!BS842),2), 2), 2)</f>
        <v>0</v>
      </c>
      <c r="AI1085" s="12">
        <v>3</v>
      </c>
    </row>
    <row r="1086" spans="1:35" ht="14.25">
      <c r="C1086" s="16" t="s">
        <v>487</v>
      </c>
      <c r="H1086" s="41">
        <f>I1085+0</f>
        <v>6.2</v>
      </c>
      <c r="I1086" s="41"/>
      <c r="J1086" s="41">
        <f>K1085+0</f>
        <v>265.3</v>
      </c>
      <c r="K1086" s="41"/>
      <c r="O1086" s="34">
        <f>I1085+0</f>
        <v>6.2</v>
      </c>
      <c r="P1086" s="34">
        <f>K1085+0</f>
        <v>265.3</v>
      </c>
      <c r="X1086" s="12">
        <f>IF(Source!BI842&lt;=1,I1085-0, 0)</f>
        <v>6.2</v>
      </c>
      <c r="Y1086" s="12">
        <f>IF(Source!BI842=2,I1085-0, 0)</f>
        <v>0</v>
      </c>
      <c r="Z1086" s="12">
        <f>IF(Source!BI842=3,I1085-0, 0)</f>
        <v>0</v>
      </c>
      <c r="AA1086" s="12">
        <f>IF(Source!BI842=4,I1085,0)</f>
        <v>0</v>
      </c>
    </row>
    <row r="1088" spans="1:35" ht="45">
      <c r="A1088" s="22">
        <v>92</v>
      </c>
      <c r="B1088" s="22" t="str">
        <f>Source!F844</f>
        <v>3.22-73-2</v>
      </c>
      <c r="C1088" s="22" t="s">
        <v>150</v>
      </c>
      <c r="D1088" s="23" t="str">
        <f>Source!H844</f>
        <v>1 стык</v>
      </c>
      <c r="E1088" s="24">
        <f>Source!I844</f>
        <v>21</v>
      </c>
      <c r="F1088" s="25"/>
      <c r="G1088" s="26"/>
      <c r="H1088" s="24"/>
      <c r="I1088" s="25"/>
      <c r="J1088" s="24"/>
      <c r="K1088" s="25"/>
      <c r="Q1088" s="12">
        <f>ROUND((Source!DN844/100)*ROUND((ROUND((Source!AF844*Source!AV844*Source!I844),2)),2), 2)</f>
        <v>441.96</v>
      </c>
      <c r="R1088" s="12">
        <f>Source!X844</f>
        <v>16904.2</v>
      </c>
      <c r="S1088" s="12">
        <f>ROUND((Source!DO844/100)*ROUND((ROUND((Source!AF844*Source!AV844*Source!I844),2)),2), 2)</f>
        <v>375.5</v>
      </c>
      <c r="T1088" s="12">
        <f>Source!Y844</f>
        <v>8374.56</v>
      </c>
      <c r="U1088" s="12">
        <f>ROUND((175/100)*ROUND((ROUND((Source!AE844*Source!AV844*Source!I844),2)),2), 2)</f>
        <v>0</v>
      </c>
      <c r="V1088" s="12">
        <f>ROUND((160/100)*ROUND(ROUND((ROUND((Source!AE844*Source!AV844*Source!I844),2)*Source!BS844),2), 2), 2)</f>
        <v>0</v>
      </c>
      <c r="AI1088" s="12">
        <v>0</v>
      </c>
    </row>
    <row r="1089" spans="1:35">
      <c r="C1089" s="27" t="str">
        <f>"Объем: "&amp;Source!I844&amp;"="&amp;Source!I836&amp;"/"&amp;"12"</f>
        <v>Объем: 21=255/12</v>
      </c>
    </row>
    <row r="1090" spans="1:35" ht="15">
      <c r="A1090" s="22"/>
      <c r="B1090" s="22"/>
      <c r="C1090" s="22" t="s">
        <v>476</v>
      </c>
      <c r="D1090" s="23"/>
      <c r="E1090" s="24"/>
      <c r="F1090" s="25">
        <f>Source!AO844</f>
        <v>14.83</v>
      </c>
      <c r="G1090" s="26" t="str">
        <f>Source!DG844</f>
        <v/>
      </c>
      <c r="H1090" s="24">
        <f>Source!AV844</f>
        <v>1.0669999999999999</v>
      </c>
      <c r="I1090" s="25">
        <f>ROUND((ROUND((Source!AF844*Source!AV844*Source!I844),2)),2)</f>
        <v>332.3</v>
      </c>
      <c r="J1090" s="24">
        <f>IF(Source!BA844&lt;&gt; 0, Source!BA844, 1)</f>
        <v>46.67</v>
      </c>
      <c r="K1090" s="25">
        <f>Source!S844</f>
        <v>15508.44</v>
      </c>
      <c r="W1090" s="12">
        <f>I1090</f>
        <v>332.3</v>
      </c>
    </row>
    <row r="1091" spans="1:35" ht="15">
      <c r="A1091" s="22"/>
      <c r="B1091" s="22"/>
      <c r="C1091" s="22" t="s">
        <v>477</v>
      </c>
      <c r="D1091" s="23"/>
      <c r="E1091" s="24"/>
      <c r="F1091" s="25">
        <f>Source!AM844</f>
        <v>2.25</v>
      </c>
      <c r="G1091" s="26" t="str">
        <f>Source!DE844</f>
        <v/>
      </c>
      <c r="H1091" s="24">
        <f>Source!AV844</f>
        <v>1.0669999999999999</v>
      </c>
      <c r="I1091" s="25">
        <f>(ROUND((ROUND(((Source!ET844)*Source!AV844*Source!I844),2)),2)+ROUND((ROUND(((Source!AE844-(Source!EU844))*Source!AV844*Source!I844),2)),2))</f>
        <v>50.42</v>
      </c>
      <c r="J1091" s="24">
        <f>IF(Source!BB844&lt;&gt; 0, Source!BB844, 1)</f>
        <v>9.4</v>
      </c>
      <c r="K1091" s="25">
        <f>Source!Q844</f>
        <v>473.95</v>
      </c>
    </row>
    <row r="1092" spans="1:35" ht="15">
      <c r="A1092" s="22"/>
      <c r="B1092" s="22"/>
      <c r="C1092" s="22" t="s">
        <v>490</v>
      </c>
      <c r="D1092" s="23"/>
      <c r="E1092" s="24"/>
      <c r="F1092" s="25">
        <f>Source!AL844</f>
        <v>0.91</v>
      </c>
      <c r="G1092" s="26" t="str">
        <f>Source!DD844</f>
        <v/>
      </c>
      <c r="H1092" s="24">
        <f>Source!AW844</f>
        <v>1.0029999999999999</v>
      </c>
      <c r="I1092" s="25">
        <f>ROUND((ROUND((Source!AC844*Source!AW844*Source!I844),2)),2)</f>
        <v>19.170000000000002</v>
      </c>
      <c r="J1092" s="24">
        <f>IF(Source!BC844&lt;&gt; 0, Source!BC844, 1)</f>
        <v>104.8</v>
      </c>
      <c r="K1092" s="25">
        <f>Source!P844</f>
        <v>2009.02</v>
      </c>
    </row>
    <row r="1093" spans="1:35" ht="15">
      <c r="A1093" s="22"/>
      <c r="B1093" s="22"/>
      <c r="C1093" s="22" t="s">
        <v>479</v>
      </c>
      <c r="D1093" s="23" t="s">
        <v>480</v>
      </c>
      <c r="E1093" s="24">
        <f>Source!DN844</f>
        <v>133</v>
      </c>
      <c r="F1093" s="25"/>
      <c r="G1093" s="26"/>
      <c r="H1093" s="24"/>
      <c r="I1093" s="25">
        <f>SUM(Q1088:Q1092)</f>
        <v>441.96</v>
      </c>
      <c r="J1093" s="24">
        <f>Source!BZ844</f>
        <v>109</v>
      </c>
      <c r="K1093" s="25">
        <f>SUM(R1088:R1092)</f>
        <v>16904.2</v>
      </c>
    </row>
    <row r="1094" spans="1:35" ht="15">
      <c r="A1094" s="22"/>
      <c r="B1094" s="22"/>
      <c r="C1094" s="22" t="s">
        <v>481</v>
      </c>
      <c r="D1094" s="23" t="s">
        <v>480</v>
      </c>
      <c r="E1094" s="24">
        <f>Source!DO844</f>
        <v>113</v>
      </c>
      <c r="F1094" s="25"/>
      <c r="G1094" s="26"/>
      <c r="H1094" s="24"/>
      <c r="I1094" s="25">
        <f>SUM(S1088:S1093)</f>
        <v>375.5</v>
      </c>
      <c r="J1094" s="24">
        <f>Source!CA844</f>
        <v>54</v>
      </c>
      <c r="K1094" s="25">
        <f>SUM(T1088:T1093)</f>
        <v>8374.56</v>
      </c>
    </row>
    <row r="1095" spans="1:35" ht="15">
      <c r="A1095" s="29"/>
      <c r="B1095" s="29"/>
      <c r="C1095" s="29" t="s">
        <v>483</v>
      </c>
      <c r="D1095" s="30" t="s">
        <v>484</v>
      </c>
      <c r="E1095" s="31">
        <f>Source!AQ844</f>
        <v>1.1499999999999999</v>
      </c>
      <c r="F1095" s="32"/>
      <c r="G1095" s="33" t="str">
        <f>Source!DI844</f>
        <v/>
      </c>
      <c r="H1095" s="31">
        <f>Source!AV844</f>
        <v>1.0669999999999999</v>
      </c>
      <c r="I1095" s="32">
        <f>Source!U844</f>
        <v>25.768049999999995</v>
      </c>
      <c r="J1095" s="31"/>
      <c r="K1095" s="32"/>
      <c r="AB1095" s="34">
        <f>I1095</f>
        <v>25.768049999999995</v>
      </c>
    </row>
    <row r="1096" spans="1:35" ht="14.25">
      <c r="C1096" s="16" t="s">
        <v>485</v>
      </c>
      <c r="H1096" s="41">
        <f>I1090+I1091+I1092+I1093+I1094+0-0-0</f>
        <v>1219.3499999999999</v>
      </c>
      <c r="I1096" s="41"/>
      <c r="J1096" s="41">
        <f>K1090+K1091+K1092+K1093+K1094+0-0-0</f>
        <v>43270.17</v>
      </c>
      <c r="K1096" s="41"/>
    </row>
    <row r="1097" spans="1:35" ht="14.25">
      <c r="C1097" s="16" t="s">
        <v>486</v>
      </c>
      <c r="H1097" s="38">
        <f>0+0</f>
        <v>0</v>
      </c>
      <c r="I1097" s="38"/>
      <c r="J1097" s="38">
        <f>0+0</f>
        <v>0</v>
      </c>
      <c r="K1097" s="38"/>
    </row>
    <row r="1098" spans="1:35" ht="14.25">
      <c r="H1098" s="38"/>
      <c r="I1098" s="38"/>
      <c r="J1098" s="38"/>
      <c r="K1098" s="38"/>
      <c r="O1098" s="34">
        <f>I1090+I1091+I1092+I1093+I1094+0</f>
        <v>1219.3499999999999</v>
      </c>
      <c r="P1098" s="34">
        <f>K1090+K1091+K1092+K1093+K1094+0</f>
        <v>43270.17</v>
      </c>
      <c r="X1098" s="12">
        <f>IF(Source!BI844&lt;=1,I1090+I1091+I1092+I1093+I1094-0, 0)</f>
        <v>1219.3499999999999</v>
      </c>
      <c r="Y1098" s="12">
        <f>IF(Source!BI844=2,I1090+I1091+I1092+I1093+I1094-0, 0)</f>
        <v>0</v>
      </c>
      <c r="Z1098" s="12">
        <f>IF(Source!BI844=3,I1090+I1091+I1092+I1093+I1094-0, 0)</f>
        <v>0</v>
      </c>
      <c r="AA1098" s="12">
        <f>IF(Source!BI844=4,I1090+I1091+I1092+I1093+I1094,0)</f>
        <v>0</v>
      </c>
    </row>
    <row r="1100" spans="1:35" ht="45">
      <c r="A1100" s="22">
        <v>93</v>
      </c>
      <c r="B1100" s="22" t="str">
        <f>Source!F846</f>
        <v>6.68-13-1</v>
      </c>
      <c r="C1100" s="22" t="s">
        <v>153</v>
      </c>
      <c r="D1100" s="23" t="str">
        <f>Source!H846</f>
        <v>1 Т</v>
      </c>
      <c r="E1100" s="24">
        <f>Source!I846</f>
        <v>1.224</v>
      </c>
      <c r="F1100" s="25"/>
      <c r="G1100" s="26"/>
      <c r="H1100" s="24"/>
      <c r="I1100" s="25"/>
      <c r="J1100" s="24"/>
      <c r="K1100" s="25"/>
      <c r="Q1100" s="12">
        <f>ROUND((Source!DN846/100)*ROUND((ROUND((Source!AF846*Source!AV846*Source!I846),2)),2), 2)</f>
        <v>0</v>
      </c>
      <c r="R1100" s="12">
        <f>Source!X846</f>
        <v>0</v>
      </c>
      <c r="S1100" s="12">
        <f>ROUND((Source!DO846/100)*ROUND((ROUND((Source!AF846*Source!AV846*Source!I846),2)),2), 2)</f>
        <v>0</v>
      </c>
      <c r="T1100" s="12">
        <f>Source!Y846</f>
        <v>0</v>
      </c>
      <c r="U1100" s="12">
        <f>ROUND((175/100)*ROUND((ROUND((Source!AE846*Source!AV846*Source!I846),2)),2), 2)</f>
        <v>3.33</v>
      </c>
      <c r="V1100" s="12">
        <f>ROUND((160/100)*ROUND(ROUND((ROUND((Source!AE846*Source!AV846*Source!I846),2)*Source!BS846),2), 2), 2)</f>
        <v>141.87</v>
      </c>
      <c r="AI1100" s="12">
        <v>0</v>
      </c>
    </row>
    <row r="1101" spans="1:35">
      <c r="C1101" s="27" t="str">
        <f>"Объем: "&amp;Source!I846&amp;"="&amp;Source!I836&amp;"*"&amp;"0,0048"</f>
        <v>Объем: 1,224=255*0,0048</v>
      </c>
    </row>
    <row r="1102" spans="1:35" ht="15">
      <c r="A1102" s="22"/>
      <c r="B1102" s="22"/>
      <c r="C1102" s="22" t="s">
        <v>477</v>
      </c>
      <c r="D1102" s="23"/>
      <c r="E1102" s="24"/>
      <c r="F1102" s="25">
        <f>Source!AM846</f>
        <v>8.86</v>
      </c>
      <c r="G1102" s="26" t="str">
        <f>Source!DE846</f>
        <v/>
      </c>
      <c r="H1102" s="24">
        <f>Source!AV846</f>
        <v>1.0469999999999999</v>
      </c>
      <c r="I1102" s="25">
        <f>(ROUND((ROUND(((Source!ET846)*Source!AV846*Source!I846),2)),2)+ROUND((ROUND(((Source!AE846-(Source!EU846))*Source!AV846*Source!I846),2)),2))</f>
        <v>11.35</v>
      </c>
      <c r="J1102" s="24">
        <f>IF(Source!BB846&lt;&gt; 0, Source!BB846, 1)</f>
        <v>16.14</v>
      </c>
      <c r="K1102" s="25">
        <f>Source!Q846</f>
        <v>183.19</v>
      </c>
    </row>
    <row r="1103" spans="1:35" ht="15">
      <c r="A1103" s="22"/>
      <c r="B1103" s="22"/>
      <c r="C1103" s="22" t="s">
        <v>478</v>
      </c>
      <c r="D1103" s="23"/>
      <c r="E1103" s="24"/>
      <c r="F1103" s="25">
        <f>Source!AN846</f>
        <v>1.48</v>
      </c>
      <c r="G1103" s="26" t="str">
        <f>Source!DF846</f>
        <v/>
      </c>
      <c r="H1103" s="24">
        <f>Source!AV846</f>
        <v>1.0469999999999999</v>
      </c>
      <c r="I1103" s="28">
        <f>ROUND((ROUND((Source!AE846*Source!AV846*Source!I846),2)),2)</f>
        <v>1.9</v>
      </c>
      <c r="J1103" s="24">
        <f>IF(Source!BS846&lt;&gt; 0, Source!BS846, 1)</f>
        <v>46.67</v>
      </c>
      <c r="K1103" s="28">
        <f>Source!R846</f>
        <v>88.67</v>
      </c>
      <c r="W1103" s="12">
        <f>I1103</f>
        <v>1.9</v>
      </c>
    </row>
    <row r="1104" spans="1:35" ht="15">
      <c r="A1104" s="29"/>
      <c r="B1104" s="29"/>
      <c r="C1104" s="29" t="s">
        <v>482</v>
      </c>
      <c r="D1104" s="30" t="s">
        <v>480</v>
      </c>
      <c r="E1104" s="31">
        <f>175</f>
        <v>175</v>
      </c>
      <c r="F1104" s="32"/>
      <c r="G1104" s="33"/>
      <c r="H1104" s="31"/>
      <c r="I1104" s="32">
        <f>SUM(U1100:U1103)</f>
        <v>3.33</v>
      </c>
      <c r="J1104" s="31">
        <f>160</f>
        <v>160</v>
      </c>
      <c r="K1104" s="32">
        <f>SUM(V1100:V1103)</f>
        <v>141.87</v>
      </c>
    </row>
    <row r="1105" spans="1:35" ht="14.25">
      <c r="C1105" s="16" t="s">
        <v>485</v>
      </c>
      <c r="H1105" s="41">
        <f>I1102+I1104+0-0-0</f>
        <v>14.68</v>
      </c>
      <c r="I1105" s="41"/>
      <c r="J1105" s="41">
        <f>K1102+K1104+0-0-0</f>
        <v>325.06</v>
      </c>
      <c r="K1105" s="41"/>
    </row>
    <row r="1106" spans="1:35" ht="14.25">
      <c r="C1106" s="16" t="s">
        <v>486</v>
      </c>
      <c r="H1106" s="38">
        <f>0+0</f>
        <v>0</v>
      </c>
      <c r="I1106" s="38"/>
      <c r="J1106" s="38">
        <f>0+0</f>
        <v>0</v>
      </c>
      <c r="K1106" s="38"/>
    </row>
    <row r="1107" spans="1:35" ht="14.25">
      <c r="H1107" s="38"/>
      <c r="I1107" s="38"/>
      <c r="J1107" s="38"/>
      <c r="K1107" s="38"/>
      <c r="O1107" s="34">
        <f>I1102+I1104+0</f>
        <v>14.68</v>
      </c>
      <c r="P1107" s="34">
        <f>K1102+K1104+0</f>
        <v>325.06</v>
      </c>
      <c r="X1107" s="12">
        <f>IF(Source!BI846&lt;=1,I1102+I1104-0, 0)</f>
        <v>14.68</v>
      </c>
      <c r="Y1107" s="12">
        <f>IF(Source!BI846=2,I1102+I1104-0, 0)</f>
        <v>0</v>
      </c>
      <c r="Z1107" s="12">
        <f>IF(Source!BI846=3,I1102+I1104-0, 0)</f>
        <v>0</v>
      </c>
      <c r="AA1107" s="12">
        <f>IF(Source!BI846=4,I1102+I1104,0)</f>
        <v>0</v>
      </c>
    </row>
    <row r="1109" spans="1:35" ht="45">
      <c r="A1109" s="22">
        <v>94</v>
      </c>
      <c r="B1109" s="22" t="str">
        <f>Source!F848</f>
        <v>3.4-21-3</v>
      </c>
      <c r="C1109" s="22" t="s">
        <v>160</v>
      </c>
      <c r="D1109" s="23" t="str">
        <f>Source!H848</f>
        <v>1  ШТ.</v>
      </c>
      <c r="E1109" s="24">
        <f>Source!I848</f>
        <v>1</v>
      </c>
      <c r="F1109" s="25"/>
      <c r="G1109" s="26"/>
      <c r="H1109" s="24"/>
      <c r="I1109" s="25"/>
      <c r="J1109" s="24"/>
      <c r="K1109" s="25"/>
      <c r="Q1109" s="12">
        <f>ROUND((Source!DN848/100)*ROUND((ROUND((Source!AF848*Source!AV848*Source!I848),2)),2), 2)</f>
        <v>5.1100000000000003</v>
      </c>
      <c r="R1109" s="12">
        <f>Source!X848</f>
        <v>190.5</v>
      </c>
      <c r="S1109" s="12">
        <f>ROUND((Source!DO848/100)*ROUND((ROUND((Source!AF848*Source!AV848*Source!I848),2)),2), 2)</f>
        <v>5.42</v>
      </c>
      <c r="T1109" s="12">
        <f>Source!Y848</f>
        <v>89.64</v>
      </c>
      <c r="U1109" s="12">
        <f>ROUND((175/100)*ROUND((ROUND((Source!AE848*Source!AV848*Source!I848),2)),2), 2)</f>
        <v>16.920000000000002</v>
      </c>
      <c r="V1109" s="12">
        <f>ROUND((160/100)*ROUND(ROUND((ROUND((Source!AE848*Source!AV848*Source!I848),2)*Source!BS848),2), 2), 2)</f>
        <v>722.08</v>
      </c>
      <c r="AI1109" s="12">
        <v>0</v>
      </c>
    </row>
    <row r="1110" spans="1:35" ht="15">
      <c r="A1110" s="22"/>
      <c r="B1110" s="22"/>
      <c r="C1110" s="22" t="s">
        <v>476</v>
      </c>
      <c r="D1110" s="23"/>
      <c r="E1110" s="24"/>
      <c r="F1110" s="25">
        <f>Source!AO848</f>
        <v>3.28</v>
      </c>
      <c r="G1110" s="26" t="str">
        <f>Source!DG848</f>
        <v/>
      </c>
      <c r="H1110" s="24">
        <f>Source!AV848</f>
        <v>1.0469999999999999</v>
      </c>
      <c r="I1110" s="25">
        <f>ROUND((ROUND((Source!AF848*Source!AV848*Source!I848),2)),2)</f>
        <v>3.43</v>
      </c>
      <c r="J1110" s="24">
        <f>IF(Source!BA848&lt;&gt; 0, Source!BA848, 1)</f>
        <v>46.67</v>
      </c>
      <c r="K1110" s="25">
        <f>Source!S848</f>
        <v>160.08000000000001</v>
      </c>
      <c r="W1110" s="12">
        <f>I1110</f>
        <v>3.43</v>
      </c>
    </row>
    <row r="1111" spans="1:35" ht="15">
      <c r="A1111" s="22"/>
      <c r="B1111" s="22"/>
      <c r="C1111" s="22" t="s">
        <v>477</v>
      </c>
      <c r="D1111" s="23"/>
      <c r="E1111" s="24"/>
      <c r="F1111" s="25">
        <f>Source!AM848</f>
        <v>236.78</v>
      </c>
      <c r="G1111" s="26" t="str">
        <f>Source!DE848</f>
        <v/>
      </c>
      <c r="H1111" s="24">
        <f>Source!AV848</f>
        <v>1.0469999999999999</v>
      </c>
      <c r="I1111" s="25">
        <f>(ROUND((ROUND(((Source!ET848)*Source!AV848*Source!I848),2)),2)+ROUND((ROUND(((Source!AE848-(Source!EU848))*Source!AV848*Source!I848),2)),2))</f>
        <v>247.91</v>
      </c>
      <c r="J1111" s="24">
        <f>IF(Source!BB848&lt;&gt; 0, Source!BB848, 1)</f>
        <v>10.43</v>
      </c>
      <c r="K1111" s="25">
        <f>Source!Q848</f>
        <v>2585.6999999999998</v>
      </c>
    </row>
    <row r="1112" spans="1:35" ht="15">
      <c r="A1112" s="22"/>
      <c r="B1112" s="22"/>
      <c r="C1112" s="22" t="s">
        <v>478</v>
      </c>
      <c r="D1112" s="23"/>
      <c r="E1112" s="24"/>
      <c r="F1112" s="25">
        <f>Source!AN848</f>
        <v>9.24</v>
      </c>
      <c r="G1112" s="26" t="str">
        <f>Source!DF848</f>
        <v/>
      </c>
      <c r="H1112" s="24">
        <f>Source!AV848</f>
        <v>1.0469999999999999</v>
      </c>
      <c r="I1112" s="28">
        <f>ROUND((ROUND((Source!AE848*Source!AV848*Source!I848),2)),2)</f>
        <v>9.67</v>
      </c>
      <c r="J1112" s="24">
        <f>IF(Source!BS848&lt;&gt; 0, Source!BS848, 1)</f>
        <v>46.67</v>
      </c>
      <c r="K1112" s="28">
        <f>Source!R848</f>
        <v>451.3</v>
      </c>
      <c r="W1112" s="12">
        <f>I1112</f>
        <v>9.67</v>
      </c>
    </row>
    <row r="1113" spans="1:35" ht="15">
      <c r="A1113" s="22"/>
      <c r="B1113" s="22"/>
      <c r="C1113" s="22" t="s">
        <v>479</v>
      </c>
      <c r="D1113" s="23" t="s">
        <v>480</v>
      </c>
      <c r="E1113" s="24">
        <f>Source!DN848</f>
        <v>149</v>
      </c>
      <c r="F1113" s="25"/>
      <c r="G1113" s="26"/>
      <c r="H1113" s="24"/>
      <c r="I1113" s="25">
        <f>SUM(Q1109:Q1112)</f>
        <v>5.1100000000000003</v>
      </c>
      <c r="J1113" s="24">
        <f>Source!BZ848</f>
        <v>119</v>
      </c>
      <c r="K1113" s="25">
        <f>SUM(R1109:R1112)</f>
        <v>190.5</v>
      </c>
    </row>
    <row r="1114" spans="1:35" ht="15">
      <c r="A1114" s="22"/>
      <c r="B1114" s="22"/>
      <c r="C1114" s="22" t="s">
        <v>481</v>
      </c>
      <c r="D1114" s="23" t="s">
        <v>480</v>
      </c>
      <c r="E1114" s="24">
        <f>Source!DO848</f>
        <v>158</v>
      </c>
      <c r="F1114" s="25"/>
      <c r="G1114" s="26"/>
      <c r="H1114" s="24"/>
      <c r="I1114" s="25">
        <f>SUM(S1109:S1113)</f>
        <v>5.42</v>
      </c>
      <c r="J1114" s="24">
        <f>Source!CA848</f>
        <v>56</v>
      </c>
      <c r="K1114" s="25">
        <f>SUM(T1109:T1113)</f>
        <v>89.64</v>
      </c>
    </row>
    <row r="1115" spans="1:35" ht="15">
      <c r="A1115" s="22"/>
      <c r="B1115" s="22"/>
      <c r="C1115" s="22" t="s">
        <v>482</v>
      </c>
      <c r="D1115" s="23" t="s">
        <v>480</v>
      </c>
      <c r="E1115" s="24">
        <f>175</f>
        <v>175</v>
      </c>
      <c r="F1115" s="25"/>
      <c r="G1115" s="26"/>
      <c r="H1115" s="24"/>
      <c r="I1115" s="25">
        <f>SUM(U1109:U1114)</f>
        <v>16.920000000000002</v>
      </c>
      <c r="J1115" s="24">
        <f>160</f>
        <v>160</v>
      </c>
      <c r="K1115" s="25">
        <f>SUM(V1109:V1114)</f>
        <v>722.08</v>
      </c>
    </row>
    <row r="1116" spans="1:35" ht="15">
      <c r="A1116" s="29"/>
      <c r="B1116" s="29"/>
      <c r="C1116" s="29" t="s">
        <v>483</v>
      </c>
      <c r="D1116" s="30" t="s">
        <v>484</v>
      </c>
      <c r="E1116" s="31">
        <f>Source!AQ848</f>
        <v>0.26</v>
      </c>
      <c r="F1116" s="32"/>
      <c r="G1116" s="33" t="str">
        <f>Source!DI848</f>
        <v/>
      </c>
      <c r="H1116" s="31">
        <f>Source!AV848</f>
        <v>1.0469999999999999</v>
      </c>
      <c r="I1116" s="32">
        <f>Source!U848</f>
        <v>0.27222000000000002</v>
      </c>
      <c r="J1116" s="31"/>
      <c r="K1116" s="32"/>
      <c r="AB1116" s="34">
        <f>I1116</f>
        <v>0.27222000000000002</v>
      </c>
    </row>
    <row r="1117" spans="1:35" ht="14.25">
      <c r="C1117" s="16" t="s">
        <v>485</v>
      </c>
      <c r="H1117" s="41">
        <f>I1110+I1111+I1113+I1114+I1115+0-0-0</f>
        <v>278.79000000000002</v>
      </c>
      <c r="I1117" s="41"/>
      <c r="J1117" s="41">
        <f>K1110+K1111+K1113+K1114+K1115+0-0-0</f>
        <v>3747.9999999999995</v>
      </c>
      <c r="K1117" s="41"/>
    </row>
    <row r="1118" spans="1:35" ht="14.25">
      <c r="C1118" s="16" t="s">
        <v>486</v>
      </c>
      <c r="H1118" s="38">
        <f>0+0</f>
        <v>0</v>
      </c>
      <c r="I1118" s="38"/>
      <c r="J1118" s="38">
        <f>0+0</f>
        <v>0</v>
      </c>
      <c r="K1118" s="38"/>
    </row>
    <row r="1119" spans="1:35" ht="14.25">
      <c r="H1119" s="38"/>
      <c r="I1119" s="38"/>
      <c r="J1119" s="38"/>
      <c r="K1119" s="38"/>
      <c r="O1119" s="34">
        <f>I1110+I1111+I1113+I1114+I1115+0</f>
        <v>278.79000000000002</v>
      </c>
      <c r="P1119" s="34">
        <f>K1110+K1111+K1113+K1114+K1115+0</f>
        <v>3747.9999999999995</v>
      </c>
      <c r="X1119" s="12">
        <f>IF(Source!BI848&lt;=1,I1110+I1111+I1113+I1114+I1115-0, 0)</f>
        <v>278.79000000000002</v>
      </c>
      <c r="Y1119" s="12">
        <f>IF(Source!BI848=2,I1110+I1111+I1113+I1114+I1115-0, 0)</f>
        <v>0</v>
      </c>
      <c r="Z1119" s="12">
        <f>IF(Source!BI848=3,I1110+I1111+I1113+I1114+I1115-0, 0)</f>
        <v>0</v>
      </c>
      <c r="AA1119" s="12">
        <f>IF(Source!BI848=4,I1110+I1111+I1113+I1114+I1115,0)</f>
        <v>0</v>
      </c>
    </row>
    <row r="1122" spans="1:35" ht="14.25">
      <c r="A1122" s="40" t="str">
        <f>CONCATENATE("Итого по подразделу: ",IF(Source!G850&lt;&gt;"Новый подраздел", Source!G850, ""))</f>
        <v>Итого по подразделу: Закрытый переход № 14 (L=85 м )</v>
      </c>
      <c r="B1122" s="40"/>
      <c r="C1122" s="40"/>
      <c r="D1122" s="40"/>
      <c r="E1122" s="40"/>
      <c r="F1122" s="40"/>
      <c r="G1122" s="40"/>
      <c r="H1122" s="38">
        <f>SUM(O1056:O1121)</f>
        <v>173797.69000000003</v>
      </c>
      <c r="I1122" s="39"/>
      <c r="J1122" s="38">
        <f>SUM(P1056:P1121)</f>
        <v>1848701.02</v>
      </c>
      <c r="K1122" s="39"/>
    </row>
    <row r="1123" spans="1:35" hidden="1">
      <c r="A1123" s="12" t="s">
        <v>488</v>
      </c>
      <c r="H1123" s="12">
        <f>SUM(AC1056:AC1122)</f>
        <v>0</v>
      </c>
      <c r="J1123" s="12">
        <f>SUM(AD1056:AD1122)</f>
        <v>0</v>
      </c>
    </row>
    <row r="1124" spans="1:35" hidden="1">
      <c r="A1124" s="12" t="s">
        <v>489</v>
      </c>
      <c r="H1124" s="12">
        <f>SUM(AE1056:AE1123)</f>
        <v>0</v>
      </c>
      <c r="J1124" s="12">
        <f>SUM(AF1056:AF1123)</f>
        <v>0</v>
      </c>
    </row>
    <row r="1126" spans="1:35" ht="16.5">
      <c r="A1126" s="42" t="str">
        <f>CONCATENATE("Подраздел: ",IF(Source!G880&lt;&gt;"Новый подраздел", Source!G880, ""))</f>
        <v>Подраздел: Закрытый переход № 15 (L=125 м )</v>
      </c>
      <c r="B1126" s="42"/>
      <c r="C1126" s="42"/>
      <c r="D1126" s="42"/>
      <c r="E1126" s="42"/>
      <c r="F1126" s="42"/>
      <c r="G1126" s="42"/>
      <c r="H1126" s="42"/>
      <c r="I1126" s="42"/>
      <c r="J1126" s="42"/>
      <c r="K1126" s="42"/>
    </row>
    <row r="1127" spans="1:35" ht="45">
      <c r="A1127" s="22">
        <v>95</v>
      </c>
      <c r="B1127" s="22" t="str">
        <f>Source!F885</f>
        <v>3.4-21-1</v>
      </c>
      <c r="C1127" s="22" t="s">
        <v>107</v>
      </c>
      <c r="D1127" s="23" t="str">
        <f>Source!H885</f>
        <v>1  ШТ.</v>
      </c>
      <c r="E1127" s="24">
        <f>Source!I885</f>
        <v>1</v>
      </c>
      <c r="F1127" s="25"/>
      <c r="G1127" s="26"/>
      <c r="H1127" s="24"/>
      <c r="I1127" s="25"/>
      <c r="J1127" s="24"/>
      <c r="K1127" s="25"/>
      <c r="Q1127" s="12">
        <f>ROUND((Source!DN885/100)*ROUND((ROUND((Source!AF885*Source!AV885*Source!I885),2)),2), 2)</f>
        <v>5.32</v>
      </c>
      <c r="R1127" s="12">
        <f>Source!X885</f>
        <v>198.27</v>
      </c>
      <c r="S1127" s="12">
        <f>ROUND((Source!DO885/100)*ROUND((ROUND((Source!AF885*Source!AV885*Source!I885),2)),2), 2)</f>
        <v>5.64</v>
      </c>
      <c r="T1127" s="12">
        <f>Source!Y885</f>
        <v>93.3</v>
      </c>
      <c r="U1127" s="12">
        <f>ROUND((175/100)*ROUND((ROUND((Source!AE885*Source!AV885*Source!I885),2)),2), 2)</f>
        <v>18.239999999999998</v>
      </c>
      <c r="V1127" s="12">
        <f>ROUND((160/100)*ROUND(ROUND((ROUND((Source!AE885*Source!AV885*Source!I885),2)*Source!BS885),2), 2), 2)</f>
        <v>778.08</v>
      </c>
      <c r="AI1127" s="12">
        <v>0</v>
      </c>
    </row>
    <row r="1128" spans="1:35" ht="15">
      <c r="A1128" s="22"/>
      <c r="B1128" s="22"/>
      <c r="C1128" s="22" t="s">
        <v>476</v>
      </c>
      <c r="D1128" s="23"/>
      <c r="E1128" s="24"/>
      <c r="F1128" s="25">
        <f>Source!AO885</f>
        <v>3.41</v>
      </c>
      <c r="G1128" s="26" t="str">
        <f>Source!DG885</f>
        <v/>
      </c>
      <c r="H1128" s="24">
        <f>Source!AV885</f>
        <v>1.0469999999999999</v>
      </c>
      <c r="I1128" s="25">
        <f>ROUND((ROUND((Source!AF885*Source!AV885*Source!I885),2)),2)</f>
        <v>3.57</v>
      </c>
      <c r="J1128" s="24">
        <f>IF(Source!BA885&lt;&gt; 0, Source!BA885, 1)</f>
        <v>46.67</v>
      </c>
      <c r="K1128" s="25">
        <f>Source!S885</f>
        <v>166.61</v>
      </c>
      <c r="W1128" s="12">
        <f>I1128</f>
        <v>3.57</v>
      </c>
    </row>
    <row r="1129" spans="1:35" ht="15">
      <c r="A1129" s="22"/>
      <c r="B1129" s="22"/>
      <c r="C1129" s="22" t="s">
        <v>477</v>
      </c>
      <c r="D1129" s="23"/>
      <c r="E1129" s="24"/>
      <c r="F1129" s="25">
        <f>Source!AM885</f>
        <v>254.99</v>
      </c>
      <c r="G1129" s="26" t="str">
        <f>Source!DE885</f>
        <v/>
      </c>
      <c r="H1129" s="24">
        <f>Source!AV885</f>
        <v>1.0469999999999999</v>
      </c>
      <c r="I1129" s="25">
        <f>(ROUND((ROUND(((Source!ET885)*Source!AV885*Source!I885),2)),2)+ROUND((ROUND(((Source!AE885-(Source!EU885))*Source!AV885*Source!I885),2)),2))</f>
        <v>266.97000000000003</v>
      </c>
      <c r="J1129" s="24">
        <f>IF(Source!BB885&lt;&gt; 0, Source!BB885, 1)</f>
        <v>10.43</v>
      </c>
      <c r="K1129" s="25">
        <f>Source!Q885</f>
        <v>2784.5</v>
      </c>
    </row>
    <row r="1130" spans="1:35" ht="15">
      <c r="A1130" s="22"/>
      <c r="B1130" s="22"/>
      <c r="C1130" s="22" t="s">
        <v>478</v>
      </c>
      <c r="D1130" s="23"/>
      <c r="E1130" s="24"/>
      <c r="F1130" s="25">
        <f>Source!AN885</f>
        <v>9.9499999999999993</v>
      </c>
      <c r="G1130" s="26" t="str">
        <f>Source!DF885</f>
        <v/>
      </c>
      <c r="H1130" s="24">
        <f>Source!AV885</f>
        <v>1.0469999999999999</v>
      </c>
      <c r="I1130" s="28">
        <f>ROUND((ROUND((Source!AE885*Source!AV885*Source!I885),2)),2)</f>
        <v>10.42</v>
      </c>
      <c r="J1130" s="24">
        <f>IF(Source!BS885&lt;&gt; 0, Source!BS885, 1)</f>
        <v>46.67</v>
      </c>
      <c r="K1130" s="28">
        <f>Source!R885</f>
        <v>486.3</v>
      </c>
      <c r="W1130" s="12">
        <f>I1130</f>
        <v>10.42</v>
      </c>
    </row>
    <row r="1131" spans="1:35" ht="15">
      <c r="A1131" s="22"/>
      <c r="B1131" s="22"/>
      <c r="C1131" s="22" t="s">
        <v>479</v>
      </c>
      <c r="D1131" s="23" t="s">
        <v>480</v>
      </c>
      <c r="E1131" s="24">
        <f>Source!DN885</f>
        <v>149</v>
      </c>
      <c r="F1131" s="25"/>
      <c r="G1131" s="26"/>
      <c r="H1131" s="24"/>
      <c r="I1131" s="25">
        <f>SUM(Q1127:Q1130)</f>
        <v>5.32</v>
      </c>
      <c r="J1131" s="24">
        <f>Source!BZ885</f>
        <v>119</v>
      </c>
      <c r="K1131" s="25">
        <f>SUM(R1127:R1130)</f>
        <v>198.27</v>
      </c>
    </row>
    <row r="1132" spans="1:35" ht="15">
      <c r="A1132" s="22"/>
      <c r="B1132" s="22"/>
      <c r="C1132" s="22" t="s">
        <v>481</v>
      </c>
      <c r="D1132" s="23" t="s">
        <v>480</v>
      </c>
      <c r="E1132" s="24">
        <f>Source!DO885</f>
        <v>158</v>
      </c>
      <c r="F1132" s="25"/>
      <c r="G1132" s="26"/>
      <c r="H1132" s="24"/>
      <c r="I1132" s="25">
        <f>SUM(S1127:S1131)</f>
        <v>5.64</v>
      </c>
      <c r="J1132" s="24">
        <f>Source!CA885</f>
        <v>56</v>
      </c>
      <c r="K1132" s="25">
        <f>SUM(T1127:T1131)</f>
        <v>93.3</v>
      </c>
    </row>
    <row r="1133" spans="1:35" ht="15">
      <c r="A1133" s="22"/>
      <c r="B1133" s="22"/>
      <c r="C1133" s="22" t="s">
        <v>482</v>
      </c>
      <c r="D1133" s="23" t="s">
        <v>480</v>
      </c>
      <c r="E1133" s="24">
        <f>175</f>
        <v>175</v>
      </c>
      <c r="F1133" s="25"/>
      <c r="G1133" s="26"/>
      <c r="H1133" s="24"/>
      <c r="I1133" s="25">
        <f>SUM(U1127:U1132)</f>
        <v>18.239999999999998</v>
      </c>
      <c r="J1133" s="24">
        <f>160</f>
        <v>160</v>
      </c>
      <c r="K1133" s="25">
        <f>SUM(V1127:V1132)</f>
        <v>778.08</v>
      </c>
    </row>
    <row r="1134" spans="1:35" ht="15">
      <c r="A1134" s="29"/>
      <c r="B1134" s="29"/>
      <c r="C1134" s="29" t="s">
        <v>483</v>
      </c>
      <c r="D1134" s="30" t="s">
        <v>484</v>
      </c>
      <c r="E1134" s="31">
        <f>Source!AQ885</f>
        <v>0.27</v>
      </c>
      <c r="F1134" s="32"/>
      <c r="G1134" s="33" t="str">
        <f>Source!DI885</f>
        <v/>
      </c>
      <c r="H1134" s="31">
        <f>Source!AV885</f>
        <v>1.0469999999999999</v>
      </c>
      <c r="I1134" s="32">
        <f>Source!U885</f>
        <v>0.28269</v>
      </c>
      <c r="J1134" s="31"/>
      <c r="K1134" s="32"/>
      <c r="AB1134" s="34">
        <f>I1134</f>
        <v>0.28269</v>
      </c>
    </row>
    <row r="1135" spans="1:35" ht="14.25">
      <c r="C1135" s="16" t="s">
        <v>485</v>
      </c>
      <c r="H1135" s="41">
        <f>I1128+I1129+I1131+I1132+I1133+0-0-0</f>
        <v>299.74</v>
      </c>
      <c r="I1135" s="41"/>
      <c r="J1135" s="41">
        <f>K1128+K1129+K1131+K1132+K1133+0-0-0</f>
        <v>4020.76</v>
      </c>
      <c r="K1135" s="41"/>
    </row>
    <row r="1136" spans="1:35" ht="14.25">
      <c r="C1136" s="16" t="s">
        <v>486</v>
      </c>
      <c r="H1136" s="38">
        <f>0+0</f>
        <v>0</v>
      </c>
      <c r="I1136" s="38"/>
      <c r="J1136" s="38">
        <f>0+0</f>
        <v>0</v>
      </c>
      <c r="K1136" s="38"/>
    </row>
    <row r="1137" spans="1:35" ht="14.25">
      <c r="H1137" s="38"/>
      <c r="I1137" s="38"/>
      <c r="J1137" s="38"/>
      <c r="K1137" s="38"/>
      <c r="O1137" s="34">
        <f>I1128+I1129+I1131+I1132+I1133+0</f>
        <v>299.74</v>
      </c>
      <c r="P1137" s="34">
        <f>K1128+K1129+K1131+K1132+K1133+0</f>
        <v>4020.76</v>
      </c>
      <c r="X1137" s="12">
        <f>IF(Source!BI885&lt;=1,I1128+I1129+I1131+I1132+I1133-0, 0)</f>
        <v>299.74</v>
      </c>
      <c r="Y1137" s="12">
        <f>IF(Source!BI885=2,I1128+I1129+I1131+I1132+I1133-0, 0)</f>
        <v>0</v>
      </c>
      <c r="Z1137" s="12">
        <f>IF(Source!BI885=3,I1128+I1129+I1131+I1132+I1133-0, 0)</f>
        <v>0</v>
      </c>
      <c r="AA1137" s="12">
        <f>IF(Source!BI885=4,I1128+I1129+I1131+I1132+I1133,0)</f>
        <v>0</v>
      </c>
    </row>
    <row r="1139" spans="1:35" ht="120">
      <c r="A1139" s="22">
        <v>96</v>
      </c>
      <c r="B1139" s="22" t="str">
        <f>Source!F887</f>
        <v>3.4-22-2</v>
      </c>
      <c r="C1139" s="22" t="s">
        <v>114</v>
      </c>
      <c r="D1139" s="23" t="str">
        <f>Source!H887</f>
        <v>1 М</v>
      </c>
      <c r="E1139" s="24">
        <f>Source!I887</f>
        <v>125</v>
      </c>
      <c r="F1139" s="25"/>
      <c r="G1139" s="26"/>
      <c r="H1139" s="24"/>
      <c r="I1139" s="25"/>
      <c r="J1139" s="24"/>
      <c r="K1139" s="25"/>
      <c r="Q1139" s="12">
        <f>ROUND((Source!DN887/100)*ROUND((ROUND((Source!AF887*Source!AV887*Source!I887),2)),2), 2)</f>
        <v>3593.92</v>
      </c>
      <c r="R1139" s="12">
        <f>Source!X887</f>
        <v>133957.63</v>
      </c>
      <c r="S1139" s="12">
        <f>ROUND((Source!DO887/100)*ROUND((ROUND((Source!AF887*Source!AV887*Source!I887),2)),2), 2)</f>
        <v>3811.01</v>
      </c>
      <c r="T1139" s="12">
        <f>Source!Y887</f>
        <v>63038.89</v>
      </c>
      <c r="U1139" s="12">
        <f>ROUND((175/100)*ROUND((ROUND((Source!AE887*Source!AV887*Source!I887),2)),2), 2)</f>
        <v>8384.83</v>
      </c>
      <c r="V1139" s="12">
        <f>ROUND((160/100)*ROUND(ROUND((ROUND((Source!AE887*Source!AV887*Source!I887),2)*Source!BS887),2), 2), 2)</f>
        <v>357778.19</v>
      </c>
      <c r="AI1139" s="12">
        <v>0</v>
      </c>
    </row>
    <row r="1140" spans="1:35" ht="15">
      <c r="A1140" s="22"/>
      <c r="B1140" s="22"/>
      <c r="C1140" s="22" t="s">
        <v>476</v>
      </c>
      <c r="D1140" s="23"/>
      <c r="E1140" s="24"/>
      <c r="F1140" s="25">
        <f>Source!AO887</f>
        <v>18.43</v>
      </c>
      <c r="G1140" s="26" t="str">
        <f>Source!DG887</f>
        <v/>
      </c>
      <c r="H1140" s="24">
        <f>Source!AV887</f>
        <v>1.0469999999999999</v>
      </c>
      <c r="I1140" s="25">
        <f>ROUND((ROUND((Source!AF887*Source!AV887*Source!I887),2)),2)</f>
        <v>2412.0300000000002</v>
      </c>
      <c r="J1140" s="24">
        <f>IF(Source!BA887&lt;&gt; 0, Source!BA887, 1)</f>
        <v>46.67</v>
      </c>
      <c r="K1140" s="25">
        <f>Source!S887</f>
        <v>112569.44</v>
      </c>
      <c r="W1140" s="12">
        <f>I1140</f>
        <v>2412.0300000000002</v>
      </c>
    </row>
    <row r="1141" spans="1:35" ht="15">
      <c r="A1141" s="22"/>
      <c r="B1141" s="22"/>
      <c r="C1141" s="22" t="s">
        <v>477</v>
      </c>
      <c r="D1141" s="23"/>
      <c r="E1141" s="24"/>
      <c r="F1141" s="25">
        <f>Source!AM887</f>
        <v>640.61</v>
      </c>
      <c r="G1141" s="26" t="str">
        <f>Source!DE887</f>
        <v/>
      </c>
      <c r="H1141" s="24">
        <f>Source!AV887</f>
        <v>1.0469999999999999</v>
      </c>
      <c r="I1141" s="25">
        <f>(ROUND((ROUND(((Source!ET887)*Source!AV887*Source!I887),2)),2)+ROUND((ROUND(((Source!AE887-(Source!EU887))*Source!AV887*Source!I887),2)),2))</f>
        <v>83839.83</v>
      </c>
      <c r="J1141" s="24">
        <f>IF(Source!BB887&lt;&gt; 0, Source!BB887, 1)</f>
        <v>11.31</v>
      </c>
      <c r="K1141" s="25">
        <f>Source!Q887</f>
        <v>948228.48</v>
      </c>
    </row>
    <row r="1142" spans="1:35" ht="15">
      <c r="A1142" s="22"/>
      <c r="B1142" s="22"/>
      <c r="C1142" s="22" t="s">
        <v>478</v>
      </c>
      <c r="D1142" s="23"/>
      <c r="E1142" s="24"/>
      <c r="F1142" s="25">
        <f>Source!AN887</f>
        <v>36.61</v>
      </c>
      <c r="G1142" s="26" t="str">
        <f>Source!DF887</f>
        <v/>
      </c>
      <c r="H1142" s="24">
        <f>Source!AV887</f>
        <v>1.0469999999999999</v>
      </c>
      <c r="I1142" s="28">
        <f>ROUND((ROUND((Source!AE887*Source!AV887*Source!I887),2)),2)</f>
        <v>4791.33</v>
      </c>
      <c r="J1142" s="24">
        <f>IF(Source!BS887&lt;&gt; 0, Source!BS887, 1)</f>
        <v>46.67</v>
      </c>
      <c r="K1142" s="28">
        <f>Source!R887</f>
        <v>223611.37</v>
      </c>
      <c r="W1142" s="12">
        <f>I1142</f>
        <v>4791.33</v>
      </c>
    </row>
    <row r="1143" spans="1:35" ht="15">
      <c r="A1143" s="22"/>
      <c r="B1143" s="22"/>
      <c r="C1143" s="22" t="s">
        <v>490</v>
      </c>
      <c r="D1143" s="23"/>
      <c r="E1143" s="24"/>
      <c r="F1143" s="25">
        <f>Source!AL887</f>
        <v>8.2799999999999994</v>
      </c>
      <c r="G1143" s="26" t="str">
        <f>Source!DD887</f>
        <v/>
      </c>
      <c r="H1143" s="24">
        <f>Source!AW887</f>
        <v>1.079</v>
      </c>
      <c r="I1143" s="25">
        <f>ROUND((ROUND((Source!AC887*Source!AW887*Source!I887),2)),2)</f>
        <v>1116.77</v>
      </c>
      <c r="J1143" s="24">
        <f>IF(Source!BC887&lt;&gt; 0, Source!BC887, 1)</f>
        <v>6.04</v>
      </c>
      <c r="K1143" s="25">
        <f>Source!P887</f>
        <v>6745.29</v>
      </c>
    </row>
    <row r="1144" spans="1:35" ht="30">
      <c r="A1144" s="22" t="s">
        <v>320</v>
      </c>
      <c r="B1144" s="22" t="str">
        <f>Source!F889</f>
        <v>1.1-1-2157</v>
      </c>
      <c r="C1144" s="22" t="s">
        <v>121</v>
      </c>
      <c r="D1144" s="23" t="str">
        <f>Source!H889</f>
        <v>кг</v>
      </c>
      <c r="E1144" s="24">
        <f>Source!I889</f>
        <v>5075</v>
      </c>
      <c r="F1144" s="25">
        <f>Source!AK889</f>
        <v>1.75</v>
      </c>
      <c r="G1144" s="37" t="s">
        <v>4</v>
      </c>
      <c r="H1144" s="24">
        <f>Source!AW889</f>
        <v>1.079</v>
      </c>
      <c r="I1144" s="25">
        <f>ROUND((ROUND((Source!AC889*Source!AW889*Source!I889),2)),2)+(ROUND((ROUND(((Source!ET889)*Source!AV889*Source!I889),2)),2)+ROUND((ROUND(((Source!AE889-(Source!EU889))*Source!AV889*Source!I889),2)),2))+ROUND((ROUND((Source!AF889*Source!AV889*Source!I889),2)),2)</f>
        <v>9582.8700000000008</v>
      </c>
      <c r="J1144" s="24">
        <f>IF(Source!BC889&lt;&gt; 0, Source!BC889, 1)</f>
        <v>8.8699999999999992</v>
      </c>
      <c r="K1144" s="25">
        <f>Source!O889</f>
        <v>85000.06</v>
      </c>
      <c r="Q1144" s="12">
        <f>ROUND((Source!DN889/100)*ROUND((ROUND((Source!AF889*Source!AV889*Source!I889),2)),2), 2)</f>
        <v>0</v>
      </c>
      <c r="R1144" s="12">
        <f>Source!X889</f>
        <v>0</v>
      </c>
      <c r="S1144" s="12">
        <f>ROUND((Source!DO889/100)*ROUND((ROUND((Source!AF889*Source!AV889*Source!I889),2)),2), 2)</f>
        <v>0</v>
      </c>
      <c r="T1144" s="12">
        <f>Source!Y889</f>
        <v>0</v>
      </c>
      <c r="U1144" s="12">
        <f>ROUND((175/100)*ROUND((ROUND((Source!AE889*Source!AV889*Source!I889),2)),2), 2)</f>
        <v>0</v>
      </c>
      <c r="V1144" s="12">
        <f>ROUND((160/100)*ROUND(ROUND((ROUND((Source!AE889*Source!AV889*Source!I889),2)*Source!BS889),2), 2), 2)</f>
        <v>0</v>
      </c>
      <c r="X1144" s="12">
        <f>IF(Source!BI889&lt;=1,I1144, 0)</f>
        <v>9582.8700000000008</v>
      </c>
      <c r="Y1144" s="12">
        <f>IF(Source!BI889=2,I1144, 0)</f>
        <v>0</v>
      </c>
      <c r="Z1144" s="12">
        <f>IF(Source!BI889=3,I1144, 0)</f>
        <v>0</v>
      </c>
      <c r="AA1144" s="12">
        <f>IF(Source!BI889=4,I1144, 0)</f>
        <v>0</v>
      </c>
      <c r="AI1144" s="12">
        <v>3</v>
      </c>
    </row>
    <row r="1145" spans="1:35" ht="225">
      <c r="A1145" s="22" t="s">
        <v>321</v>
      </c>
      <c r="B1145" s="22" t="str">
        <f>Source!F891</f>
        <v>1.12-5-1011</v>
      </c>
      <c r="C1145" s="22" t="s">
        <v>450</v>
      </c>
      <c r="D1145" s="23" t="str">
        <f>Source!H891</f>
        <v>м</v>
      </c>
      <c r="E1145" s="24">
        <f>Source!I891</f>
        <v>375</v>
      </c>
      <c r="F1145" s="25">
        <f>Source!AK891</f>
        <v>278.31</v>
      </c>
      <c r="G1145" s="37" t="s">
        <v>4</v>
      </c>
      <c r="H1145" s="24">
        <f>Source!AW891</f>
        <v>1.079</v>
      </c>
      <c r="I1145" s="25">
        <f>ROUND((ROUND((Source!AC891*Source!AW891*Source!I891),2)),2)+(ROUND((ROUND(((Source!ET891)*Source!AV891*Source!I891),2)),2)+ROUND((ROUND(((Source!AE891-(Source!EU891))*Source!AV891*Source!I891),2)),2))+ROUND((ROUND((Source!AF891*Source!AV891*Source!I891),2)),2)</f>
        <v>112611.18</v>
      </c>
      <c r="J1145" s="24">
        <f>IF(Source!BC891&lt;&gt; 0, Source!BC891, 1)</f>
        <v>6.42</v>
      </c>
      <c r="K1145" s="25">
        <f>Source!O891</f>
        <v>722963.78</v>
      </c>
      <c r="Q1145" s="12">
        <f>ROUND((Source!DN891/100)*ROUND((ROUND((Source!AF891*Source!AV891*Source!I891),2)),2), 2)</f>
        <v>0</v>
      </c>
      <c r="R1145" s="12">
        <f>Source!X891</f>
        <v>0</v>
      </c>
      <c r="S1145" s="12">
        <f>ROUND((Source!DO891/100)*ROUND((ROUND((Source!AF891*Source!AV891*Source!I891),2)),2), 2)</f>
        <v>0</v>
      </c>
      <c r="T1145" s="12">
        <f>Source!Y891</f>
        <v>0</v>
      </c>
      <c r="U1145" s="12">
        <f>ROUND((175/100)*ROUND((ROUND((Source!AE891*Source!AV891*Source!I891),2)),2), 2)</f>
        <v>0</v>
      </c>
      <c r="V1145" s="12">
        <f>ROUND((160/100)*ROUND(ROUND((ROUND((Source!AE891*Source!AV891*Source!I891),2)*Source!BS891),2), 2), 2)</f>
        <v>0</v>
      </c>
      <c r="X1145" s="12">
        <f>IF(Source!BI891&lt;=1,I1145, 0)</f>
        <v>112611.18</v>
      </c>
      <c r="Y1145" s="12">
        <f>IF(Source!BI891=2,I1145, 0)</f>
        <v>0</v>
      </c>
      <c r="Z1145" s="12">
        <f>IF(Source!BI891=3,I1145, 0)</f>
        <v>0</v>
      </c>
      <c r="AA1145" s="12">
        <f>IF(Source!BI891=4,I1145, 0)</f>
        <v>0</v>
      </c>
      <c r="AI1145" s="12">
        <v>3</v>
      </c>
    </row>
    <row r="1146" spans="1:35" ht="135">
      <c r="A1146" s="22" t="s">
        <v>323</v>
      </c>
      <c r="B1146" s="22" t="str">
        <f>Source!F895</f>
        <v>1.1-1-3290</v>
      </c>
      <c r="C1146" s="22" t="s">
        <v>449</v>
      </c>
      <c r="D1146" s="23" t="str">
        <f>Source!H895</f>
        <v>л</v>
      </c>
      <c r="E1146" s="24">
        <f>Source!I895</f>
        <v>267.8</v>
      </c>
      <c r="F1146" s="25">
        <f>Source!AK895</f>
        <v>95.37</v>
      </c>
      <c r="G1146" s="37" t="s">
        <v>4</v>
      </c>
      <c r="H1146" s="24">
        <f>Source!AW895</f>
        <v>1.079</v>
      </c>
      <c r="I1146" s="25">
        <f>ROUND((ROUND((Source!AC895*Source!AW895*Source!I895),2)),2)+(ROUND((ROUND(((Source!ET895)*Source!AV895*Source!I895),2)),2)+ROUND((ROUND(((Source!AE895-(Source!EU895))*Source!AV895*Source!I895),2)),2))+ROUND((ROUND((Source!AF895*Source!AV895*Source!I895),2)),2)</f>
        <v>27557.75</v>
      </c>
      <c r="J1146" s="24">
        <f>IF(Source!BC895&lt;&gt; 0, Source!BC895, 1)</f>
        <v>7.71</v>
      </c>
      <c r="K1146" s="25">
        <f>Source!O895</f>
        <v>212470.25</v>
      </c>
      <c r="Q1146" s="12">
        <f>ROUND((Source!DN895/100)*ROUND((ROUND((Source!AF895*Source!AV895*Source!I895),2)),2), 2)</f>
        <v>0</v>
      </c>
      <c r="R1146" s="12">
        <f>Source!X895</f>
        <v>0</v>
      </c>
      <c r="S1146" s="12">
        <f>ROUND((Source!DO895/100)*ROUND((ROUND((Source!AF895*Source!AV895*Source!I895),2)),2), 2)</f>
        <v>0</v>
      </c>
      <c r="T1146" s="12">
        <f>Source!Y895</f>
        <v>0</v>
      </c>
      <c r="U1146" s="12">
        <f>ROUND((175/100)*ROUND((ROUND((Source!AE895*Source!AV895*Source!I895),2)),2), 2)</f>
        <v>0</v>
      </c>
      <c r="V1146" s="12">
        <f>ROUND((160/100)*ROUND(ROUND((ROUND((Source!AE895*Source!AV895*Source!I895),2)*Source!BS895),2), 2), 2)</f>
        <v>0</v>
      </c>
      <c r="X1146" s="12">
        <f>IF(Source!BI895&lt;=1,I1146, 0)</f>
        <v>27557.75</v>
      </c>
      <c r="Y1146" s="12">
        <f>IF(Source!BI895=2,I1146, 0)</f>
        <v>0</v>
      </c>
      <c r="Z1146" s="12">
        <f>IF(Source!BI895=3,I1146, 0)</f>
        <v>0</v>
      </c>
      <c r="AA1146" s="12">
        <f>IF(Source!BI895=4,I1146, 0)</f>
        <v>0</v>
      </c>
      <c r="AI1146" s="12">
        <v>3</v>
      </c>
    </row>
    <row r="1147" spans="1:35" ht="15">
      <c r="A1147" s="22"/>
      <c r="B1147" s="22"/>
      <c r="C1147" s="22" t="s">
        <v>479</v>
      </c>
      <c r="D1147" s="23" t="s">
        <v>480</v>
      </c>
      <c r="E1147" s="24">
        <f>Source!DN887</f>
        <v>149</v>
      </c>
      <c r="F1147" s="25"/>
      <c r="G1147" s="26"/>
      <c r="H1147" s="24"/>
      <c r="I1147" s="25">
        <f>SUM(Q1139:Q1146)</f>
        <v>3593.92</v>
      </c>
      <c r="J1147" s="24">
        <f>Source!BZ887</f>
        <v>119</v>
      </c>
      <c r="K1147" s="25">
        <f>SUM(R1139:R1146)</f>
        <v>133957.63</v>
      </c>
    </row>
    <row r="1148" spans="1:35" ht="15">
      <c r="A1148" s="22"/>
      <c r="B1148" s="22"/>
      <c r="C1148" s="22" t="s">
        <v>481</v>
      </c>
      <c r="D1148" s="23" t="s">
        <v>480</v>
      </c>
      <c r="E1148" s="24">
        <f>Source!DO887</f>
        <v>158</v>
      </c>
      <c r="F1148" s="25"/>
      <c r="G1148" s="26"/>
      <c r="H1148" s="24"/>
      <c r="I1148" s="25">
        <f>SUM(S1139:S1147)</f>
        <v>3811.01</v>
      </c>
      <c r="J1148" s="24">
        <f>Source!CA887</f>
        <v>56</v>
      </c>
      <c r="K1148" s="25">
        <f>SUM(T1139:T1147)</f>
        <v>63038.89</v>
      </c>
    </row>
    <row r="1149" spans="1:35" ht="15">
      <c r="A1149" s="22"/>
      <c r="B1149" s="22"/>
      <c r="C1149" s="22" t="s">
        <v>482</v>
      </c>
      <c r="D1149" s="23" t="s">
        <v>480</v>
      </c>
      <c r="E1149" s="24">
        <f>175</f>
        <v>175</v>
      </c>
      <c r="F1149" s="25"/>
      <c r="G1149" s="26"/>
      <c r="H1149" s="24"/>
      <c r="I1149" s="25">
        <f>SUM(U1139:U1148)</f>
        <v>8384.83</v>
      </c>
      <c r="J1149" s="24">
        <f>160</f>
        <v>160</v>
      </c>
      <c r="K1149" s="25">
        <f>SUM(V1139:V1148)</f>
        <v>357778.19</v>
      </c>
    </row>
    <row r="1150" spans="1:35" ht="15">
      <c r="A1150" s="29"/>
      <c r="B1150" s="29"/>
      <c r="C1150" s="29" t="s">
        <v>483</v>
      </c>
      <c r="D1150" s="30" t="s">
        <v>484</v>
      </c>
      <c r="E1150" s="31">
        <f>Source!AQ887</f>
        <v>1.32</v>
      </c>
      <c r="F1150" s="32"/>
      <c r="G1150" s="33" t="str">
        <f>Source!DI887</f>
        <v/>
      </c>
      <c r="H1150" s="31">
        <f>Source!AV887</f>
        <v>1.0469999999999999</v>
      </c>
      <c r="I1150" s="32">
        <f>Source!U887</f>
        <v>172.755</v>
      </c>
      <c r="J1150" s="31"/>
      <c r="K1150" s="32"/>
      <c r="AB1150" s="34">
        <f>I1150</f>
        <v>172.755</v>
      </c>
    </row>
    <row r="1151" spans="1:35" ht="14.25">
      <c r="C1151" s="16" t="s">
        <v>485</v>
      </c>
      <c r="H1151" s="41">
        <f>I1140+I1141+I1143+I1147+I1148+I1149+SUM(I1144:I1146)-SUMIF(AI1144:AI1146, 5, I1144:I1146)-SUMIF(AI1144:AI1146, 6, I1144:I1146)</f>
        <v>252910.19</v>
      </c>
      <c r="I1151" s="41"/>
      <c r="J1151" s="41">
        <f>K1140+K1141+K1143+K1147+K1148+K1149+SUM(K1144:K1146)-SUMIF(AI1144:AI1146, 5, K1144:K1146)-SUMIF(AI1144:AI1146, 6, K1144:K1146)</f>
        <v>2642752.0099999998</v>
      </c>
      <c r="K1151" s="41"/>
    </row>
    <row r="1152" spans="1:35" ht="14.25">
      <c r="C1152" s="16" t="s">
        <v>486</v>
      </c>
      <c r="H1152" s="38">
        <f>SUMIF(AI1144:AI1146, 5, I1144:I1146)+SUMIF(AI1144:AI1146, 6, I1144:I1146)</f>
        <v>0</v>
      </c>
      <c r="I1152" s="38"/>
      <c r="J1152" s="38">
        <f>SUMIF(AI1144:AI1146, 5, K1144:K1146)+SUMIF(AI1144:AI1146, 6, K1144:K1146)</f>
        <v>0</v>
      </c>
      <c r="K1152" s="38"/>
    </row>
    <row r="1153" spans="1:35" ht="14.25">
      <c r="H1153" s="38"/>
      <c r="I1153" s="38"/>
      <c r="J1153" s="38"/>
      <c r="K1153" s="38"/>
      <c r="O1153" s="34">
        <f>I1140+I1141+I1143+I1147+I1148+I1149+SUM(I1144:I1146)</f>
        <v>252910.19</v>
      </c>
      <c r="P1153" s="34">
        <f>K1140+K1141+K1143+K1147+K1148+K1149+SUM(K1144:K1146)</f>
        <v>2642752.0099999998</v>
      </c>
      <c r="X1153" s="12">
        <f>IF(Source!BI887&lt;=1,I1140+I1141+I1143+I1147+I1148+I1149-0, 0)</f>
        <v>103158.39</v>
      </c>
      <c r="Y1153" s="12">
        <f>IF(Source!BI887=2,I1140+I1141+I1143+I1147+I1148+I1149-0, 0)</f>
        <v>0</v>
      </c>
      <c r="Z1153" s="12">
        <f>IF(Source!BI887=3,I1140+I1141+I1143+I1147+I1148+I1149-0, 0)</f>
        <v>0</v>
      </c>
      <c r="AA1153" s="12">
        <f>IF(Source!BI887=4,I1140+I1141+I1143+I1147+I1148+I1149,0)</f>
        <v>0</v>
      </c>
    </row>
    <row r="1155" spans="1:35" ht="30">
      <c r="A1155" s="29">
        <v>97</v>
      </c>
      <c r="B1155" s="29" t="str">
        <f>Source!F897</f>
        <v>1.12-5-723</v>
      </c>
      <c r="C1155" s="29" t="s">
        <v>140</v>
      </c>
      <c r="D1155" s="30" t="str">
        <f>Source!H897</f>
        <v>шт.</v>
      </c>
      <c r="E1155" s="31">
        <f>Source!I897</f>
        <v>2</v>
      </c>
      <c r="F1155" s="32">
        <f>Source!AL897</f>
        <v>3.1</v>
      </c>
      <c r="G1155" s="33" t="str">
        <f>Source!DD897</f>
        <v/>
      </c>
      <c r="H1155" s="31">
        <f>Source!AW897</f>
        <v>1</v>
      </c>
      <c r="I1155" s="32">
        <f>ROUND((ROUND((Source!AC897*Source!AW897*Source!I897),2)),2)</f>
        <v>6.2</v>
      </c>
      <c r="J1155" s="31">
        <f>IF(Source!BC897&lt;&gt; 0, Source!BC897, 1)</f>
        <v>42.79</v>
      </c>
      <c r="K1155" s="32">
        <f>Source!P897</f>
        <v>265.3</v>
      </c>
      <c r="Q1155" s="12">
        <f>ROUND((Source!DN897/100)*ROUND((ROUND((Source!AF897*Source!AV897*Source!I897),2)),2), 2)</f>
        <v>0</v>
      </c>
      <c r="R1155" s="12">
        <f>Source!X897</f>
        <v>0</v>
      </c>
      <c r="S1155" s="12">
        <f>ROUND((Source!DO897/100)*ROUND((ROUND((Source!AF897*Source!AV897*Source!I897),2)),2), 2)</f>
        <v>0</v>
      </c>
      <c r="T1155" s="12">
        <f>Source!Y897</f>
        <v>0</v>
      </c>
      <c r="U1155" s="12">
        <f>ROUND((175/100)*ROUND((ROUND((Source!AE897*Source!AV897*Source!I897),2)),2), 2)</f>
        <v>0</v>
      </c>
      <c r="V1155" s="12">
        <f>ROUND((160/100)*ROUND(ROUND((ROUND((Source!AE897*Source!AV897*Source!I897),2)*Source!BS897),2), 2), 2)</f>
        <v>0</v>
      </c>
      <c r="AI1155" s="12">
        <v>3</v>
      </c>
    </row>
    <row r="1156" spans="1:35" ht="14.25">
      <c r="C1156" s="16" t="s">
        <v>487</v>
      </c>
      <c r="H1156" s="41">
        <f>I1155+0</f>
        <v>6.2</v>
      </c>
      <c r="I1156" s="41"/>
      <c r="J1156" s="41">
        <f>K1155+0</f>
        <v>265.3</v>
      </c>
      <c r="K1156" s="41"/>
      <c r="O1156" s="34">
        <f>I1155+0</f>
        <v>6.2</v>
      </c>
      <c r="P1156" s="34">
        <f>K1155+0</f>
        <v>265.3</v>
      </c>
      <c r="X1156" s="12">
        <f>IF(Source!BI897&lt;=1,I1155-0, 0)</f>
        <v>6.2</v>
      </c>
      <c r="Y1156" s="12">
        <f>IF(Source!BI897=2,I1155-0, 0)</f>
        <v>0</v>
      </c>
      <c r="Z1156" s="12">
        <f>IF(Source!BI897=3,I1155-0, 0)</f>
        <v>0</v>
      </c>
      <c r="AA1156" s="12">
        <f>IF(Source!BI897=4,I1155,0)</f>
        <v>0</v>
      </c>
    </row>
    <row r="1158" spans="1:35" ht="45">
      <c r="A1158" s="22">
        <v>98</v>
      </c>
      <c r="B1158" s="22" t="str">
        <f>Source!F899</f>
        <v>3.22-73-2</v>
      </c>
      <c r="C1158" s="22" t="s">
        <v>150</v>
      </c>
      <c r="D1158" s="23" t="str">
        <f>Source!H899</f>
        <v>1 стык</v>
      </c>
      <c r="E1158" s="24">
        <f>Source!I899</f>
        <v>31</v>
      </c>
      <c r="F1158" s="25"/>
      <c r="G1158" s="26"/>
      <c r="H1158" s="24"/>
      <c r="I1158" s="25"/>
      <c r="J1158" s="24"/>
      <c r="K1158" s="25"/>
      <c r="Q1158" s="12">
        <f>ROUND((Source!DN899/100)*ROUND((ROUND((Source!AF899*Source!AV899*Source!I899),2)),2), 2)</f>
        <v>652.4</v>
      </c>
      <c r="R1158" s="12">
        <f>Source!X899</f>
        <v>24953.41</v>
      </c>
      <c r="S1158" s="12">
        <f>ROUND((Source!DO899/100)*ROUND((ROUND((Source!AF899*Source!AV899*Source!I899),2)),2), 2)</f>
        <v>554.29999999999995</v>
      </c>
      <c r="T1158" s="12">
        <f>Source!Y899</f>
        <v>12362.24</v>
      </c>
      <c r="U1158" s="12">
        <f>ROUND((175/100)*ROUND((ROUND((Source!AE899*Source!AV899*Source!I899),2)),2), 2)</f>
        <v>0</v>
      </c>
      <c r="V1158" s="12">
        <f>ROUND((160/100)*ROUND(ROUND((ROUND((Source!AE899*Source!AV899*Source!I899),2)*Source!BS899),2), 2), 2)</f>
        <v>0</v>
      </c>
      <c r="AI1158" s="12">
        <v>0</v>
      </c>
    </row>
    <row r="1159" spans="1:35">
      <c r="C1159" s="27" t="str">
        <f>"Объем: "&amp;Source!I899&amp;"="&amp;Source!I891&amp;"/"&amp;"12"</f>
        <v>Объем: 31=375/12</v>
      </c>
    </row>
    <row r="1160" spans="1:35" ht="15">
      <c r="A1160" s="22"/>
      <c r="B1160" s="22"/>
      <c r="C1160" s="22" t="s">
        <v>476</v>
      </c>
      <c r="D1160" s="23"/>
      <c r="E1160" s="24"/>
      <c r="F1160" s="25">
        <f>Source!AO899</f>
        <v>14.83</v>
      </c>
      <c r="G1160" s="26" t="str">
        <f>Source!DG899</f>
        <v/>
      </c>
      <c r="H1160" s="24">
        <f>Source!AV899</f>
        <v>1.0669999999999999</v>
      </c>
      <c r="I1160" s="25">
        <f>ROUND((ROUND((Source!AF899*Source!AV899*Source!I899),2)),2)</f>
        <v>490.53</v>
      </c>
      <c r="J1160" s="24">
        <f>IF(Source!BA899&lt;&gt; 0, Source!BA899, 1)</f>
        <v>46.67</v>
      </c>
      <c r="K1160" s="25">
        <f>Source!S899</f>
        <v>22893.040000000001</v>
      </c>
      <c r="W1160" s="12">
        <f>I1160</f>
        <v>490.53</v>
      </c>
    </row>
    <row r="1161" spans="1:35" ht="15">
      <c r="A1161" s="22"/>
      <c r="B1161" s="22"/>
      <c r="C1161" s="22" t="s">
        <v>477</v>
      </c>
      <c r="D1161" s="23"/>
      <c r="E1161" s="24"/>
      <c r="F1161" s="25">
        <f>Source!AM899</f>
        <v>2.25</v>
      </c>
      <c r="G1161" s="26" t="str">
        <f>Source!DE899</f>
        <v/>
      </c>
      <c r="H1161" s="24">
        <f>Source!AV899</f>
        <v>1.0669999999999999</v>
      </c>
      <c r="I1161" s="25">
        <f>(ROUND((ROUND(((Source!ET899)*Source!AV899*Source!I899),2)),2)+ROUND((ROUND(((Source!AE899-(Source!EU899))*Source!AV899*Source!I899),2)),2))</f>
        <v>74.42</v>
      </c>
      <c r="J1161" s="24">
        <f>IF(Source!BB899&lt;&gt; 0, Source!BB899, 1)</f>
        <v>9.4</v>
      </c>
      <c r="K1161" s="25">
        <f>Source!Q899</f>
        <v>699.55</v>
      </c>
    </row>
    <row r="1162" spans="1:35" ht="15">
      <c r="A1162" s="22"/>
      <c r="B1162" s="22"/>
      <c r="C1162" s="22" t="s">
        <v>490</v>
      </c>
      <c r="D1162" s="23"/>
      <c r="E1162" s="24"/>
      <c r="F1162" s="25">
        <f>Source!AL899</f>
        <v>0.91</v>
      </c>
      <c r="G1162" s="26" t="str">
        <f>Source!DD899</f>
        <v/>
      </c>
      <c r="H1162" s="24">
        <f>Source!AW899</f>
        <v>1.0029999999999999</v>
      </c>
      <c r="I1162" s="25">
        <f>ROUND((ROUND((Source!AC899*Source!AW899*Source!I899),2)),2)</f>
        <v>28.29</v>
      </c>
      <c r="J1162" s="24">
        <f>IF(Source!BC899&lt;&gt; 0, Source!BC899, 1)</f>
        <v>104.8</v>
      </c>
      <c r="K1162" s="25">
        <f>Source!P899</f>
        <v>2964.79</v>
      </c>
    </row>
    <row r="1163" spans="1:35" ht="15">
      <c r="A1163" s="22"/>
      <c r="B1163" s="22"/>
      <c r="C1163" s="22" t="s">
        <v>479</v>
      </c>
      <c r="D1163" s="23" t="s">
        <v>480</v>
      </c>
      <c r="E1163" s="24">
        <f>Source!DN899</f>
        <v>133</v>
      </c>
      <c r="F1163" s="25"/>
      <c r="G1163" s="26"/>
      <c r="H1163" s="24"/>
      <c r="I1163" s="25">
        <f>SUM(Q1158:Q1162)</f>
        <v>652.4</v>
      </c>
      <c r="J1163" s="24">
        <f>Source!BZ899</f>
        <v>109</v>
      </c>
      <c r="K1163" s="25">
        <f>SUM(R1158:R1162)</f>
        <v>24953.41</v>
      </c>
    </row>
    <row r="1164" spans="1:35" ht="15">
      <c r="A1164" s="22"/>
      <c r="B1164" s="22"/>
      <c r="C1164" s="22" t="s">
        <v>481</v>
      </c>
      <c r="D1164" s="23" t="s">
        <v>480</v>
      </c>
      <c r="E1164" s="24">
        <f>Source!DO899</f>
        <v>113</v>
      </c>
      <c r="F1164" s="25"/>
      <c r="G1164" s="26"/>
      <c r="H1164" s="24"/>
      <c r="I1164" s="25">
        <f>SUM(S1158:S1163)</f>
        <v>554.29999999999995</v>
      </c>
      <c r="J1164" s="24">
        <f>Source!CA899</f>
        <v>54</v>
      </c>
      <c r="K1164" s="25">
        <f>SUM(T1158:T1163)</f>
        <v>12362.24</v>
      </c>
    </row>
    <row r="1165" spans="1:35" ht="15">
      <c r="A1165" s="29"/>
      <c r="B1165" s="29"/>
      <c r="C1165" s="29" t="s">
        <v>483</v>
      </c>
      <c r="D1165" s="30" t="s">
        <v>484</v>
      </c>
      <c r="E1165" s="31">
        <f>Source!AQ899</f>
        <v>1.1499999999999999</v>
      </c>
      <c r="F1165" s="32"/>
      <c r="G1165" s="33" t="str">
        <f>Source!DI899</f>
        <v/>
      </c>
      <c r="H1165" s="31">
        <f>Source!AV899</f>
        <v>1.0669999999999999</v>
      </c>
      <c r="I1165" s="32">
        <f>Source!U899</f>
        <v>38.038549999999994</v>
      </c>
      <c r="J1165" s="31"/>
      <c r="K1165" s="32"/>
      <c r="AB1165" s="34">
        <f>I1165</f>
        <v>38.038549999999994</v>
      </c>
    </row>
    <row r="1166" spans="1:35" ht="14.25">
      <c r="C1166" s="16" t="s">
        <v>485</v>
      </c>
      <c r="H1166" s="41">
        <f>I1160+I1161+I1162+I1163+I1164+0-0-0</f>
        <v>1799.9399999999998</v>
      </c>
      <c r="I1166" s="41"/>
      <c r="J1166" s="41">
        <f>K1160+K1161+K1162+K1163+K1164+0-0-0</f>
        <v>63873.03</v>
      </c>
      <c r="K1166" s="41"/>
    </row>
    <row r="1167" spans="1:35" ht="14.25">
      <c r="C1167" s="16" t="s">
        <v>486</v>
      </c>
      <c r="H1167" s="38">
        <f>0+0</f>
        <v>0</v>
      </c>
      <c r="I1167" s="38"/>
      <c r="J1167" s="38">
        <f>0+0</f>
        <v>0</v>
      </c>
      <c r="K1167" s="38"/>
    </row>
    <row r="1168" spans="1:35" ht="14.25">
      <c r="H1168" s="38"/>
      <c r="I1168" s="38"/>
      <c r="J1168" s="38"/>
      <c r="K1168" s="38"/>
      <c r="O1168" s="34">
        <f>I1160+I1161+I1162+I1163+I1164+0</f>
        <v>1799.9399999999998</v>
      </c>
      <c r="P1168" s="34">
        <f>K1160+K1161+K1162+K1163+K1164+0</f>
        <v>63873.03</v>
      </c>
      <c r="X1168" s="12">
        <f>IF(Source!BI899&lt;=1,I1160+I1161+I1162+I1163+I1164-0, 0)</f>
        <v>1799.9399999999998</v>
      </c>
      <c r="Y1168" s="12">
        <f>IF(Source!BI899=2,I1160+I1161+I1162+I1163+I1164-0, 0)</f>
        <v>0</v>
      </c>
      <c r="Z1168" s="12">
        <f>IF(Source!BI899=3,I1160+I1161+I1162+I1163+I1164-0, 0)</f>
        <v>0</v>
      </c>
      <c r="AA1168" s="12">
        <f>IF(Source!BI899=4,I1160+I1161+I1162+I1163+I1164,0)</f>
        <v>0</v>
      </c>
    </row>
    <row r="1170" spans="1:35" ht="45">
      <c r="A1170" s="22">
        <v>99</v>
      </c>
      <c r="B1170" s="22" t="str">
        <f>Source!F901</f>
        <v>6.68-13-1</v>
      </c>
      <c r="C1170" s="22" t="s">
        <v>153</v>
      </c>
      <c r="D1170" s="23" t="str">
        <f>Source!H901</f>
        <v>1 Т</v>
      </c>
      <c r="E1170" s="24">
        <f>Source!I901</f>
        <v>1.8</v>
      </c>
      <c r="F1170" s="25"/>
      <c r="G1170" s="26"/>
      <c r="H1170" s="24"/>
      <c r="I1170" s="25"/>
      <c r="J1170" s="24"/>
      <c r="K1170" s="25"/>
      <c r="Q1170" s="12">
        <f>ROUND((Source!DN901/100)*ROUND((ROUND((Source!AF901*Source!AV901*Source!I901),2)),2), 2)</f>
        <v>0</v>
      </c>
      <c r="R1170" s="12">
        <f>Source!X901</f>
        <v>0</v>
      </c>
      <c r="S1170" s="12">
        <f>ROUND((Source!DO901/100)*ROUND((ROUND((Source!AF901*Source!AV901*Source!I901),2)),2), 2)</f>
        <v>0</v>
      </c>
      <c r="T1170" s="12">
        <f>Source!Y901</f>
        <v>0</v>
      </c>
      <c r="U1170" s="12">
        <f>ROUND((175/100)*ROUND((ROUND((Source!AE901*Source!AV901*Source!I901),2)),2), 2)</f>
        <v>4.88</v>
      </c>
      <c r="V1170" s="12">
        <f>ROUND((160/100)*ROUND(ROUND((ROUND((Source!AE901*Source!AV901*Source!I901),2)*Source!BS901),2), 2), 2)</f>
        <v>208.34</v>
      </c>
      <c r="AI1170" s="12">
        <v>0</v>
      </c>
    </row>
    <row r="1171" spans="1:35">
      <c r="C1171" s="27" t="str">
        <f>"Объем: "&amp;Source!I901&amp;"="&amp;Source!I891&amp;"*"&amp;"0,0048"</f>
        <v>Объем: 1,8=375*0,0048</v>
      </c>
    </row>
    <row r="1172" spans="1:35" ht="15">
      <c r="A1172" s="22"/>
      <c r="B1172" s="22"/>
      <c r="C1172" s="22" t="s">
        <v>477</v>
      </c>
      <c r="D1172" s="23"/>
      <c r="E1172" s="24"/>
      <c r="F1172" s="25">
        <f>Source!AM901</f>
        <v>8.86</v>
      </c>
      <c r="G1172" s="26" t="str">
        <f>Source!DE901</f>
        <v/>
      </c>
      <c r="H1172" s="24">
        <f>Source!AV901</f>
        <v>1.0469999999999999</v>
      </c>
      <c r="I1172" s="25">
        <f>(ROUND((ROUND(((Source!ET901)*Source!AV901*Source!I901),2)),2)+ROUND((ROUND(((Source!AE901-(Source!EU901))*Source!AV901*Source!I901),2)),2))</f>
        <v>16.7</v>
      </c>
      <c r="J1172" s="24">
        <f>IF(Source!BB901&lt;&gt; 0, Source!BB901, 1)</f>
        <v>16.14</v>
      </c>
      <c r="K1172" s="25">
        <f>Source!Q901</f>
        <v>269.54000000000002</v>
      </c>
    </row>
    <row r="1173" spans="1:35" ht="15">
      <c r="A1173" s="22"/>
      <c r="B1173" s="22"/>
      <c r="C1173" s="22" t="s">
        <v>478</v>
      </c>
      <c r="D1173" s="23"/>
      <c r="E1173" s="24"/>
      <c r="F1173" s="25">
        <f>Source!AN901</f>
        <v>1.48</v>
      </c>
      <c r="G1173" s="26" t="str">
        <f>Source!DF901</f>
        <v/>
      </c>
      <c r="H1173" s="24">
        <f>Source!AV901</f>
        <v>1.0469999999999999</v>
      </c>
      <c r="I1173" s="28">
        <f>ROUND((ROUND((Source!AE901*Source!AV901*Source!I901),2)),2)</f>
        <v>2.79</v>
      </c>
      <c r="J1173" s="24">
        <f>IF(Source!BS901&lt;&gt; 0, Source!BS901, 1)</f>
        <v>46.67</v>
      </c>
      <c r="K1173" s="28">
        <f>Source!R901</f>
        <v>130.21</v>
      </c>
      <c r="W1173" s="12">
        <f>I1173</f>
        <v>2.79</v>
      </c>
    </row>
    <row r="1174" spans="1:35" ht="15">
      <c r="A1174" s="29"/>
      <c r="B1174" s="29"/>
      <c r="C1174" s="29" t="s">
        <v>482</v>
      </c>
      <c r="D1174" s="30" t="s">
        <v>480</v>
      </c>
      <c r="E1174" s="31">
        <f>175</f>
        <v>175</v>
      </c>
      <c r="F1174" s="32"/>
      <c r="G1174" s="33"/>
      <c r="H1174" s="31"/>
      <c r="I1174" s="32">
        <f>SUM(U1170:U1173)</f>
        <v>4.88</v>
      </c>
      <c r="J1174" s="31">
        <f>160</f>
        <v>160</v>
      </c>
      <c r="K1174" s="32">
        <f>SUM(V1170:V1173)</f>
        <v>208.34</v>
      </c>
    </row>
    <row r="1175" spans="1:35" ht="14.25">
      <c r="C1175" s="16" t="s">
        <v>485</v>
      </c>
      <c r="H1175" s="41">
        <f>I1172+I1174+0-0-0</f>
        <v>21.58</v>
      </c>
      <c r="I1175" s="41"/>
      <c r="J1175" s="41">
        <f>K1172+K1174+0-0-0</f>
        <v>477.88</v>
      </c>
      <c r="K1175" s="41"/>
    </row>
    <row r="1176" spans="1:35" ht="14.25">
      <c r="C1176" s="16" t="s">
        <v>486</v>
      </c>
      <c r="H1176" s="38">
        <f>0+0</f>
        <v>0</v>
      </c>
      <c r="I1176" s="38"/>
      <c r="J1176" s="38">
        <f>0+0</f>
        <v>0</v>
      </c>
      <c r="K1176" s="38"/>
    </row>
    <row r="1177" spans="1:35" ht="14.25">
      <c r="H1177" s="38"/>
      <c r="I1177" s="38"/>
      <c r="J1177" s="38"/>
      <c r="K1177" s="38"/>
      <c r="O1177" s="34">
        <f>I1172+I1174+0</f>
        <v>21.58</v>
      </c>
      <c r="P1177" s="34">
        <f>K1172+K1174+0</f>
        <v>477.88</v>
      </c>
      <c r="X1177" s="12">
        <f>IF(Source!BI901&lt;=1,I1172+I1174-0, 0)</f>
        <v>21.58</v>
      </c>
      <c r="Y1177" s="12">
        <f>IF(Source!BI901=2,I1172+I1174-0, 0)</f>
        <v>0</v>
      </c>
      <c r="Z1177" s="12">
        <f>IF(Source!BI901=3,I1172+I1174-0, 0)</f>
        <v>0</v>
      </c>
      <c r="AA1177" s="12">
        <f>IF(Source!BI901=4,I1172+I1174,0)</f>
        <v>0</v>
      </c>
    </row>
    <row r="1179" spans="1:35" ht="45">
      <c r="A1179" s="22">
        <v>100</v>
      </c>
      <c r="B1179" s="22" t="str">
        <f>Source!F903</f>
        <v>3.4-21-3</v>
      </c>
      <c r="C1179" s="22" t="s">
        <v>160</v>
      </c>
      <c r="D1179" s="23" t="str">
        <f>Source!H903</f>
        <v>1  ШТ.</v>
      </c>
      <c r="E1179" s="24">
        <f>Source!I903</f>
        <v>1</v>
      </c>
      <c r="F1179" s="25"/>
      <c r="G1179" s="26"/>
      <c r="H1179" s="24"/>
      <c r="I1179" s="25"/>
      <c r="J1179" s="24"/>
      <c r="K1179" s="25"/>
      <c r="Q1179" s="12">
        <f>ROUND((Source!DN903/100)*ROUND((ROUND((Source!AF903*Source!AV903*Source!I903),2)),2), 2)</f>
        <v>5.1100000000000003</v>
      </c>
      <c r="R1179" s="12">
        <f>Source!X903</f>
        <v>190.5</v>
      </c>
      <c r="S1179" s="12">
        <f>ROUND((Source!DO903/100)*ROUND((ROUND((Source!AF903*Source!AV903*Source!I903),2)),2), 2)</f>
        <v>5.42</v>
      </c>
      <c r="T1179" s="12">
        <f>Source!Y903</f>
        <v>89.64</v>
      </c>
      <c r="U1179" s="12">
        <f>ROUND((175/100)*ROUND((ROUND((Source!AE903*Source!AV903*Source!I903),2)),2), 2)</f>
        <v>16.920000000000002</v>
      </c>
      <c r="V1179" s="12">
        <f>ROUND((160/100)*ROUND(ROUND((ROUND((Source!AE903*Source!AV903*Source!I903),2)*Source!BS903),2), 2), 2)</f>
        <v>722.08</v>
      </c>
      <c r="AI1179" s="12">
        <v>0</v>
      </c>
    </row>
    <row r="1180" spans="1:35" ht="15">
      <c r="A1180" s="22"/>
      <c r="B1180" s="22"/>
      <c r="C1180" s="22" t="s">
        <v>476</v>
      </c>
      <c r="D1180" s="23"/>
      <c r="E1180" s="24"/>
      <c r="F1180" s="25">
        <f>Source!AO903</f>
        <v>3.28</v>
      </c>
      <c r="G1180" s="26" t="str">
        <f>Source!DG903</f>
        <v/>
      </c>
      <c r="H1180" s="24">
        <f>Source!AV903</f>
        <v>1.0469999999999999</v>
      </c>
      <c r="I1180" s="25">
        <f>ROUND((ROUND((Source!AF903*Source!AV903*Source!I903),2)),2)</f>
        <v>3.43</v>
      </c>
      <c r="J1180" s="24">
        <f>IF(Source!BA903&lt;&gt; 0, Source!BA903, 1)</f>
        <v>46.67</v>
      </c>
      <c r="K1180" s="25">
        <f>Source!S903</f>
        <v>160.08000000000001</v>
      </c>
      <c r="W1180" s="12">
        <f>I1180</f>
        <v>3.43</v>
      </c>
    </row>
    <row r="1181" spans="1:35" ht="15">
      <c r="A1181" s="22"/>
      <c r="B1181" s="22"/>
      <c r="C1181" s="22" t="s">
        <v>477</v>
      </c>
      <c r="D1181" s="23"/>
      <c r="E1181" s="24"/>
      <c r="F1181" s="25">
        <f>Source!AM903</f>
        <v>236.78</v>
      </c>
      <c r="G1181" s="26" t="str">
        <f>Source!DE903</f>
        <v/>
      </c>
      <c r="H1181" s="24">
        <f>Source!AV903</f>
        <v>1.0469999999999999</v>
      </c>
      <c r="I1181" s="25">
        <f>(ROUND((ROUND(((Source!ET903)*Source!AV903*Source!I903),2)),2)+ROUND((ROUND(((Source!AE903-(Source!EU903))*Source!AV903*Source!I903),2)),2))</f>
        <v>247.91</v>
      </c>
      <c r="J1181" s="24">
        <f>IF(Source!BB903&lt;&gt; 0, Source!BB903, 1)</f>
        <v>10.43</v>
      </c>
      <c r="K1181" s="25">
        <f>Source!Q903</f>
        <v>2585.6999999999998</v>
      </c>
    </row>
    <row r="1182" spans="1:35" ht="15">
      <c r="A1182" s="22"/>
      <c r="B1182" s="22"/>
      <c r="C1182" s="22" t="s">
        <v>478</v>
      </c>
      <c r="D1182" s="23"/>
      <c r="E1182" s="24"/>
      <c r="F1182" s="25">
        <f>Source!AN903</f>
        <v>9.24</v>
      </c>
      <c r="G1182" s="26" t="str">
        <f>Source!DF903</f>
        <v/>
      </c>
      <c r="H1182" s="24">
        <f>Source!AV903</f>
        <v>1.0469999999999999</v>
      </c>
      <c r="I1182" s="28">
        <f>ROUND((ROUND((Source!AE903*Source!AV903*Source!I903),2)),2)</f>
        <v>9.67</v>
      </c>
      <c r="J1182" s="24">
        <f>IF(Source!BS903&lt;&gt; 0, Source!BS903, 1)</f>
        <v>46.67</v>
      </c>
      <c r="K1182" s="28">
        <f>Source!R903</f>
        <v>451.3</v>
      </c>
      <c r="W1182" s="12">
        <f>I1182</f>
        <v>9.67</v>
      </c>
    </row>
    <row r="1183" spans="1:35" ht="15">
      <c r="A1183" s="22"/>
      <c r="B1183" s="22"/>
      <c r="C1183" s="22" t="s">
        <v>479</v>
      </c>
      <c r="D1183" s="23" t="s">
        <v>480</v>
      </c>
      <c r="E1183" s="24">
        <f>Source!DN903</f>
        <v>149</v>
      </c>
      <c r="F1183" s="25"/>
      <c r="G1183" s="26"/>
      <c r="H1183" s="24"/>
      <c r="I1183" s="25">
        <f>SUM(Q1179:Q1182)</f>
        <v>5.1100000000000003</v>
      </c>
      <c r="J1183" s="24">
        <f>Source!BZ903</f>
        <v>119</v>
      </c>
      <c r="K1183" s="25">
        <f>SUM(R1179:R1182)</f>
        <v>190.5</v>
      </c>
    </row>
    <row r="1184" spans="1:35" ht="15">
      <c r="A1184" s="22"/>
      <c r="B1184" s="22"/>
      <c r="C1184" s="22" t="s">
        <v>481</v>
      </c>
      <c r="D1184" s="23" t="s">
        <v>480</v>
      </c>
      <c r="E1184" s="24">
        <f>Source!DO903</f>
        <v>158</v>
      </c>
      <c r="F1184" s="25"/>
      <c r="G1184" s="26"/>
      <c r="H1184" s="24"/>
      <c r="I1184" s="25">
        <f>SUM(S1179:S1183)</f>
        <v>5.42</v>
      </c>
      <c r="J1184" s="24">
        <f>Source!CA903</f>
        <v>56</v>
      </c>
      <c r="K1184" s="25">
        <f>SUM(T1179:T1183)</f>
        <v>89.64</v>
      </c>
    </row>
    <row r="1185" spans="1:35" ht="15">
      <c r="A1185" s="22"/>
      <c r="B1185" s="22"/>
      <c r="C1185" s="22" t="s">
        <v>482</v>
      </c>
      <c r="D1185" s="23" t="s">
        <v>480</v>
      </c>
      <c r="E1185" s="24">
        <f>175</f>
        <v>175</v>
      </c>
      <c r="F1185" s="25"/>
      <c r="G1185" s="26"/>
      <c r="H1185" s="24"/>
      <c r="I1185" s="25">
        <f>SUM(U1179:U1184)</f>
        <v>16.920000000000002</v>
      </c>
      <c r="J1185" s="24">
        <f>160</f>
        <v>160</v>
      </c>
      <c r="K1185" s="25">
        <f>SUM(V1179:V1184)</f>
        <v>722.08</v>
      </c>
    </row>
    <row r="1186" spans="1:35" ht="15">
      <c r="A1186" s="29"/>
      <c r="B1186" s="29"/>
      <c r="C1186" s="29" t="s">
        <v>483</v>
      </c>
      <c r="D1186" s="30" t="s">
        <v>484</v>
      </c>
      <c r="E1186" s="31">
        <f>Source!AQ903</f>
        <v>0.26</v>
      </c>
      <c r="F1186" s="32"/>
      <c r="G1186" s="33" t="str">
        <f>Source!DI903</f>
        <v/>
      </c>
      <c r="H1186" s="31">
        <f>Source!AV903</f>
        <v>1.0469999999999999</v>
      </c>
      <c r="I1186" s="32">
        <f>Source!U903</f>
        <v>0.27222000000000002</v>
      </c>
      <c r="J1186" s="31"/>
      <c r="K1186" s="32"/>
      <c r="AB1186" s="34">
        <f>I1186</f>
        <v>0.27222000000000002</v>
      </c>
    </row>
    <row r="1187" spans="1:35" ht="14.25">
      <c r="C1187" s="16" t="s">
        <v>485</v>
      </c>
      <c r="H1187" s="41">
        <f>I1180+I1181+I1183+I1184+I1185+0-0-0</f>
        <v>278.79000000000002</v>
      </c>
      <c r="I1187" s="41"/>
      <c r="J1187" s="41">
        <f>K1180+K1181+K1183+K1184+K1185+0-0-0</f>
        <v>3747.9999999999995</v>
      </c>
      <c r="K1187" s="41"/>
    </row>
    <row r="1188" spans="1:35" ht="14.25">
      <c r="C1188" s="16" t="s">
        <v>486</v>
      </c>
      <c r="H1188" s="38">
        <f>0+0</f>
        <v>0</v>
      </c>
      <c r="I1188" s="38"/>
      <c r="J1188" s="38">
        <f>0+0</f>
        <v>0</v>
      </c>
      <c r="K1188" s="38"/>
    </row>
    <row r="1189" spans="1:35" ht="14.25">
      <c r="H1189" s="38"/>
      <c r="I1189" s="38"/>
      <c r="J1189" s="38"/>
      <c r="K1189" s="38"/>
      <c r="O1189" s="34">
        <f>I1180+I1181+I1183+I1184+I1185+0</f>
        <v>278.79000000000002</v>
      </c>
      <c r="P1189" s="34">
        <f>K1180+K1181+K1183+K1184+K1185+0</f>
        <v>3747.9999999999995</v>
      </c>
      <c r="X1189" s="12">
        <f>IF(Source!BI903&lt;=1,I1180+I1181+I1183+I1184+I1185-0, 0)</f>
        <v>278.79000000000002</v>
      </c>
      <c r="Y1189" s="12">
        <f>IF(Source!BI903=2,I1180+I1181+I1183+I1184+I1185-0, 0)</f>
        <v>0</v>
      </c>
      <c r="Z1189" s="12">
        <f>IF(Source!BI903=3,I1180+I1181+I1183+I1184+I1185-0, 0)</f>
        <v>0</v>
      </c>
      <c r="AA1189" s="12">
        <f>IF(Source!BI903=4,I1180+I1181+I1183+I1184+I1185,0)</f>
        <v>0</v>
      </c>
    </row>
    <row r="1192" spans="1:35" ht="14.25">
      <c r="A1192" s="40" t="str">
        <f>CONCATENATE("Итого по подразделу: ",IF(Source!G905&lt;&gt;"Новый подраздел", Source!G905, ""))</f>
        <v>Итого по подразделу: Закрытый переход № 15 (L=125 м )</v>
      </c>
      <c r="B1192" s="40"/>
      <c r="C1192" s="40"/>
      <c r="D1192" s="40"/>
      <c r="E1192" s="40"/>
      <c r="F1192" s="40"/>
      <c r="G1192" s="40"/>
      <c r="H1192" s="38">
        <f>SUM(O1126:O1191)</f>
        <v>255316.44</v>
      </c>
      <c r="I1192" s="39"/>
      <c r="J1192" s="38">
        <f>SUM(P1126:P1191)</f>
        <v>2715136.9799999991</v>
      </c>
      <c r="K1192" s="39"/>
    </row>
    <row r="1193" spans="1:35" hidden="1">
      <c r="A1193" s="12" t="s">
        <v>488</v>
      </c>
      <c r="H1193" s="12">
        <f>SUM(AC1126:AC1192)</f>
        <v>0</v>
      </c>
      <c r="J1193" s="12">
        <f>SUM(AD1126:AD1192)</f>
        <v>0</v>
      </c>
    </row>
    <row r="1194" spans="1:35" hidden="1">
      <c r="A1194" s="12" t="s">
        <v>489</v>
      </c>
      <c r="H1194" s="12">
        <f>SUM(AE1126:AE1193)</f>
        <v>0</v>
      </c>
      <c r="J1194" s="12">
        <f>SUM(AF1126:AF1193)</f>
        <v>0</v>
      </c>
    </row>
    <row r="1196" spans="1:35" ht="16.5">
      <c r="A1196" s="42" t="str">
        <f>CONCATENATE("Подраздел: ",IF(Source!G935&lt;&gt;"Новый подраздел", Source!G935, ""))</f>
        <v>Подраздел: Закрытый переход № 16 (L=105 м )</v>
      </c>
      <c r="B1196" s="42"/>
      <c r="C1196" s="42"/>
      <c r="D1196" s="42"/>
      <c r="E1196" s="42"/>
      <c r="F1196" s="42"/>
      <c r="G1196" s="42"/>
      <c r="H1196" s="42"/>
      <c r="I1196" s="42"/>
      <c r="J1196" s="42"/>
      <c r="K1196" s="42"/>
    </row>
    <row r="1197" spans="1:35" ht="45">
      <c r="A1197" s="22">
        <v>101</v>
      </c>
      <c r="B1197" s="22" t="str">
        <f>Source!F940</f>
        <v>3.4-21-1</v>
      </c>
      <c r="C1197" s="22" t="s">
        <v>107</v>
      </c>
      <c r="D1197" s="23" t="str">
        <f>Source!H940</f>
        <v>1  ШТ.</v>
      </c>
      <c r="E1197" s="24">
        <f>Source!I940</f>
        <v>1</v>
      </c>
      <c r="F1197" s="25"/>
      <c r="G1197" s="26"/>
      <c r="H1197" s="24"/>
      <c r="I1197" s="25"/>
      <c r="J1197" s="24"/>
      <c r="K1197" s="25"/>
      <c r="Q1197" s="12">
        <f>ROUND((Source!DN940/100)*ROUND((ROUND((Source!AF940*Source!AV940*Source!I940),2)),2), 2)</f>
        <v>5.32</v>
      </c>
      <c r="R1197" s="12">
        <f>Source!X940</f>
        <v>198.27</v>
      </c>
      <c r="S1197" s="12">
        <f>ROUND((Source!DO940/100)*ROUND((ROUND((Source!AF940*Source!AV940*Source!I940),2)),2), 2)</f>
        <v>5.64</v>
      </c>
      <c r="T1197" s="12">
        <f>Source!Y940</f>
        <v>93.3</v>
      </c>
      <c r="U1197" s="12">
        <f>ROUND((175/100)*ROUND((ROUND((Source!AE940*Source!AV940*Source!I940),2)),2), 2)</f>
        <v>18.239999999999998</v>
      </c>
      <c r="V1197" s="12">
        <f>ROUND((160/100)*ROUND(ROUND((ROUND((Source!AE940*Source!AV940*Source!I940),2)*Source!BS940),2), 2), 2)</f>
        <v>778.08</v>
      </c>
      <c r="AI1197" s="12">
        <v>0</v>
      </c>
    </row>
    <row r="1198" spans="1:35" ht="15">
      <c r="A1198" s="22"/>
      <c r="B1198" s="22"/>
      <c r="C1198" s="22" t="s">
        <v>476</v>
      </c>
      <c r="D1198" s="23"/>
      <c r="E1198" s="24"/>
      <c r="F1198" s="25">
        <f>Source!AO940</f>
        <v>3.41</v>
      </c>
      <c r="G1198" s="26" t="str">
        <f>Source!DG940</f>
        <v/>
      </c>
      <c r="H1198" s="24">
        <f>Source!AV940</f>
        <v>1.0469999999999999</v>
      </c>
      <c r="I1198" s="25">
        <f>ROUND((ROUND((Source!AF940*Source!AV940*Source!I940),2)),2)</f>
        <v>3.57</v>
      </c>
      <c r="J1198" s="24">
        <f>IF(Source!BA940&lt;&gt; 0, Source!BA940, 1)</f>
        <v>46.67</v>
      </c>
      <c r="K1198" s="25">
        <f>Source!S940</f>
        <v>166.61</v>
      </c>
      <c r="W1198" s="12">
        <f>I1198</f>
        <v>3.57</v>
      </c>
    </row>
    <row r="1199" spans="1:35" ht="15">
      <c r="A1199" s="22"/>
      <c r="B1199" s="22"/>
      <c r="C1199" s="22" t="s">
        <v>477</v>
      </c>
      <c r="D1199" s="23"/>
      <c r="E1199" s="24"/>
      <c r="F1199" s="25">
        <f>Source!AM940</f>
        <v>254.99</v>
      </c>
      <c r="G1199" s="26" t="str">
        <f>Source!DE940</f>
        <v/>
      </c>
      <c r="H1199" s="24">
        <f>Source!AV940</f>
        <v>1.0469999999999999</v>
      </c>
      <c r="I1199" s="25">
        <f>(ROUND((ROUND(((Source!ET940)*Source!AV940*Source!I940),2)),2)+ROUND((ROUND(((Source!AE940-(Source!EU940))*Source!AV940*Source!I940),2)),2))</f>
        <v>266.97000000000003</v>
      </c>
      <c r="J1199" s="24">
        <f>IF(Source!BB940&lt;&gt; 0, Source!BB940, 1)</f>
        <v>10.43</v>
      </c>
      <c r="K1199" s="25">
        <f>Source!Q940</f>
        <v>2784.5</v>
      </c>
    </row>
    <row r="1200" spans="1:35" ht="15">
      <c r="A1200" s="22"/>
      <c r="B1200" s="22"/>
      <c r="C1200" s="22" t="s">
        <v>478</v>
      </c>
      <c r="D1200" s="23"/>
      <c r="E1200" s="24"/>
      <c r="F1200" s="25">
        <f>Source!AN940</f>
        <v>9.9499999999999993</v>
      </c>
      <c r="G1200" s="26" t="str">
        <f>Source!DF940</f>
        <v/>
      </c>
      <c r="H1200" s="24">
        <f>Source!AV940</f>
        <v>1.0469999999999999</v>
      </c>
      <c r="I1200" s="28">
        <f>ROUND((ROUND((Source!AE940*Source!AV940*Source!I940),2)),2)</f>
        <v>10.42</v>
      </c>
      <c r="J1200" s="24">
        <f>IF(Source!BS940&lt;&gt; 0, Source!BS940, 1)</f>
        <v>46.67</v>
      </c>
      <c r="K1200" s="28">
        <f>Source!R940</f>
        <v>486.3</v>
      </c>
      <c r="W1200" s="12">
        <f>I1200</f>
        <v>10.42</v>
      </c>
    </row>
    <row r="1201" spans="1:35" ht="15">
      <c r="A1201" s="22"/>
      <c r="B1201" s="22"/>
      <c r="C1201" s="22" t="s">
        <v>479</v>
      </c>
      <c r="D1201" s="23" t="s">
        <v>480</v>
      </c>
      <c r="E1201" s="24">
        <f>Source!DN940</f>
        <v>149</v>
      </c>
      <c r="F1201" s="25"/>
      <c r="G1201" s="26"/>
      <c r="H1201" s="24"/>
      <c r="I1201" s="25">
        <f>SUM(Q1197:Q1200)</f>
        <v>5.32</v>
      </c>
      <c r="J1201" s="24">
        <f>Source!BZ940</f>
        <v>119</v>
      </c>
      <c r="K1201" s="25">
        <f>SUM(R1197:R1200)</f>
        <v>198.27</v>
      </c>
    </row>
    <row r="1202" spans="1:35" ht="15">
      <c r="A1202" s="22"/>
      <c r="B1202" s="22"/>
      <c r="C1202" s="22" t="s">
        <v>481</v>
      </c>
      <c r="D1202" s="23" t="s">
        <v>480</v>
      </c>
      <c r="E1202" s="24">
        <f>Source!DO940</f>
        <v>158</v>
      </c>
      <c r="F1202" s="25"/>
      <c r="G1202" s="26"/>
      <c r="H1202" s="24"/>
      <c r="I1202" s="25">
        <f>SUM(S1197:S1201)</f>
        <v>5.64</v>
      </c>
      <c r="J1202" s="24">
        <f>Source!CA940</f>
        <v>56</v>
      </c>
      <c r="K1202" s="25">
        <f>SUM(T1197:T1201)</f>
        <v>93.3</v>
      </c>
    </row>
    <row r="1203" spans="1:35" ht="15">
      <c r="A1203" s="22"/>
      <c r="B1203" s="22"/>
      <c r="C1203" s="22" t="s">
        <v>482</v>
      </c>
      <c r="D1203" s="23" t="s">
        <v>480</v>
      </c>
      <c r="E1203" s="24">
        <f>175</f>
        <v>175</v>
      </c>
      <c r="F1203" s="25"/>
      <c r="G1203" s="26"/>
      <c r="H1203" s="24"/>
      <c r="I1203" s="25">
        <f>SUM(U1197:U1202)</f>
        <v>18.239999999999998</v>
      </c>
      <c r="J1203" s="24">
        <f>160</f>
        <v>160</v>
      </c>
      <c r="K1203" s="25">
        <f>SUM(V1197:V1202)</f>
        <v>778.08</v>
      </c>
    </row>
    <row r="1204" spans="1:35" ht="15">
      <c r="A1204" s="29"/>
      <c r="B1204" s="29"/>
      <c r="C1204" s="29" t="s">
        <v>483</v>
      </c>
      <c r="D1204" s="30" t="s">
        <v>484</v>
      </c>
      <c r="E1204" s="31">
        <f>Source!AQ940</f>
        <v>0.27</v>
      </c>
      <c r="F1204" s="32"/>
      <c r="G1204" s="33" t="str">
        <f>Source!DI940</f>
        <v/>
      </c>
      <c r="H1204" s="31">
        <f>Source!AV940</f>
        <v>1.0469999999999999</v>
      </c>
      <c r="I1204" s="32">
        <f>Source!U940</f>
        <v>0.28269</v>
      </c>
      <c r="J1204" s="31"/>
      <c r="K1204" s="32"/>
      <c r="AB1204" s="34">
        <f>I1204</f>
        <v>0.28269</v>
      </c>
    </row>
    <row r="1205" spans="1:35" ht="14.25">
      <c r="C1205" s="16" t="s">
        <v>485</v>
      </c>
      <c r="H1205" s="41">
        <f>I1198+I1199+I1201+I1202+I1203+0-0-0</f>
        <v>299.74</v>
      </c>
      <c r="I1205" s="41"/>
      <c r="J1205" s="41">
        <f>K1198+K1199+K1201+K1202+K1203+0-0-0</f>
        <v>4020.76</v>
      </c>
      <c r="K1205" s="41"/>
    </row>
    <row r="1206" spans="1:35" ht="14.25">
      <c r="C1206" s="16" t="s">
        <v>486</v>
      </c>
      <c r="H1206" s="38">
        <f>0+0</f>
        <v>0</v>
      </c>
      <c r="I1206" s="38"/>
      <c r="J1206" s="38">
        <f>0+0</f>
        <v>0</v>
      </c>
      <c r="K1206" s="38"/>
    </row>
    <row r="1207" spans="1:35" ht="14.25">
      <c r="H1207" s="38"/>
      <c r="I1207" s="38"/>
      <c r="J1207" s="38"/>
      <c r="K1207" s="38"/>
      <c r="O1207" s="34">
        <f>I1198+I1199+I1201+I1202+I1203+0</f>
        <v>299.74</v>
      </c>
      <c r="P1207" s="34">
        <f>K1198+K1199+K1201+K1202+K1203+0</f>
        <v>4020.76</v>
      </c>
      <c r="X1207" s="12">
        <f>IF(Source!BI940&lt;=1,I1198+I1199+I1201+I1202+I1203-0, 0)</f>
        <v>299.74</v>
      </c>
      <c r="Y1207" s="12">
        <f>IF(Source!BI940=2,I1198+I1199+I1201+I1202+I1203-0, 0)</f>
        <v>0</v>
      </c>
      <c r="Z1207" s="12">
        <f>IF(Source!BI940=3,I1198+I1199+I1201+I1202+I1203-0, 0)</f>
        <v>0</v>
      </c>
      <c r="AA1207" s="12">
        <f>IF(Source!BI940=4,I1198+I1199+I1201+I1202+I1203,0)</f>
        <v>0</v>
      </c>
    </row>
    <row r="1209" spans="1:35" ht="120">
      <c r="A1209" s="22">
        <v>102</v>
      </c>
      <c r="B1209" s="22" t="str">
        <f>Source!F942</f>
        <v>3.4-22-2</v>
      </c>
      <c r="C1209" s="22" t="s">
        <v>114</v>
      </c>
      <c r="D1209" s="23" t="str">
        <f>Source!H942</f>
        <v>1 М</v>
      </c>
      <c r="E1209" s="24">
        <f>Source!I942</f>
        <v>105</v>
      </c>
      <c r="F1209" s="25"/>
      <c r="G1209" s="26"/>
      <c r="H1209" s="24"/>
      <c r="I1209" s="25"/>
      <c r="J1209" s="24"/>
      <c r="K1209" s="25"/>
      <c r="Q1209" s="12">
        <f>ROUND((Source!DN942/100)*ROUND((ROUND((Source!AF942*Source!AV942*Source!I942),2)),2), 2)</f>
        <v>3018.89</v>
      </c>
      <c r="R1209" s="12">
        <f>Source!X942</f>
        <v>112524.13</v>
      </c>
      <c r="S1209" s="12">
        <f>ROUND((Source!DO942/100)*ROUND((ROUND((Source!AF942*Source!AV942*Source!I942),2)),2), 2)</f>
        <v>3201.24</v>
      </c>
      <c r="T1209" s="12">
        <f>Source!Y942</f>
        <v>52952.53</v>
      </c>
      <c r="U1209" s="12">
        <f>ROUND((175/100)*ROUND((ROUND((Source!AE942*Source!AV942*Source!I942),2)),2), 2)</f>
        <v>7043.26</v>
      </c>
      <c r="V1209" s="12">
        <f>ROUND((160/100)*ROUND(ROUND((ROUND((Source!AE942*Source!AV942*Source!I942),2)*Source!BS942),2), 2), 2)</f>
        <v>300533.89</v>
      </c>
      <c r="AI1209" s="12">
        <v>0</v>
      </c>
    </row>
    <row r="1210" spans="1:35" ht="15">
      <c r="A1210" s="22"/>
      <c r="B1210" s="22"/>
      <c r="C1210" s="22" t="s">
        <v>476</v>
      </c>
      <c r="D1210" s="23"/>
      <c r="E1210" s="24"/>
      <c r="F1210" s="25">
        <f>Source!AO942</f>
        <v>18.43</v>
      </c>
      <c r="G1210" s="26" t="str">
        <f>Source!DG942</f>
        <v/>
      </c>
      <c r="H1210" s="24">
        <f>Source!AV942</f>
        <v>1.0469999999999999</v>
      </c>
      <c r="I1210" s="25">
        <f>ROUND((ROUND((Source!AF942*Source!AV942*Source!I942),2)),2)</f>
        <v>2026.1</v>
      </c>
      <c r="J1210" s="24">
        <f>IF(Source!BA942&lt;&gt; 0, Source!BA942, 1)</f>
        <v>46.67</v>
      </c>
      <c r="K1210" s="25">
        <f>Source!S942</f>
        <v>94558.09</v>
      </c>
      <c r="W1210" s="12">
        <f>I1210</f>
        <v>2026.1</v>
      </c>
    </row>
    <row r="1211" spans="1:35" ht="15">
      <c r="A1211" s="22"/>
      <c r="B1211" s="22"/>
      <c r="C1211" s="22" t="s">
        <v>477</v>
      </c>
      <c r="D1211" s="23"/>
      <c r="E1211" s="24"/>
      <c r="F1211" s="25">
        <f>Source!AM942</f>
        <v>640.61</v>
      </c>
      <c r="G1211" s="26" t="str">
        <f>Source!DE942</f>
        <v/>
      </c>
      <c r="H1211" s="24">
        <f>Source!AV942</f>
        <v>1.0469999999999999</v>
      </c>
      <c r="I1211" s="25">
        <f>(ROUND((ROUND(((Source!ET942)*Source!AV942*Source!I942),2)),2)+ROUND((ROUND(((Source!AE942-(Source!EU942))*Source!AV942*Source!I942),2)),2))</f>
        <v>70425.460000000006</v>
      </c>
      <c r="J1211" s="24">
        <f>IF(Source!BB942&lt;&gt; 0, Source!BB942, 1)</f>
        <v>11.31</v>
      </c>
      <c r="K1211" s="25">
        <f>Source!Q942</f>
        <v>796511.95</v>
      </c>
    </row>
    <row r="1212" spans="1:35" ht="15">
      <c r="A1212" s="22"/>
      <c r="B1212" s="22"/>
      <c r="C1212" s="22" t="s">
        <v>478</v>
      </c>
      <c r="D1212" s="23"/>
      <c r="E1212" s="24"/>
      <c r="F1212" s="25">
        <f>Source!AN942</f>
        <v>36.61</v>
      </c>
      <c r="G1212" s="26" t="str">
        <f>Source!DF942</f>
        <v/>
      </c>
      <c r="H1212" s="24">
        <f>Source!AV942</f>
        <v>1.0469999999999999</v>
      </c>
      <c r="I1212" s="28">
        <f>ROUND((ROUND((Source!AE942*Source!AV942*Source!I942),2)),2)</f>
        <v>4024.72</v>
      </c>
      <c r="J1212" s="24">
        <f>IF(Source!BS942&lt;&gt; 0, Source!BS942, 1)</f>
        <v>46.67</v>
      </c>
      <c r="K1212" s="28">
        <f>Source!R942</f>
        <v>187833.68</v>
      </c>
      <c r="W1212" s="12">
        <f>I1212</f>
        <v>4024.72</v>
      </c>
    </row>
    <row r="1213" spans="1:35" ht="15">
      <c r="A1213" s="22"/>
      <c r="B1213" s="22"/>
      <c r="C1213" s="22" t="s">
        <v>490</v>
      </c>
      <c r="D1213" s="23"/>
      <c r="E1213" s="24"/>
      <c r="F1213" s="25">
        <f>Source!AL942</f>
        <v>8.2799999999999994</v>
      </c>
      <c r="G1213" s="26" t="str">
        <f>Source!DD942</f>
        <v/>
      </c>
      <c r="H1213" s="24">
        <f>Source!AW942</f>
        <v>1.079</v>
      </c>
      <c r="I1213" s="25">
        <f>ROUND((ROUND((Source!AC942*Source!AW942*Source!I942),2)),2)</f>
        <v>938.08</v>
      </c>
      <c r="J1213" s="24">
        <f>IF(Source!BC942&lt;&gt; 0, Source!BC942, 1)</f>
        <v>6.04</v>
      </c>
      <c r="K1213" s="25">
        <f>Source!P942</f>
        <v>5666</v>
      </c>
    </row>
    <row r="1214" spans="1:35" ht="30">
      <c r="A1214" s="22" t="s">
        <v>331</v>
      </c>
      <c r="B1214" s="22" t="str">
        <f>Source!F944</f>
        <v>1.1-1-2157</v>
      </c>
      <c r="C1214" s="22" t="s">
        <v>121</v>
      </c>
      <c r="D1214" s="23" t="str">
        <f>Source!H944</f>
        <v>кг</v>
      </c>
      <c r="E1214" s="24">
        <f>Source!I944</f>
        <v>4263</v>
      </c>
      <c r="F1214" s="25">
        <f>Source!AK944</f>
        <v>1.75</v>
      </c>
      <c r="G1214" s="37" t="s">
        <v>4</v>
      </c>
      <c r="H1214" s="24">
        <f>Source!AW944</f>
        <v>1.079</v>
      </c>
      <c r="I1214" s="25">
        <f>ROUND((ROUND((Source!AC944*Source!AW944*Source!I944),2)),2)+(ROUND((ROUND(((Source!ET944)*Source!AV944*Source!I944),2)),2)+ROUND((ROUND(((Source!AE944-(Source!EU944))*Source!AV944*Source!I944),2)),2))+ROUND((ROUND((Source!AF944*Source!AV944*Source!I944),2)),2)</f>
        <v>8049.61</v>
      </c>
      <c r="J1214" s="24">
        <f>IF(Source!BC944&lt;&gt; 0, Source!BC944, 1)</f>
        <v>8.8699999999999992</v>
      </c>
      <c r="K1214" s="25">
        <f>Source!O944</f>
        <v>71400.039999999994</v>
      </c>
      <c r="Q1214" s="12">
        <f>ROUND((Source!DN944/100)*ROUND((ROUND((Source!AF944*Source!AV944*Source!I944),2)),2), 2)</f>
        <v>0</v>
      </c>
      <c r="R1214" s="12">
        <f>Source!X944</f>
        <v>0</v>
      </c>
      <c r="S1214" s="12">
        <f>ROUND((Source!DO944/100)*ROUND((ROUND((Source!AF944*Source!AV944*Source!I944),2)),2), 2)</f>
        <v>0</v>
      </c>
      <c r="T1214" s="12">
        <f>Source!Y944</f>
        <v>0</v>
      </c>
      <c r="U1214" s="12">
        <f>ROUND((175/100)*ROUND((ROUND((Source!AE944*Source!AV944*Source!I944),2)),2), 2)</f>
        <v>0</v>
      </c>
      <c r="V1214" s="12">
        <f>ROUND((160/100)*ROUND(ROUND((ROUND((Source!AE944*Source!AV944*Source!I944),2)*Source!BS944),2), 2), 2)</f>
        <v>0</v>
      </c>
      <c r="X1214" s="12">
        <f>IF(Source!BI944&lt;=1,I1214, 0)</f>
        <v>8049.61</v>
      </c>
      <c r="Y1214" s="12">
        <f>IF(Source!BI944=2,I1214, 0)</f>
        <v>0</v>
      </c>
      <c r="Z1214" s="12">
        <f>IF(Source!BI944=3,I1214, 0)</f>
        <v>0</v>
      </c>
      <c r="AA1214" s="12">
        <f>IF(Source!BI944=4,I1214, 0)</f>
        <v>0</v>
      </c>
      <c r="AI1214" s="12">
        <v>3</v>
      </c>
    </row>
    <row r="1215" spans="1:35" ht="225">
      <c r="A1215" s="22" t="s">
        <v>332</v>
      </c>
      <c r="B1215" s="22" t="str">
        <f>Source!F946</f>
        <v>1.12-5-1011</v>
      </c>
      <c r="C1215" s="22" t="s">
        <v>450</v>
      </c>
      <c r="D1215" s="23" t="str">
        <f>Source!H946</f>
        <v>м</v>
      </c>
      <c r="E1215" s="24">
        <f>Source!I946</f>
        <v>315</v>
      </c>
      <c r="F1215" s="25">
        <f>Source!AK946</f>
        <v>278.31</v>
      </c>
      <c r="G1215" s="37" t="s">
        <v>4</v>
      </c>
      <c r="H1215" s="24">
        <f>Source!AW946</f>
        <v>1.079</v>
      </c>
      <c r="I1215" s="25">
        <f>ROUND((ROUND((Source!AC946*Source!AW946*Source!I946),2)),2)+(ROUND((ROUND(((Source!ET946)*Source!AV946*Source!I946),2)),2)+ROUND((ROUND(((Source!AE946-(Source!EU946))*Source!AV946*Source!I946),2)),2))+ROUND((ROUND((Source!AF946*Source!AV946*Source!I946),2)),2)</f>
        <v>94593.39</v>
      </c>
      <c r="J1215" s="24">
        <f>IF(Source!BC946&lt;&gt; 0, Source!BC946, 1)</f>
        <v>6.42</v>
      </c>
      <c r="K1215" s="25">
        <f>Source!O946</f>
        <v>607289.56000000006</v>
      </c>
      <c r="Q1215" s="12">
        <f>ROUND((Source!DN946/100)*ROUND((ROUND((Source!AF946*Source!AV946*Source!I946),2)),2), 2)</f>
        <v>0</v>
      </c>
      <c r="R1215" s="12">
        <f>Source!X946</f>
        <v>0</v>
      </c>
      <c r="S1215" s="12">
        <f>ROUND((Source!DO946/100)*ROUND((ROUND((Source!AF946*Source!AV946*Source!I946),2)),2), 2)</f>
        <v>0</v>
      </c>
      <c r="T1215" s="12">
        <f>Source!Y946</f>
        <v>0</v>
      </c>
      <c r="U1215" s="12">
        <f>ROUND((175/100)*ROUND((ROUND((Source!AE946*Source!AV946*Source!I946),2)),2), 2)</f>
        <v>0</v>
      </c>
      <c r="V1215" s="12">
        <f>ROUND((160/100)*ROUND(ROUND((ROUND((Source!AE946*Source!AV946*Source!I946),2)*Source!BS946),2), 2), 2)</f>
        <v>0</v>
      </c>
      <c r="X1215" s="12">
        <f>IF(Source!BI946&lt;=1,I1215, 0)</f>
        <v>94593.39</v>
      </c>
      <c r="Y1215" s="12">
        <f>IF(Source!BI946=2,I1215, 0)</f>
        <v>0</v>
      </c>
      <c r="Z1215" s="12">
        <f>IF(Source!BI946=3,I1215, 0)</f>
        <v>0</v>
      </c>
      <c r="AA1215" s="12">
        <f>IF(Source!BI946=4,I1215, 0)</f>
        <v>0</v>
      </c>
      <c r="AI1215" s="12">
        <v>3</v>
      </c>
    </row>
    <row r="1216" spans="1:35" ht="135">
      <c r="A1216" s="22" t="s">
        <v>333</v>
      </c>
      <c r="B1216" s="22" t="str">
        <f>Source!F948</f>
        <v>1.1-1-3290</v>
      </c>
      <c r="C1216" s="22" t="s">
        <v>449</v>
      </c>
      <c r="D1216" s="23" t="str">
        <f>Source!H948</f>
        <v>л</v>
      </c>
      <c r="E1216" s="24">
        <f>Source!I948</f>
        <v>224.952</v>
      </c>
      <c r="F1216" s="25">
        <f>Source!AK948</f>
        <v>95.37</v>
      </c>
      <c r="G1216" s="37" t="s">
        <v>4</v>
      </c>
      <c r="H1216" s="24">
        <f>Source!AW948</f>
        <v>1.079</v>
      </c>
      <c r="I1216" s="25">
        <f>ROUND((ROUND((Source!AC948*Source!AW948*Source!I948),2)),2)+(ROUND((ROUND(((Source!ET948)*Source!AV948*Source!I948),2)),2)+ROUND((ROUND(((Source!AE948-(Source!EU948))*Source!AV948*Source!I948),2)),2))+ROUND((ROUND((Source!AF948*Source!AV948*Source!I948),2)),2)</f>
        <v>23148.51</v>
      </c>
      <c r="J1216" s="24">
        <f>IF(Source!BC948&lt;&gt; 0, Source!BC948, 1)</f>
        <v>7.71</v>
      </c>
      <c r="K1216" s="25">
        <f>Source!O948</f>
        <v>178475.01</v>
      </c>
      <c r="Q1216" s="12">
        <f>ROUND((Source!DN948/100)*ROUND((ROUND((Source!AF948*Source!AV948*Source!I948),2)),2), 2)</f>
        <v>0</v>
      </c>
      <c r="R1216" s="12">
        <f>Source!X948</f>
        <v>0</v>
      </c>
      <c r="S1216" s="12">
        <f>ROUND((Source!DO948/100)*ROUND((ROUND((Source!AF948*Source!AV948*Source!I948),2)),2), 2)</f>
        <v>0</v>
      </c>
      <c r="T1216" s="12">
        <f>Source!Y948</f>
        <v>0</v>
      </c>
      <c r="U1216" s="12">
        <f>ROUND((175/100)*ROUND((ROUND((Source!AE948*Source!AV948*Source!I948),2)),2), 2)</f>
        <v>0</v>
      </c>
      <c r="V1216" s="12">
        <f>ROUND((160/100)*ROUND(ROUND((ROUND((Source!AE948*Source!AV948*Source!I948),2)*Source!BS948),2), 2), 2)</f>
        <v>0</v>
      </c>
      <c r="X1216" s="12">
        <f>IF(Source!BI948&lt;=1,I1216, 0)</f>
        <v>23148.51</v>
      </c>
      <c r="Y1216" s="12">
        <f>IF(Source!BI948=2,I1216, 0)</f>
        <v>0</v>
      </c>
      <c r="Z1216" s="12">
        <f>IF(Source!BI948=3,I1216, 0)</f>
        <v>0</v>
      </c>
      <c r="AA1216" s="12">
        <f>IF(Source!BI948=4,I1216, 0)</f>
        <v>0</v>
      </c>
      <c r="AI1216" s="12">
        <v>3</v>
      </c>
    </row>
    <row r="1217" spans="1:35" ht="15">
      <c r="A1217" s="22"/>
      <c r="B1217" s="22"/>
      <c r="C1217" s="22" t="s">
        <v>479</v>
      </c>
      <c r="D1217" s="23" t="s">
        <v>480</v>
      </c>
      <c r="E1217" s="24">
        <f>Source!DN942</f>
        <v>149</v>
      </c>
      <c r="F1217" s="25"/>
      <c r="G1217" s="26"/>
      <c r="H1217" s="24"/>
      <c r="I1217" s="25">
        <f>SUM(Q1209:Q1216)</f>
        <v>3018.89</v>
      </c>
      <c r="J1217" s="24">
        <f>Source!BZ942</f>
        <v>119</v>
      </c>
      <c r="K1217" s="25">
        <f>SUM(R1209:R1216)</f>
        <v>112524.13</v>
      </c>
    </row>
    <row r="1218" spans="1:35" ht="15">
      <c r="A1218" s="22"/>
      <c r="B1218" s="22"/>
      <c r="C1218" s="22" t="s">
        <v>481</v>
      </c>
      <c r="D1218" s="23" t="s">
        <v>480</v>
      </c>
      <c r="E1218" s="24">
        <f>Source!DO942</f>
        <v>158</v>
      </c>
      <c r="F1218" s="25"/>
      <c r="G1218" s="26"/>
      <c r="H1218" s="24"/>
      <c r="I1218" s="25">
        <f>SUM(S1209:S1217)</f>
        <v>3201.24</v>
      </c>
      <c r="J1218" s="24">
        <f>Source!CA942</f>
        <v>56</v>
      </c>
      <c r="K1218" s="25">
        <f>SUM(T1209:T1217)</f>
        <v>52952.53</v>
      </c>
    </row>
    <row r="1219" spans="1:35" ht="15">
      <c r="A1219" s="22"/>
      <c r="B1219" s="22"/>
      <c r="C1219" s="22" t="s">
        <v>482</v>
      </c>
      <c r="D1219" s="23" t="s">
        <v>480</v>
      </c>
      <c r="E1219" s="24">
        <f>175</f>
        <v>175</v>
      </c>
      <c r="F1219" s="25"/>
      <c r="G1219" s="26"/>
      <c r="H1219" s="24"/>
      <c r="I1219" s="25">
        <f>SUM(U1209:U1218)</f>
        <v>7043.26</v>
      </c>
      <c r="J1219" s="24">
        <f>160</f>
        <v>160</v>
      </c>
      <c r="K1219" s="25">
        <f>SUM(V1209:V1218)</f>
        <v>300533.89</v>
      </c>
    </row>
    <row r="1220" spans="1:35" ht="15">
      <c r="A1220" s="29"/>
      <c r="B1220" s="29"/>
      <c r="C1220" s="29" t="s">
        <v>483</v>
      </c>
      <c r="D1220" s="30" t="s">
        <v>484</v>
      </c>
      <c r="E1220" s="31">
        <f>Source!AQ942</f>
        <v>1.32</v>
      </c>
      <c r="F1220" s="32"/>
      <c r="G1220" s="33" t="str">
        <f>Source!DI942</f>
        <v/>
      </c>
      <c r="H1220" s="31">
        <f>Source!AV942</f>
        <v>1.0469999999999999</v>
      </c>
      <c r="I1220" s="32">
        <f>Source!U942</f>
        <v>145.11419999999998</v>
      </c>
      <c r="J1220" s="31"/>
      <c r="K1220" s="32"/>
      <c r="AB1220" s="34">
        <f>I1220</f>
        <v>145.11419999999998</v>
      </c>
    </row>
    <row r="1221" spans="1:35" ht="14.25">
      <c r="C1221" s="16" t="s">
        <v>485</v>
      </c>
      <c r="H1221" s="41">
        <f>I1210+I1211+I1213+I1217+I1218+I1219+SUM(I1214:I1216)-SUMIF(AI1214:AI1216, 5, I1214:I1216)-SUMIF(AI1214:AI1216, 6, I1214:I1216)</f>
        <v>212444.54</v>
      </c>
      <c r="I1221" s="41"/>
      <c r="J1221" s="41">
        <f>K1210+K1211+K1213+K1217+K1218+K1219+SUM(K1214:K1216)-SUMIF(AI1214:AI1216, 5, K1214:K1216)-SUMIF(AI1214:AI1216, 6, K1214:K1216)</f>
        <v>2219911.2000000002</v>
      </c>
      <c r="K1221" s="41"/>
    </row>
    <row r="1222" spans="1:35" ht="14.25">
      <c r="C1222" s="16" t="s">
        <v>486</v>
      </c>
      <c r="H1222" s="38">
        <f>SUMIF(AI1214:AI1216, 5, I1214:I1216)+SUMIF(AI1214:AI1216, 6, I1214:I1216)</f>
        <v>0</v>
      </c>
      <c r="I1222" s="38"/>
      <c r="J1222" s="38">
        <f>SUMIF(AI1214:AI1216, 5, K1214:K1216)+SUMIF(AI1214:AI1216, 6, K1214:K1216)</f>
        <v>0</v>
      </c>
      <c r="K1222" s="38"/>
    </row>
    <row r="1223" spans="1:35" ht="14.25">
      <c r="H1223" s="38"/>
      <c r="I1223" s="38"/>
      <c r="J1223" s="38"/>
      <c r="K1223" s="38"/>
      <c r="O1223" s="34">
        <f>I1210+I1211+I1213+I1217+I1218+I1219+SUM(I1214:I1216)</f>
        <v>212444.54</v>
      </c>
      <c r="P1223" s="34">
        <f>K1210+K1211+K1213+K1217+K1218+K1219+SUM(K1214:K1216)</f>
        <v>2219911.2000000002</v>
      </c>
      <c r="X1223" s="12">
        <f>IF(Source!BI942&lt;=1,I1210+I1211+I1213+I1217+I1218+I1219-0, 0)</f>
        <v>86653.030000000013</v>
      </c>
      <c r="Y1223" s="12">
        <f>IF(Source!BI942=2,I1210+I1211+I1213+I1217+I1218+I1219-0, 0)</f>
        <v>0</v>
      </c>
      <c r="Z1223" s="12">
        <f>IF(Source!BI942=3,I1210+I1211+I1213+I1217+I1218+I1219-0, 0)</f>
        <v>0</v>
      </c>
      <c r="AA1223" s="12">
        <f>IF(Source!BI942=4,I1210+I1211+I1213+I1217+I1218+I1219,0)</f>
        <v>0</v>
      </c>
    </row>
    <row r="1225" spans="1:35" ht="30">
      <c r="A1225" s="29">
        <v>103</v>
      </c>
      <c r="B1225" s="29" t="str">
        <f>Source!F950</f>
        <v>1.12-5-723</v>
      </c>
      <c r="C1225" s="29" t="s">
        <v>140</v>
      </c>
      <c r="D1225" s="30" t="str">
        <f>Source!H950</f>
        <v>шт.</v>
      </c>
      <c r="E1225" s="31">
        <f>Source!I950</f>
        <v>2</v>
      </c>
      <c r="F1225" s="32">
        <f>Source!AL950</f>
        <v>3.1</v>
      </c>
      <c r="G1225" s="33" t="str">
        <f>Source!DD950</f>
        <v/>
      </c>
      <c r="H1225" s="31">
        <f>Source!AW950</f>
        <v>1</v>
      </c>
      <c r="I1225" s="32">
        <f>ROUND((ROUND((Source!AC950*Source!AW950*Source!I950),2)),2)</f>
        <v>6.2</v>
      </c>
      <c r="J1225" s="31">
        <f>IF(Source!BC950&lt;&gt; 0, Source!BC950, 1)</f>
        <v>42.79</v>
      </c>
      <c r="K1225" s="32">
        <f>Source!P950</f>
        <v>265.3</v>
      </c>
      <c r="Q1225" s="12">
        <f>ROUND((Source!DN950/100)*ROUND((ROUND((Source!AF950*Source!AV950*Source!I950),2)),2), 2)</f>
        <v>0</v>
      </c>
      <c r="R1225" s="12">
        <f>Source!X950</f>
        <v>0</v>
      </c>
      <c r="S1225" s="12">
        <f>ROUND((Source!DO950/100)*ROUND((ROUND((Source!AF950*Source!AV950*Source!I950),2)),2), 2)</f>
        <v>0</v>
      </c>
      <c r="T1225" s="12">
        <f>Source!Y950</f>
        <v>0</v>
      </c>
      <c r="U1225" s="12">
        <f>ROUND((175/100)*ROUND((ROUND((Source!AE950*Source!AV950*Source!I950),2)),2), 2)</f>
        <v>0</v>
      </c>
      <c r="V1225" s="12">
        <f>ROUND((160/100)*ROUND(ROUND((ROUND((Source!AE950*Source!AV950*Source!I950),2)*Source!BS950),2), 2), 2)</f>
        <v>0</v>
      </c>
      <c r="AI1225" s="12">
        <v>3</v>
      </c>
    </row>
    <row r="1226" spans="1:35" ht="14.25">
      <c r="C1226" s="16" t="s">
        <v>487</v>
      </c>
      <c r="H1226" s="41">
        <f>I1225+0</f>
        <v>6.2</v>
      </c>
      <c r="I1226" s="41"/>
      <c r="J1226" s="41">
        <f>K1225+0</f>
        <v>265.3</v>
      </c>
      <c r="K1226" s="41"/>
      <c r="O1226" s="34">
        <f>I1225+0</f>
        <v>6.2</v>
      </c>
      <c r="P1226" s="34">
        <f>K1225+0</f>
        <v>265.3</v>
      </c>
      <c r="X1226" s="12">
        <f>IF(Source!BI950&lt;=1,I1225-0, 0)</f>
        <v>6.2</v>
      </c>
      <c r="Y1226" s="12">
        <f>IF(Source!BI950=2,I1225-0, 0)</f>
        <v>0</v>
      </c>
      <c r="Z1226" s="12">
        <f>IF(Source!BI950=3,I1225-0, 0)</f>
        <v>0</v>
      </c>
      <c r="AA1226" s="12">
        <f>IF(Source!BI950=4,I1225,0)</f>
        <v>0</v>
      </c>
    </row>
    <row r="1228" spans="1:35" ht="45">
      <c r="A1228" s="22">
        <v>104</v>
      </c>
      <c r="B1228" s="22" t="str">
        <f>Source!F952</f>
        <v>3.22-73-2</v>
      </c>
      <c r="C1228" s="22" t="s">
        <v>150</v>
      </c>
      <c r="D1228" s="23" t="str">
        <f>Source!H952</f>
        <v>1 стык</v>
      </c>
      <c r="E1228" s="24">
        <f>Source!I952</f>
        <v>26</v>
      </c>
      <c r="F1228" s="25"/>
      <c r="G1228" s="26"/>
      <c r="H1228" s="24"/>
      <c r="I1228" s="25"/>
      <c r="J1228" s="24"/>
      <c r="K1228" s="25"/>
      <c r="Q1228" s="12">
        <f>ROUND((Source!DN952/100)*ROUND((ROUND((Source!AF952*Source!AV952*Source!I952),2)),2), 2)</f>
        <v>547.17999999999995</v>
      </c>
      <c r="R1228" s="12">
        <f>Source!X952</f>
        <v>20928.55</v>
      </c>
      <c r="S1228" s="12">
        <f>ROUND((Source!DO952/100)*ROUND((ROUND((Source!AF952*Source!AV952*Source!I952),2)),2), 2)</f>
        <v>464.89</v>
      </c>
      <c r="T1228" s="12">
        <f>Source!Y952</f>
        <v>10368.27</v>
      </c>
      <c r="U1228" s="12">
        <f>ROUND((175/100)*ROUND((ROUND((Source!AE952*Source!AV952*Source!I952),2)),2), 2)</f>
        <v>0</v>
      </c>
      <c r="V1228" s="12">
        <f>ROUND((160/100)*ROUND(ROUND((ROUND((Source!AE952*Source!AV952*Source!I952),2)*Source!BS952),2), 2), 2)</f>
        <v>0</v>
      </c>
      <c r="AI1228" s="12">
        <v>0</v>
      </c>
    </row>
    <row r="1229" spans="1:35">
      <c r="C1229" s="27" t="str">
        <f>"Объем: "&amp;Source!I952&amp;"="&amp;Source!I946&amp;"/"&amp;"12"</f>
        <v>Объем: 26=315/12</v>
      </c>
    </row>
    <row r="1230" spans="1:35" ht="15">
      <c r="A1230" s="22"/>
      <c r="B1230" s="22"/>
      <c r="C1230" s="22" t="s">
        <v>476</v>
      </c>
      <c r="D1230" s="23"/>
      <c r="E1230" s="24"/>
      <c r="F1230" s="25">
        <f>Source!AO952</f>
        <v>14.83</v>
      </c>
      <c r="G1230" s="26" t="str">
        <f>Source!DG952</f>
        <v/>
      </c>
      <c r="H1230" s="24">
        <f>Source!AV952</f>
        <v>1.0669999999999999</v>
      </c>
      <c r="I1230" s="25">
        <f>ROUND((ROUND((Source!AF952*Source!AV952*Source!I952),2)),2)</f>
        <v>411.41</v>
      </c>
      <c r="J1230" s="24">
        <f>IF(Source!BA952&lt;&gt; 0, Source!BA952, 1)</f>
        <v>46.67</v>
      </c>
      <c r="K1230" s="25">
        <f>Source!S952</f>
        <v>19200.5</v>
      </c>
      <c r="W1230" s="12">
        <f>I1230</f>
        <v>411.41</v>
      </c>
    </row>
    <row r="1231" spans="1:35" ht="15">
      <c r="A1231" s="22"/>
      <c r="B1231" s="22"/>
      <c r="C1231" s="22" t="s">
        <v>477</v>
      </c>
      <c r="D1231" s="23"/>
      <c r="E1231" s="24"/>
      <c r="F1231" s="25">
        <f>Source!AM952</f>
        <v>2.25</v>
      </c>
      <c r="G1231" s="26" t="str">
        <f>Source!DE952</f>
        <v/>
      </c>
      <c r="H1231" s="24">
        <f>Source!AV952</f>
        <v>1.0669999999999999</v>
      </c>
      <c r="I1231" s="25">
        <f>(ROUND((ROUND(((Source!ET952)*Source!AV952*Source!I952),2)),2)+ROUND((ROUND(((Source!AE952-(Source!EU952))*Source!AV952*Source!I952),2)),2))</f>
        <v>62.42</v>
      </c>
      <c r="J1231" s="24">
        <f>IF(Source!BB952&lt;&gt; 0, Source!BB952, 1)</f>
        <v>9.4</v>
      </c>
      <c r="K1231" s="25">
        <f>Source!Q952</f>
        <v>586.75</v>
      </c>
    </row>
    <row r="1232" spans="1:35" ht="15">
      <c r="A1232" s="22"/>
      <c r="B1232" s="22"/>
      <c r="C1232" s="22" t="s">
        <v>490</v>
      </c>
      <c r="D1232" s="23"/>
      <c r="E1232" s="24"/>
      <c r="F1232" s="25">
        <f>Source!AL952</f>
        <v>0.91</v>
      </c>
      <c r="G1232" s="26" t="str">
        <f>Source!DD952</f>
        <v/>
      </c>
      <c r="H1232" s="24">
        <f>Source!AW952</f>
        <v>1.0029999999999999</v>
      </c>
      <c r="I1232" s="25">
        <f>ROUND((ROUND((Source!AC952*Source!AW952*Source!I952),2)),2)</f>
        <v>23.73</v>
      </c>
      <c r="J1232" s="24">
        <f>IF(Source!BC952&lt;&gt; 0, Source!BC952, 1)</f>
        <v>104.8</v>
      </c>
      <c r="K1232" s="25">
        <f>Source!P952</f>
        <v>2486.9</v>
      </c>
    </row>
    <row r="1233" spans="1:35" ht="15">
      <c r="A1233" s="22"/>
      <c r="B1233" s="22"/>
      <c r="C1233" s="22" t="s">
        <v>479</v>
      </c>
      <c r="D1233" s="23" t="s">
        <v>480</v>
      </c>
      <c r="E1233" s="24">
        <f>Source!DN952</f>
        <v>133</v>
      </c>
      <c r="F1233" s="25"/>
      <c r="G1233" s="26"/>
      <c r="H1233" s="24"/>
      <c r="I1233" s="25">
        <f>SUM(Q1228:Q1232)</f>
        <v>547.17999999999995</v>
      </c>
      <c r="J1233" s="24">
        <f>Source!BZ952</f>
        <v>109</v>
      </c>
      <c r="K1233" s="25">
        <f>SUM(R1228:R1232)</f>
        <v>20928.55</v>
      </c>
    </row>
    <row r="1234" spans="1:35" ht="15">
      <c r="A1234" s="22"/>
      <c r="B1234" s="22"/>
      <c r="C1234" s="22" t="s">
        <v>481</v>
      </c>
      <c r="D1234" s="23" t="s">
        <v>480</v>
      </c>
      <c r="E1234" s="24">
        <f>Source!DO952</f>
        <v>113</v>
      </c>
      <c r="F1234" s="25"/>
      <c r="G1234" s="26"/>
      <c r="H1234" s="24"/>
      <c r="I1234" s="25">
        <f>SUM(S1228:S1233)</f>
        <v>464.89</v>
      </c>
      <c r="J1234" s="24">
        <f>Source!CA952</f>
        <v>54</v>
      </c>
      <c r="K1234" s="25">
        <f>SUM(T1228:T1233)</f>
        <v>10368.27</v>
      </c>
    </row>
    <row r="1235" spans="1:35" ht="15">
      <c r="A1235" s="29"/>
      <c r="B1235" s="29"/>
      <c r="C1235" s="29" t="s">
        <v>483</v>
      </c>
      <c r="D1235" s="30" t="s">
        <v>484</v>
      </c>
      <c r="E1235" s="31">
        <f>Source!AQ952</f>
        <v>1.1499999999999999</v>
      </c>
      <c r="F1235" s="32"/>
      <c r="G1235" s="33" t="str">
        <f>Source!DI952</f>
        <v/>
      </c>
      <c r="H1235" s="31">
        <f>Source!AV952</f>
        <v>1.0669999999999999</v>
      </c>
      <c r="I1235" s="32">
        <f>Source!U952</f>
        <v>31.903299999999994</v>
      </c>
      <c r="J1235" s="31"/>
      <c r="K1235" s="32"/>
      <c r="AB1235" s="34">
        <f>I1235</f>
        <v>31.903299999999994</v>
      </c>
    </row>
    <row r="1236" spans="1:35" ht="14.25">
      <c r="C1236" s="16" t="s">
        <v>485</v>
      </c>
      <c r="H1236" s="41">
        <f>I1230+I1231+I1232+I1233+I1234+0-0-0</f>
        <v>1509.63</v>
      </c>
      <c r="I1236" s="41"/>
      <c r="J1236" s="41">
        <f>K1230+K1231+K1232+K1233+K1234+0-0-0</f>
        <v>53570.97</v>
      </c>
      <c r="K1236" s="41"/>
    </row>
    <row r="1237" spans="1:35" ht="14.25">
      <c r="C1237" s="16" t="s">
        <v>486</v>
      </c>
      <c r="H1237" s="38">
        <f>0+0</f>
        <v>0</v>
      </c>
      <c r="I1237" s="38"/>
      <c r="J1237" s="38">
        <f>0+0</f>
        <v>0</v>
      </c>
      <c r="K1237" s="38"/>
    </row>
    <row r="1238" spans="1:35" ht="14.25">
      <c r="H1238" s="38"/>
      <c r="I1238" s="38"/>
      <c r="J1238" s="38"/>
      <c r="K1238" s="38"/>
      <c r="O1238" s="34">
        <f>I1230+I1231+I1232+I1233+I1234+0</f>
        <v>1509.63</v>
      </c>
      <c r="P1238" s="34">
        <f>K1230+K1231+K1232+K1233+K1234+0</f>
        <v>53570.97</v>
      </c>
      <c r="X1238" s="12">
        <f>IF(Source!BI952&lt;=1,I1230+I1231+I1232+I1233+I1234-0, 0)</f>
        <v>1509.63</v>
      </c>
      <c r="Y1238" s="12">
        <f>IF(Source!BI952=2,I1230+I1231+I1232+I1233+I1234-0, 0)</f>
        <v>0</v>
      </c>
      <c r="Z1238" s="12">
        <f>IF(Source!BI952=3,I1230+I1231+I1232+I1233+I1234-0, 0)</f>
        <v>0</v>
      </c>
      <c r="AA1238" s="12">
        <f>IF(Source!BI952=4,I1230+I1231+I1232+I1233+I1234,0)</f>
        <v>0</v>
      </c>
    </row>
    <row r="1240" spans="1:35" ht="45">
      <c r="A1240" s="22">
        <v>105</v>
      </c>
      <c r="B1240" s="22" t="str">
        <f>Source!F954</f>
        <v>6.68-13-1</v>
      </c>
      <c r="C1240" s="22" t="s">
        <v>153</v>
      </c>
      <c r="D1240" s="23" t="str">
        <f>Source!H954</f>
        <v>1 Т</v>
      </c>
      <c r="E1240" s="24">
        <f>Source!I954</f>
        <v>1.512</v>
      </c>
      <c r="F1240" s="25"/>
      <c r="G1240" s="26"/>
      <c r="H1240" s="24"/>
      <c r="I1240" s="25"/>
      <c r="J1240" s="24"/>
      <c r="K1240" s="25"/>
      <c r="Q1240" s="12">
        <f>ROUND((Source!DN954/100)*ROUND((ROUND((Source!AF954*Source!AV954*Source!I954),2)),2), 2)</f>
        <v>0</v>
      </c>
      <c r="R1240" s="12">
        <f>Source!X954</f>
        <v>0</v>
      </c>
      <c r="S1240" s="12">
        <f>ROUND((Source!DO954/100)*ROUND((ROUND((Source!AF954*Source!AV954*Source!I954),2)),2), 2)</f>
        <v>0</v>
      </c>
      <c r="T1240" s="12">
        <f>Source!Y954</f>
        <v>0</v>
      </c>
      <c r="U1240" s="12">
        <f>ROUND((175/100)*ROUND((ROUND((Source!AE954*Source!AV954*Source!I954),2)),2), 2)</f>
        <v>4.0999999999999996</v>
      </c>
      <c r="V1240" s="12">
        <f>ROUND((160/100)*ROUND(ROUND((ROUND((Source!AE954*Source!AV954*Source!I954),2)*Source!BS954),2), 2), 2)</f>
        <v>174.74</v>
      </c>
      <c r="AI1240" s="12">
        <v>0</v>
      </c>
    </row>
    <row r="1241" spans="1:35">
      <c r="C1241" s="27" t="str">
        <f>"Объем: "&amp;Source!I954&amp;"="&amp;Source!I946&amp;"*"&amp;"0,0048"</f>
        <v>Объем: 1,512=315*0,0048</v>
      </c>
    </row>
    <row r="1242" spans="1:35" ht="15">
      <c r="A1242" s="22"/>
      <c r="B1242" s="22"/>
      <c r="C1242" s="22" t="s">
        <v>477</v>
      </c>
      <c r="D1242" s="23"/>
      <c r="E1242" s="24"/>
      <c r="F1242" s="25">
        <f>Source!AM954</f>
        <v>8.86</v>
      </c>
      <c r="G1242" s="26" t="str">
        <f>Source!DE954</f>
        <v/>
      </c>
      <c r="H1242" s="24">
        <f>Source!AV954</f>
        <v>1.0469999999999999</v>
      </c>
      <c r="I1242" s="25">
        <f>(ROUND((ROUND(((Source!ET954)*Source!AV954*Source!I954),2)),2)+ROUND((ROUND(((Source!AE954-(Source!EU954))*Source!AV954*Source!I954),2)),2))</f>
        <v>14.03</v>
      </c>
      <c r="J1242" s="24">
        <f>IF(Source!BB954&lt;&gt; 0, Source!BB954, 1)</f>
        <v>16.14</v>
      </c>
      <c r="K1242" s="25">
        <f>Source!Q954</f>
        <v>226.44</v>
      </c>
    </row>
    <row r="1243" spans="1:35" ht="15">
      <c r="A1243" s="22"/>
      <c r="B1243" s="22"/>
      <c r="C1243" s="22" t="s">
        <v>478</v>
      </c>
      <c r="D1243" s="23"/>
      <c r="E1243" s="24"/>
      <c r="F1243" s="25">
        <f>Source!AN954</f>
        <v>1.48</v>
      </c>
      <c r="G1243" s="26" t="str">
        <f>Source!DF954</f>
        <v/>
      </c>
      <c r="H1243" s="24">
        <f>Source!AV954</f>
        <v>1.0469999999999999</v>
      </c>
      <c r="I1243" s="28">
        <f>ROUND((ROUND((Source!AE954*Source!AV954*Source!I954),2)),2)</f>
        <v>2.34</v>
      </c>
      <c r="J1243" s="24">
        <f>IF(Source!BS954&lt;&gt; 0, Source!BS954, 1)</f>
        <v>46.67</v>
      </c>
      <c r="K1243" s="28">
        <f>Source!R954</f>
        <v>109.21</v>
      </c>
      <c r="W1243" s="12">
        <f>I1243</f>
        <v>2.34</v>
      </c>
    </row>
    <row r="1244" spans="1:35" ht="15">
      <c r="A1244" s="29"/>
      <c r="B1244" s="29"/>
      <c r="C1244" s="29" t="s">
        <v>482</v>
      </c>
      <c r="D1244" s="30" t="s">
        <v>480</v>
      </c>
      <c r="E1244" s="31">
        <f>175</f>
        <v>175</v>
      </c>
      <c r="F1244" s="32"/>
      <c r="G1244" s="33"/>
      <c r="H1244" s="31"/>
      <c r="I1244" s="32">
        <f>SUM(U1240:U1243)</f>
        <v>4.0999999999999996</v>
      </c>
      <c r="J1244" s="31">
        <f>160</f>
        <v>160</v>
      </c>
      <c r="K1244" s="32">
        <f>SUM(V1240:V1243)</f>
        <v>174.74</v>
      </c>
    </row>
    <row r="1245" spans="1:35" ht="14.25">
      <c r="C1245" s="16" t="s">
        <v>485</v>
      </c>
      <c r="H1245" s="41">
        <f>I1242+I1244+0-0-0</f>
        <v>18.13</v>
      </c>
      <c r="I1245" s="41"/>
      <c r="J1245" s="41">
        <f>K1242+K1244+0-0-0</f>
        <v>401.18</v>
      </c>
      <c r="K1245" s="41"/>
    </row>
    <row r="1246" spans="1:35" ht="14.25">
      <c r="C1246" s="16" t="s">
        <v>486</v>
      </c>
      <c r="H1246" s="38">
        <f>0+0</f>
        <v>0</v>
      </c>
      <c r="I1246" s="38"/>
      <c r="J1246" s="38">
        <f>0+0</f>
        <v>0</v>
      </c>
      <c r="K1246" s="38"/>
    </row>
    <row r="1247" spans="1:35" ht="14.25">
      <c r="H1247" s="38"/>
      <c r="I1247" s="38"/>
      <c r="J1247" s="38"/>
      <c r="K1247" s="38"/>
      <c r="O1247" s="34">
        <f>I1242+I1244+0</f>
        <v>18.13</v>
      </c>
      <c r="P1247" s="34">
        <f>K1242+K1244+0</f>
        <v>401.18</v>
      </c>
      <c r="X1247" s="12">
        <f>IF(Source!BI954&lt;=1,I1242+I1244-0, 0)</f>
        <v>18.13</v>
      </c>
      <c r="Y1247" s="12">
        <f>IF(Source!BI954=2,I1242+I1244-0, 0)</f>
        <v>0</v>
      </c>
      <c r="Z1247" s="12">
        <f>IF(Source!BI954=3,I1242+I1244-0, 0)</f>
        <v>0</v>
      </c>
      <c r="AA1247" s="12">
        <f>IF(Source!BI954=4,I1242+I1244,0)</f>
        <v>0</v>
      </c>
    </row>
    <row r="1249" spans="1:35" ht="45">
      <c r="A1249" s="22">
        <v>106</v>
      </c>
      <c r="B1249" s="22" t="str">
        <f>Source!F956</f>
        <v>3.4-21-3</v>
      </c>
      <c r="C1249" s="22" t="s">
        <v>160</v>
      </c>
      <c r="D1249" s="23" t="str">
        <f>Source!H956</f>
        <v>1  ШТ.</v>
      </c>
      <c r="E1249" s="24">
        <f>Source!I956</f>
        <v>1</v>
      </c>
      <c r="F1249" s="25"/>
      <c r="G1249" s="26"/>
      <c r="H1249" s="24"/>
      <c r="I1249" s="25"/>
      <c r="J1249" s="24"/>
      <c r="K1249" s="25"/>
      <c r="Q1249" s="12">
        <f>ROUND((Source!DN956/100)*ROUND((ROUND((Source!AF956*Source!AV956*Source!I956),2)),2), 2)</f>
        <v>5.1100000000000003</v>
      </c>
      <c r="R1249" s="12">
        <f>Source!X956</f>
        <v>190.5</v>
      </c>
      <c r="S1249" s="12">
        <f>ROUND((Source!DO956/100)*ROUND((ROUND((Source!AF956*Source!AV956*Source!I956),2)),2), 2)</f>
        <v>5.42</v>
      </c>
      <c r="T1249" s="12">
        <f>Source!Y956</f>
        <v>89.64</v>
      </c>
      <c r="U1249" s="12">
        <f>ROUND((175/100)*ROUND((ROUND((Source!AE956*Source!AV956*Source!I956),2)),2), 2)</f>
        <v>16.920000000000002</v>
      </c>
      <c r="V1249" s="12">
        <f>ROUND((160/100)*ROUND(ROUND((ROUND((Source!AE956*Source!AV956*Source!I956),2)*Source!BS956),2), 2), 2)</f>
        <v>722.08</v>
      </c>
      <c r="AI1249" s="12">
        <v>0</v>
      </c>
    </row>
    <row r="1250" spans="1:35" ht="15">
      <c r="A1250" s="22"/>
      <c r="B1250" s="22"/>
      <c r="C1250" s="22" t="s">
        <v>476</v>
      </c>
      <c r="D1250" s="23"/>
      <c r="E1250" s="24"/>
      <c r="F1250" s="25">
        <f>Source!AO956</f>
        <v>3.28</v>
      </c>
      <c r="G1250" s="26" t="str">
        <f>Source!DG956</f>
        <v/>
      </c>
      <c r="H1250" s="24">
        <f>Source!AV956</f>
        <v>1.0469999999999999</v>
      </c>
      <c r="I1250" s="25">
        <f>ROUND((ROUND((Source!AF956*Source!AV956*Source!I956),2)),2)</f>
        <v>3.43</v>
      </c>
      <c r="J1250" s="24">
        <f>IF(Source!BA956&lt;&gt; 0, Source!BA956, 1)</f>
        <v>46.67</v>
      </c>
      <c r="K1250" s="25">
        <f>Source!S956</f>
        <v>160.08000000000001</v>
      </c>
      <c r="W1250" s="12">
        <f>I1250</f>
        <v>3.43</v>
      </c>
    </row>
    <row r="1251" spans="1:35" ht="15">
      <c r="A1251" s="22"/>
      <c r="B1251" s="22"/>
      <c r="C1251" s="22" t="s">
        <v>477</v>
      </c>
      <c r="D1251" s="23"/>
      <c r="E1251" s="24"/>
      <c r="F1251" s="25">
        <f>Source!AM956</f>
        <v>236.78</v>
      </c>
      <c r="G1251" s="26" t="str">
        <f>Source!DE956</f>
        <v/>
      </c>
      <c r="H1251" s="24">
        <f>Source!AV956</f>
        <v>1.0469999999999999</v>
      </c>
      <c r="I1251" s="25">
        <f>(ROUND((ROUND(((Source!ET956)*Source!AV956*Source!I956),2)),2)+ROUND((ROUND(((Source!AE956-(Source!EU956))*Source!AV956*Source!I956),2)),2))</f>
        <v>247.91</v>
      </c>
      <c r="J1251" s="24">
        <f>IF(Source!BB956&lt;&gt; 0, Source!BB956, 1)</f>
        <v>10.43</v>
      </c>
      <c r="K1251" s="25">
        <f>Source!Q956</f>
        <v>2585.6999999999998</v>
      </c>
    </row>
    <row r="1252" spans="1:35" ht="15">
      <c r="A1252" s="22"/>
      <c r="B1252" s="22"/>
      <c r="C1252" s="22" t="s">
        <v>478</v>
      </c>
      <c r="D1252" s="23"/>
      <c r="E1252" s="24"/>
      <c r="F1252" s="25">
        <f>Source!AN956</f>
        <v>9.24</v>
      </c>
      <c r="G1252" s="26" t="str">
        <f>Source!DF956</f>
        <v/>
      </c>
      <c r="H1252" s="24">
        <f>Source!AV956</f>
        <v>1.0469999999999999</v>
      </c>
      <c r="I1252" s="28">
        <f>ROUND((ROUND((Source!AE956*Source!AV956*Source!I956),2)),2)</f>
        <v>9.67</v>
      </c>
      <c r="J1252" s="24">
        <f>IF(Source!BS956&lt;&gt; 0, Source!BS956, 1)</f>
        <v>46.67</v>
      </c>
      <c r="K1252" s="28">
        <f>Source!R956</f>
        <v>451.3</v>
      </c>
      <c r="W1252" s="12">
        <f>I1252</f>
        <v>9.67</v>
      </c>
    </row>
    <row r="1253" spans="1:35" ht="15">
      <c r="A1253" s="22"/>
      <c r="B1253" s="22"/>
      <c r="C1253" s="22" t="s">
        <v>479</v>
      </c>
      <c r="D1253" s="23" t="s">
        <v>480</v>
      </c>
      <c r="E1253" s="24">
        <f>Source!DN956</f>
        <v>149</v>
      </c>
      <c r="F1253" s="25"/>
      <c r="G1253" s="26"/>
      <c r="H1253" s="24"/>
      <c r="I1253" s="25">
        <f>SUM(Q1249:Q1252)</f>
        <v>5.1100000000000003</v>
      </c>
      <c r="J1253" s="24">
        <f>Source!BZ956</f>
        <v>119</v>
      </c>
      <c r="K1253" s="25">
        <f>SUM(R1249:R1252)</f>
        <v>190.5</v>
      </c>
    </row>
    <row r="1254" spans="1:35" ht="15">
      <c r="A1254" s="22"/>
      <c r="B1254" s="22"/>
      <c r="C1254" s="22" t="s">
        <v>481</v>
      </c>
      <c r="D1254" s="23" t="s">
        <v>480</v>
      </c>
      <c r="E1254" s="24">
        <f>Source!DO956</f>
        <v>158</v>
      </c>
      <c r="F1254" s="25"/>
      <c r="G1254" s="26"/>
      <c r="H1254" s="24"/>
      <c r="I1254" s="25">
        <f>SUM(S1249:S1253)</f>
        <v>5.42</v>
      </c>
      <c r="J1254" s="24">
        <f>Source!CA956</f>
        <v>56</v>
      </c>
      <c r="K1254" s="25">
        <f>SUM(T1249:T1253)</f>
        <v>89.64</v>
      </c>
    </row>
    <row r="1255" spans="1:35" ht="15">
      <c r="A1255" s="22"/>
      <c r="B1255" s="22"/>
      <c r="C1255" s="22" t="s">
        <v>482</v>
      </c>
      <c r="D1255" s="23" t="s">
        <v>480</v>
      </c>
      <c r="E1255" s="24">
        <f>175</f>
        <v>175</v>
      </c>
      <c r="F1255" s="25"/>
      <c r="G1255" s="26"/>
      <c r="H1255" s="24"/>
      <c r="I1255" s="25">
        <f>SUM(U1249:U1254)</f>
        <v>16.920000000000002</v>
      </c>
      <c r="J1255" s="24">
        <f>160</f>
        <v>160</v>
      </c>
      <c r="K1255" s="25">
        <f>SUM(V1249:V1254)</f>
        <v>722.08</v>
      </c>
    </row>
    <row r="1256" spans="1:35" ht="15">
      <c r="A1256" s="29"/>
      <c r="B1256" s="29"/>
      <c r="C1256" s="29" t="s">
        <v>483</v>
      </c>
      <c r="D1256" s="30" t="s">
        <v>484</v>
      </c>
      <c r="E1256" s="31">
        <f>Source!AQ956</f>
        <v>0.26</v>
      </c>
      <c r="F1256" s="32"/>
      <c r="G1256" s="33" t="str">
        <f>Source!DI956</f>
        <v/>
      </c>
      <c r="H1256" s="31">
        <f>Source!AV956</f>
        <v>1.0469999999999999</v>
      </c>
      <c r="I1256" s="32">
        <f>Source!U956</f>
        <v>0.27222000000000002</v>
      </c>
      <c r="J1256" s="31"/>
      <c r="K1256" s="32"/>
      <c r="AB1256" s="34">
        <f>I1256</f>
        <v>0.27222000000000002</v>
      </c>
    </row>
    <row r="1257" spans="1:35" ht="14.25">
      <c r="C1257" s="16" t="s">
        <v>485</v>
      </c>
      <c r="H1257" s="41">
        <f>I1250+I1251+I1253+I1254+I1255+0-0-0</f>
        <v>278.79000000000002</v>
      </c>
      <c r="I1257" s="41"/>
      <c r="J1257" s="41">
        <f>K1250+K1251+K1253+K1254+K1255+0-0-0</f>
        <v>3747.9999999999995</v>
      </c>
      <c r="K1257" s="41"/>
    </row>
    <row r="1258" spans="1:35" ht="14.25">
      <c r="C1258" s="16" t="s">
        <v>486</v>
      </c>
      <c r="H1258" s="38">
        <f>0+0</f>
        <v>0</v>
      </c>
      <c r="I1258" s="38"/>
      <c r="J1258" s="38">
        <f>0+0</f>
        <v>0</v>
      </c>
      <c r="K1258" s="38"/>
    </row>
    <row r="1259" spans="1:35" ht="14.25">
      <c r="H1259" s="38"/>
      <c r="I1259" s="38"/>
      <c r="J1259" s="38"/>
      <c r="K1259" s="38"/>
      <c r="O1259" s="34">
        <f>I1250+I1251+I1253+I1254+I1255+0</f>
        <v>278.79000000000002</v>
      </c>
      <c r="P1259" s="34">
        <f>K1250+K1251+K1253+K1254+K1255+0</f>
        <v>3747.9999999999995</v>
      </c>
      <c r="X1259" s="12">
        <f>IF(Source!BI956&lt;=1,I1250+I1251+I1253+I1254+I1255-0, 0)</f>
        <v>278.79000000000002</v>
      </c>
      <c r="Y1259" s="12">
        <f>IF(Source!BI956=2,I1250+I1251+I1253+I1254+I1255-0, 0)</f>
        <v>0</v>
      </c>
      <c r="Z1259" s="12">
        <f>IF(Source!BI956=3,I1250+I1251+I1253+I1254+I1255-0, 0)</f>
        <v>0</v>
      </c>
      <c r="AA1259" s="12">
        <f>IF(Source!BI956=4,I1250+I1251+I1253+I1254+I1255,0)</f>
        <v>0</v>
      </c>
    </row>
    <row r="1262" spans="1:35" ht="14.25">
      <c r="A1262" s="40" t="str">
        <f>CONCATENATE("Итого по подразделу: ",IF(Source!G958&lt;&gt;"Новый подраздел", Source!G958, ""))</f>
        <v>Итого по подразделу: Закрытый переход № 16 (L=105 м )</v>
      </c>
      <c r="B1262" s="40"/>
      <c r="C1262" s="40"/>
      <c r="D1262" s="40"/>
      <c r="E1262" s="40"/>
      <c r="F1262" s="40"/>
      <c r="G1262" s="40"/>
      <c r="H1262" s="38">
        <f>SUM(O1196:O1261)</f>
        <v>214557.03000000003</v>
      </c>
      <c r="I1262" s="39"/>
      <c r="J1262" s="38">
        <f>SUM(P1196:P1261)</f>
        <v>2281917.41</v>
      </c>
      <c r="K1262" s="39"/>
    </row>
    <row r="1263" spans="1:35" hidden="1">
      <c r="A1263" s="12" t="s">
        <v>488</v>
      </c>
      <c r="H1263" s="12">
        <f>SUM(AC1196:AC1262)</f>
        <v>0</v>
      </c>
      <c r="J1263" s="12">
        <f>SUM(AD1196:AD1262)</f>
        <v>0</v>
      </c>
    </row>
    <row r="1264" spans="1:35" hidden="1">
      <c r="A1264" s="12" t="s">
        <v>489</v>
      </c>
      <c r="H1264" s="12">
        <f>SUM(AE1196:AE1263)</f>
        <v>0</v>
      </c>
      <c r="J1264" s="12">
        <f>SUM(AF1196:AF1263)</f>
        <v>0</v>
      </c>
    </row>
    <row r="1266" spans="1:35" ht="16.5">
      <c r="A1266" s="42" t="str">
        <f>CONCATENATE("Подраздел: ",IF(Source!G988&lt;&gt;"Новый подраздел", Source!G988, ""))</f>
        <v>Подраздел: Закрытый переход № 17 (L=165 м )</v>
      </c>
      <c r="B1266" s="42"/>
      <c r="C1266" s="42"/>
      <c r="D1266" s="42"/>
      <c r="E1266" s="42"/>
      <c r="F1266" s="42"/>
      <c r="G1266" s="42"/>
      <c r="H1266" s="42"/>
      <c r="I1266" s="42"/>
      <c r="J1266" s="42"/>
      <c r="K1266" s="42"/>
    </row>
    <row r="1267" spans="1:35" ht="45">
      <c r="A1267" s="22">
        <v>107</v>
      </c>
      <c r="B1267" s="22" t="str">
        <f>Source!F993</f>
        <v>3.4-21-1</v>
      </c>
      <c r="C1267" s="22" t="s">
        <v>107</v>
      </c>
      <c r="D1267" s="23" t="str">
        <f>Source!H993</f>
        <v>1  ШТ.</v>
      </c>
      <c r="E1267" s="24">
        <f>Source!I993</f>
        <v>1</v>
      </c>
      <c r="F1267" s="25"/>
      <c r="G1267" s="26"/>
      <c r="H1267" s="24"/>
      <c r="I1267" s="25"/>
      <c r="J1267" s="24"/>
      <c r="K1267" s="25"/>
      <c r="Q1267" s="12">
        <f>ROUND((Source!DN993/100)*ROUND((ROUND((Source!AF993*Source!AV993*Source!I993),2)),2), 2)</f>
        <v>5.32</v>
      </c>
      <c r="R1267" s="12">
        <f>Source!X993</f>
        <v>198.27</v>
      </c>
      <c r="S1267" s="12">
        <f>ROUND((Source!DO993/100)*ROUND((ROUND((Source!AF993*Source!AV993*Source!I993),2)),2), 2)</f>
        <v>5.64</v>
      </c>
      <c r="T1267" s="12">
        <f>Source!Y993</f>
        <v>93.3</v>
      </c>
      <c r="U1267" s="12">
        <f>ROUND((175/100)*ROUND((ROUND((Source!AE993*Source!AV993*Source!I993),2)),2), 2)</f>
        <v>18.239999999999998</v>
      </c>
      <c r="V1267" s="12">
        <f>ROUND((160/100)*ROUND(ROUND((ROUND((Source!AE993*Source!AV993*Source!I993),2)*Source!BS993),2), 2), 2)</f>
        <v>778.08</v>
      </c>
      <c r="AI1267" s="12">
        <v>0</v>
      </c>
    </row>
    <row r="1268" spans="1:35" ht="15">
      <c r="A1268" s="22"/>
      <c r="B1268" s="22"/>
      <c r="C1268" s="22" t="s">
        <v>476</v>
      </c>
      <c r="D1268" s="23"/>
      <c r="E1268" s="24"/>
      <c r="F1268" s="25">
        <f>Source!AO993</f>
        <v>3.41</v>
      </c>
      <c r="G1268" s="26" t="str">
        <f>Source!DG993</f>
        <v/>
      </c>
      <c r="H1268" s="24">
        <f>Source!AV993</f>
        <v>1.0469999999999999</v>
      </c>
      <c r="I1268" s="25">
        <f>ROUND((ROUND((Source!AF993*Source!AV993*Source!I993),2)),2)</f>
        <v>3.57</v>
      </c>
      <c r="J1268" s="24">
        <f>IF(Source!BA993&lt;&gt; 0, Source!BA993, 1)</f>
        <v>46.67</v>
      </c>
      <c r="K1268" s="25">
        <f>Source!S993</f>
        <v>166.61</v>
      </c>
      <c r="W1268" s="12">
        <f>I1268</f>
        <v>3.57</v>
      </c>
    </row>
    <row r="1269" spans="1:35" ht="15">
      <c r="A1269" s="22"/>
      <c r="B1269" s="22"/>
      <c r="C1269" s="22" t="s">
        <v>477</v>
      </c>
      <c r="D1269" s="23"/>
      <c r="E1269" s="24"/>
      <c r="F1269" s="25">
        <f>Source!AM993</f>
        <v>254.99</v>
      </c>
      <c r="G1269" s="26" t="str">
        <f>Source!DE993</f>
        <v/>
      </c>
      <c r="H1269" s="24">
        <f>Source!AV993</f>
        <v>1.0469999999999999</v>
      </c>
      <c r="I1269" s="25">
        <f>(ROUND((ROUND(((Source!ET993)*Source!AV993*Source!I993),2)),2)+ROUND((ROUND(((Source!AE993-(Source!EU993))*Source!AV993*Source!I993),2)),2))</f>
        <v>266.97000000000003</v>
      </c>
      <c r="J1269" s="24">
        <f>IF(Source!BB993&lt;&gt; 0, Source!BB993, 1)</f>
        <v>10.43</v>
      </c>
      <c r="K1269" s="25">
        <f>Source!Q993</f>
        <v>2784.5</v>
      </c>
    </row>
    <row r="1270" spans="1:35" ht="15">
      <c r="A1270" s="22"/>
      <c r="B1270" s="22"/>
      <c r="C1270" s="22" t="s">
        <v>478</v>
      </c>
      <c r="D1270" s="23"/>
      <c r="E1270" s="24"/>
      <c r="F1270" s="25">
        <f>Source!AN993</f>
        <v>9.9499999999999993</v>
      </c>
      <c r="G1270" s="26" t="str">
        <f>Source!DF993</f>
        <v/>
      </c>
      <c r="H1270" s="24">
        <f>Source!AV993</f>
        <v>1.0469999999999999</v>
      </c>
      <c r="I1270" s="28">
        <f>ROUND((ROUND((Source!AE993*Source!AV993*Source!I993),2)),2)</f>
        <v>10.42</v>
      </c>
      <c r="J1270" s="24">
        <f>IF(Source!BS993&lt;&gt; 0, Source!BS993, 1)</f>
        <v>46.67</v>
      </c>
      <c r="K1270" s="28">
        <f>Source!R993</f>
        <v>486.3</v>
      </c>
      <c r="W1270" s="12">
        <f>I1270</f>
        <v>10.42</v>
      </c>
    </row>
    <row r="1271" spans="1:35" ht="15">
      <c r="A1271" s="22"/>
      <c r="B1271" s="22"/>
      <c r="C1271" s="22" t="s">
        <v>479</v>
      </c>
      <c r="D1271" s="23" t="s">
        <v>480</v>
      </c>
      <c r="E1271" s="24">
        <f>Source!DN993</f>
        <v>149</v>
      </c>
      <c r="F1271" s="25"/>
      <c r="G1271" s="26"/>
      <c r="H1271" s="24"/>
      <c r="I1271" s="25">
        <f>SUM(Q1267:Q1270)</f>
        <v>5.32</v>
      </c>
      <c r="J1271" s="24">
        <f>Source!BZ993</f>
        <v>119</v>
      </c>
      <c r="K1271" s="25">
        <f>SUM(R1267:R1270)</f>
        <v>198.27</v>
      </c>
    </row>
    <row r="1272" spans="1:35" ht="15">
      <c r="A1272" s="22"/>
      <c r="B1272" s="22"/>
      <c r="C1272" s="22" t="s">
        <v>481</v>
      </c>
      <c r="D1272" s="23" t="s">
        <v>480</v>
      </c>
      <c r="E1272" s="24">
        <f>Source!DO993</f>
        <v>158</v>
      </c>
      <c r="F1272" s="25"/>
      <c r="G1272" s="26"/>
      <c r="H1272" s="24"/>
      <c r="I1272" s="25">
        <f>SUM(S1267:S1271)</f>
        <v>5.64</v>
      </c>
      <c r="J1272" s="24">
        <f>Source!CA993</f>
        <v>56</v>
      </c>
      <c r="K1272" s="25">
        <f>SUM(T1267:T1271)</f>
        <v>93.3</v>
      </c>
    </row>
    <row r="1273" spans="1:35" ht="15">
      <c r="A1273" s="22"/>
      <c r="B1273" s="22"/>
      <c r="C1273" s="22" t="s">
        <v>482</v>
      </c>
      <c r="D1273" s="23" t="s">
        <v>480</v>
      </c>
      <c r="E1273" s="24">
        <f>175</f>
        <v>175</v>
      </c>
      <c r="F1273" s="25"/>
      <c r="G1273" s="26"/>
      <c r="H1273" s="24"/>
      <c r="I1273" s="25">
        <f>SUM(U1267:U1272)</f>
        <v>18.239999999999998</v>
      </c>
      <c r="J1273" s="24">
        <f>160</f>
        <v>160</v>
      </c>
      <c r="K1273" s="25">
        <f>SUM(V1267:V1272)</f>
        <v>778.08</v>
      </c>
    </row>
    <row r="1274" spans="1:35" ht="15">
      <c r="A1274" s="29"/>
      <c r="B1274" s="29"/>
      <c r="C1274" s="29" t="s">
        <v>483</v>
      </c>
      <c r="D1274" s="30" t="s">
        <v>484</v>
      </c>
      <c r="E1274" s="31">
        <f>Source!AQ993</f>
        <v>0.27</v>
      </c>
      <c r="F1274" s="32"/>
      <c r="G1274" s="33" t="str">
        <f>Source!DI993</f>
        <v/>
      </c>
      <c r="H1274" s="31">
        <f>Source!AV993</f>
        <v>1.0469999999999999</v>
      </c>
      <c r="I1274" s="32">
        <f>Source!U993</f>
        <v>0.28269</v>
      </c>
      <c r="J1274" s="31"/>
      <c r="K1274" s="32"/>
      <c r="AB1274" s="34">
        <f>I1274</f>
        <v>0.28269</v>
      </c>
    </row>
    <row r="1275" spans="1:35" ht="14.25">
      <c r="C1275" s="16" t="s">
        <v>485</v>
      </c>
      <c r="H1275" s="41">
        <f>I1268+I1269+I1271+I1272+I1273+0-0-0</f>
        <v>299.74</v>
      </c>
      <c r="I1275" s="41"/>
      <c r="J1275" s="41">
        <f>K1268+K1269+K1271+K1272+K1273+0-0-0</f>
        <v>4020.76</v>
      </c>
      <c r="K1275" s="41"/>
    </row>
    <row r="1276" spans="1:35" ht="14.25">
      <c r="C1276" s="16" t="s">
        <v>486</v>
      </c>
      <c r="H1276" s="38">
        <f>0+0</f>
        <v>0</v>
      </c>
      <c r="I1276" s="38"/>
      <c r="J1276" s="38">
        <f>0+0</f>
        <v>0</v>
      </c>
      <c r="K1276" s="38"/>
    </row>
    <row r="1277" spans="1:35" ht="14.25">
      <c r="H1277" s="38"/>
      <c r="I1277" s="38"/>
      <c r="J1277" s="38"/>
      <c r="K1277" s="38"/>
      <c r="O1277" s="34">
        <f>I1268+I1269+I1271+I1272+I1273+0</f>
        <v>299.74</v>
      </c>
      <c r="P1277" s="34">
        <f>K1268+K1269+K1271+K1272+K1273+0</f>
        <v>4020.76</v>
      </c>
      <c r="X1277" s="12">
        <f>IF(Source!BI993&lt;=1,I1268+I1269+I1271+I1272+I1273-0, 0)</f>
        <v>299.74</v>
      </c>
      <c r="Y1277" s="12">
        <f>IF(Source!BI993=2,I1268+I1269+I1271+I1272+I1273-0, 0)</f>
        <v>0</v>
      </c>
      <c r="Z1277" s="12">
        <f>IF(Source!BI993=3,I1268+I1269+I1271+I1272+I1273-0, 0)</f>
        <v>0</v>
      </c>
      <c r="AA1277" s="12">
        <f>IF(Source!BI993=4,I1268+I1269+I1271+I1272+I1273,0)</f>
        <v>0</v>
      </c>
    </row>
    <row r="1279" spans="1:35" ht="120">
      <c r="A1279" s="22">
        <v>108</v>
      </c>
      <c r="B1279" s="22" t="str">
        <f>Source!F995</f>
        <v>3.4-22-2</v>
      </c>
      <c r="C1279" s="22" t="s">
        <v>114</v>
      </c>
      <c r="D1279" s="23" t="str">
        <f>Source!H995</f>
        <v>1 М</v>
      </c>
      <c r="E1279" s="24">
        <f>Source!I995</f>
        <v>165</v>
      </c>
      <c r="F1279" s="25"/>
      <c r="G1279" s="26"/>
      <c r="H1279" s="24"/>
      <c r="I1279" s="25"/>
      <c r="J1279" s="24"/>
      <c r="K1279" s="25"/>
      <c r="Q1279" s="12">
        <f>ROUND((Source!DN995/100)*ROUND((ROUND((Source!AF995*Source!AV995*Source!I995),2)),2), 2)</f>
        <v>4743.97</v>
      </c>
      <c r="R1279" s="12">
        <f>Source!X995</f>
        <v>176823.54</v>
      </c>
      <c r="S1279" s="12">
        <f>ROUND((Source!DO995/100)*ROUND((ROUND((Source!AF995*Source!AV995*Source!I995),2)),2), 2)</f>
        <v>5030.51</v>
      </c>
      <c r="T1279" s="12">
        <f>Source!Y995</f>
        <v>83211.08</v>
      </c>
      <c r="U1279" s="12">
        <f>ROUND((175/100)*ROUND((ROUND((Source!AE995*Source!AV995*Source!I995),2)),2), 2)</f>
        <v>11067.98</v>
      </c>
      <c r="V1279" s="12">
        <f>ROUND((160/100)*ROUND(ROUND((ROUND((Source!AE995*Source!AV995*Source!I995),2)*Source!BS995),2), 2), 2)</f>
        <v>472267.55</v>
      </c>
      <c r="AI1279" s="12">
        <v>0</v>
      </c>
    </row>
    <row r="1280" spans="1:35" ht="15">
      <c r="A1280" s="22"/>
      <c r="B1280" s="22"/>
      <c r="C1280" s="22" t="s">
        <v>476</v>
      </c>
      <c r="D1280" s="23"/>
      <c r="E1280" s="24"/>
      <c r="F1280" s="25">
        <f>Source!AO995</f>
        <v>18.43</v>
      </c>
      <c r="G1280" s="26" t="str">
        <f>Source!DG995</f>
        <v/>
      </c>
      <c r="H1280" s="24">
        <f>Source!AV995</f>
        <v>1.0469999999999999</v>
      </c>
      <c r="I1280" s="25">
        <f>ROUND((ROUND((Source!AF995*Source!AV995*Source!I995),2)),2)</f>
        <v>3183.87</v>
      </c>
      <c r="J1280" s="24">
        <f>IF(Source!BA995&lt;&gt; 0, Source!BA995, 1)</f>
        <v>46.67</v>
      </c>
      <c r="K1280" s="25">
        <f>Source!S995</f>
        <v>148591.21</v>
      </c>
      <c r="W1280" s="12">
        <f>I1280</f>
        <v>3183.87</v>
      </c>
    </row>
    <row r="1281" spans="1:35" ht="15">
      <c r="A1281" s="22"/>
      <c r="B1281" s="22"/>
      <c r="C1281" s="22" t="s">
        <v>477</v>
      </c>
      <c r="D1281" s="23"/>
      <c r="E1281" s="24"/>
      <c r="F1281" s="25">
        <f>Source!AM995</f>
        <v>640.61</v>
      </c>
      <c r="G1281" s="26" t="str">
        <f>Source!DE995</f>
        <v/>
      </c>
      <c r="H1281" s="24">
        <f>Source!AV995</f>
        <v>1.0469999999999999</v>
      </c>
      <c r="I1281" s="25">
        <f>(ROUND((ROUND(((Source!ET995)*Source!AV995*Source!I995),2)),2)+ROUND((ROUND(((Source!AE995-(Source!EU995))*Source!AV995*Source!I995),2)),2))</f>
        <v>110668.58</v>
      </c>
      <c r="J1281" s="24">
        <f>IF(Source!BB995&lt;&gt; 0, Source!BB995, 1)</f>
        <v>11.31</v>
      </c>
      <c r="K1281" s="25">
        <f>Source!Q995</f>
        <v>1251661.6399999999</v>
      </c>
    </row>
    <row r="1282" spans="1:35" ht="15">
      <c r="A1282" s="22"/>
      <c r="B1282" s="22"/>
      <c r="C1282" s="22" t="s">
        <v>478</v>
      </c>
      <c r="D1282" s="23"/>
      <c r="E1282" s="24"/>
      <c r="F1282" s="25">
        <f>Source!AN995</f>
        <v>36.61</v>
      </c>
      <c r="G1282" s="26" t="str">
        <f>Source!DF995</f>
        <v/>
      </c>
      <c r="H1282" s="24">
        <f>Source!AV995</f>
        <v>1.0469999999999999</v>
      </c>
      <c r="I1282" s="28">
        <f>ROUND((ROUND((Source!AE995*Source!AV995*Source!I995),2)),2)</f>
        <v>6324.56</v>
      </c>
      <c r="J1282" s="24">
        <f>IF(Source!BS995&lt;&gt; 0, Source!BS995, 1)</f>
        <v>46.67</v>
      </c>
      <c r="K1282" s="28">
        <f>Source!R995</f>
        <v>295167.21999999997</v>
      </c>
      <c r="W1282" s="12">
        <f>I1282</f>
        <v>6324.56</v>
      </c>
    </row>
    <row r="1283" spans="1:35" ht="15">
      <c r="A1283" s="22"/>
      <c r="B1283" s="22"/>
      <c r="C1283" s="22" t="s">
        <v>490</v>
      </c>
      <c r="D1283" s="23"/>
      <c r="E1283" s="24"/>
      <c r="F1283" s="25">
        <f>Source!AL995</f>
        <v>8.2799999999999994</v>
      </c>
      <c r="G1283" s="26" t="str">
        <f>Source!DD995</f>
        <v/>
      </c>
      <c r="H1283" s="24">
        <f>Source!AW995</f>
        <v>1.079</v>
      </c>
      <c r="I1283" s="25">
        <f>ROUND((ROUND((Source!AC995*Source!AW995*Source!I995),2)),2)</f>
        <v>1474.13</v>
      </c>
      <c r="J1283" s="24">
        <f>IF(Source!BC995&lt;&gt; 0, Source!BC995, 1)</f>
        <v>6.04</v>
      </c>
      <c r="K1283" s="25">
        <f>Source!P995</f>
        <v>8903.75</v>
      </c>
    </row>
    <row r="1284" spans="1:35" ht="30">
      <c r="A1284" s="22" t="s">
        <v>341</v>
      </c>
      <c r="B1284" s="22" t="str">
        <f>Source!F997</f>
        <v>1.1-1-2157</v>
      </c>
      <c r="C1284" s="22" t="s">
        <v>121</v>
      </c>
      <c r="D1284" s="23" t="str">
        <f>Source!H997</f>
        <v>кг</v>
      </c>
      <c r="E1284" s="24">
        <f>Source!I997</f>
        <v>6699</v>
      </c>
      <c r="F1284" s="25">
        <f>Source!AK997</f>
        <v>1.75</v>
      </c>
      <c r="G1284" s="37" t="s">
        <v>4</v>
      </c>
      <c r="H1284" s="24">
        <f>Source!AW997</f>
        <v>1.079</v>
      </c>
      <c r="I1284" s="25">
        <f>ROUND((ROUND((Source!AC997*Source!AW997*Source!I997),2)),2)+(ROUND((ROUND(((Source!ET997)*Source!AV997*Source!I997),2)),2)+ROUND((ROUND(((Source!AE997-(Source!EU997))*Source!AV997*Source!I997),2)),2))+ROUND((ROUND((Source!AF997*Source!AV997*Source!I997),2)),2)</f>
        <v>12649.39</v>
      </c>
      <c r="J1284" s="24">
        <f>IF(Source!BC997&lt;&gt; 0, Source!BC997, 1)</f>
        <v>8.8699999999999992</v>
      </c>
      <c r="K1284" s="25">
        <f>Source!O997</f>
        <v>112200.09</v>
      </c>
      <c r="Q1284" s="12">
        <f>ROUND((Source!DN997/100)*ROUND((ROUND((Source!AF997*Source!AV997*Source!I997),2)),2), 2)</f>
        <v>0</v>
      </c>
      <c r="R1284" s="12">
        <f>Source!X997</f>
        <v>0</v>
      </c>
      <c r="S1284" s="12">
        <f>ROUND((Source!DO997/100)*ROUND((ROUND((Source!AF997*Source!AV997*Source!I997),2)),2), 2)</f>
        <v>0</v>
      </c>
      <c r="T1284" s="12">
        <f>Source!Y997</f>
        <v>0</v>
      </c>
      <c r="U1284" s="12">
        <f>ROUND((175/100)*ROUND((ROUND((Source!AE997*Source!AV997*Source!I997),2)),2), 2)</f>
        <v>0</v>
      </c>
      <c r="V1284" s="12">
        <f>ROUND((160/100)*ROUND(ROUND((ROUND((Source!AE997*Source!AV997*Source!I997),2)*Source!BS997),2), 2), 2)</f>
        <v>0</v>
      </c>
      <c r="X1284" s="12">
        <f>IF(Source!BI997&lt;=1,I1284, 0)</f>
        <v>12649.39</v>
      </c>
      <c r="Y1284" s="12">
        <f>IF(Source!BI997=2,I1284, 0)</f>
        <v>0</v>
      </c>
      <c r="Z1284" s="12">
        <f>IF(Source!BI997=3,I1284, 0)</f>
        <v>0</v>
      </c>
      <c r="AA1284" s="12">
        <f>IF(Source!BI997=4,I1284, 0)</f>
        <v>0</v>
      </c>
      <c r="AI1284" s="12">
        <v>3</v>
      </c>
    </row>
    <row r="1285" spans="1:35" ht="225">
      <c r="A1285" s="22" t="s">
        <v>342</v>
      </c>
      <c r="B1285" s="22" t="str">
        <f>Source!F999</f>
        <v>1.12-5-1011</v>
      </c>
      <c r="C1285" s="22" t="s">
        <v>450</v>
      </c>
      <c r="D1285" s="23" t="str">
        <f>Source!H999</f>
        <v>м</v>
      </c>
      <c r="E1285" s="24">
        <f>Source!I999</f>
        <v>495</v>
      </c>
      <c r="F1285" s="25">
        <f>Source!AK999</f>
        <v>278.31</v>
      </c>
      <c r="G1285" s="37" t="s">
        <v>4</v>
      </c>
      <c r="H1285" s="24">
        <f>Source!AW999</f>
        <v>1.079</v>
      </c>
      <c r="I1285" s="25">
        <f>ROUND((ROUND((Source!AC999*Source!AW999*Source!I999),2)),2)+(ROUND((ROUND(((Source!ET999)*Source!AV999*Source!I999),2)),2)+ROUND((ROUND(((Source!AE999-(Source!EU999))*Source!AV999*Source!I999),2)),2))+ROUND((ROUND((Source!AF999*Source!AV999*Source!I999),2)),2)</f>
        <v>148646.76</v>
      </c>
      <c r="J1285" s="24">
        <f>IF(Source!BC999&lt;&gt; 0, Source!BC999, 1)</f>
        <v>6.42</v>
      </c>
      <c r="K1285" s="25">
        <f>Source!O999</f>
        <v>954312.2</v>
      </c>
      <c r="Q1285" s="12">
        <f>ROUND((Source!DN999/100)*ROUND((ROUND((Source!AF999*Source!AV999*Source!I999),2)),2), 2)</f>
        <v>0</v>
      </c>
      <c r="R1285" s="12">
        <f>Source!X999</f>
        <v>0</v>
      </c>
      <c r="S1285" s="12">
        <f>ROUND((Source!DO999/100)*ROUND((ROUND((Source!AF999*Source!AV999*Source!I999),2)),2), 2)</f>
        <v>0</v>
      </c>
      <c r="T1285" s="12">
        <f>Source!Y999</f>
        <v>0</v>
      </c>
      <c r="U1285" s="12">
        <f>ROUND((175/100)*ROUND((ROUND((Source!AE999*Source!AV999*Source!I999),2)),2), 2)</f>
        <v>0</v>
      </c>
      <c r="V1285" s="12">
        <f>ROUND((160/100)*ROUND(ROUND((ROUND((Source!AE999*Source!AV999*Source!I999),2)*Source!BS999),2), 2), 2)</f>
        <v>0</v>
      </c>
      <c r="X1285" s="12">
        <f>IF(Source!BI999&lt;=1,I1285, 0)</f>
        <v>148646.76</v>
      </c>
      <c r="Y1285" s="12">
        <f>IF(Source!BI999=2,I1285, 0)</f>
        <v>0</v>
      </c>
      <c r="Z1285" s="12">
        <f>IF(Source!BI999=3,I1285, 0)</f>
        <v>0</v>
      </c>
      <c r="AA1285" s="12">
        <f>IF(Source!BI999=4,I1285, 0)</f>
        <v>0</v>
      </c>
      <c r="AI1285" s="12">
        <v>3</v>
      </c>
    </row>
    <row r="1286" spans="1:35" ht="135">
      <c r="A1286" s="22" t="s">
        <v>343</v>
      </c>
      <c r="B1286" s="22" t="str">
        <f>Source!F1001</f>
        <v>1.1-1-3290</v>
      </c>
      <c r="C1286" s="22" t="s">
        <v>449</v>
      </c>
      <c r="D1286" s="23" t="str">
        <f>Source!H1001</f>
        <v>л</v>
      </c>
      <c r="E1286" s="24">
        <f>Source!I1001</f>
        <v>353.49599999999998</v>
      </c>
      <c r="F1286" s="25">
        <f>Source!AK1001</f>
        <v>95.37</v>
      </c>
      <c r="G1286" s="37" t="s">
        <v>4</v>
      </c>
      <c r="H1286" s="24">
        <f>Source!AW1001</f>
        <v>1.079</v>
      </c>
      <c r="I1286" s="25">
        <f>ROUND((ROUND((Source!AC1001*Source!AW1001*Source!I1001),2)),2)+(ROUND((ROUND(((Source!ET1001)*Source!AV1001*Source!I1001),2)),2)+ROUND((ROUND(((Source!AE1001-(Source!EU1001))*Source!AV1001*Source!I1001),2)),2))+ROUND((ROUND((Source!AF1001*Source!AV1001*Source!I1001),2)),2)</f>
        <v>36376.230000000003</v>
      </c>
      <c r="J1286" s="24">
        <f>IF(Source!BC1001&lt;&gt; 0, Source!BC1001, 1)</f>
        <v>7.71</v>
      </c>
      <c r="K1286" s="25">
        <f>Source!O1001</f>
        <v>280460.73</v>
      </c>
      <c r="Q1286" s="12">
        <f>ROUND((Source!DN1001/100)*ROUND((ROUND((Source!AF1001*Source!AV1001*Source!I1001),2)),2), 2)</f>
        <v>0</v>
      </c>
      <c r="R1286" s="12">
        <f>Source!X1001</f>
        <v>0</v>
      </c>
      <c r="S1286" s="12">
        <f>ROUND((Source!DO1001/100)*ROUND((ROUND((Source!AF1001*Source!AV1001*Source!I1001),2)),2), 2)</f>
        <v>0</v>
      </c>
      <c r="T1286" s="12">
        <f>Source!Y1001</f>
        <v>0</v>
      </c>
      <c r="U1286" s="12">
        <f>ROUND((175/100)*ROUND((ROUND((Source!AE1001*Source!AV1001*Source!I1001),2)),2), 2)</f>
        <v>0</v>
      </c>
      <c r="V1286" s="12">
        <f>ROUND((160/100)*ROUND(ROUND((ROUND((Source!AE1001*Source!AV1001*Source!I1001),2)*Source!BS1001),2), 2), 2)</f>
        <v>0</v>
      </c>
      <c r="X1286" s="12">
        <f>IF(Source!BI1001&lt;=1,I1286, 0)</f>
        <v>36376.230000000003</v>
      </c>
      <c r="Y1286" s="12">
        <f>IF(Source!BI1001=2,I1286, 0)</f>
        <v>0</v>
      </c>
      <c r="Z1286" s="12">
        <f>IF(Source!BI1001=3,I1286, 0)</f>
        <v>0</v>
      </c>
      <c r="AA1286" s="12">
        <f>IF(Source!BI1001=4,I1286, 0)</f>
        <v>0</v>
      </c>
      <c r="AI1286" s="12">
        <v>3</v>
      </c>
    </row>
    <row r="1287" spans="1:35" ht="15">
      <c r="A1287" s="22"/>
      <c r="B1287" s="22"/>
      <c r="C1287" s="22" t="s">
        <v>479</v>
      </c>
      <c r="D1287" s="23" t="s">
        <v>480</v>
      </c>
      <c r="E1287" s="24">
        <f>Source!DN995</f>
        <v>149</v>
      </c>
      <c r="F1287" s="25"/>
      <c r="G1287" s="26"/>
      <c r="H1287" s="24"/>
      <c r="I1287" s="25">
        <f>SUM(Q1279:Q1286)</f>
        <v>4743.97</v>
      </c>
      <c r="J1287" s="24">
        <f>Source!BZ995</f>
        <v>119</v>
      </c>
      <c r="K1287" s="25">
        <f>SUM(R1279:R1286)</f>
        <v>176823.54</v>
      </c>
    </row>
    <row r="1288" spans="1:35" ht="15">
      <c r="A1288" s="22"/>
      <c r="B1288" s="22"/>
      <c r="C1288" s="22" t="s">
        <v>481</v>
      </c>
      <c r="D1288" s="23" t="s">
        <v>480</v>
      </c>
      <c r="E1288" s="24">
        <f>Source!DO995</f>
        <v>158</v>
      </c>
      <c r="F1288" s="25"/>
      <c r="G1288" s="26"/>
      <c r="H1288" s="24"/>
      <c r="I1288" s="25">
        <f>SUM(S1279:S1287)</f>
        <v>5030.51</v>
      </c>
      <c r="J1288" s="24">
        <f>Source!CA995</f>
        <v>56</v>
      </c>
      <c r="K1288" s="25">
        <f>SUM(T1279:T1287)</f>
        <v>83211.08</v>
      </c>
    </row>
    <row r="1289" spans="1:35" ht="15">
      <c r="A1289" s="22"/>
      <c r="B1289" s="22"/>
      <c r="C1289" s="22" t="s">
        <v>482</v>
      </c>
      <c r="D1289" s="23" t="s">
        <v>480</v>
      </c>
      <c r="E1289" s="24">
        <f>175</f>
        <v>175</v>
      </c>
      <c r="F1289" s="25"/>
      <c r="G1289" s="26"/>
      <c r="H1289" s="24"/>
      <c r="I1289" s="25">
        <f>SUM(U1279:U1288)</f>
        <v>11067.98</v>
      </c>
      <c r="J1289" s="24">
        <f>160</f>
        <v>160</v>
      </c>
      <c r="K1289" s="25">
        <f>SUM(V1279:V1288)</f>
        <v>472267.55</v>
      </c>
    </row>
    <row r="1290" spans="1:35" ht="15">
      <c r="A1290" s="29"/>
      <c r="B1290" s="29"/>
      <c r="C1290" s="29" t="s">
        <v>483</v>
      </c>
      <c r="D1290" s="30" t="s">
        <v>484</v>
      </c>
      <c r="E1290" s="31">
        <f>Source!AQ995</f>
        <v>1.32</v>
      </c>
      <c r="F1290" s="32"/>
      <c r="G1290" s="33" t="str">
        <f>Source!DI995</f>
        <v/>
      </c>
      <c r="H1290" s="31">
        <f>Source!AV995</f>
        <v>1.0469999999999999</v>
      </c>
      <c r="I1290" s="32">
        <f>Source!U995</f>
        <v>228.03659999999999</v>
      </c>
      <c r="J1290" s="31"/>
      <c r="K1290" s="32"/>
      <c r="AB1290" s="34">
        <f>I1290</f>
        <v>228.03659999999999</v>
      </c>
    </row>
    <row r="1291" spans="1:35" ht="14.25">
      <c r="C1291" s="16" t="s">
        <v>485</v>
      </c>
      <c r="H1291" s="41">
        <f>I1280+I1281+I1283+I1287+I1288+I1289+SUM(I1284:I1286)-SUMIF(AI1284:AI1286, 5, I1284:I1286)-SUMIF(AI1284:AI1286, 6, I1284:I1286)</f>
        <v>333841.42000000004</v>
      </c>
      <c r="I1291" s="41"/>
      <c r="J1291" s="41">
        <f>K1280+K1281+K1283+K1287+K1288+K1289+SUM(K1284:K1286)-SUMIF(AI1284:AI1286, 5, K1284:K1286)-SUMIF(AI1284:AI1286, 6, K1284:K1286)</f>
        <v>3488431.79</v>
      </c>
      <c r="K1291" s="41"/>
    </row>
    <row r="1292" spans="1:35" ht="14.25">
      <c r="C1292" s="16" t="s">
        <v>486</v>
      </c>
      <c r="H1292" s="38">
        <f>SUMIF(AI1284:AI1286, 5, I1284:I1286)+SUMIF(AI1284:AI1286, 6, I1284:I1286)</f>
        <v>0</v>
      </c>
      <c r="I1292" s="38"/>
      <c r="J1292" s="38">
        <f>SUMIF(AI1284:AI1286, 5, K1284:K1286)+SUMIF(AI1284:AI1286, 6, K1284:K1286)</f>
        <v>0</v>
      </c>
      <c r="K1292" s="38"/>
    </row>
    <row r="1293" spans="1:35" ht="14.25">
      <c r="H1293" s="38"/>
      <c r="I1293" s="38"/>
      <c r="J1293" s="38"/>
      <c r="K1293" s="38"/>
      <c r="O1293" s="34">
        <f>I1280+I1281+I1283+I1287+I1288+I1289+SUM(I1284:I1286)</f>
        <v>333841.42000000004</v>
      </c>
      <c r="P1293" s="34">
        <f>K1280+K1281+K1283+K1287+K1288+K1289+SUM(K1284:K1286)</f>
        <v>3488431.79</v>
      </c>
      <c r="X1293" s="12">
        <f>IF(Source!BI995&lt;=1,I1280+I1281+I1283+I1287+I1288+I1289-0, 0)</f>
        <v>136169.04</v>
      </c>
      <c r="Y1293" s="12">
        <f>IF(Source!BI995=2,I1280+I1281+I1283+I1287+I1288+I1289-0, 0)</f>
        <v>0</v>
      </c>
      <c r="Z1293" s="12">
        <f>IF(Source!BI995=3,I1280+I1281+I1283+I1287+I1288+I1289-0, 0)</f>
        <v>0</v>
      </c>
      <c r="AA1293" s="12">
        <f>IF(Source!BI995=4,I1280+I1281+I1283+I1287+I1288+I1289,0)</f>
        <v>0</v>
      </c>
    </row>
    <row r="1295" spans="1:35" ht="30">
      <c r="A1295" s="29">
        <v>109</v>
      </c>
      <c r="B1295" s="29" t="str">
        <f>Source!F1003</f>
        <v>1.12-5-723</v>
      </c>
      <c r="C1295" s="29" t="s">
        <v>140</v>
      </c>
      <c r="D1295" s="30" t="str">
        <f>Source!H1003</f>
        <v>шт.</v>
      </c>
      <c r="E1295" s="31">
        <f>Source!I1003</f>
        <v>2</v>
      </c>
      <c r="F1295" s="32">
        <f>Source!AL1003</f>
        <v>3.1</v>
      </c>
      <c r="G1295" s="33" t="str">
        <f>Source!DD1003</f>
        <v/>
      </c>
      <c r="H1295" s="31">
        <f>Source!AW1003</f>
        <v>1</v>
      </c>
      <c r="I1295" s="32">
        <f>ROUND((ROUND((Source!AC1003*Source!AW1003*Source!I1003),2)),2)</f>
        <v>6.2</v>
      </c>
      <c r="J1295" s="31">
        <f>IF(Source!BC1003&lt;&gt; 0, Source!BC1003, 1)</f>
        <v>42.79</v>
      </c>
      <c r="K1295" s="32">
        <f>Source!P1003</f>
        <v>265.3</v>
      </c>
      <c r="Q1295" s="12">
        <f>ROUND((Source!DN1003/100)*ROUND((ROUND((Source!AF1003*Source!AV1003*Source!I1003),2)),2), 2)</f>
        <v>0</v>
      </c>
      <c r="R1295" s="12">
        <f>Source!X1003</f>
        <v>0</v>
      </c>
      <c r="S1295" s="12">
        <f>ROUND((Source!DO1003/100)*ROUND((ROUND((Source!AF1003*Source!AV1003*Source!I1003),2)),2), 2)</f>
        <v>0</v>
      </c>
      <c r="T1295" s="12">
        <f>Source!Y1003</f>
        <v>0</v>
      </c>
      <c r="U1295" s="12">
        <f>ROUND((175/100)*ROUND((ROUND((Source!AE1003*Source!AV1003*Source!I1003),2)),2), 2)</f>
        <v>0</v>
      </c>
      <c r="V1295" s="12">
        <f>ROUND((160/100)*ROUND(ROUND((ROUND((Source!AE1003*Source!AV1003*Source!I1003),2)*Source!BS1003),2), 2), 2)</f>
        <v>0</v>
      </c>
      <c r="AI1295" s="12">
        <v>3</v>
      </c>
    </row>
    <row r="1296" spans="1:35" ht="14.25">
      <c r="C1296" s="16" t="s">
        <v>487</v>
      </c>
      <c r="H1296" s="41">
        <f>I1295+0</f>
        <v>6.2</v>
      </c>
      <c r="I1296" s="41"/>
      <c r="J1296" s="41">
        <f>K1295+0</f>
        <v>265.3</v>
      </c>
      <c r="K1296" s="41"/>
      <c r="O1296" s="34">
        <f>I1295+0</f>
        <v>6.2</v>
      </c>
      <c r="P1296" s="34">
        <f>K1295+0</f>
        <v>265.3</v>
      </c>
      <c r="X1296" s="12">
        <f>IF(Source!BI1003&lt;=1,I1295-0, 0)</f>
        <v>6.2</v>
      </c>
      <c r="Y1296" s="12">
        <f>IF(Source!BI1003=2,I1295-0, 0)</f>
        <v>0</v>
      </c>
      <c r="Z1296" s="12">
        <f>IF(Source!BI1003=3,I1295-0, 0)</f>
        <v>0</v>
      </c>
      <c r="AA1296" s="12">
        <f>IF(Source!BI1003=4,I1295,0)</f>
        <v>0</v>
      </c>
    </row>
    <row r="1298" spans="1:35" ht="45">
      <c r="A1298" s="22">
        <v>110</v>
      </c>
      <c r="B1298" s="22" t="str">
        <f>Source!F1005</f>
        <v>3.22-73-2</v>
      </c>
      <c r="C1298" s="22" t="s">
        <v>150</v>
      </c>
      <c r="D1298" s="23" t="str">
        <f>Source!H1005</f>
        <v>1 стык</v>
      </c>
      <c r="E1298" s="24">
        <f>Source!I1005</f>
        <v>41</v>
      </c>
      <c r="F1298" s="25"/>
      <c r="G1298" s="26"/>
      <c r="H1298" s="24"/>
      <c r="I1298" s="25"/>
      <c r="J1298" s="24"/>
      <c r="K1298" s="25"/>
      <c r="Q1298" s="12">
        <f>ROUND((Source!DN1005/100)*ROUND((ROUND((Source!AF1005*Source!AV1005*Source!I1005),2)),2), 2)</f>
        <v>862.86</v>
      </c>
      <c r="R1298" s="12">
        <f>Source!X1005</f>
        <v>33003.129999999997</v>
      </c>
      <c r="S1298" s="12">
        <f>ROUND((Source!DO1005/100)*ROUND((ROUND((Source!AF1005*Source!AV1005*Source!I1005),2)),2), 2)</f>
        <v>733.11</v>
      </c>
      <c r="T1298" s="12">
        <f>Source!Y1005</f>
        <v>16350.17</v>
      </c>
      <c r="U1298" s="12">
        <f>ROUND((175/100)*ROUND((ROUND((Source!AE1005*Source!AV1005*Source!I1005),2)),2), 2)</f>
        <v>0</v>
      </c>
      <c r="V1298" s="12">
        <f>ROUND((160/100)*ROUND(ROUND((ROUND((Source!AE1005*Source!AV1005*Source!I1005),2)*Source!BS1005),2), 2), 2)</f>
        <v>0</v>
      </c>
      <c r="AI1298" s="12">
        <v>0</v>
      </c>
    </row>
    <row r="1299" spans="1:35">
      <c r="C1299" s="27" t="str">
        <f>"Объем: "&amp;Source!I1005&amp;"="&amp;Source!I999&amp;"/"&amp;"12"</f>
        <v>Объем: 41=495/12</v>
      </c>
    </row>
    <row r="1300" spans="1:35" ht="15">
      <c r="A1300" s="22"/>
      <c r="B1300" s="22"/>
      <c r="C1300" s="22" t="s">
        <v>476</v>
      </c>
      <c r="D1300" s="23"/>
      <c r="E1300" s="24"/>
      <c r="F1300" s="25">
        <f>Source!AO1005</f>
        <v>14.83</v>
      </c>
      <c r="G1300" s="26" t="str">
        <f>Source!DG1005</f>
        <v/>
      </c>
      <c r="H1300" s="24">
        <f>Source!AV1005</f>
        <v>1.0669999999999999</v>
      </c>
      <c r="I1300" s="25">
        <f>ROUND((ROUND((Source!AF1005*Source!AV1005*Source!I1005),2)),2)</f>
        <v>648.77</v>
      </c>
      <c r="J1300" s="24">
        <f>IF(Source!BA1005&lt;&gt; 0, Source!BA1005, 1)</f>
        <v>46.67</v>
      </c>
      <c r="K1300" s="25">
        <f>Source!S1005</f>
        <v>30278.1</v>
      </c>
      <c r="W1300" s="12">
        <f>I1300</f>
        <v>648.77</v>
      </c>
    </row>
    <row r="1301" spans="1:35" ht="15">
      <c r="A1301" s="22"/>
      <c r="B1301" s="22"/>
      <c r="C1301" s="22" t="s">
        <v>477</v>
      </c>
      <c r="D1301" s="23"/>
      <c r="E1301" s="24"/>
      <c r="F1301" s="25">
        <f>Source!AM1005</f>
        <v>2.25</v>
      </c>
      <c r="G1301" s="26" t="str">
        <f>Source!DE1005</f>
        <v/>
      </c>
      <c r="H1301" s="24">
        <f>Source!AV1005</f>
        <v>1.0669999999999999</v>
      </c>
      <c r="I1301" s="25">
        <f>(ROUND((ROUND(((Source!ET1005)*Source!AV1005*Source!I1005),2)),2)+ROUND((ROUND(((Source!AE1005-(Source!EU1005))*Source!AV1005*Source!I1005),2)),2))</f>
        <v>98.43</v>
      </c>
      <c r="J1301" s="24">
        <f>IF(Source!BB1005&lt;&gt; 0, Source!BB1005, 1)</f>
        <v>9.4</v>
      </c>
      <c r="K1301" s="25">
        <f>Source!Q1005</f>
        <v>925.24</v>
      </c>
    </row>
    <row r="1302" spans="1:35" ht="15">
      <c r="A1302" s="22"/>
      <c r="B1302" s="22"/>
      <c r="C1302" s="22" t="s">
        <v>490</v>
      </c>
      <c r="D1302" s="23"/>
      <c r="E1302" s="24"/>
      <c r="F1302" s="25">
        <f>Source!AL1005</f>
        <v>0.91</v>
      </c>
      <c r="G1302" s="26" t="str">
        <f>Source!DD1005</f>
        <v/>
      </c>
      <c r="H1302" s="24">
        <f>Source!AW1005</f>
        <v>1.0029999999999999</v>
      </c>
      <c r="I1302" s="25">
        <f>ROUND((ROUND((Source!AC1005*Source!AW1005*Source!I1005),2)),2)</f>
        <v>37.42</v>
      </c>
      <c r="J1302" s="24">
        <f>IF(Source!BC1005&lt;&gt; 0, Source!BC1005, 1)</f>
        <v>104.8</v>
      </c>
      <c r="K1302" s="25">
        <f>Source!P1005</f>
        <v>3921.62</v>
      </c>
    </row>
    <row r="1303" spans="1:35" ht="15">
      <c r="A1303" s="22"/>
      <c r="B1303" s="22"/>
      <c r="C1303" s="22" t="s">
        <v>479</v>
      </c>
      <c r="D1303" s="23" t="s">
        <v>480</v>
      </c>
      <c r="E1303" s="24">
        <f>Source!DN1005</f>
        <v>133</v>
      </c>
      <c r="F1303" s="25"/>
      <c r="G1303" s="26"/>
      <c r="H1303" s="24"/>
      <c r="I1303" s="25">
        <f>SUM(Q1298:Q1302)</f>
        <v>862.86</v>
      </c>
      <c r="J1303" s="24">
        <f>Source!BZ1005</f>
        <v>109</v>
      </c>
      <c r="K1303" s="25">
        <f>SUM(R1298:R1302)</f>
        <v>33003.129999999997</v>
      </c>
    </row>
    <row r="1304" spans="1:35" ht="15">
      <c r="A1304" s="22"/>
      <c r="B1304" s="22"/>
      <c r="C1304" s="22" t="s">
        <v>481</v>
      </c>
      <c r="D1304" s="23" t="s">
        <v>480</v>
      </c>
      <c r="E1304" s="24">
        <f>Source!DO1005</f>
        <v>113</v>
      </c>
      <c r="F1304" s="25"/>
      <c r="G1304" s="26"/>
      <c r="H1304" s="24"/>
      <c r="I1304" s="25">
        <f>SUM(S1298:S1303)</f>
        <v>733.11</v>
      </c>
      <c r="J1304" s="24">
        <f>Source!CA1005</f>
        <v>54</v>
      </c>
      <c r="K1304" s="25">
        <f>SUM(T1298:T1303)</f>
        <v>16350.17</v>
      </c>
    </row>
    <row r="1305" spans="1:35" ht="15">
      <c r="A1305" s="29"/>
      <c r="B1305" s="29"/>
      <c r="C1305" s="29" t="s">
        <v>483</v>
      </c>
      <c r="D1305" s="30" t="s">
        <v>484</v>
      </c>
      <c r="E1305" s="31">
        <f>Source!AQ1005</f>
        <v>1.1499999999999999</v>
      </c>
      <c r="F1305" s="32"/>
      <c r="G1305" s="33" t="str">
        <f>Source!DI1005</f>
        <v/>
      </c>
      <c r="H1305" s="31">
        <f>Source!AV1005</f>
        <v>1.0669999999999999</v>
      </c>
      <c r="I1305" s="32">
        <f>Source!U1005</f>
        <v>50.309049999999992</v>
      </c>
      <c r="J1305" s="31"/>
      <c r="K1305" s="32"/>
      <c r="AB1305" s="34">
        <f>I1305</f>
        <v>50.309049999999992</v>
      </c>
    </row>
    <row r="1306" spans="1:35" ht="14.25">
      <c r="C1306" s="16" t="s">
        <v>485</v>
      </c>
      <c r="H1306" s="41">
        <f>I1300+I1301+I1302+I1303+I1304+0-0-0</f>
        <v>2380.59</v>
      </c>
      <c r="I1306" s="41"/>
      <c r="J1306" s="41">
        <f>K1300+K1301+K1302+K1303+K1304+0-0-0</f>
        <v>84478.26</v>
      </c>
      <c r="K1306" s="41"/>
    </row>
    <row r="1307" spans="1:35" ht="14.25">
      <c r="C1307" s="16" t="s">
        <v>486</v>
      </c>
      <c r="H1307" s="38">
        <f>0+0</f>
        <v>0</v>
      </c>
      <c r="I1307" s="38"/>
      <c r="J1307" s="38">
        <f>0+0</f>
        <v>0</v>
      </c>
      <c r="K1307" s="38"/>
    </row>
    <row r="1308" spans="1:35" ht="14.25">
      <c r="H1308" s="38"/>
      <c r="I1308" s="38"/>
      <c r="J1308" s="38"/>
      <c r="K1308" s="38"/>
      <c r="O1308" s="34">
        <f>I1300+I1301+I1302+I1303+I1304+0</f>
        <v>2380.59</v>
      </c>
      <c r="P1308" s="34">
        <f>K1300+K1301+K1302+K1303+K1304+0</f>
        <v>84478.26</v>
      </c>
      <c r="X1308" s="12">
        <f>IF(Source!BI1005&lt;=1,I1300+I1301+I1302+I1303+I1304-0, 0)</f>
        <v>2380.59</v>
      </c>
      <c r="Y1308" s="12">
        <f>IF(Source!BI1005=2,I1300+I1301+I1302+I1303+I1304-0, 0)</f>
        <v>0</v>
      </c>
      <c r="Z1308" s="12">
        <f>IF(Source!BI1005=3,I1300+I1301+I1302+I1303+I1304-0, 0)</f>
        <v>0</v>
      </c>
      <c r="AA1308" s="12">
        <f>IF(Source!BI1005=4,I1300+I1301+I1302+I1303+I1304,0)</f>
        <v>0</v>
      </c>
    </row>
    <row r="1310" spans="1:35" ht="45">
      <c r="A1310" s="22">
        <v>111</v>
      </c>
      <c r="B1310" s="22" t="str">
        <f>Source!F1007</f>
        <v>6.68-13-1</v>
      </c>
      <c r="C1310" s="22" t="s">
        <v>153</v>
      </c>
      <c r="D1310" s="23" t="str">
        <f>Source!H1007</f>
        <v>1 Т</v>
      </c>
      <c r="E1310" s="24">
        <f>Source!I1007</f>
        <v>2.3759999999999999</v>
      </c>
      <c r="F1310" s="25"/>
      <c r="G1310" s="26"/>
      <c r="H1310" s="24"/>
      <c r="I1310" s="25"/>
      <c r="J1310" s="24"/>
      <c r="K1310" s="25"/>
      <c r="Q1310" s="12">
        <f>ROUND((Source!DN1007/100)*ROUND((ROUND((Source!AF1007*Source!AV1007*Source!I1007),2)),2), 2)</f>
        <v>0</v>
      </c>
      <c r="R1310" s="12">
        <f>Source!X1007</f>
        <v>0</v>
      </c>
      <c r="S1310" s="12">
        <f>ROUND((Source!DO1007/100)*ROUND((ROUND((Source!AF1007*Source!AV1007*Source!I1007),2)),2), 2)</f>
        <v>0</v>
      </c>
      <c r="T1310" s="12">
        <f>Source!Y1007</f>
        <v>0</v>
      </c>
      <c r="U1310" s="12">
        <f>ROUND((175/100)*ROUND((ROUND((Source!AE1007*Source!AV1007*Source!I1007),2)),2), 2)</f>
        <v>6.44</v>
      </c>
      <c r="V1310" s="12">
        <f>ROUND((160/100)*ROUND(ROUND((ROUND((Source!AE1007*Source!AV1007*Source!I1007),2)*Source!BS1007),2), 2), 2)</f>
        <v>274.8</v>
      </c>
      <c r="AI1310" s="12">
        <v>0</v>
      </c>
    </row>
    <row r="1311" spans="1:35">
      <c r="C1311" s="27" t="str">
        <f>"Объем: "&amp;Source!I1007&amp;"="&amp;Source!I999&amp;"*"&amp;"0,0048"</f>
        <v>Объем: 2,376=495*0,0048</v>
      </c>
    </row>
    <row r="1312" spans="1:35" ht="15">
      <c r="A1312" s="22"/>
      <c r="B1312" s="22"/>
      <c r="C1312" s="22" t="s">
        <v>477</v>
      </c>
      <c r="D1312" s="23"/>
      <c r="E1312" s="24"/>
      <c r="F1312" s="25">
        <f>Source!AM1007</f>
        <v>8.86</v>
      </c>
      <c r="G1312" s="26" t="str">
        <f>Source!DE1007</f>
        <v/>
      </c>
      <c r="H1312" s="24">
        <f>Source!AV1007</f>
        <v>1.0469999999999999</v>
      </c>
      <c r="I1312" s="25">
        <f>(ROUND((ROUND(((Source!ET1007)*Source!AV1007*Source!I1007),2)),2)+ROUND((ROUND(((Source!AE1007-(Source!EU1007))*Source!AV1007*Source!I1007),2)),2))</f>
        <v>22.04</v>
      </c>
      <c r="J1312" s="24">
        <f>IF(Source!BB1007&lt;&gt; 0, Source!BB1007, 1)</f>
        <v>16.14</v>
      </c>
      <c r="K1312" s="25">
        <f>Source!Q1007</f>
        <v>355.73</v>
      </c>
    </row>
    <row r="1313" spans="1:35" ht="15">
      <c r="A1313" s="22"/>
      <c r="B1313" s="22"/>
      <c r="C1313" s="22" t="s">
        <v>478</v>
      </c>
      <c r="D1313" s="23"/>
      <c r="E1313" s="24"/>
      <c r="F1313" s="25">
        <f>Source!AN1007</f>
        <v>1.48</v>
      </c>
      <c r="G1313" s="26" t="str">
        <f>Source!DF1007</f>
        <v/>
      </c>
      <c r="H1313" s="24">
        <f>Source!AV1007</f>
        <v>1.0469999999999999</v>
      </c>
      <c r="I1313" s="28">
        <f>ROUND((ROUND((Source!AE1007*Source!AV1007*Source!I1007),2)),2)</f>
        <v>3.68</v>
      </c>
      <c r="J1313" s="24">
        <f>IF(Source!BS1007&lt;&gt; 0, Source!BS1007, 1)</f>
        <v>46.67</v>
      </c>
      <c r="K1313" s="28">
        <f>Source!R1007</f>
        <v>171.75</v>
      </c>
      <c r="W1313" s="12">
        <f>I1313</f>
        <v>3.68</v>
      </c>
    </row>
    <row r="1314" spans="1:35" ht="15">
      <c r="A1314" s="29"/>
      <c r="B1314" s="29"/>
      <c r="C1314" s="29" t="s">
        <v>482</v>
      </c>
      <c r="D1314" s="30" t="s">
        <v>480</v>
      </c>
      <c r="E1314" s="31">
        <f>175</f>
        <v>175</v>
      </c>
      <c r="F1314" s="32"/>
      <c r="G1314" s="33"/>
      <c r="H1314" s="31"/>
      <c r="I1314" s="32">
        <f>SUM(U1310:U1313)</f>
        <v>6.44</v>
      </c>
      <c r="J1314" s="31">
        <f>160</f>
        <v>160</v>
      </c>
      <c r="K1314" s="32">
        <f>SUM(V1310:V1313)</f>
        <v>274.8</v>
      </c>
    </row>
    <row r="1315" spans="1:35" ht="14.25">
      <c r="C1315" s="16" t="s">
        <v>485</v>
      </c>
      <c r="H1315" s="41">
        <f>I1312+I1314+0-0-0</f>
        <v>28.48</v>
      </c>
      <c r="I1315" s="41"/>
      <c r="J1315" s="41">
        <f>K1312+K1314+0-0-0</f>
        <v>630.53</v>
      </c>
      <c r="K1315" s="41"/>
    </row>
    <row r="1316" spans="1:35" ht="14.25">
      <c r="C1316" s="16" t="s">
        <v>486</v>
      </c>
      <c r="H1316" s="38">
        <f>0+0</f>
        <v>0</v>
      </c>
      <c r="I1316" s="38"/>
      <c r="J1316" s="38">
        <f>0+0</f>
        <v>0</v>
      </c>
      <c r="K1316" s="38"/>
    </row>
    <row r="1317" spans="1:35" ht="14.25">
      <c r="H1317" s="38"/>
      <c r="I1317" s="38"/>
      <c r="J1317" s="38"/>
      <c r="K1317" s="38"/>
      <c r="O1317" s="34">
        <f>I1312+I1314+0</f>
        <v>28.48</v>
      </c>
      <c r="P1317" s="34">
        <f>K1312+K1314+0</f>
        <v>630.53</v>
      </c>
      <c r="X1317" s="12">
        <f>IF(Source!BI1007&lt;=1,I1312+I1314-0, 0)</f>
        <v>28.48</v>
      </c>
      <c r="Y1317" s="12">
        <f>IF(Source!BI1007=2,I1312+I1314-0, 0)</f>
        <v>0</v>
      </c>
      <c r="Z1317" s="12">
        <f>IF(Source!BI1007=3,I1312+I1314-0, 0)</f>
        <v>0</v>
      </c>
      <c r="AA1317" s="12">
        <f>IF(Source!BI1007=4,I1312+I1314,0)</f>
        <v>0</v>
      </c>
    </row>
    <row r="1319" spans="1:35" ht="45">
      <c r="A1319" s="22">
        <v>112</v>
      </c>
      <c r="B1319" s="22" t="str">
        <f>Source!F1009</f>
        <v>3.4-21-3</v>
      </c>
      <c r="C1319" s="22" t="s">
        <v>160</v>
      </c>
      <c r="D1319" s="23" t="str">
        <f>Source!H1009</f>
        <v>1  ШТ.</v>
      </c>
      <c r="E1319" s="24">
        <f>Source!I1009</f>
        <v>1</v>
      </c>
      <c r="F1319" s="25"/>
      <c r="G1319" s="26"/>
      <c r="H1319" s="24"/>
      <c r="I1319" s="25"/>
      <c r="J1319" s="24"/>
      <c r="K1319" s="25"/>
      <c r="Q1319" s="12">
        <f>ROUND((Source!DN1009/100)*ROUND((ROUND((Source!AF1009*Source!AV1009*Source!I1009),2)),2), 2)</f>
        <v>5.1100000000000003</v>
      </c>
      <c r="R1319" s="12">
        <f>Source!X1009</f>
        <v>190.5</v>
      </c>
      <c r="S1319" s="12">
        <f>ROUND((Source!DO1009/100)*ROUND((ROUND((Source!AF1009*Source!AV1009*Source!I1009),2)),2), 2)</f>
        <v>5.42</v>
      </c>
      <c r="T1319" s="12">
        <f>Source!Y1009</f>
        <v>89.64</v>
      </c>
      <c r="U1319" s="12">
        <f>ROUND((175/100)*ROUND((ROUND((Source!AE1009*Source!AV1009*Source!I1009),2)),2), 2)</f>
        <v>16.920000000000002</v>
      </c>
      <c r="V1319" s="12">
        <f>ROUND((160/100)*ROUND(ROUND((ROUND((Source!AE1009*Source!AV1009*Source!I1009),2)*Source!BS1009),2), 2), 2)</f>
        <v>722.08</v>
      </c>
      <c r="AI1319" s="12">
        <v>0</v>
      </c>
    </row>
    <row r="1320" spans="1:35" ht="15">
      <c r="A1320" s="22"/>
      <c r="B1320" s="22"/>
      <c r="C1320" s="22" t="s">
        <v>476</v>
      </c>
      <c r="D1320" s="23"/>
      <c r="E1320" s="24"/>
      <c r="F1320" s="25">
        <f>Source!AO1009</f>
        <v>3.28</v>
      </c>
      <c r="G1320" s="26" t="str">
        <f>Source!DG1009</f>
        <v/>
      </c>
      <c r="H1320" s="24">
        <f>Source!AV1009</f>
        <v>1.0469999999999999</v>
      </c>
      <c r="I1320" s="25">
        <f>ROUND((ROUND((Source!AF1009*Source!AV1009*Source!I1009),2)),2)</f>
        <v>3.43</v>
      </c>
      <c r="J1320" s="24">
        <f>IF(Source!BA1009&lt;&gt; 0, Source!BA1009, 1)</f>
        <v>46.67</v>
      </c>
      <c r="K1320" s="25">
        <f>Source!S1009</f>
        <v>160.08000000000001</v>
      </c>
      <c r="W1320" s="12">
        <f>I1320</f>
        <v>3.43</v>
      </c>
    </row>
    <row r="1321" spans="1:35" ht="15">
      <c r="A1321" s="22"/>
      <c r="B1321" s="22"/>
      <c r="C1321" s="22" t="s">
        <v>477</v>
      </c>
      <c r="D1321" s="23"/>
      <c r="E1321" s="24"/>
      <c r="F1321" s="25">
        <f>Source!AM1009</f>
        <v>236.78</v>
      </c>
      <c r="G1321" s="26" t="str">
        <f>Source!DE1009</f>
        <v/>
      </c>
      <c r="H1321" s="24">
        <f>Source!AV1009</f>
        <v>1.0469999999999999</v>
      </c>
      <c r="I1321" s="25">
        <f>(ROUND((ROUND(((Source!ET1009)*Source!AV1009*Source!I1009),2)),2)+ROUND((ROUND(((Source!AE1009-(Source!EU1009))*Source!AV1009*Source!I1009),2)),2))</f>
        <v>247.91</v>
      </c>
      <c r="J1321" s="24">
        <f>IF(Source!BB1009&lt;&gt; 0, Source!BB1009, 1)</f>
        <v>10.43</v>
      </c>
      <c r="K1321" s="25">
        <f>Source!Q1009</f>
        <v>2585.6999999999998</v>
      </c>
    </row>
    <row r="1322" spans="1:35" ht="15">
      <c r="A1322" s="22"/>
      <c r="B1322" s="22"/>
      <c r="C1322" s="22" t="s">
        <v>478</v>
      </c>
      <c r="D1322" s="23"/>
      <c r="E1322" s="24"/>
      <c r="F1322" s="25">
        <f>Source!AN1009</f>
        <v>9.24</v>
      </c>
      <c r="G1322" s="26" t="str">
        <f>Source!DF1009</f>
        <v/>
      </c>
      <c r="H1322" s="24">
        <f>Source!AV1009</f>
        <v>1.0469999999999999</v>
      </c>
      <c r="I1322" s="28">
        <f>ROUND((ROUND((Source!AE1009*Source!AV1009*Source!I1009),2)),2)</f>
        <v>9.67</v>
      </c>
      <c r="J1322" s="24">
        <f>IF(Source!BS1009&lt;&gt; 0, Source!BS1009, 1)</f>
        <v>46.67</v>
      </c>
      <c r="K1322" s="28">
        <f>Source!R1009</f>
        <v>451.3</v>
      </c>
      <c r="W1322" s="12">
        <f>I1322</f>
        <v>9.67</v>
      </c>
    </row>
    <row r="1323" spans="1:35" ht="15">
      <c r="A1323" s="22"/>
      <c r="B1323" s="22"/>
      <c r="C1323" s="22" t="s">
        <v>479</v>
      </c>
      <c r="D1323" s="23" t="s">
        <v>480</v>
      </c>
      <c r="E1323" s="24">
        <f>Source!DN1009</f>
        <v>149</v>
      </c>
      <c r="F1323" s="25"/>
      <c r="G1323" s="26"/>
      <c r="H1323" s="24"/>
      <c r="I1323" s="25">
        <f>SUM(Q1319:Q1322)</f>
        <v>5.1100000000000003</v>
      </c>
      <c r="J1323" s="24">
        <f>Source!BZ1009</f>
        <v>119</v>
      </c>
      <c r="K1323" s="25">
        <f>SUM(R1319:R1322)</f>
        <v>190.5</v>
      </c>
    </row>
    <row r="1324" spans="1:35" ht="15">
      <c r="A1324" s="22"/>
      <c r="B1324" s="22"/>
      <c r="C1324" s="22" t="s">
        <v>481</v>
      </c>
      <c r="D1324" s="23" t="s">
        <v>480</v>
      </c>
      <c r="E1324" s="24">
        <f>Source!DO1009</f>
        <v>158</v>
      </c>
      <c r="F1324" s="25"/>
      <c r="G1324" s="26"/>
      <c r="H1324" s="24"/>
      <c r="I1324" s="25">
        <f>SUM(S1319:S1323)</f>
        <v>5.42</v>
      </c>
      <c r="J1324" s="24">
        <f>Source!CA1009</f>
        <v>56</v>
      </c>
      <c r="K1324" s="25">
        <f>SUM(T1319:T1323)</f>
        <v>89.64</v>
      </c>
    </row>
    <row r="1325" spans="1:35" ht="15">
      <c r="A1325" s="22"/>
      <c r="B1325" s="22"/>
      <c r="C1325" s="22" t="s">
        <v>482</v>
      </c>
      <c r="D1325" s="23" t="s">
        <v>480</v>
      </c>
      <c r="E1325" s="24">
        <f>175</f>
        <v>175</v>
      </c>
      <c r="F1325" s="25"/>
      <c r="G1325" s="26"/>
      <c r="H1325" s="24"/>
      <c r="I1325" s="25">
        <f>SUM(U1319:U1324)</f>
        <v>16.920000000000002</v>
      </c>
      <c r="J1325" s="24">
        <f>160</f>
        <v>160</v>
      </c>
      <c r="K1325" s="25">
        <f>SUM(V1319:V1324)</f>
        <v>722.08</v>
      </c>
    </row>
    <row r="1326" spans="1:35" ht="15">
      <c r="A1326" s="29"/>
      <c r="B1326" s="29"/>
      <c r="C1326" s="29" t="s">
        <v>483</v>
      </c>
      <c r="D1326" s="30" t="s">
        <v>484</v>
      </c>
      <c r="E1326" s="31">
        <f>Source!AQ1009</f>
        <v>0.26</v>
      </c>
      <c r="F1326" s="32"/>
      <c r="G1326" s="33" t="str">
        <f>Source!DI1009</f>
        <v/>
      </c>
      <c r="H1326" s="31">
        <f>Source!AV1009</f>
        <v>1.0469999999999999</v>
      </c>
      <c r="I1326" s="32">
        <f>Source!U1009</f>
        <v>0.27222000000000002</v>
      </c>
      <c r="J1326" s="31"/>
      <c r="K1326" s="32"/>
      <c r="AB1326" s="34">
        <f>I1326</f>
        <v>0.27222000000000002</v>
      </c>
    </row>
    <row r="1327" spans="1:35" ht="14.25">
      <c r="C1327" s="16" t="s">
        <v>485</v>
      </c>
      <c r="H1327" s="41">
        <f>I1320+I1321+I1323+I1324+I1325+0-0-0</f>
        <v>278.79000000000002</v>
      </c>
      <c r="I1327" s="41"/>
      <c r="J1327" s="41">
        <f>K1320+K1321+K1323+K1324+K1325+0-0-0</f>
        <v>3747.9999999999995</v>
      </c>
      <c r="K1327" s="41"/>
    </row>
    <row r="1328" spans="1:35" ht="14.25">
      <c r="C1328" s="16" t="s">
        <v>486</v>
      </c>
      <c r="H1328" s="38">
        <f>0+0</f>
        <v>0</v>
      </c>
      <c r="I1328" s="38"/>
      <c r="J1328" s="38">
        <f>0+0</f>
        <v>0</v>
      </c>
      <c r="K1328" s="38"/>
    </row>
    <row r="1329" spans="1:35" ht="14.25">
      <c r="H1329" s="38"/>
      <c r="I1329" s="38"/>
      <c r="J1329" s="38"/>
      <c r="K1329" s="38"/>
      <c r="O1329" s="34">
        <f>I1320+I1321+I1323+I1324+I1325+0</f>
        <v>278.79000000000002</v>
      </c>
      <c r="P1329" s="34">
        <f>K1320+K1321+K1323+K1324+K1325+0</f>
        <v>3747.9999999999995</v>
      </c>
      <c r="X1329" s="12">
        <f>IF(Source!BI1009&lt;=1,I1320+I1321+I1323+I1324+I1325-0, 0)</f>
        <v>278.79000000000002</v>
      </c>
      <c r="Y1329" s="12">
        <f>IF(Source!BI1009=2,I1320+I1321+I1323+I1324+I1325-0, 0)</f>
        <v>0</v>
      </c>
      <c r="Z1329" s="12">
        <f>IF(Source!BI1009=3,I1320+I1321+I1323+I1324+I1325-0, 0)</f>
        <v>0</v>
      </c>
      <c r="AA1329" s="12">
        <f>IF(Source!BI1009=4,I1320+I1321+I1323+I1324+I1325,0)</f>
        <v>0</v>
      </c>
    </row>
    <row r="1332" spans="1:35" ht="14.25">
      <c r="A1332" s="40" t="str">
        <f>CONCATENATE("Итого по подразделу: ",IF(Source!G1011&lt;&gt;"Новый подраздел", Source!G1011, ""))</f>
        <v>Итого по подразделу: Закрытый переход № 17 (L=165 м )</v>
      </c>
      <c r="B1332" s="40"/>
      <c r="C1332" s="40"/>
      <c r="D1332" s="40"/>
      <c r="E1332" s="40"/>
      <c r="F1332" s="40"/>
      <c r="G1332" s="40"/>
      <c r="H1332" s="38">
        <f>SUM(O1266:O1331)</f>
        <v>336835.22000000003</v>
      </c>
      <c r="I1332" s="39"/>
      <c r="J1332" s="38">
        <f>SUM(P1266:P1331)</f>
        <v>3581574.6399999992</v>
      </c>
      <c r="K1332" s="39"/>
    </row>
    <row r="1333" spans="1:35" hidden="1">
      <c r="A1333" s="12" t="s">
        <v>488</v>
      </c>
      <c r="H1333" s="12">
        <f>SUM(AC1266:AC1332)</f>
        <v>0</v>
      </c>
      <c r="J1333" s="12">
        <f>SUM(AD1266:AD1332)</f>
        <v>0</v>
      </c>
    </row>
    <row r="1334" spans="1:35" hidden="1">
      <c r="A1334" s="12" t="s">
        <v>489</v>
      </c>
      <c r="H1334" s="12">
        <f>SUM(AE1266:AE1333)</f>
        <v>0</v>
      </c>
      <c r="J1334" s="12">
        <f>SUM(AF1266:AF1333)</f>
        <v>0</v>
      </c>
    </row>
    <row r="1336" spans="1:35" ht="16.5">
      <c r="A1336" s="42" t="str">
        <f>CONCATENATE("Подраздел: ",IF(Source!G1041&lt;&gt;"Новый подраздел", Source!G1041, ""))</f>
        <v>Подраздел: Закрытый переход № 18 (L=75 м )</v>
      </c>
      <c r="B1336" s="42"/>
      <c r="C1336" s="42"/>
      <c r="D1336" s="42"/>
      <c r="E1336" s="42"/>
      <c r="F1336" s="42"/>
      <c r="G1336" s="42"/>
      <c r="H1336" s="42"/>
      <c r="I1336" s="42"/>
      <c r="J1336" s="42"/>
      <c r="K1336" s="42"/>
    </row>
    <row r="1337" spans="1:35" ht="45">
      <c r="A1337" s="22">
        <v>113</v>
      </c>
      <c r="B1337" s="22" t="str">
        <f>Source!F1046</f>
        <v>3.4-21-1</v>
      </c>
      <c r="C1337" s="22" t="s">
        <v>107</v>
      </c>
      <c r="D1337" s="23" t="str">
        <f>Source!H1046</f>
        <v>1  ШТ.</v>
      </c>
      <c r="E1337" s="24">
        <f>Source!I1046</f>
        <v>1</v>
      </c>
      <c r="F1337" s="25"/>
      <c r="G1337" s="26"/>
      <c r="H1337" s="24"/>
      <c r="I1337" s="25"/>
      <c r="J1337" s="24"/>
      <c r="K1337" s="25"/>
      <c r="Q1337" s="12">
        <f>ROUND((Source!DN1046/100)*ROUND((ROUND((Source!AF1046*Source!AV1046*Source!I1046),2)),2), 2)</f>
        <v>5.32</v>
      </c>
      <c r="R1337" s="12">
        <f>Source!X1046</f>
        <v>198.27</v>
      </c>
      <c r="S1337" s="12">
        <f>ROUND((Source!DO1046/100)*ROUND((ROUND((Source!AF1046*Source!AV1046*Source!I1046),2)),2), 2)</f>
        <v>5.64</v>
      </c>
      <c r="T1337" s="12">
        <f>Source!Y1046</f>
        <v>93.3</v>
      </c>
      <c r="U1337" s="12">
        <f>ROUND((175/100)*ROUND((ROUND((Source!AE1046*Source!AV1046*Source!I1046),2)),2), 2)</f>
        <v>18.239999999999998</v>
      </c>
      <c r="V1337" s="12">
        <f>ROUND((160/100)*ROUND(ROUND((ROUND((Source!AE1046*Source!AV1046*Source!I1046),2)*Source!BS1046),2), 2), 2)</f>
        <v>778.08</v>
      </c>
      <c r="AI1337" s="12">
        <v>0</v>
      </c>
    </row>
    <row r="1338" spans="1:35" ht="15">
      <c r="A1338" s="22"/>
      <c r="B1338" s="22"/>
      <c r="C1338" s="22" t="s">
        <v>476</v>
      </c>
      <c r="D1338" s="23"/>
      <c r="E1338" s="24"/>
      <c r="F1338" s="25">
        <f>Source!AO1046</f>
        <v>3.41</v>
      </c>
      <c r="G1338" s="26" t="str">
        <f>Source!DG1046</f>
        <v/>
      </c>
      <c r="H1338" s="24">
        <f>Source!AV1046</f>
        <v>1.0469999999999999</v>
      </c>
      <c r="I1338" s="25">
        <f>ROUND((ROUND((Source!AF1046*Source!AV1046*Source!I1046),2)),2)</f>
        <v>3.57</v>
      </c>
      <c r="J1338" s="24">
        <f>IF(Source!BA1046&lt;&gt; 0, Source!BA1046, 1)</f>
        <v>46.67</v>
      </c>
      <c r="K1338" s="25">
        <f>Source!S1046</f>
        <v>166.61</v>
      </c>
      <c r="W1338" s="12">
        <f>I1338</f>
        <v>3.57</v>
      </c>
    </row>
    <row r="1339" spans="1:35" ht="15">
      <c r="A1339" s="22"/>
      <c r="B1339" s="22"/>
      <c r="C1339" s="22" t="s">
        <v>477</v>
      </c>
      <c r="D1339" s="23"/>
      <c r="E1339" s="24"/>
      <c r="F1339" s="25">
        <f>Source!AM1046</f>
        <v>254.99</v>
      </c>
      <c r="G1339" s="26" t="str">
        <f>Source!DE1046</f>
        <v/>
      </c>
      <c r="H1339" s="24">
        <f>Source!AV1046</f>
        <v>1.0469999999999999</v>
      </c>
      <c r="I1339" s="25">
        <f>(ROUND((ROUND(((Source!ET1046)*Source!AV1046*Source!I1046),2)),2)+ROUND((ROUND(((Source!AE1046-(Source!EU1046))*Source!AV1046*Source!I1046),2)),2))</f>
        <v>266.97000000000003</v>
      </c>
      <c r="J1339" s="24">
        <f>IF(Source!BB1046&lt;&gt; 0, Source!BB1046, 1)</f>
        <v>10.43</v>
      </c>
      <c r="K1339" s="25">
        <f>Source!Q1046</f>
        <v>2784.5</v>
      </c>
    </row>
    <row r="1340" spans="1:35" ht="15">
      <c r="A1340" s="22"/>
      <c r="B1340" s="22"/>
      <c r="C1340" s="22" t="s">
        <v>478</v>
      </c>
      <c r="D1340" s="23"/>
      <c r="E1340" s="24"/>
      <c r="F1340" s="25">
        <f>Source!AN1046</f>
        <v>9.9499999999999993</v>
      </c>
      <c r="G1340" s="26" t="str">
        <f>Source!DF1046</f>
        <v/>
      </c>
      <c r="H1340" s="24">
        <f>Source!AV1046</f>
        <v>1.0469999999999999</v>
      </c>
      <c r="I1340" s="28">
        <f>ROUND((ROUND((Source!AE1046*Source!AV1046*Source!I1046),2)),2)</f>
        <v>10.42</v>
      </c>
      <c r="J1340" s="24">
        <f>IF(Source!BS1046&lt;&gt; 0, Source!BS1046, 1)</f>
        <v>46.67</v>
      </c>
      <c r="K1340" s="28">
        <f>Source!R1046</f>
        <v>486.3</v>
      </c>
      <c r="W1340" s="12">
        <f>I1340</f>
        <v>10.42</v>
      </c>
    </row>
    <row r="1341" spans="1:35" ht="15">
      <c r="A1341" s="22"/>
      <c r="B1341" s="22"/>
      <c r="C1341" s="22" t="s">
        <v>479</v>
      </c>
      <c r="D1341" s="23" t="s">
        <v>480</v>
      </c>
      <c r="E1341" s="24">
        <f>Source!DN1046</f>
        <v>149</v>
      </c>
      <c r="F1341" s="25"/>
      <c r="G1341" s="26"/>
      <c r="H1341" s="24"/>
      <c r="I1341" s="25">
        <f>SUM(Q1337:Q1340)</f>
        <v>5.32</v>
      </c>
      <c r="J1341" s="24">
        <f>Source!BZ1046</f>
        <v>119</v>
      </c>
      <c r="K1341" s="25">
        <f>SUM(R1337:R1340)</f>
        <v>198.27</v>
      </c>
    </row>
    <row r="1342" spans="1:35" ht="15">
      <c r="A1342" s="22"/>
      <c r="B1342" s="22"/>
      <c r="C1342" s="22" t="s">
        <v>481</v>
      </c>
      <c r="D1342" s="23" t="s">
        <v>480</v>
      </c>
      <c r="E1342" s="24">
        <f>Source!DO1046</f>
        <v>158</v>
      </c>
      <c r="F1342" s="25"/>
      <c r="G1342" s="26"/>
      <c r="H1342" s="24"/>
      <c r="I1342" s="25">
        <f>SUM(S1337:S1341)</f>
        <v>5.64</v>
      </c>
      <c r="J1342" s="24">
        <f>Source!CA1046</f>
        <v>56</v>
      </c>
      <c r="K1342" s="25">
        <f>SUM(T1337:T1341)</f>
        <v>93.3</v>
      </c>
    </row>
    <row r="1343" spans="1:35" ht="15">
      <c r="A1343" s="22"/>
      <c r="B1343" s="22"/>
      <c r="C1343" s="22" t="s">
        <v>482</v>
      </c>
      <c r="D1343" s="23" t="s">
        <v>480</v>
      </c>
      <c r="E1343" s="24">
        <f>175</f>
        <v>175</v>
      </c>
      <c r="F1343" s="25"/>
      <c r="G1343" s="26"/>
      <c r="H1343" s="24"/>
      <c r="I1343" s="25">
        <f>SUM(U1337:U1342)</f>
        <v>18.239999999999998</v>
      </c>
      <c r="J1343" s="24">
        <f>160</f>
        <v>160</v>
      </c>
      <c r="K1343" s="25">
        <f>SUM(V1337:V1342)</f>
        <v>778.08</v>
      </c>
    </row>
    <row r="1344" spans="1:35" ht="15">
      <c r="A1344" s="29"/>
      <c r="B1344" s="29"/>
      <c r="C1344" s="29" t="s">
        <v>483</v>
      </c>
      <c r="D1344" s="30" t="s">
        <v>484</v>
      </c>
      <c r="E1344" s="31">
        <f>Source!AQ1046</f>
        <v>0.27</v>
      </c>
      <c r="F1344" s="32"/>
      <c r="G1344" s="33" t="str">
        <f>Source!DI1046</f>
        <v/>
      </c>
      <c r="H1344" s="31">
        <f>Source!AV1046</f>
        <v>1.0469999999999999</v>
      </c>
      <c r="I1344" s="32">
        <f>Source!U1046</f>
        <v>0.28269</v>
      </c>
      <c r="J1344" s="31"/>
      <c r="K1344" s="32"/>
      <c r="AB1344" s="34">
        <f>I1344</f>
        <v>0.28269</v>
      </c>
    </row>
    <row r="1345" spans="1:35" ht="14.25">
      <c r="C1345" s="16" t="s">
        <v>485</v>
      </c>
      <c r="H1345" s="41">
        <f>I1338+I1339+I1341+I1342+I1343+0-0-0</f>
        <v>299.74</v>
      </c>
      <c r="I1345" s="41"/>
      <c r="J1345" s="41">
        <f>K1338+K1339+K1341+K1342+K1343+0-0-0</f>
        <v>4020.76</v>
      </c>
      <c r="K1345" s="41"/>
    </row>
    <row r="1346" spans="1:35" ht="14.25">
      <c r="C1346" s="16" t="s">
        <v>486</v>
      </c>
      <c r="H1346" s="38">
        <f>0+0</f>
        <v>0</v>
      </c>
      <c r="I1346" s="38"/>
      <c r="J1346" s="38">
        <f>0+0</f>
        <v>0</v>
      </c>
      <c r="K1346" s="38"/>
    </row>
    <row r="1347" spans="1:35" ht="14.25">
      <c r="H1347" s="38"/>
      <c r="I1347" s="38"/>
      <c r="J1347" s="38"/>
      <c r="K1347" s="38"/>
      <c r="O1347" s="34">
        <f>I1338+I1339+I1341+I1342+I1343+0</f>
        <v>299.74</v>
      </c>
      <c r="P1347" s="34">
        <f>K1338+K1339+K1341+K1342+K1343+0</f>
        <v>4020.76</v>
      </c>
      <c r="X1347" s="12">
        <f>IF(Source!BI1046&lt;=1,I1338+I1339+I1341+I1342+I1343-0, 0)</f>
        <v>299.74</v>
      </c>
      <c r="Y1347" s="12">
        <f>IF(Source!BI1046=2,I1338+I1339+I1341+I1342+I1343-0, 0)</f>
        <v>0</v>
      </c>
      <c r="Z1347" s="12">
        <f>IF(Source!BI1046=3,I1338+I1339+I1341+I1342+I1343-0, 0)</f>
        <v>0</v>
      </c>
      <c r="AA1347" s="12">
        <f>IF(Source!BI1046=4,I1338+I1339+I1341+I1342+I1343,0)</f>
        <v>0</v>
      </c>
    </row>
    <row r="1349" spans="1:35" ht="120">
      <c r="A1349" s="22">
        <v>114</v>
      </c>
      <c r="B1349" s="22" t="str">
        <f>Source!F1048</f>
        <v>3.4-22-2</v>
      </c>
      <c r="C1349" s="22" t="s">
        <v>114</v>
      </c>
      <c r="D1349" s="23" t="str">
        <f>Source!H1048</f>
        <v>1 М</v>
      </c>
      <c r="E1349" s="24">
        <f>Source!I1048</f>
        <v>75</v>
      </c>
      <c r="F1349" s="25"/>
      <c r="G1349" s="26"/>
      <c r="H1349" s="24"/>
      <c r="I1349" s="25"/>
      <c r="J1349" s="24"/>
      <c r="K1349" s="25"/>
      <c r="Q1349" s="12">
        <f>ROUND((Source!DN1048/100)*ROUND((ROUND((Source!AF1048*Source!AV1048*Source!I1048),2)),2), 2)</f>
        <v>2156.36</v>
      </c>
      <c r="R1349" s="12">
        <f>Source!X1048</f>
        <v>80374.69</v>
      </c>
      <c r="S1349" s="12">
        <f>ROUND((Source!DO1048/100)*ROUND((ROUND((Source!AF1048*Source!AV1048*Source!I1048),2)),2), 2)</f>
        <v>2286.61</v>
      </c>
      <c r="T1349" s="12">
        <f>Source!Y1048</f>
        <v>37823.39</v>
      </c>
      <c r="U1349" s="12">
        <f>ROUND((175/100)*ROUND((ROUND((Source!AE1048*Source!AV1048*Source!I1048),2)),2), 2)</f>
        <v>5030.8999999999996</v>
      </c>
      <c r="V1349" s="12">
        <f>ROUND((160/100)*ROUND(ROUND((ROUND((Source!AE1048*Source!AV1048*Source!I1048),2)*Source!BS1048),2), 2), 2)</f>
        <v>214667.07</v>
      </c>
      <c r="AI1349" s="12">
        <v>0</v>
      </c>
    </row>
    <row r="1350" spans="1:35" ht="15">
      <c r="A1350" s="22"/>
      <c r="B1350" s="22"/>
      <c r="C1350" s="22" t="s">
        <v>476</v>
      </c>
      <c r="D1350" s="23"/>
      <c r="E1350" s="24"/>
      <c r="F1350" s="25">
        <f>Source!AO1048</f>
        <v>18.43</v>
      </c>
      <c r="G1350" s="26" t="str">
        <f>Source!DG1048</f>
        <v/>
      </c>
      <c r="H1350" s="24">
        <f>Source!AV1048</f>
        <v>1.0469999999999999</v>
      </c>
      <c r="I1350" s="25">
        <f>ROUND((ROUND((Source!AF1048*Source!AV1048*Source!I1048),2)),2)</f>
        <v>1447.22</v>
      </c>
      <c r="J1350" s="24">
        <f>IF(Source!BA1048&lt;&gt; 0, Source!BA1048, 1)</f>
        <v>46.67</v>
      </c>
      <c r="K1350" s="25">
        <f>Source!S1048</f>
        <v>67541.759999999995</v>
      </c>
      <c r="W1350" s="12">
        <f>I1350</f>
        <v>1447.22</v>
      </c>
    </row>
    <row r="1351" spans="1:35" ht="15">
      <c r="A1351" s="22"/>
      <c r="B1351" s="22"/>
      <c r="C1351" s="22" t="s">
        <v>477</v>
      </c>
      <c r="D1351" s="23"/>
      <c r="E1351" s="24"/>
      <c r="F1351" s="25">
        <f>Source!AM1048</f>
        <v>640.61</v>
      </c>
      <c r="G1351" s="26" t="str">
        <f>Source!DE1048</f>
        <v/>
      </c>
      <c r="H1351" s="24">
        <f>Source!AV1048</f>
        <v>1.0469999999999999</v>
      </c>
      <c r="I1351" s="25">
        <f>(ROUND((ROUND(((Source!ET1048)*Source!AV1048*Source!I1048),2)),2)+ROUND((ROUND(((Source!AE1048-(Source!EU1048))*Source!AV1048*Source!I1048),2)),2))</f>
        <v>50303.9</v>
      </c>
      <c r="J1351" s="24">
        <f>IF(Source!BB1048&lt;&gt; 0, Source!BB1048, 1)</f>
        <v>11.31</v>
      </c>
      <c r="K1351" s="25">
        <f>Source!Q1048</f>
        <v>568937.11</v>
      </c>
    </row>
    <row r="1352" spans="1:35" ht="15">
      <c r="A1352" s="22"/>
      <c r="B1352" s="22"/>
      <c r="C1352" s="22" t="s">
        <v>478</v>
      </c>
      <c r="D1352" s="23"/>
      <c r="E1352" s="24"/>
      <c r="F1352" s="25">
        <f>Source!AN1048</f>
        <v>36.61</v>
      </c>
      <c r="G1352" s="26" t="str">
        <f>Source!DF1048</f>
        <v/>
      </c>
      <c r="H1352" s="24">
        <f>Source!AV1048</f>
        <v>1.0469999999999999</v>
      </c>
      <c r="I1352" s="28">
        <f>ROUND((ROUND((Source!AE1048*Source!AV1048*Source!I1048),2)),2)</f>
        <v>2874.8</v>
      </c>
      <c r="J1352" s="24">
        <f>IF(Source!BS1048&lt;&gt; 0, Source!BS1048, 1)</f>
        <v>46.67</v>
      </c>
      <c r="K1352" s="28">
        <f>Source!R1048</f>
        <v>134166.92000000001</v>
      </c>
      <c r="W1352" s="12">
        <f>I1352</f>
        <v>2874.8</v>
      </c>
    </row>
    <row r="1353" spans="1:35" ht="15">
      <c r="A1353" s="22"/>
      <c r="B1353" s="22"/>
      <c r="C1353" s="22" t="s">
        <v>490</v>
      </c>
      <c r="D1353" s="23"/>
      <c r="E1353" s="24"/>
      <c r="F1353" s="25">
        <f>Source!AL1048</f>
        <v>8.2799999999999994</v>
      </c>
      <c r="G1353" s="26" t="str">
        <f>Source!DD1048</f>
        <v/>
      </c>
      <c r="H1353" s="24">
        <f>Source!AW1048</f>
        <v>1.079</v>
      </c>
      <c r="I1353" s="25">
        <f>ROUND((ROUND((Source!AC1048*Source!AW1048*Source!I1048),2)),2)</f>
        <v>670.06</v>
      </c>
      <c r="J1353" s="24">
        <f>IF(Source!BC1048&lt;&gt; 0, Source!BC1048, 1)</f>
        <v>6.04</v>
      </c>
      <c r="K1353" s="25">
        <f>Source!P1048</f>
        <v>4047.16</v>
      </c>
    </row>
    <row r="1354" spans="1:35" ht="30">
      <c r="A1354" s="22" t="s">
        <v>351</v>
      </c>
      <c r="B1354" s="22" t="str">
        <f>Source!F1050</f>
        <v>1.1-1-2157</v>
      </c>
      <c r="C1354" s="22" t="s">
        <v>121</v>
      </c>
      <c r="D1354" s="23" t="str">
        <f>Source!H1050</f>
        <v>кг</v>
      </c>
      <c r="E1354" s="24">
        <f>Source!I1050</f>
        <v>3045</v>
      </c>
      <c r="F1354" s="25">
        <f>Source!AK1050</f>
        <v>1.75</v>
      </c>
      <c r="G1354" s="37" t="s">
        <v>4</v>
      </c>
      <c r="H1354" s="24">
        <f>Source!AW1050</f>
        <v>1.079</v>
      </c>
      <c r="I1354" s="25">
        <f>ROUND((ROUND((Source!AC1050*Source!AW1050*Source!I1050),2)),2)+(ROUND((ROUND(((Source!ET1050)*Source!AV1050*Source!I1050),2)),2)+ROUND((ROUND(((Source!AE1050-(Source!EU1050))*Source!AV1050*Source!I1050),2)),2))+ROUND((ROUND((Source!AF1050*Source!AV1050*Source!I1050),2)),2)</f>
        <v>5749.72</v>
      </c>
      <c r="J1354" s="24">
        <f>IF(Source!BC1050&lt;&gt; 0, Source!BC1050, 1)</f>
        <v>8.8699999999999992</v>
      </c>
      <c r="K1354" s="25">
        <f>Source!O1050</f>
        <v>51000.02</v>
      </c>
      <c r="Q1354" s="12">
        <f>ROUND((Source!DN1050/100)*ROUND((ROUND((Source!AF1050*Source!AV1050*Source!I1050),2)),2), 2)</f>
        <v>0</v>
      </c>
      <c r="R1354" s="12">
        <f>Source!X1050</f>
        <v>0</v>
      </c>
      <c r="S1354" s="12">
        <f>ROUND((Source!DO1050/100)*ROUND((ROUND((Source!AF1050*Source!AV1050*Source!I1050),2)),2), 2)</f>
        <v>0</v>
      </c>
      <c r="T1354" s="12">
        <f>Source!Y1050</f>
        <v>0</v>
      </c>
      <c r="U1354" s="12">
        <f>ROUND((175/100)*ROUND((ROUND((Source!AE1050*Source!AV1050*Source!I1050),2)),2), 2)</f>
        <v>0</v>
      </c>
      <c r="V1354" s="12">
        <f>ROUND((160/100)*ROUND(ROUND((ROUND((Source!AE1050*Source!AV1050*Source!I1050),2)*Source!BS1050),2), 2), 2)</f>
        <v>0</v>
      </c>
      <c r="X1354" s="12">
        <f>IF(Source!BI1050&lt;=1,I1354, 0)</f>
        <v>5749.72</v>
      </c>
      <c r="Y1354" s="12">
        <f>IF(Source!BI1050=2,I1354, 0)</f>
        <v>0</v>
      </c>
      <c r="Z1354" s="12">
        <f>IF(Source!BI1050=3,I1354, 0)</f>
        <v>0</v>
      </c>
      <c r="AA1354" s="12">
        <f>IF(Source!BI1050=4,I1354, 0)</f>
        <v>0</v>
      </c>
      <c r="AI1354" s="12">
        <v>3</v>
      </c>
    </row>
    <row r="1355" spans="1:35" ht="225">
      <c r="A1355" s="22" t="s">
        <v>352</v>
      </c>
      <c r="B1355" s="22" t="str">
        <f>Source!F1052</f>
        <v>1.12-5-1011</v>
      </c>
      <c r="C1355" s="22" t="s">
        <v>450</v>
      </c>
      <c r="D1355" s="23" t="str">
        <f>Source!H1052</f>
        <v>м</v>
      </c>
      <c r="E1355" s="24">
        <f>Source!I1052</f>
        <v>225</v>
      </c>
      <c r="F1355" s="25">
        <f>Source!AK1052</f>
        <v>278.31</v>
      </c>
      <c r="G1355" s="37" t="s">
        <v>4</v>
      </c>
      <c r="H1355" s="24">
        <f>Source!AW1052</f>
        <v>1.079</v>
      </c>
      <c r="I1355" s="25">
        <f>ROUND((ROUND((Source!AC1052*Source!AW1052*Source!I1052),2)),2)+(ROUND((ROUND(((Source!ET1052)*Source!AV1052*Source!I1052),2)),2)+ROUND((ROUND(((Source!AE1052-(Source!EU1052))*Source!AV1052*Source!I1052),2)),2))+ROUND((ROUND((Source!AF1052*Source!AV1052*Source!I1052),2)),2)</f>
        <v>67566.710000000006</v>
      </c>
      <c r="J1355" s="24">
        <f>IF(Source!BC1052&lt;&gt; 0, Source!BC1052, 1)</f>
        <v>6.42</v>
      </c>
      <c r="K1355" s="25">
        <f>Source!O1052</f>
        <v>433778.28</v>
      </c>
      <c r="Q1355" s="12">
        <f>ROUND((Source!DN1052/100)*ROUND((ROUND((Source!AF1052*Source!AV1052*Source!I1052),2)),2), 2)</f>
        <v>0</v>
      </c>
      <c r="R1355" s="12">
        <f>Source!X1052</f>
        <v>0</v>
      </c>
      <c r="S1355" s="12">
        <f>ROUND((Source!DO1052/100)*ROUND((ROUND((Source!AF1052*Source!AV1052*Source!I1052),2)),2), 2)</f>
        <v>0</v>
      </c>
      <c r="T1355" s="12">
        <f>Source!Y1052</f>
        <v>0</v>
      </c>
      <c r="U1355" s="12">
        <f>ROUND((175/100)*ROUND((ROUND((Source!AE1052*Source!AV1052*Source!I1052),2)),2), 2)</f>
        <v>0</v>
      </c>
      <c r="V1355" s="12">
        <f>ROUND((160/100)*ROUND(ROUND((ROUND((Source!AE1052*Source!AV1052*Source!I1052),2)*Source!BS1052),2), 2), 2)</f>
        <v>0</v>
      </c>
      <c r="X1355" s="12">
        <f>IF(Source!BI1052&lt;=1,I1355, 0)</f>
        <v>67566.710000000006</v>
      </c>
      <c r="Y1355" s="12">
        <f>IF(Source!BI1052=2,I1355, 0)</f>
        <v>0</v>
      </c>
      <c r="Z1355" s="12">
        <f>IF(Source!BI1052=3,I1355, 0)</f>
        <v>0</v>
      </c>
      <c r="AA1355" s="12">
        <f>IF(Source!BI1052=4,I1355, 0)</f>
        <v>0</v>
      </c>
      <c r="AI1355" s="12">
        <v>3</v>
      </c>
    </row>
    <row r="1356" spans="1:35" ht="135">
      <c r="A1356" s="22" t="s">
        <v>354</v>
      </c>
      <c r="B1356" s="22" t="str">
        <f>Source!F1056</f>
        <v>1.1-1-3290</v>
      </c>
      <c r="C1356" s="22" t="s">
        <v>449</v>
      </c>
      <c r="D1356" s="23" t="str">
        <f>Source!H1056</f>
        <v>л</v>
      </c>
      <c r="E1356" s="24">
        <f>Source!I1056</f>
        <v>160.68000000000004</v>
      </c>
      <c r="F1356" s="25">
        <f>Source!AK1056</f>
        <v>95.37</v>
      </c>
      <c r="G1356" s="37" t="s">
        <v>4</v>
      </c>
      <c r="H1356" s="24">
        <f>Source!AW1056</f>
        <v>1.079</v>
      </c>
      <c r="I1356" s="25">
        <f>ROUND((ROUND((Source!AC1056*Source!AW1056*Source!I1056),2)),2)+(ROUND((ROUND(((Source!ET1056)*Source!AV1056*Source!I1056),2)),2)+ROUND((ROUND(((Source!AE1056-(Source!EU1056))*Source!AV1056*Source!I1056),2)),2))+ROUND((ROUND((Source!AF1056*Source!AV1056*Source!I1056),2)),2)</f>
        <v>16534.650000000001</v>
      </c>
      <c r="J1356" s="24">
        <f>IF(Source!BC1056&lt;&gt; 0, Source!BC1056, 1)</f>
        <v>7.71</v>
      </c>
      <c r="K1356" s="25">
        <f>Source!O1056</f>
        <v>127482.15</v>
      </c>
      <c r="Q1356" s="12">
        <f>ROUND((Source!DN1056/100)*ROUND((ROUND((Source!AF1056*Source!AV1056*Source!I1056),2)),2), 2)</f>
        <v>0</v>
      </c>
      <c r="R1356" s="12">
        <f>Source!X1056</f>
        <v>0</v>
      </c>
      <c r="S1356" s="12">
        <f>ROUND((Source!DO1056/100)*ROUND((ROUND((Source!AF1056*Source!AV1056*Source!I1056),2)),2), 2)</f>
        <v>0</v>
      </c>
      <c r="T1356" s="12">
        <f>Source!Y1056</f>
        <v>0</v>
      </c>
      <c r="U1356" s="12">
        <f>ROUND((175/100)*ROUND((ROUND((Source!AE1056*Source!AV1056*Source!I1056),2)),2), 2)</f>
        <v>0</v>
      </c>
      <c r="V1356" s="12">
        <f>ROUND((160/100)*ROUND(ROUND((ROUND((Source!AE1056*Source!AV1056*Source!I1056),2)*Source!BS1056),2), 2), 2)</f>
        <v>0</v>
      </c>
      <c r="X1356" s="12">
        <f>IF(Source!BI1056&lt;=1,I1356, 0)</f>
        <v>16534.650000000001</v>
      </c>
      <c r="Y1356" s="12">
        <f>IF(Source!BI1056=2,I1356, 0)</f>
        <v>0</v>
      </c>
      <c r="Z1356" s="12">
        <f>IF(Source!BI1056=3,I1356, 0)</f>
        <v>0</v>
      </c>
      <c r="AA1356" s="12">
        <f>IF(Source!BI1056=4,I1356, 0)</f>
        <v>0</v>
      </c>
      <c r="AI1356" s="12">
        <v>3</v>
      </c>
    </row>
    <row r="1357" spans="1:35" ht="15">
      <c r="A1357" s="22"/>
      <c r="B1357" s="22"/>
      <c r="C1357" s="22" t="s">
        <v>479</v>
      </c>
      <c r="D1357" s="23" t="s">
        <v>480</v>
      </c>
      <c r="E1357" s="24">
        <f>Source!DN1048</f>
        <v>149</v>
      </c>
      <c r="F1357" s="25"/>
      <c r="G1357" s="26"/>
      <c r="H1357" s="24"/>
      <c r="I1357" s="25">
        <f>SUM(Q1349:Q1356)</f>
        <v>2156.36</v>
      </c>
      <c r="J1357" s="24">
        <f>Source!BZ1048</f>
        <v>119</v>
      </c>
      <c r="K1357" s="25">
        <f>SUM(R1349:R1356)</f>
        <v>80374.69</v>
      </c>
    </row>
    <row r="1358" spans="1:35" ht="15">
      <c r="A1358" s="22"/>
      <c r="B1358" s="22"/>
      <c r="C1358" s="22" t="s">
        <v>481</v>
      </c>
      <c r="D1358" s="23" t="s">
        <v>480</v>
      </c>
      <c r="E1358" s="24">
        <f>Source!DO1048</f>
        <v>158</v>
      </c>
      <c r="F1358" s="25"/>
      <c r="G1358" s="26"/>
      <c r="H1358" s="24"/>
      <c r="I1358" s="25">
        <f>SUM(S1349:S1357)</f>
        <v>2286.61</v>
      </c>
      <c r="J1358" s="24">
        <f>Source!CA1048</f>
        <v>56</v>
      </c>
      <c r="K1358" s="25">
        <f>SUM(T1349:T1357)</f>
        <v>37823.39</v>
      </c>
    </row>
    <row r="1359" spans="1:35" ht="15">
      <c r="A1359" s="22"/>
      <c r="B1359" s="22"/>
      <c r="C1359" s="22" t="s">
        <v>482</v>
      </c>
      <c r="D1359" s="23" t="s">
        <v>480</v>
      </c>
      <c r="E1359" s="24">
        <f>175</f>
        <v>175</v>
      </c>
      <c r="F1359" s="25"/>
      <c r="G1359" s="26"/>
      <c r="H1359" s="24"/>
      <c r="I1359" s="25">
        <f>SUM(U1349:U1358)</f>
        <v>5030.8999999999996</v>
      </c>
      <c r="J1359" s="24">
        <f>160</f>
        <v>160</v>
      </c>
      <c r="K1359" s="25">
        <f>SUM(V1349:V1358)</f>
        <v>214667.07</v>
      </c>
    </row>
    <row r="1360" spans="1:35" ht="15">
      <c r="A1360" s="29"/>
      <c r="B1360" s="29"/>
      <c r="C1360" s="29" t="s">
        <v>483</v>
      </c>
      <c r="D1360" s="30" t="s">
        <v>484</v>
      </c>
      <c r="E1360" s="31">
        <f>Source!AQ1048</f>
        <v>1.32</v>
      </c>
      <c r="F1360" s="32"/>
      <c r="G1360" s="33" t="str">
        <f>Source!DI1048</f>
        <v/>
      </c>
      <c r="H1360" s="31">
        <f>Source!AV1048</f>
        <v>1.0469999999999999</v>
      </c>
      <c r="I1360" s="32">
        <f>Source!U1048</f>
        <v>103.65299999999999</v>
      </c>
      <c r="J1360" s="31"/>
      <c r="K1360" s="32"/>
      <c r="AB1360" s="34">
        <f>I1360</f>
        <v>103.65299999999999</v>
      </c>
    </row>
    <row r="1361" spans="1:35" ht="14.25">
      <c r="C1361" s="16" t="s">
        <v>485</v>
      </c>
      <c r="H1361" s="41">
        <f>I1350+I1351+I1353+I1357+I1358+I1359+SUM(I1354:I1356)-SUMIF(AI1354:AI1356, 5, I1354:I1356)-SUMIF(AI1354:AI1356, 6, I1354:I1356)</f>
        <v>151746.13</v>
      </c>
      <c r="I1361" s="41"/>
      <c r="J1361" s="41">
        <f>K1350+K1351+K1353+K1357+K1358+K1359+SUM(K1354:K1356)-SUMIF(AI1354:AI1356, 5, K1354:K1356)-SUMIF(AI1354:AI1356, 6, K1354:K1356)</f>
        <v>1585651.63</v>
      </c>
      <c r="K1361" s="41"/>
    </row>
    <row r="1362" spans="1:35" ht="14.25">
      <c r="C1362" s="16" t="s">
        <v>486</v>
      </c>
      <c r="H1362" s="38">
        <f>SUMIF(AI1354:AI1356, 5, I1354:I1356)+SUMIF(AI1354:AI1356, 6, I1354:I1356)</f>
        <v>0</v>
      </c>
      <c r="I1362" s="38"/>
      <c r="J1362" s="38">
        <f>SUMIF(AI1354:AI1356, 5, K1354:K1356)+SUMIF(AI1354:AI1356, 6, K1354:K1356)</f>
        <v>0</v>
      </c>
      <c r="K1362" s="38"/>
    </row>
    <row r="1363" spans="1:35" ht="14.25">
      <c r="H1363" s="38"/>
      <c r="I1363" s="38"/>
      <c r="J1363" s="38"/>
      <c r="K1363" s="38"/>
      <c r="O1363" s="34">
        <f>I1350+I1351+I1353+I1357+I1358+I1359+SUM(I1354:I1356)</f>
        <v>151746.13</v>
      </c>
      <c r="P1363" s="34">
        <f>K1350+K1351+K1353+K1357+K1358+K1359+SUM(K1354:K1356)</f>
        <v>1585651.63</v>
      </c>
      <c r="X1363" s="12">
        <f>IF(Source!BI1048&lt;=1,I1350+I1351+I1353+I1357+I1358+I1359-0, 0)</f>
        <v>61895.05</v>
      </c>
      <c r="Y1363" s="12">
        <f>IF(Source!BI1048=2,I1350+I1351+I1353+I1357+I1358+I1359-0, 0)</f>
        <v>0</v>
      </c>
      <c r="Z1363" s="12">
        <f>IF(Source!BI1048=3,I1350+I1351+I1353+I1357+I1358+I1359-0, 0)</f>
        <v>0</v>
      </c>
      <c r="AA1363" s="12">
        <f>IF(Source!BI1048=4,I1350+I1351+I1353+I1357+I1358+I1359,0)</f>
        <v>0</v>
      </c>
    </row>
    <row r="1365" spans="1:35" ht="30">
      <c r="A1365" s="29">
        <v>115</v>
      </c>
      <c r="B1365" s="29" t="str">
        <f>Source!F1058</f>
        <v>1.12-5-723</v>
      </c>
      <c r="C1365" s="29" t="s">
        <v>140</v>
      </c>
      <c r="D1365" s="30" t="str">
        <f>Source!H1058</f>
        <v>шт.</v>
      </c>
      <c r="E1365" s="31">
        <f>Source!I1058</f>
        <v>2</v>
      </c>
      <c r="F1365" s="32">
        <f>Source!AL1058</f>
        <v>3.1</v>
      </c>
      <c r="G1365" s="33" t="str">
        <f>Source!DD1058</f>
        <v/>
      </c>
      <c r="H1365" s="31">
        <f>Source!AW1058</f>
        <v>1</v>
      </c>
      <c r="I1365" s="32">
        <f>ROUND((ROUND((Source!AC1058*Source!AW1058*Source!I1058),2)),2)</f>
        <v>6.2</v>
      </c>
      <c r="J1365" s="31">
        <f>IF(Source!BC1058&lt;&gt; 0, Source!BC1058, 1)</f>
        <v>42.79</v>
      </c>
      <c r="K1365" s="32">
        <f>Source!P1058</f>
        <v>265.3</v>
      </c>
      <c r="Q1365" s="12">
        <f>ROUND((Source!DN1058/100)*ROUND((ROUND((Source!AF1058*Source!AV1058*Source!I1058),2)),2), 2)</f>
        <v>0</v>
      </c>
      <c r="R1365" s="12">
        <f>Source!X1058</f>
        <v>0</v>
      </c>
      <c r="S1365" s="12">
        <f>ROUND((Source!DO1058/100)*ROUND((ROUND((Source!AF1058*Source!AV1058*Source!I1058),2)),2), 2)</f>
        <v>0</v>
      </c>
      <c r="T1365" s="12">
        <f>Source!Y1058</f>
        <v>0</v>
      </c>
      <c r="U1365" s="12">
        <f>ROUND((175/100)*ROUND((ROUND((Source!AE1058*Source!AV1058*Source!I1058),2)),2), 2)</f>
        <v>0</v>
      </c>
      <c r="V1365" s="12">
        <f>ROUND((160/100)*ROUND(ROUND((ROUND((Source!AE1058*Source!AV1058*Source!I1058),2)*Source!BS1058),2), 2), 2)</f>
        <v>0</v>
      </c>
      <c r="AI1365" s="12">
        <v>3</v>
      </c>
    </row>
    <row r="1366" spans="1:35" ht="14.25">
      <c r="C1366" s="16" t="s">
        <v>487</v>
      </c>
      <c r="H1366" s="41">
        <f>I1365+0</f>
        <v>6.2</v>
      </c>
      <c r="I1366" s="41"/>
      <c r="J1366" s="41">
        <f>K1365+0</f>
        <v>265.3</v>
      </c>
      <c r="K1366" s="41"/>
      <c r="O1366" s="34">
        <f>I1365+0</f>
        <v>6.2</v>
      </c>
      <c r="P1366" s="34">
        <f>K1365+0</f>
        <v>265.3</v>
      </c>
      <c r="X1366" s="12">
        <f>IF(Source!BI1058&lt;=1,I1365-0, 0)</f>
        <v>6.2</v>
      </c>
      <c r="Y1366" s="12">
        <f>IF(Source!BI1058=2,I1365-0, 0)</f>
        <v>0</v>
      </c>
      <c r="Z1366" s="12">
        <f>IF(Source!BI1058=3,I1365-0, 0)</f>
        <v>0</v>
      </c>
      <c r="AA1366" s="12">
        <f>IF(Source!BI1058=4,I1365,0)</f>
        <v>0</v>
      </c>
    </row>
    <row r="1368" spans="1:35" ht="45">
      <c r="A1368" s="22">
        <v>116</v>
      </c>
      <c r="B1368" s="22" t="str">
        <f>Source!F1060</f>
        <v>3.22-73-2</v>
      </c>
      <c r="C1368" s="22" t="s">
        <v>150</v>
      </c>
      <c r="D1368" s="23" t="str">
        <f>Source!H1060</f>
        <v>1 стык</v>
      </c>
      <c r="E1368" s="24">
        <f>Source!I1060</f>
        <v>56</v>
      </c>
      <c r="F1368" s="25"/>
      <c r="G1368" s="26"/>
      <c r="H1368" s="24"/>
      <c r="I1368" s="25"/>
      <c r="J1368" s="24"/>
      <c r="K1368" s="25"/>
      <c r="Q1368" s="12">
        <f>ROUND((Source!DN1060/100)*ROUND((ROUND((Source!AF1060*Source!AV1060*Source!I1060),2)),2), 2)</f>
        <v>1178.54</v>
      </c>
      <c r="R1368" s="12">
        <f>Source!X1060</f>
        <v>45077.19</v>
      </c>
      <c r="S1368" s="12">
        <f>ROUND((Source!DO1060/100)*ROUND((ROUND((Source!AF1060*Source!AV1060*Source!I1060),2)),2), 2)</f>
        <v>1001.32</v>
      </c>
      <c r="T1368" s="12">
        <f>Source!Y1060</f>
        <v>22331.82</v>
      </c>
      <c r="U1368" s="12">
        <f>ROUND((175/100)*ROUND((ROUND((Source!AE1060*Source!AV1060*Source!I1060),2)),2), 2)</f>
        <v>0</v>
      </c>
      <c r="V1368" s="12">
        <f>ROUND((160/100)*ROUND(ROUND((ROUND((Source!AE1060*Source!AV1060*Source!I1060),2)*Source!BS1060),2), 2), 2)</f>
        <v>0</v>
      </c>
      <c r="AI1368" s="12">
        <v>0</v>
      </c>
    </row>
    <row r="1369" spans="1:35">
      <c r="C1369" s="27" t="str">
        <f>"Объем: "&amp;Source!I1060&amp;"="&amp;Source!I1052&amp;"*"&amp;"3/"&amp;"12"</f>
        <v>Объем: 56=225*3/12</v>
      </c>
    </row>
    <row r="1370" spans="1:35" ht="15">
      <c r="A1370" s="22"/>
      <c r="B1370" s="22"/>
      <c r="C1370" s="22" t="s">
        <v>476</v>
      </c>
      <c r="D1370" s="23"/>
      <c r="E1370" s="24"/>
      <c r="F1370" s="25">
        <f>Source!AO1060</f>
        <v>14.83</v>
      </c>
      <c r="G1370" s="26" t="str">
        <f>Source!DG1060</f>
        <v/>
      </c>
      <c r="H1370" s="24">
        <f>Source!AV1060</f>
        <v>1.0669999999999999</v>
      </c>
      <c r="I1370" s="25">
        <f>ROUND((ROUND((Source!AF1060*Source!AV1060*Source!I1060),2)),2)</f>
        <v>886.12</v>
      </c>
      <c r="J1370" s="24">
        <f>IF(Source!BA1060&lt;&gt; 0, Source!BA1060, 1)</f>
        <v>46.67</v>
      </c>
      <c r="K1370" s="25">
        <f>Source!S1060</f>
        <v>41355.22</v>
      </c>
      <c r="W1370" s="12">
        <f>I1370</f>
        <v>886.12</v>
      </c>
    </row>
    <row r="1371" spans="1:35" ht="15">
      <c r="A1371" s="22"/>
      <c r="B1371" s="22"/>
      <c r="C1371" s="22" t="s">
        <v>477</v>
      </c>
      <c r="D1371" s="23"/>
      <c r="E1371" s="24"/>
      <c r="F1371" s="25">
        <f>Source!AM1060</f>
        <v>2.25</v>
      </c>
      <c r="G1371" s="26" t="str">
        <f>Source!DE1060</f>
        <v/>
      </c>
      <c r="H1371" s="24">
        <f>Source!AV1060</f>
        <v>1.0669999999999999</v>
      </c>
      <c r="I1371" s="25">
        <f>(ROUND((ROUND(((Source!ET1060)*Source!AV1060*Source!I1060),2)),2)+ROUND((ROUND(((Source!AE1060-(Source!EU1060))*Source!AV1060*Source!I1060),2)),2))</f>
        <v>134.44</v>
      </c>
      <c r="J1371" s="24">
        <f>IF(Source!BB1060&lt;&gt; 0, Source!BB1060, 1)</f>
        <v>9.4</v>
      </c>
      <c r="K1371" s="25">
        <f>Source!Q1060</f>
        <v>1263.74</v>
      </c>
    </row>
    <row r="1372" spans="1:35" ht="15">
      <c r="A1372" s="22"/>
      <c r="B1372" s="22"/>
      <c r="C1372" s="22" t="s">
        <v>490</v>
      </c>
      <c r="D1372" s="23"/>
      <c r="E1372" s="24"/>
      <c r="F1372" s="25">
        <f>Source!AL1060</f>
        <v>0.91</v>
      </c>
      <c r="G1372" s="26" t="str">
        <f>Source!DD1060</f>
        <v/>
      </c>
      <c r="H1372" s="24">
        <f>Source!AW1060</f>
        <v>1.0029999999999999</v>
      </c>
      <c r="I1372" s="25">
        <f>ROUND((ROUND((Source!AC1060*Source!AW1060*Source!I1060),2)),2)</f>
        <v>51.11</v>
      </c>
      <c r="J1372" s="24">
        <f>IF(Source!BC1060&lt;&gt; 0, Source!BC1060, 1)</f>
        <v>104.8</v>
      </c>
      <c r="K1372" s="25">
        <f>Source!P1060</f>
        <v>5356.33</v>
      </c>
    </row>
    <row r="1373" spans="1:35" ht="15">
      <c r="A1373" s="22"/>
      <c r="B1373" s="22"/>
      <c r="C1373" s="22" t="s">
        <v>479</v>
      </c>
      <c r="D1373" s="23" t="s">
        <v>480</v>
      </c>
      <c r="E1373" s="24">
        <f>Source!DN1060</f>
        <v>133</v>
      </c>
      <c r="F1373" s="25"/>
      <c r="G1373" s="26"/>
      <c r="H1373" s="24"/>
      <c r="I1373" s="25">
        <f>SUM(Q1368:Q1372)</f>
        <v>1178.54</v>
      </c>
      <c r="J1373" s="24">
        <f>Source!BZ1060</f>
        <v>109</v>
      </c>
      <c r="K1373" s="25">
        <f>SUM(R1368:R1372)</f>
        <v>45077.19</v>
      </c>
    </row>
    <row r="1374" spans="1:35" ht="15">
      <c r="A1374" s="22"/>
      <c r="B1374" s="22"/>
      <c r="C1374" s="22" t="s">
        <v>481</v>
      </c>
      <c r="D1374" s="23" t="s">
        <v>480</v>
      </c>
      <c r="E1374" s="24">
        <f>Source!DO1060</f>
        <v>113</v>
      </c>
      <c r="F1374" s="25"/>
      <c r="G1374" s="26"/>
      <c r="H1374" s="24"/>
      <c r="I1374" s="25">
        <f>SUM(S1368:S1373)</f>
        <v>1001.32</v>
      </c>
      <c r="J1374" s="24">
        <f>Source!CA1060</f>
        <v>54</v>
      </c>
      <c r="K1374" s="25">
        <f>SUM(T1368:T1373)</f>
        <v>22331.82</v>
      </c>
    </row>
    <row r="1375" spans="1:35" ht="15">
      <c r="A1375" s="29"/>
      <c r="B1375" s="29"/>
      <c r="C1375" s="29" t="s">
        <v>483</v>
      </c>
      <c r="D1375" s="30" t="s">
        <v>484</v>
      </c>
      <c r="E1375" s="31">
        <f>Source!AQ1060</f>
        <v>1.1499999999999999</v>
      </c>
      <c r="F1375" s="32"/>
      <c r="G1375" s="33" t="str">
        <f>Source!DI1060</f>
        <v/>
      </c>
      <c r="H1375" s="31">
        <f>Source!AV1060</f>
        <v>1.0669999999999999</v>
      </c>
      <c r="I1375" s="32">
        <f>Source!U1060</f>
        <v>68.714799999999983</v>
      </c>
      <c r="J1375" s="31"/>
      <c r="K1375" s="32"/>
      <c r="AB1375" s="34">
        <f>I1375</f>
        <v>68.714799999999983</v>
      </c>
    </row>
    <row r="1376" spans="1:35" ht="14.25">
      <c r="C1376" s="16" t="s">
        <v>485</v>
      </c>
      <c r="H1376" s="41">
        <f>I1370+I1371+I1372+I1373+I1374+0-0-0</f>
        <v>3251.53</v>
      </c>
      <c r="I1376" s="41"/>
      <c r="J1376" s="41">
        <f>K1370+K1371+K1372+K1373+K1374+0-0-0</f>
        <v>115384.30000000002</v>
      </c>
      <c r="K1376" s="41"/>
    </row>
    <row r="1377" spans="1:35" ht="14.25">
      <c r="C1377" s="16" t="s">
        <v>486</v>
      </c>
      <c r="H1377" s="38">
        <f>0+0</f>
        <v>0</v>
      </c>
      <c r="I1377" s="38"/>
      <c r="J1377" s="38">
        <f>0+0</f>
        <v>0</v>
      </c>
      <c r="K1377" s="38"/>
    </row>
    <row r="1378" spans="1:35" ht="14.25">
      <c r="H1378" s="38"/>
      <c r="I1378" s="38"/>
      <c r="J1378" s="38"/>
      <c r="K1378" s="38"/>
      <c r="O1378" s="34">
        <f>I1370+I1371+I1372+I1373+I1374+0</f>
        <v>3251.53</v>
      </c>
      <c r="P1378" s="34">
        <f>K1370+K1371+K1372+K1373+K1374+0</f>
        <v>115384.30000000002</v>
      </c>
      <c r="X1378" s="12">
        <f>IF(Source!BI1060&lt;=1,I1370+I1371+I1372+I1373+I1374-0, 0)</f>
        <v>3251.53</v>
      </c>
      <c r="Y1378" s="12">
        <f>IF(Source!BI1060=2,I1370+I1371+I1372+I1373+I1374-0, 0)</f>
        <v>0</v>
      </c>
      <c r="Z1378" s="12">
        <f>IF(Source!BI1060=3,I1370+I1371+I1372+I1373+I1374-0, 0)</f>
        <v>0</v>
      </c>
      <c r="AA1378" s="12">
        <f>IF(Source!BI1060=4,I1370+I1371+I1372+I1373+I1374,0)</f>
        <v>0</v>
      </c>
    </row>
    <row r="1380" spans="1:35" ht="45">
      <c r="A1380" s="22">
        <v>117</v>
      </c>
      <c r="B1380" s="22" t="str">
        <f>Source!F1062</f>
        <v>6.68-13-1</v>
      </c>
      <c r="C1380" s="22" t="s">
        <v>153</v>
      </c>
      <c r="D1380" s="23" t="str">
        <f>Source!H1062</f>
        <v>1 Т</v>
      </c>
      <c r="E1380" s="24">
        <f>Source!I1062</f>
        <v>1.08</v>
      </c>
      <c r="F1380" s="25"/>
      <c r="G1380" s="26"/>
      <c r="H1380" s="24"/>
      <c r="I1380" s="25"/>
      <c r="J1380" s="24"/>
      <c r="K1380" s="25"/>
      <c r="Q1380" s="12">
        <f>ROUND((Source!DN1062/100)*ROUND((ROUND((Source!AF1062*Source!AV1062*Source!I1062),2)),2), 2)</f>
        <v>0</v>
      </c>
      <c r="R1380" s="12">
        <f>Source!X1062</f>
        <v>0</v>
      </c>
      <c r="S1380" s="12">
        <f>ROUND((Source!DO1062/100)*ROUND((ROUND((Source!AF1062*Source!AV1062*Source!I1062),2)),2), 2)</f>
        <v>0</v>
      </c>
      <c r="T1380" s="12">
        <f>Source!Y1062</f>
        <v>0</v>
      </c>
      <c r="U1380" s="12">
        <f>ROUND((175/100)*ROUND((ROUND((Source!AE1062*Source!AV1062*Source!I1062),2)),2), 2)</f>
        <v>2.92</v>
      </c>
      <c r="V1380" s="12">
        <f>ROUND((160/100)*ROUND(ROUND((ROUND((Source!AE1062*Source!AV1062*Source!I1062),2)*Source!BS1062),2), 2), 2)</f>
        <v>124.7</v>
      </c>
      <c r="AI1380" s="12">
        <v>0</v>
      </c>
    </row>
    <row r="1381" spans="1:35">
      <c r="C1381" s="27" t="str">
        <f>"Объем: "&amp;Source!I1062&amp;"="&amp;Source!I1052&amp;"*"&amp;"0,0048"</f>
        <v>Объем: 1,08=225*0,0048</v>
      </c>
    </row>
    <row r="1382" spans="1:35" ht="15">
      <c r="A1382" s="22"/>
      <c r="B1382" s="22"/>
      <c r="C1382" s="22" t="s">
        <v>477</v>
      </c>
      <c r="D1382" s="23"/>
      <c r="E1382" s="24"/>
      <c r="F1382" s="25">
        <f>Source!AM1062</f>
        <v>8.86</v>
      </c>
      <c r="G1382" s="26" t="str">
        <f>Source!DE1062</f>
        <v/>
      </c>
      <c r="H1382" s="24">
        <f>Source!AV1062</f>
        <v>1.0469999999999999</v>
      </c>
      <c r="I1382" s="25">
        <f>(ROUND((ROUND(((Source!ET1062)*Source!AV1062*Source!I1062),2)),2)+ROUND((ROUND(((Source!AE1062-(Source!EU1062))*Source!AV1062*Source!I1062),2)),2))</f>
        <v>10.02</v>
      </c>
      <c r="J1382" s="24">
        <f>IF(Source!BB1062&lt;&gt; 0, Source!BB1062, 1)</f>
        <v>16.14</v>
      </c>
      <c r="K1382" s="25">
        <f>Source!Q1062</f>
        <v>161.72</v>
      </c>
    </row>
    <row r="1383" spans="1:35" ht="15">
      <c r="A1383" s="22"/>
      <c r="B1383" s="22"/>
      <c r="C1383" s="22" t="s">
        <v>478</v>
      </c>
      <c r="D1383" s="23"/>
      <c r="E1383" s="24"/>
      <c r="F1383" s="25">
        <f>Source!AN1062</f>
        <v>1.48</v>
      </c>
      <c r="G1383" s="26" t="str">
        <f>Source!DF1062</f>
        <v/>
      </c>
      <c r="H1383" s="24">
        <f>Source!AV1062</f>
        <v>1.0469999999999999</v>
      </c>
      <c r="I1383" s="28">
        <f>ROUND((ROUND((Source!AE1062*Source!AV1062*Source!I1062),2)),2)</f>
        <v>1.67</v>
      </c>
      <c r="J1383" s="24">
        <f>IF(Source!BS1062&lt;&gt; 0, Source!BS1062, 1)</f>
        <v>46.67</v>
      </c>
      <c r="K1383" s="28">
        <f>Source!R1062</f>
        <v>77.94</v>
      </c>
      <c r="W1383" s="12">
        <f>I1383</f>
        <v>1.67</v>
      </c>
    </row>
    <row r="1384" spans="1:35" ht="15">
      <c r="A1384" s="29"/>
      <c r="B1384" s="29"/>
      <c r="C1384" s="29" t="s">
        <v>482</v>
      </c>
      <c r="D1384" s="30" t="s">
        <v>480</v>
      </c>
      <c r="E1384" s="31">
        <f>175</f>
        <v>175</v>
      </c>
      <c r="F1384" s="32"/>
      <c r="G1384" s="33"/>
      <c r="H1384" s="31"/>
      <c r="I1384" s="32">
        <f>SUM(U1380:U1383)</f>
        <v>2.92</v>
      </c>
      <c r="J1384" s="31">
        <f>160</f>
        <v>160</v>
      </c>
      <c r="K1384" s="32">
        <f>SUM(V1380:V1383)</f>
        <v>124.7</v>
      </c>
    </row>
    <row r="1385" spans="1:35" ht="14.25">
      <c r="C1385" s="16" t="s">
        <v>485</v>
      </c>
      <c r="H1385" s="41">
        <f>I1382+I1384+0-0-0</f>
        <v>12.94</v>
      </c>
      <c r="I1385" s="41"/>
      <c r="J1385" s="41">
        <f>K1382+K1384+0-0-0</f>
        <v>286.42</v>
      </c>
      <c r="K1385" s="41"/>
    </row>
    <row r="1386" spans="1:35" ht="14.25">
      <c r="C1386" s="16" t="s">
        <v>486</v>
      </c>
      <c r="H1386" s="38">
        <f>0+0</f>
        <v>0</v>
      </c>
      <c r="I1386" s="38"/>
      <c r="J1386" s="38">
        <f>0+0</f>
        <v>0</v>
      </c>
      <c r="K1386" s="38"/>
    </row>
    <row r="1387" spans="1:35" ht="14.25">
      <c r="H1387" s="38"/>
      <c r="I1387" s="38"/>
      <c r="J1387" s="38"/>
      <c r="K1387" s="38"/>
      <c r="O1387" s="34">
        <f>I1382+I1384+0</f>
        <v>12.94</v>
      </c>
      <c r="P1387" s="34">
        <f>K1382+K1384+0</f>
        <v>286.42</v>
      </c>
      <c r="X1387" s="12">
        <f>IF(Source!BI1062&lt;=1,I1382+I1384-0, 0)</f>
        <v>12.94</v>
      </c>
      <c r="Y1387" s="12">
        <f>IF(Source!BI1062=2,I1382+I1384-0, 0)</f>
        <v>0</v>
      </c>
      <c r="Z1387" s="12">
        <f>IF(Source!BI1062=3,I1382+I1384-0, 0)</f>
        <v>0</v>
      </c>
      <c r="AA1387" s="12">
        <f>IF(Source!BI1062=4,I1382+I1384,0)</f>
        <v>0</v>
      </c>
    </row>
    <row r="1389" spans="1:35" ht="45">
      <c r="A1389" s="22">
        <v>118</v>
      </c>
      <c r="B1389" s="22" t="str">
        <f>Source!F1064</f>
        <v>3.4-21-3</v>
      </c>
      <c r="C1389" s="22" t="s">
        <v>160</v>
      </c>
      <c r="D1389" s="23" t="str">
        <f>Source!H1064</f>
        <v>1  ШТ.</v>
      </c>
      <c r="E1389" s="24">
        <f>Source!I1064</f>
        <v>1</v>
      </c>
      <c r="F1389" s="25"/>
      <c r="G1389" s="26"/>
      <c r="H1389" s="24"/>
      <c r="I1389" s="25"/>
      <c r="J1389" s="24"/>
      <c r="K1389" s="25"/>
      <c r="Q1389" s="12">
        <f>ROUND((Source!DN1064/100)*ROUND((ROUND((Source!AF1064*Source!AV1064*Source!I1064),2)),2), 2)</f>
        <v>5.1100000000000003</v>
      </c>
      <c r="R1389" s="12">
        <f>Source!X1064</f>
        <v>190.5</v>
      </c>
      <c r="S1389" s="12">
        <f>ROUND((Source!DO1064/100)*ROUND((ROUND((Source!AF1064*Source!AV1064*Source!I1064),2)),2), 2)</f>
        <v>5.42</v>
      </c>
      <c r="T1389" s="12">
        <f>Source!Y1064</f>
        <v>89.64</v>
      </c>
      <c r="U1389" s="12">
        <f>ROUND((175/100)*ROUND((ROUND((Source!AE1064*Source!AV1064*Source!I1064),2)),2), 2)</f>
        <v>16.920000000000002</v>
      </c>
      <c r="V1389" s="12">
        <f>ROUND((160/100)*ROUND(ROUND((ROUND((Source!AE1064*Source!AV1064*Source!I1064),2)*Source!BS1064),2), 2), 2)</f>
        <v>722.08</v>
      </c>
      <c r="AI1389" s="12">
        <v>0</v>
      </c>
    </row>
    <row r="1390" spans="1:35" ht="15">
      <c r="A1390" s="22"/>
      <c r="B1390" s="22"/>
      <c r="C1390" s="22" t="s">
        <v>476</v>
      </c>
      <c r="D1390" s="23"/>
      <c r="E1390" s="24"/>
      <c r="F1390" s="25">
        <f>Source!AO1064</f>
        <v>3.28</v>
      </c>
      <c r="G1390" s="26" t="str">
        <f>Source!DG1064</f>
        <v/>
      </c>
      <c r="H1390" s="24">
        <f>Source!AV1064</f>
        <v>1.0469999999999999</v>
      </c>
      <c r="I1390" s="25">
        <f>ROUND((ROUND((Source!AF1064*Source!AV1064*Source!I1064),2)),2)</f>
        <v>3.43</v>
      </c>
      <c r="J1390" s="24">
        <f>IF(Source!BA1064&lt;&gt; 0, Source!BA1064, 1)</f>
        <v>46.67</v>
      </c>
      <c r="K1390" s="25">
        <f>Source!S1064</f>
        <v>160.08000000000001</v>
      </c>
      <c r="W1390" s="12">
        <f>I1390</f>
        <v>3.43</v>
      </c>
    </row>
    <row r="1391" spans="1:35" ht="15">
      <c r="A1391" s="22"/>
      <c r="B1391" s="22"/>
      <c r="C1391" s="22" t="s">
        <v>477</v>
      </c>
      <c r="D1391" s="23"/>
      <c r="E1391" s="24"/>
      <c r="F1391" s="25">
        <f>Source!AM1064</f>
        <v>236.78</v>
      </c>
      <c r="G1391" s="26" t="str">
        <f>Source!DE1064</f>
        <v/>
      </c>
      <c r="H1391" s="24">
        <f>Source!AV1064</f>
        <v>1.0469999999999999</v>
      </c>
      <c r="I1391" s="25">
        <f>(ROUND((ROUND(((Source!ET1064)*Source!AV1064*Source!I1064),2)),2)+ROUND((ROUND(((Source!AE1064-(Source!EU1064))*Source!AV1064*Source!I1064),2)),2))</f>
        <v>247.91</v>
      </c>
      <c r="J1391" s="24">
        <f>IF(Source!BB1064&lt;&gt; 0, Source!BB1064, 1)</f>
        <v>10.43</v>
      </c>
      <c r="K1391" s="25">
        <f>Source!Q1064</f>
        <v>2585.6999999999998</v>
      </c>
    </row>
    <row r="1392" spans="1:35" ht="15">
      <c r="A1392" s="22"/>
      <c r="B1392" s="22"/>
      <c r="C1392" s="22" t="s">
        <v>478</v>
      </c>
      <c r="D1392" s="23"/>
      <c r="E1392" s="24"/>
      <c r="F1392" s="25">
        <f>Source!AN1064</f>
        <v>9.24</v>
      </c>
      <c r="G1392" s="26" t="str">
        <f>Source!DF1064</f>
        <v/>
      </c>
      <c r="H1392" s="24">
        <f>Source!AV1064</f>
        <v>1.0469999999999999</v>
      </c>
      <c r="I1392" s="28">
        <f>ROUND((ROUND((Source!AE1064*Source!AV1064*Source!I1064),2)),2)</f>
        <v>9.67</v>
      </c>
      <c r="J1392" s="24">
        <f>IF(Source!BS1064&lt;&gt; 0, Source!BS1064, 1)</f>
        <v>46.67</v>
      </c>
      <c r="K1392" s="28">
        <f>Source!R1064</f>
        <v>451.3</v>
      </c>
      <c r="W1392" s="12">
        <f>I1392</f>
        <v>9.67</v>
      </c>
    </row>
    <row r="1393" spans="1:28" ht="15">
      <c r="A1393" s="22"/>
      <c r="B1393" s="22"/>
      <c r="C1393" s="22" t="s">
        <v>479</v>
      </c>
      <c r="D1393" s="23" t="s">
        <v>480</v>
      </c>
      <c r="E1393" s="24">
        <f>Source!DN1064</f>
        <v>149</v>
      </c>
      <c r="F1393" s="25"/>
      <c r="G1393" s="26"/>
      <c r="H1393" s="24"/>
      <c r="I1393" s="25">
        <f>SUM(Q1389:Q1392)</f>
        <v>5.1100000000000003</v>
      </c>
      <c r="J1393" s="24">
        <f>Source!BZ1064</f>
        <v>119</v>
      </c>
      <c r="K1393" s="25">
        <f>SUM(R1389:R1392)</f>
        <v>190.5</v>
      </c>
    </row>
    <row r="1394" spans="1:28" ht="15">
      <c r="A1394" s="22"/>
      <c r="B1394" s="22"/>
      <c r="C1394" s="22" t="s">
        <v>481</v>
      </c>
      <c r="D1394" s="23" t="s">
        <v>480</v>
      </c>
      <c r="E1394" s="24">
        <f>Source!DO1064</f>
        <v>158</v>
      </c>
      <c r="F1394" s="25"/>
      <c r="G1394" s="26"/>
      <c r="H1394" s="24"/>
      <c r="I1394" s="25">
        <f>SUM(S1389:S1393)</f>
        <v>5.42</v>
      </c>
      <c r="J1394" s="24">
        <f>Source!CA1064</f>
        <v>56</v>
      </c>
      <c r="K1394" s="25">
        <f>SUM(T1389:T1393)</f>
        <v>89.64</v>
      </c>
    </row>
    <row r="1395" spans="1:28" ht="15">
      <c r="A1395" s="22"/>
      <c r="B1395" s="22"/>
      <c r="C1395" s="22" t="s">
        <v>482</v>
      </c>
      <c r="D1395" s="23" t="s">
        <v>480</v>
      </c>
      <c r="E1395" s="24">
        <f>175</f>
        <v>175</v>
      </c>
      <c r="F1395" s="25"/>
      <c r="G1395" s="26"/>
      <c r="H1395" s="24"/>
      <c r="I1395" s="25">
        <f>SUM(U1389:U1394)</f>
        <v>16.920000000000002</v>
      </c>
      <c r="J1395" s="24">
        <f>160</f>
        <v>160</v>
      </c>
      <c r="K1395" s="25">
        <f>SUM(V1389:V1394)</f>
        <v>722.08</v>
      </c>
    </row>
    <row r="1396" spans="1:28" ht="15">
      <c r="A1396" s="29"/>
      <c r="B1396" s="29"/>
      <c r="C1396" s="29" t="s">
        <v>483</v>
      </c>
      <c r="D1396" s="30" t="s">
        <v>484</v>
      </c>
      <c r="E1396" s="31">
        <f>Source!AQ1064</f>
        <v>0.26</v>
      </c>
      <c r="F1396" s="32"/>
      <c r="G1396" s="33" t="str">
        <f>Source!DI1064</f>
        <v/>
      </c>
      <c r="H1396" s="31">
        <f>Source!AV1064</f>
        <v>1.0469999999999999</v>
      </c>
      <c r="I1396" s="32">
        <f>Source!U1064</f>
        <v>0.27222000000000002</v>
      </c>
      <c r="J1396" s="31"/>
      <c r="K1396" s="32"/>
      <c r="AB1396" s="34">
        <f>I1396</f>
        <v>0.27222000000000002</v>
      </c>
    </row>
    <row r="1397" spans="1:28" ht="14.25">
      <c r="C1397" s="16" t="s">
        <v>485</v>
      </c>
      <c r="H1397" s="41">
        <f>I1390+I1391+I1393+I1394+I1395+0-0-0</f>
        <v>278.79000000000002</v>
      </c>
      <c r="I1397" s="41"/>
      <c r="J1397" s="41">
        <f>K1390+K1391+K1393+K1394+K1395+0-0-0</f>
        <v>3747.9999999999995</v>
      </c>
      <c r="K1397" s="41"/>
    </row>
    <row r="1398" spans="1:28" ht="14.25">
      <c r="C1398" s="16" t="s">
        <v>486</v>
      </c>
      <c r="H1398" s="38">
        <f>0+0</f>
        <v>0</v>
      </c>
      <c r="I1398" s="38"/>
      <c r="J1398" s="38">
        <f>0+0</f>
        <v>0</v>
      </c>
      <c r="K1398" s="38"/>
    </row>
    <row r="1399" spans="1:28" ht="14.25">
      <c r="H1399" s="38"/>
      <c r="I1399" s="38"/>
      <c r="J1399" s="38"/>
      <c r="K1399" s="38"/>
      <c r="O1399" s="34">
        <f>I1390+I1391+I1393+I1394+I1395+0</f>
        <v>278.79000000000002</v>
      </c>
      <c r="P1399" s="34">
        <f>K1390+K1391+K1393+K1394+K1395+0</f>
        <v>3747.9999999999995</v>
      </c>
      <c r="X1399" s="12">
        <f>IF(Source!BI1064&lt;=1,I1390+I1391+I1393+I1394+I1395-0, 0)</f>
        <v>278.79000000000002</v>
      </c>
      <c r="Y1399" s="12">
        <f>IF(Source!BI1064=2,I1390+I1391+I1393+I1394+I1395-0, 0)</f>
        <v>0</v>
      </c>
      <c r="Z1399" s="12">
        <f>IF(Source!BI1064=3,I1390+I1391+I1393+I1394+I1395-0, 0)</f>
        <v>0</v>
      </c>
      <c r="AA1399" s="12">
        <f>IF(Source!BI1064=4,I1390+I1391+I1393+I1394+I1395,0)</f>
        <v>0</v>
      </c>
    </row>
    <row r="1402" spans="1:28" ht="14.25">
      <c r="A1402" s="40" t="str">
        <f>CONCATENATE("Итого по подразделу: ",IF(Source!G1066&lt;&gt;"Новый подраздел", Source!G1066, ""))</f>
        <v>Итого по подразделу: Закрытый переход № 18 (L=75 м )</v>
      </c>
      <c r="B1402" s="40"/>
      <c r="C1402" s="40"/>
      <c r="D1402" s="40"/>
      <c r="E1402" s="40"/>
      <c r="F1402" s="40"/>
      <c r="G1402" s="40"/>
      <c r="H1402" s="38">
        <f>SUM(O1336:O1401)</f>
        <v>155595.33000000002</v>
      </c>
      <c r="I1402" s="39"/>
      <c r="J1402" s="38">
        <f>SUM(P1336:P1401)</f>
        <v>1709356.41</v>
      </c>
      <c r="K1402" s="39"/>
    </row>
    <row r="1403" spans="1:28" hidden="1">
      <c r="A1403" s="12" t="s">
        <v>488</v>
      </c>
      <c r="H1403" s="12">
        <f>SUM(AC1336:AC1402)</f>
        <v>0</v>
      </c>
      <c r="J1403" s="12">
        <f>SUM(AD1336:AD1402)</f>
        <v>0</v>
      </c>
    </row>
    <row r="1404" spans="1:28" hidden="1">
      <c r="A1404" s="12" t="s">
        <v>489</v>
      </c>
      <c r="H1404" s="12">
        <f>SUM(AE1336:AE1403)</f>
        <v>0</v>
      </c>
      <c r="J1404" s="12">
        <f>SUM(AF1336:AF1403)</f>
        <v>0</v>
      </c>
    </row>
    <row r="1406" spans="1:28" ht="14.25">
      <c r="A1406" s="40" t="str">
        <f>CONCATENATE("Итого по разделу: ",IF(Source!G1096&lt;&gt;"Новый раздел", Source!G1096, ""))</f>
        <v>Итого по разделу: Закрытые переходы</v>
      </c>
      <c r="B1406" s="40"/>
      <c r="C1406" s="40"/>
      <c r="D1406" s="40"/>
      <c r="E1406" s="40"/>
      <c r="F1406" s="40"/>
      <c r="G1406" s="40"/>
      <c r="H1406" s="38">
        <f>SUM(O74:O1405)</f>
        <v>6858149.4200000027</v>
      </c>
      <c r="I1406" s="39"/>
      <c r="J1406" s="38">
        <f>SUM(P74:P1405)</f>
        <v>73135123.099999994</v>
      </c>
      <c r="K1406" s="39"/>
    </row>
    <row r="1407" spans="1:28" hidden="1">
      <c r="A1407" s="12" t="s">
        <v>488</v>
      </c>
      <c r="H1407" s="12">
        <f>SUM(AC74:AC1406)</f>
        <v>0</v>
      </c>
      <c r="J1407" s="12">
        <f>SUM(AD74:AD1406)</f>
        <v>0</v>
      </c>
    </row>
    <row r="1408" spans="1:28" hidden="1">
      <c r="A1408" s="12" t="s">
        <v>489</v>
      </c>
      <c r="H1408" s="12">
        <f>SUM(AE74:AE1407)</f>
        <v>0</v>
      </c>
      <c r="J1408" s="12">
        <f>SUM(AF74:AF1407)</f>
        <v>0</v>
      </c>
    </row>
    <row r="1410" spans="1:11" ht="14.25">
      <c r="A1410" s="40" t="str">
        <f>CONCATENATE("Итого по локальной смете: ",IF(Source!G1131&lt;&gt;"Новая локальная смета", Source!G1131, ""))</f>
        <v>Итого по локальной смете: Закрытые переходы</v>
      </c>
      <c r="B1410" s="40"/>
      <c r="C1410" s="40"/>
      <c r="D1410" s="40"/>
      <c r="E1410" s="40"/>
      <c r="F1410" s="40"/>
      <c r="G1410" s="40"/>
      <c r="H1410" s="38">
        <f>SUM(O28:O1409)</f>
        <v>6877429.0000000028</v>
      </c>
      <c r="I1410" s="39"/>
      <c r="J1410" s="38">
        <f>SUM(P28:P1409)</f>
        <v>73344070.5</v>
      </c>
      <c r="K1410" s="39"/>
    </row>
    <row r="1411" spans="1:11" hidden="1">
      <c r="A1411" s="12" t="s">
        <v>488</v>
      </c>
      <c r="H1411" s="12">
        <f>SUM(AC28:AC1410)</f>
        <v>0</v>
      </c>
      <c r="J1411" s="12">
        <f>SUM(AD28:AD1410)</f>
        <v>0</v>
      </c>
    </row>
    <row r="1412" spans="1:11" hidden="1">
      <c r="A1412" s="12" t="s">
        <v>489</v>
      </c>
      <c r="H1412" s="12">
        <f>SUM(AE28:AE1411)</f>
        <v>0</v>
      </c>
      <c r="J1412" s="12">
        <f>SUM(AF28:AF1411)</f>
        <v>0</v>
      </c>
    </row>
  </sheetData>
  <mergeCells count="733">
    <mergeCell ref="J1:K1"/>
    <mergeCell ref="A28:K28"/>
    <mergeCell ref="E13:H13"/>
    <mergeCell ref="E14:H14"/>
    <mergeCell ref="E15:H15"/>
    <mergeCell ref="E16:H16"/>
    <mergeCell ref="E17:H17"/>
    <mergeCell ref="E18:H18"/>
    <mergeCell ref="A2:K2"/>
    <mergeCell ref="A3:K3"/>
    <mergeCell ref="A5:K5"/>
    <mergeCell ref="A7:K7"/>
    <mergeCell ref="A8:K8"/>
    <mergeCell ref="A10:K10"/>
    <mergeCell ref="A30:K30"/>
    <mergeCell ref="H40:I40"/>
    <mergeCell ref="J40:K40"/>
    <mergeCell ref="H41:I41"/>
    <mergeCell ref="J41:K41"/>
    <mergeCell ref="J42:K42"/>
    <mergeCell ref="H42:I42"/>
    <mergeCell ref="E19:H19"/>
    <mergeCell ref="E20:H20"/>
    <mergeCell ref="E21:H21"/>
    <mergeCell ref="A24:K24"/>
    <mergeCell ref="H61:I61"/>
    <mergeCell ref="J61:K61"/>
    <mergeCell ref="H62:I62"/>
    <mergeCell ref="J62:K62"/>
    <mergeCell ref="J63:K63"/>
    <mergeCell ref="H63:I63"/>
    <mergeCell ref="H53:I53"/>
    <mergeCell ref="J53:K53"/>
    <mergeCell ref="H54:I54"/>
    <mergeCell ref="J54:K54"/>
    <mergeCell ref="J55:K55"/>
    <mergeCell ref="H55:I55"/>
    <mergeCell ref="A76:K76"/>
    <mergeCell ref="H85:I85"/>
    <mergeCell ref="J85:K85"/>
    <mergeCell ref="H86:I86"/>
    <mergeCell ref="J86:K86"/>
    <mergeCell ref="J87:K87"/>
    <mergeCell ref="H87:I87"/>
    <mergeCell ref="H67:I67"/>
    <mergeCell ref="J67:K67"/>
    <mergeCell ref="J70:K70"/>
    <mergeCell ref="H70:I70"/>
    <mergeCell ref="A70:G70"/>
    <mergeCell ref="A74:K74"/>
    <mergeCell ref="H106:I106"/>
    <mergeCell ref="J106:K106"/>
    <mergeCell ref="H116:I116"/>
    <mergeCell ref="J116:K116"/>
    <mergeCell ref="H117:I117"/>
    <mergeCell ref="J117:K117"/>
    <mergeCell ref="H101:I101"/>
    <mergeCell ref="J101:K101"/>
    <mergeCell ref="H102:I102"/>
    <mergeCell ref="J102:K102"/>
    <mergeCell ref="J103:K103"/>
    <mergeCell ref="H103:I103"/>
    <mergeCell ref="A142:G142"/>
    <mergeCell ref="A146:K146"/>
    <mergeCell ref="J127:K127"/>
    <mergeCell ref="H127:I127"/>
    <mergeCell ref="H137:I137"/>
    <mergeCell ref="J137:K137"/>
    <mergeCell ref="H138:I138"/>
    <mergeCell ref="J138:K138"/>
    <mergeCell ref="J118:K118"/>
    <mergeCell ref="H118:I118"/>
    <mergeCell ref="H125:I125"/>
    <mergeCell ref="J125:K125"/>
    <mergeCell ref="H126:I126"/>
    <mergeCell ref="J126:K126"/>
    <mergeCell ref="H155:I155"/>
    <mergeCell ref="J155:K155"/>
    <mergeCell ref="H156:I156"/>
    <mergeCell ref="J156:K156"/>
    <mergeCell ref="J157:K157"/>
    <mergeCell ref="H157:I157"/>
    <mergeCell ref="J139:K139"/>
    <mergeCell ref="H139:I139"/>
    <mergeCell ref="J142:K142"/>
    <mergeCell ref="H142:I142"/>
    <mergeCell ref="H176:I176"/>
    <mergeCell ref="J176:K176"/>
    <mergeCell ref="H186:I186"/>
    <mergeCell ref="J186:K186"/>
    <mergeCell ref="H187:I187"/>
    <mergeCell ref="J187:K187"/>
    <mergeCell ref="H171:I171"/>
    <mergeCell ref="J171:K171"/>
    <mergeCell ref="H172:I172"/>
    <mergeCell ref="J172:K172"/>
    <mergeCell ref="J173:K173"/>
    <mergeCell ref="H173:I173"/>
    <mergeCell ref="A212:G212"/>
    <mergeCell ref="A216:K216"/>
    <mergeCell ref="J197:K197"/>
    <mergeCell ref="H197:I197"/>
    <mergeCell ref="H207:I207"/>
    <mergeCell ref="J207:K207"/>
    <mergeCell ref="H208:I208"/>
    <mergeCell ref="J208:K208"/>
    <mergeCell ref="J188:K188"/>
    <mergeCell ref="H188:I188"/>
    <mergeCell ref="H195:I195"/>
    <mergeCell ref="J195:K195"/>
    <mergeCell ref="H196:I196"/>
    <mergeCell ref="J196:K196"/>
    <mergeCell ref="H225:I225"/>
    <mergeCell ref="J225:K225"/>
    <mergeCell ref="H226:I226"/>
    <mergeCell ref="J226:K226"/>
    <mergeCell ref="J227:K227"/>
    <mergeCell ref="H227:I227"/>
    <mergeCell ref="J209:K209"/>
    <mergeCell ref="H209:I209"/>
    <mergeCell ref="J212:K212"/>
    <mergeCell ref="H212:I212"/>
    <mergeCell ref="H246:I246"/>
    <mergeCell ref="J246:K246"/>
    <mergeCell ref="H256:I256"/>
    <mergeCell ref="J256:K256"/>
    <mergeCell ref="H257:I257"/>
    <mergeCell ref="J257:K257"/>
    <mergeCell ref="H241:I241"/>
    <mergeCell ref="J241:K241"/>
    <mergeCell ref="H242:I242"/>
    <mergeCell ref="J242:K242"/>
    <mergeCell ref="J243:K243"/>
    <mergeCell ref="H243:I243"/>
    <mergeCell ref="A282:G282"/>
    <mergeCell ref="A286:K286"/>
    <mergeCell ref="J267:K267"/>
    <mergeCell ref="H267:I267"/>
    <mergeCell ref="H277:I277"/>
    <mergeCell ref="J277:K277"/>
    <mergeCell ref="H278:I278"/>
    <mergeCell ref="J278:K278"/>
    <mergeCell ref="J258:K258"/>
    <mergeCell ref="H258:I258"/>
    <mergeCell ref="H265:I265"/>
    <mergeCell ref="J265:K265"/>
    <mergeCell ref="H266:I266"/>
    <mergeCell ref="J266:K266"/>
    <mergeCell ref="H295:I295"/>
    <mergeCell ref="J295:K295"/>
    <mergeCell ref="H296:I296"/>
    <mergeCell ref="J296:K296"/>
    <mergeCell ref="J297:K297"/>
    <mergeCell ref="H297:I297"/>
    <mergeCell ref="J279:K279"/>
    <mergeCell ref="H279:I279"/>
    <mergeCell ref="J282:K282"/>
    <mergeCell ref="H282:I282"/>
    <mergeCell ref="H316:I316"/>
    <mergeCell ref="J316:K316"/>
    <mergeCell ref="H326:I326"/>
    <mergeCell ref="J326:K326"/>
    <mergeCell ref="H327:I327"/>
    <mergeCell ref="J327:K327"/>
    <mergeCell ref="H311:I311"/>
    <mergeCell ref="J311:K311"/>
    <mergeCell ref="H312:I312"/>
    <mergeCell ref="J312:K312"/>
    <mergeCell ref="J313:K313"/>
    <mergeCell ref="H313:I313"/>
    <mergeCell ref="A352:G352"/>
    <mergeCell ref="A356:K356"/>
    <mergeCell ref="J337:K337"/>
    <mergeCell ref="H337:I337"/>
    <mergeCell ref="H347:I347"/>
    <mergeCell ref="J347:K347"/>
    <mergeCell ref="H348:I348"/>
    <mergeCell ref="J348:K348"/>
    <mergeCell ref="J328:K328"/>
    <mergeCell ref="H328:I328"/>
    <mergeCell ref="H335:I335"/>
    <mergeCell ref="J335:K335"/>
    <mergeCell ref="H336:I336"/>
    <mergeCell ref="J336:K336"/>
    <mergeCell ref="H365:I365"/>
    <mergeCell ref="J365:K365"/>
    <mergeCell ref="H366:I366"/>
    <mergeCell ref="J366:K366"/>
    <mergeCell ref="J367:K367"/>
    <mergeCell ref="H367:I367"/>
    <mergeCell ref="J349:K349"/>
    <mergeCell ref="H349:I349"/>
    <mergeCell ref="J352:K352"/>
    <mergeCell ref="H352:I352"/>
    <mergeCell ref="H386:I386"/>
    <mergeCell ref="J386:K386"/>
    <mergeCell ref="H396:I396"/>
    <mergeCell ref="J396:K396"/>
    <mergeCell ref="H397:I397"/>
    <mergeCell ref="J397:K397"/>
    <mergeCell ref="H381:I381"/>
    <mergeCell ref="J381:K381"/>
    <mergeCell ref="H382:I382"/>
    <mergeCell ref="J382:K382"/>
    <mergeCell ref="J383:K383"/>
    <mergeCell ref="H383:I383"/>
    <mergeCell ref="A422:G422"/>
    <mergeCell ref="A426:K426"/>
    <mergeCell ref="J407:K407"/>
    <mergeCell ref="H407:I407"/>
    <mergeCell ref="H417:I417"/>
    <mergeCell ref="J417:K417"/>
    <mergeCell ref="H418:I418"/>
    <mergeCell ref="J418:K418"/>
    <mergeCell ref="J398:K398"/>
    <mergeCell ref="H398:I398"/>
    <mergeCell ref="H405:I405"/>
    <mergeCell ref="J405:K405"/>
    <mergeCell ref="H406:I406"/>
    <mergeCell ref="J406:K406"/>
    <mergeCell ref="H435:I435"/>
    <mergeCell ref="J435:K435"/>
    <mergeCell ref="H436:I436"/>
    <mergeCell ref="J436:K436"/>
    <mergeCell ref="J437:K437"/>
    <mergeCell ref="H437:I437"/>
    <mergeCell ref="J419:K419"/>
    <mergeCell ref="H419:I419"/>
    <mergeCell ref="J422:K422"/>
    <mergeCell ref="H422:I422"/>
    <mergeCell ref="H456:I456"/>
    <mergeCell ref="J456:K456"/>
    <mergeCell ref="H466:I466"/>
    <mergeCell ref="J466:K466"/>
    <mergeCell ref="H467:I467"/>
    <mergeCell ref="J467:K467"/>
    <mergeCell ref="H451:I451"/>
    <mergeCell ref="J451:K451"/>
    <mergeCell ref="H452:I452"/>
    <mergeCell ref="J452:K452"/>
    <mergeCell ref="J453:K453"/>
    <mergeCell ref="H453:I453"/>
    <mergeCell ref="A492:G492"/>
    <mergeCell ref="A496:K496"/>
    <mergeCell ref="J477:K477"/>
    <mergeCell ref="H477:I477"/>
    <mergeCell ref="H487:I487"/>
    <mergeCell ref="J487:K487"/>
    <mergeCell ref="H488:I488"/>
    <mergeCell ref="J488:K488"/>
    <mergeCell ref="J468:K468"/>
    <mergeCell ref="H468:I468"/>
    <mergeCell ref="H475:I475"/>
    <mergeCell ref="J475:K475"/>
    <mergeCell ref="H476:I476"/>
    <mergeCell ref="J476:K476"/>
    <mergeCell ref="H505:I505"/>
    <mergeCell ref="J505:K505"/>
    <mergeCell ref="H506:I506"/>
    <mergeCell ref="J506:K506"/>
    <mergeCell ref="J507:K507"/>
    <mergeCell ref="H507:I507"/>
    <mergeCell ref="J489:K489"/>
    <mergeCell ref="H489:I489"/>
    <mergeCell ref="J492:K492"/>
    <mergeCell ref="H492:I492"/>
    <mergeCell ref="H526:I526"/>
    <mergeCell ref="J526:K526"/>
    <mergeCell ref="H536:I536"/>
    <mergeCell ref="J536:K536"/>
    <mergeCell ref="H537:I537"/>
    <mergeCell ref="J537:K537"/>
    <mergeCell ref="H521:I521"/>
    <mergeCell ref="J521:K521"/>
    <mergeCell ref="H522:I522"/>
    <mergeCell ref="J522:K522"/>
    <mergeCell ref="J523:K523"/>
    <mergeCell ref="H523:I523"/>
    <mergeCell ref="A562:G562"/>
    <mergeCell ref="A566:K566"/>
    <mergeCell ref="J547:K547"/>
    <mergeCell ref="H547:I547"/>
    <mergeCell ref="H557:I557"/>
    <mergeCell ref="J557:K557"/>
    <mergeCell ref="H558:I558"/>
    <mergeCell ref="J558:K558"/>
    <mergeCell ref="J538:K538"/>
    <mergeCell ref="H538:I538"/>
    <mergeCell ref="H545:I545"/>
    <mergeCell ref="J545:K545"/>
    <mergeCell ref="H546:I546"/>
    <mergeCell ref="J546:K546"/>
    <mergeCell ref="H575:I575"/>
    <mergeCell ref="J575:K575"/>
    <mergeCell ref="H576:I576"/>
    <mergeCell ref="J576:K576"/>
    <mergeCell ref="J577:K577"/>
    <mergeCell ref="H577:I577"/>
    <mergeCell ref="J559:K559"/>
    <mergeCell ref="H559:I559"/>
    <mergeCell ref="J562:K562"/>
    <mergeCell ref="H562:I562"/>
    <mergeCell ref="H596:I596"/>
    <mergeCell ref="J596:K596"/>
    <mergeCell ref="H606:I606"/>
    <mergeCell ref="J606:K606"/>
    <mergeCell ref="H607:I607"/>
    <mergeCell ref="J607:K607"/>
    <mergeCell ref="H591:I591"/>
    <mergeCell ref="J591:K591"/>
    <mergeCell ref="H592:I592"/>
    <mergeCell ref="J592:K592"/>
    <mergeCell ref="J593:K593"/>
    <mergeCell ref="H593:I593"/>
    <mergeCell ref="A632:G632"/>
    <mergeCell ref="A636:K636"/>
    <mergeCell ref="J617:K617"/>
    <mergeCell ref="H617:I617"/>
    <mergeCell ref="H627:I627"/>
    <mergeCell ref="J627:K627"/>
    <mergeCell ref="H628:I628"/>
    <mergeCell ref="J628:K628"/>
    <mergeCell ref="J608:K608"/>
    <mergeCell ref="H608:I608"/>
    <mergeCell ref="H615:I615"/>
    <mergeCell ref="J615:K615"/>
    <mergeCell ref="H616:I616"/>
    <mergeCell ref="J616:K616"/>
    <mergeCell ref="H645:I645"/>
    <mergeCell ref="J645:K645"/>
    <mergeCell ref="H646:I646"/>
    <mergeCell ref="J646:K646"/>
    <mergeCell ref="J647:K647"/>
    <mergeCell ref="H647:I647"/>
    <mergeCell ref="J629:K629"/>
    <mergeCell ref="H629:I629"/>
    <mergeCell ref="J632:K632"/>
    <mergeCell ref="H632:I632"/>
    <mergeCell ref="H666:I666"/>
    <mergeCell ref="J666:K666"/>
    <mergeCell ref="H676:I676"/>
    <mergeCell ref="J676:K676"/>
    <mergeCell ref="H677:I677"/>
    <mergeCell ref="J677:K677"/>
    <mergeCell ref="H661:I661"/>
    <mergeCell ref="J661:K661"/>
    <mergeCell ref="H662:I662"/>
    <mergeCell ref="J662:K662"/>
    <mergeCell ref="J663:K663"/>
    <mergeCell ref="H663:I663"/>
    <mergeCell ref="A702:G702"/>
    <mergeCell ref="A706:K706"/>
    <mergeCell ref="J687:K687"/>
    <mergeCell ref="H687:I687"/>
    <mergeCell ref="H697:I697"/>
    <mergeCell ref="J697:K697"/>
    <mergeCell ref="H698:I698"/>
    <mergeCell ref="J698:K698"/>
    <mergeCell ref="J678:K678"/>
    <mergeCell ref="H678:I678"/>
    <mergeCell ref="H685:I685"/>
    <mergeCell ref="J685:K685"/>
    <mergeCell ref="H686:I686"/>
    <mergeCell ref="J686:K686"/>
    <mergeCell ref="H715:I715"/>
    <mergeCell ref="J715:K715"/>
    <mergeCell ref="H716:I716"/>
    <mergeCell ref="J716:K716"/>
    <mergeCell ref="J717:K717"/>
    <mergeCell ref="H717:I717"/>
    <mergeCell ref="J699:K699"/>
    <mergeCell ref="H699:I699"/>
    <mergeCell ref="J702:K702"/>
    <mergeCell ref="H702:I702"/>
    <mergeCell ref="H736:I736"/>
    <mergeCell ref="J736:K736"/>
    <mergeCell ref="H746:I746"/>
    <mergeCell ref="J746:K746"/>
    <mergeCell ref="H747:I747"/>
    <mergeCell ref="J747:K747"/>
    <mergeCell ref="H731:I731"/>
    <mergeCell ref="J731:K731"/>
    <mergeCell ref="H732:I732"/>
    <mergeCell ref="J732:K732"/>
    <mergeCell ref="J733:K733"/>
    <mergeCell ref="H733:I733"/>
    <mergeCell ref="A772:G772"/>
    <mergeCell ref="A776:K776"/>
    <mergeCell ref="J757:K757"/>
    <mergeCell ref="H757:I757"/>
    <mergeCell ref="H767:I767"/>
    <mergeCell ref="J767:K767"/>
    <mergeCell ref="H768:I768"/>
    <mergeCell ref="J768:K768"/>
    <mergeCell ref="J748:K748"/>
    <mergeCell ref="H748:I748"/>
    <mergeCell ref="H755:I755"/>
    <mergeCell ref="J755:K755"/>
    <mergeCell ref="H756:I756"/>
    <mergeCell ref="J756:K756"/>
    <mergeCell ref="H785:I785"/>
    <mergeCell ref="J785:K785"/>
    <mergeCell ref="H786:I786"/>
    <mergeCell ref="J786:K786"/>
    <mergeCell ref="J787:K787"/>
    <mergeCell ref="H787:I787"/>
    <mergeCell ref="J769:K769"/>
    <mergeCell ref="H769:I769"/>
    <mergeCell ref="J772:K772"/>
    <mergeCell ref="H772:I772"/>
    <mergeCell ref="H806:I806"/>
    <mergeCell ref="J806:K806"/>
    <mergeCell ref="H816:I816"/>
    <mergeCell ref="J816:K816"/>
    <mergeCell ref="H817:I817"/>
    <mergeCell ref="J817:K817"/>
    <mergeCell ref="H801:I801"/>
    <mergeCell ref="J801:K801"/>
    <mergeCell ref="H802:I802"/>
    <mergeCell ref="J802:K802"/>
    <mergeCell ref="J803:K803"/>
    <mergeCell ref="H803:I803"/>
    <mergeCell ref="A842:G842"/>
    <mergeCell ref="A846:K846"/>
    <mergeCell ref="J827:K827"/>
    <mergeCell ref="H827:I827"/>
    <mergeCell ref="H837:I837"/>
    <mergeCell ref="J837:K837"/>
    <mergeCell ref="H838:I838"/>
    <mergeCell ref="J838:K838"/>
    <mergeCell ref="J818:K818"/>
    <mergeCell ref="H818:I818"/>
    <mergeCell ref="H825:I825"/>
    <mergeCell ref="J825:K825"/>
    <mergeCell ref="H826:I826"/>
    <mergeCell ref="J826:K826"/>
    <mergeCell ref="H855:I855"/>
    <mergeCell ref="J855:K855"/>
    <mergeCell ref="H856:I856"/>
    <mergeCell ref="J856:K856"/>
    <mergeCell ref="J857:K857"/>
    <mergeCell ref="H857:I857"/>
    <mergeCell ref="J839:K839"/>
    <mergeCell ref="H839:I839"/>
    <mergeCell ref="J842:K842"/>
    <mergeCell ref="H842:I842"/>
    <mergeCell ref="H876:I876"/>
    <mergeCell ref="J876:K876"/>
    <mergeCell ref="H886:I886"/>
    <mergeCell ref="J886:K886"/>
    <mergeCell ref="H887:I887"/>
    <mergeCell ref="J887:K887"/>
    <mergeCell ref="H871:I871"/>
    <mergeCell ref="J871:K871"/>
    <mergeCell ref="H872:I872"/>
    <mergeCell ref="J872:K872"/>
    <mergeCell ref="J873:K873"/>
    <mergeCell ref="H873:I873"/>
    <mergeCell ref="A912:G912"/>
    <mergeCell ref="A916:K916"/>
    <mergeCell ref="J897:K897"/>
    <mergeCell ref="H897:I897"/>
    <mergeCell ref="H907:I907"/>
    <mergeCell ref="J907:K907"/>
    <mergeCell ref="H908:I908"/>
    <mergeCell ref="J908:K908"/>
    <mergeCell ref="J888:K888"/>
    <mergeCell ref="H888:I888"/>
    <mergeCell ref="H895:I895"/>
    <mergeCell ref="J895:K895"/>
    <mergeCell ref="H896:I896"/>
    <mergeCell ref="J896:K896"/>
    <mergeCell ref="H925:I925"/>
    <mergeCell ref="J925:K925"/>
    <mergeCell ref="H926:I926"/>
    <mergeCell ref="J926:K926"/>
    <mergeCell ref="J927:K927"/>
    <mergeCell ref="H927:I927"/>
    <mergeCell ref="J909:K909"/>
    <mergeCell ref="H909:I909"/>
    <mergeCell ref="J912:K912"/>
    <mergeCell ref="H912:I912"/>
    <mergeCell ref="H946:I946"/>
    <mergeCell ref="J946:K946"/>
    <mergeCell ref="H956:I956"/>
    <mergeCell ref="J956:K956"/>
    <mergeCell ref="H957:I957"/>
    <mergeCell ref="J957:K957"/>
    <mergeCell ref="H941:I941"/>
    <mergeCell ref="J941:K941"/>
    <mergeCell ref="H942:I942"/>
    <mergeCell ref="J942:K942"/>
    <mergeCell ref="J943:K943"/>
    <mergeCell ref="H943:I943"/>
    <mergeCell ref="A982:G982"/>
    <mergeCell ref="A986:K986"/>
    <mergeCell ref="J967:K967"/>
    <mergeCell ref="H967:I967"/>
    <mergeCell ref="H977:I977"/>
    <mergeCell ref="J977:K977"/>
    <mergeCell ref="H978:I978"/>
    <mergeCell ref="J978:K978"/>
    <mergeCell ref="J958:K958"/>
    <mergeCell ref="H958:I958"/>
    <mergeCell ref="H965:I965"/>
    <mergeCell ref="J965:K965"/>
    <mergeCell ref="H966:I966"/>
    <mergeCell ref="J966:K966"/>
    <mergeCell ref="H995:I995"/>
    <mergeCell ref="J995:K995"/>
    <mergeCell ref="H996:I996"/>
    <mergeCell ref="J996:K996"/>
    <mergeCell ref="J997:K997"/>
    <mergeCell ref="H997:I997"/>
    <mergeCell ref="J979:K979"/>
    <mergeCell ref="H979:I979"/>
    <mergeCell ref="J982:K982"/>
    <mergeCell ref="H982:I982"/>
    <mergeCell ref="H1016:I1016"/>
    <mergeCell ref="J1016:K1016"/>
    <mergeCell ref="H1026:I1026"/>
    <mergeCell ref="J1026:K1026"/>
    <mergeCell ref="H1027:I1027"/>
    <mergeCell ref="J1027:K1027"/>
    <mergeCell ref="H1011:I1011"/>
    <mergeCell ref="J1011:K1011"/>
    <mergeCell ref="H1012:I1012"/>
    <mergeCell ref="J1012:K1012"/>
    <mergeCell ref="J1013:K1013"/>
    <mergeCell ref="H1013:I1013"/>
    <mergeCell ref="A1052:G1052"/>
    <mergeCell ref="A1056:K1056"/>
    <mergeCell ref="J1037:K1037"/>
    <mergeCell ref="H1037:I1037"/>
    <mergeCell ref="H1047:I1047"/>
    <mergeCell ref="J1047:K1047"/>
    <mergeCell ref="H1048:I1048"/>
    <mergeCell ref="J1048:K1048"/>
    <mergeCell ref="J1028:K1028"/>
    <mergeCell ref="H1028:I1028"/>
    <mergeCell ref="H1035:I1035"/>
    <mergeCell ref="J1035:K1035"/>
    <mergeCell ref="H1036:I1036"/>
    <mergeCell ref="J1036:K1036"/>
    <mergeCell ref="H1065:I1065"/>
    <mergeCell ref="J1065:K1065"/>
    <mergeCell ref="H1066:I1066"/>
    <mergeCell ref="J1066:K1066"/>
    <mergeCell ref="J1067:K1067"/>
    <mergeCell ref="H1067:I1067"/>
    <mergeCell ref="J1049:K1049"/>
    <mergeCell ref="H1049:I1049"/>
    <mergeCell ref="J1052:K1052"/>
    <mergeCell ref="H1052:I1052"/>
    <mergeCell ref="H1086:I1086"/>
    <mergeCell ref="J1086:K1086"/>
    <mergeCell ref="H1096:I1096"/>
    <mergeCell ref="J1096:K1096"/>
    <mergeCell ref="H1097:I1097"/>
    <mergeCell ref="J1097:K1097"/>
    <mergeCell ref="H1081:I1081"/>
    <mergeCell ref="J1081:K1081"/>
    <mergeCell ref="H1082:I1082"/>
    <mergeCell ref="J1082:K1082"/>
    <mergeCell ref="J1083:K1083"/>
    <mergeCell ref="H1083:I1083"/>
    <mergeCell ref="A1122:G1122"/>
    <mergeCell ref="A1126:K1126"/>
    <mergeCell ref="J1107:K1107"/>
    <mergeCell ref="H1107:I1107"/>
    <mergeCell ref="H1117:I1117"/>
    <mergeCell ref="J1117:K1117"/>
    <mergeCell ref="H1118:I1118"/>
    <mergeCell ref="J1118:K1118"/>
    <mergeCell ref="J1098:K1098"/>
    <mergeCell ref="H1098:I1098"/>
    <mergeCell ref="H1105:I1105"/>
    <mergeCell ref="J1105:K1105"/>
    <mergeCell ref="H1106:I1106"/>
    <mergeCell ref="J1106:K1106"/>
    <mergeCell ref="H1135:I1135"/>
    <mergeCell ref="J1135:K1135"/>
    <mergeCell ref="H1136:I1136"/>
    <mergeCell ref="J1136:K1136"/>
    <mergeCell ref="J1137:K1137"/>
    <mergeCell ref="H1137:I1137"/>
    <mergeCell ref="J1119:K1119"/>
    <mergeCell ref="H1119:I1119"/>
    <mergeCell ref="J1122:K1122"/>
    <mergeCell ref="H1122:I1122"/>
    <mergeCell ref="H1156:I1156"/>
    <mergeCell ref="J1156:K1156"/>
    <mergeCell ref="H1166:I1166"/>
    <mergeCell ref="J1166:K1166"/>
    <mergeCell ref="H1167:I1167"/>
    <mergeCell ref="J1167:K1167"/>
    <mergeCell ref="H1151:I1151"/>
    <mergeCell ref="J1151:K1151"/>
    <mergeCell ref="H1152:I1152"/>
    <mergeCell ref="J1152:K1152"/>
    <mergeCell ref="J1153:K1153"/>
    <mergeCell ref="H1153:I1153"/>
    <mergeCell ref="A1192:G1192"/>
    <mergeCell ref="A1196:K1196"/>
    <mergeCell ref="J1177:K1177"/>
    <mergeCell ref="H1177:I1177"/>
    <mergeCell ref="H1187:I1187"/>
    <mergeCell ref="J1187:K1187"/>
    <mergeCell ref="H1188:I1188"/>
    <mergeCell ref="J1188:K1188"/>
    <mergeCell ref="J1168:K1168"/>
    <mergeCell ref="H1168:I1168"/>
    <mergeCell ref="H1175:I1175"/>
    <mergeCell ref="J1175:K1175"/>
    <mergeCell ref="H1176:I1176"/>
    <mergeCell ref="J1176:K1176"/>
    <mergeCell ref="H1205:I1205"/>
    <mergeCell ref="J1205:K1205"/>
    <mergeCell ref="H1206:I1206"/>
    <mergeCell ref="J1206:K1206"/>
    <mergeCell ref="J1207:K1207"/>
    <mergeCell ref="H1207:I1207"/>
    <mergeCell ref="J1189:K1189"/>
    <mergeCell ref="H1189:I1189"/>
    <mergeCell ref="J1192:K1192"/>
    <mergeCell ref="H1192:I1192"/>
    <mergeCell ref="H1226:I1226"/>
    <mergeCell ref="J1226:K1226"/>
    <mergeCell ref="H1236:I1236"/>
    <mergeCell ref="J1236:K1236"/>
    <mergeCell ref="H1237:I1237"/>
    <mergeCell ref="J1237:K1237"/>
    <mergeCell ref="H1221:I1221"/>
    <mergeCell ref="J1221:K1221"/>
    <mergeCell ref="H1222:I1222"/>
    <mergeCell ref="J1222:K1222"/>
    <mergeCell ref="J1223:K1223"/>
    <mergeCell ref="H1223:I1223"/>
    <mergeCell ref="A1262:G1262"/>
    <mergeCell ref="A1266:K1266"/>
    <mergeCell ref="J1247:K1247"/>
    <mergeCell ref="H1247:I1247"/>
    <mergeCell ref="H1257:I1257"/>
    <mergeCell ref="J1257:K1257"/>
    <mergeCell ref="H1258:I1258"/>
    <mergeCell ref="J1258:K1258"/>
    <mergeCell ref="J1238:K1238"/>
    <mergeCell ref="H1238:I1238"/>
    <mergeCell ref="H1245:I1245"/>
    <mergeCell ref="J1245:K1245"/>
    <mergeCell ref="H1246:I1246"/>
    <mergeCell ref="J1246:K1246"/>
    <mergeCell ref="H1275:I1275"/>
    <mergeCell ref="J1275:K1275"/>
    <mergeCell ref="H1276:I1276"/>
    <mergeCell ref="J1276:K1276"/>
    <mergeCell ref="J1277:K1277"/>
    <mergeCell ref="H1277:I1277"/>
    <mergeCell ref="J1259:K1259"/>
    <mergeCell ref="H1259:I1259"/>
    <mergeCell ref="J1262:K1262"/>
    <mergeCell ref="H1262:I1262"/>
    <mergeCell ref="H1296:I1296"/>
    <mergeCell ref="J1296:K1296"/>
    <mergeCell ref="H1306:I1306"/>
    <mergeCell ref="J1306:K1306"/>
    <mergeCell ref="H1307:I1307"/>
    <mergeCell ref="J1307:K1307"/>
    <mergeCell ref="H1291:I1291"/>
    <mergeCell ref="J1291:K1291"/>
    <mergeCell ref="H1292:I1292"/>
    <mergeCell ref="J1292:K1292"/>
    <mergeCell ref="J1293:K1293"/>
    <mergeCell ref="H1293:I1293"/>
    <mergeCell ref="A1332:G1332"/>
    <mergeCell ref="A1336:K1336"/>
    <mergeCell ref="J1317:K1317"/>
    <mergeCell ref="H1317:I1317"/>
    <mergeCell ref="H1327:I1327"/>
    <mergeCell ref="J1327:K1327"/>
    <mergeCell ref="H1328:I1328"/>
    <mergeCell ref="J1328:K1328"/>
    <mergeCell ref="J1308:K1308"/>
    <mergeCell ref="H1308:I1308"/>
    <mergeCell ref="H1315:I1315"/>
    <mergeCell ref="J1315:K1315"/>
    <mergeCell ref="H1316:I1316"/>
    <mergeCell ref="J1316:K1316"/>
    <mergeCell ref="H1345:I1345"/>
    <mergeCell ref="J1345:K1345"/>
    <mergeCell ref="H1346:I1346"/>
    <mergeCell ref="J1346:K1346"/>
    <mergeCell ref="J1347:K1347"/>
    <mergeCell ref="H1347:I1347"/>
    <mergeCell ref="J1329:K1329"/>
    <mergeCell ref="H1329:I1329"/>
    <mergeCell ref="J1332:K1332"/>
    <mergeCell ref="H1332:I1332"/>
    <mergeCell ref="H1366:I1366"/>
    <mergeCell ref="J1366:K1366"/>
    <mergeCell ref="H1376:I1376"/>
    <mergeCell ref="J1376:K1376"/>
    <mergeCell ref="H1377:I1377"/>
    <mergeCell ref="J1377:K1377"/>
    <mergeCell ref="H1361:I1361"/>
    <mergeCell ref="J1361:K1361"/>
    <mergeCell ref="H1362:I1362"/>
    <mergeCell ref="J1362:K1362"/>
    <mergeCell ref="J1363:K1363"/>
    <mergeCell ref="H1363:I1363"/>
    <mergeCell ref="J1387:K1387"/>
    <mergeCell ref="H1387:I1387"/>
    <mergeCell ref="H1397:I1397"/>
    <mergeCell ref="J1397:K1397"/>
    <mergeCell ref="H1398:I1398"/>
    <mergeCell ref="J1398:K1398"/>
    <mergeCell ref="J1378:K1378"/>
    <mergeCell ref="H1378:I1378"/>
    <mergeCell ref="H1385:I1385"/>
    <mergeCell ref="J1385:K1385"/>
    <mergeCell ref="H1386:I1386"/>
    <mergeCell ref="J1386:K1386"/>
    <mergeCell ref="J1410:K1410"/>
    <mergeCell ref="H1410:I1410"/>
    <mergeCell ref="A1410:G1410"/>
    <mergeCell ref="J1399:K1399"/>
    <mergeCell ref="H1399:I1399"/>
    <mergeCell ref="J1402:K1402"/>
    <mergeCell ref="H1402:I1402"/>
    <mergeCell ref="A1402:G1402"/>
    <mergeCell ref="J1406:K1406"/>
    <mergeCell ref="H1406:I1406"/>
    <mergeCell ref="A1406:G1406"/>
  </mergeCells>
  <pageMargins left="0.4" right="0.2" top="0.4" bottom="0.4" header="0.2" footer="0.2"/>
  <pageSetup paperSize="9" scale="68" fitToHeight="0" orientation="portrait" r:id="rId1"/>
  <headerFoot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U1210"/>
  <sheetViews>
    <sheetView workbookViewId="0">
      <selection activeCell="I30" sqref="I30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K1">
        <v>0</v>
      </c>
      <c r="L1">
        <v>21997</v>
      </c>
      <c r="M1">
        <v>10</v>
      </c>
      <c r="N1">
        <v>11</v>
      </c>
      <c r="O1">
        <v>12</v>
      </c>
      <c r="P1">
        <v>0</v>
      </c>
      <c r="Q1">
        <v>0</v>
      </c>
    </row>
    <row r="12" spans="1:133">
      <c r="A12" s="1">
        <v>1</v>
      </c>
      <c r="B12" s="1">
        <v>1203</v>
      </c>
      <c r="C12" s="1">
        <v>0</v>
      </c>
      <c r="D12" s="1">
        <f>ROW(A1166)</f>
        <v>1166</v>
      </c>
      <c r="E12" s="1">
        <v>0</v>
      </c>
      <c r="F12" s="1" t="s">
        <v>4</v>
      </c>
      <c r="G12" s="1" t="s">
        <v>5</v>
      </c>
      <c r="H12" s="1" t="s">
        <v>4</v>
      </c>
      <c r="I12" s="1">
        <v>0</v>
      </c>
      <c r="J12" s="1" t="s">
        <v>4</v>
      </c>
      <c r="K12" s="1">
        <v>0</v>
      </c>
      <c r="L12" s="1">
        <v>0</v>
      </c>
      <c r="M12" s="1">
        <v>4098</v>
      </c>
      <c r="N12" s="1"/>
      <c r="O12" s="1">
        <v>0</v>
      </c>
      <c r="P12" s="1">
        <v>0</v>
      </c>
      <c r="Q12" s="1">
        <v>0</v>
      </c>
      <c r="R12" s="1">
        <v>175</v>
      </c>
      <c r="S12" s="1">
        <v>160</v>
      </c>
      <c r="T12" s="1">
        <v>1</v>
      </c>
      <c r="U12" s="1" t="s">
        <v>4</v>
      </c>
      <c r="V12" s="1">
        <v>0</v>
      </c>
      <c r="W12" s="1" t="s">
        <v>4</v>
      </c>
      <c r="X12" s="1" t="s">
        <v>4</v>
      </c>
      <c r="Y12" s="1" t="s">
        <v>4</v>
      </c>
      <c r="Z12" s="1" t="s">
        <v>4</v>
      </c>
      <c r="AA12" s="1" t="s">
        <v>4</v>
      </c>
      <c r="AB12" s="1" t="s">
        <v>4</v>
      </c>
      <c r="AC12" s="1" t="s">
        <v>4</v>
      </c>
      <c r="AD12" s="1" t="s">
        <v>4</v>
      </c>
      <c r="AE12" s="1" t="s">
        <v>4</v>
      </c>
      <c r="AF12" s="1" t="s">
        <v>4</v>
      </c>
      <c r="AG12" s="1" t="s">
        <v>4</v>
      </c>
      <c r="AH12" s="1" t="s">
        <v>4</v>
      </c>
      <c r="AI12" s="1" t="s">
        <v>4</v>
      </c>
      <c r="AJ12" s="1" t="s">
        <v>4</v>
      </c>
      <c r="AK12" s="1"/>
      <c r="AL12" s="1" t="s">
        <v>4</v>
      </c>
      <c r="AM12" s="1" t="s">
        <v>4</v>
      </c>
      <c r="AN12" s="1" t="s">
        <v>4</v>
      </c>
      <c r="AO12" s="1"/>
      <c r="AP12" s="1" t="s">
        <v>4</v>
      </c>
      <c r="AQ12" s="1" t="s">
        <v>4</v>
      </c>
      <c r="AR12" s="1" t="s">
        <v>4</v>
      </c>
      <c r="AS12" s="1"/>
      <c r="AT12" s="1"/>
      <c r="AU12" s="1"/>
      <c r="AV12" s="1"/>
      <c r="AW12" s="1"/>
      <c r="AX12" s="1" t="s">
        <v>4</v>
      </c>
      <c r="AY12" s="1" t="s">
        <v>4</v>
      </c>
      <c r="AZ12" s="1" t="s">
        <v>4</v>
      </c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8200</v>
      </c>
      <c r="CI12" s="1" t="s">
        <v>4</v>
      </c>
      <c r="CJ12" s="1" t="s">
        <v>4</v>
      </c>
      <c r="CK12" s="1">
        <v>75</v>
      </c>
      <c r="CL12" s="1"/>
      <c r="CM12" s="1"/>
      <c r="CN12" s="1"/>
      <c r="CO12" s="1"/>
      <c r="CP12" s="1"/>
      <c r="CQ12" s="1" t="s">
        <v>12</v>
      </c>
      <c r="CR12" s="1" t="s">
        <v>13</v>
      </c>
      <c r="CS12" s="1">
        <v>41660</v>
      </c>
      <c r="CT12" s="1">
        <v>1</v>
      </c>
      <c r="CU12" s="1">
        <v>75</v>
      </c>
      <c r="CV12" s="1"/>
      <c r="CW12" s="1"/>
      <c r="CX12" s="1"/>
      <c r="CY12" s="1">
        <v>0</v>
      </c>
      <c r="CZ12" s="1" t="s">
        <v>4</v>
      </c>
      <c r="DA12" s="1" t="s">
        <v>4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55">
      <c r="A18" s="3">
        <v>52</v>
      </c>
      <c r="B18" s="3">
        <f t="shared" ref="B18:G18" si="0">B1166</f>
        <v>1203</v>
      </c>
      <c r="C18" s="3">
        <f t="shared" si="0"/>
        <v>1</v>
      </c>
      <c r="D18" s="3">
        <f t="shared" si="0"/>
        <v>12</v>
      </c>
      <c r="E18" s="3">
        <f t="shared" si="0"/>
        <v>0</v>
      </c>
      <c r="F18" s="3" t="str">
        <f t="shared" si="0"/>
        <v/>
      </c>
      <c r="G18" s="3" t="str">
        <f t="shared" si="0"/>
        <v>02-01-02. ГНБ_</v>
      </c>
      <c r="H18" s="3"/>
      <c r="I18" s="3"/>
      <c r="J18" s="3"/>
      <c r="K18" s="3"/>
      <c r="L18" s="3"/>
      <c r="M18" s="3"/>
      <c r="N18" s="3"/>
      <c r="O18" s="3">
        <f t="shared" ref="O18:AT18" si="1">O1166</f>
        <v>6456616.5199999996</v>
      </c>
      <c r="P18" s="3">
        <f t="shared" si="1"/>
        <v>3606203.61</v>
      </c>
      <c r="Q18" s="3">
        <f t="shared" si="1"/>
        <v>2778011.01</v>
      </c>
      <c r="R18" s="3">
        <f t="shared" si="1"/>
        <v>118069.27</v>
      </c>
      <c r="S18" s="3">
        <f t="shared" si="1"/>
        <v>72401.899999999994</v>
      </c>
      <c r="T18" s="3">
        <f t="shared" si="1"/>
        <v>0</v>
      </c>
      <c r="U18" s="3">
        <f t="shared" si="1"/>
        <v>5264.7293431999997</v>
      </c>
      <c r="V18" s="3">
        <f t="shared" si="1"/>
        <v>0</v>
      </c>
      <c r="W18" s="3">
        <f t="shared" si="1"/>
        <v>0</v>
      </c>
      <c r="X18" s="3">
        <f t="shared" si="1"/>
        <v>105732.54</v>
      </c>
      <c r="Y18" s="3">
        <f t="shared" si="1"/>
        <v>108458.65</v>
      </c>
      <c r="Z18" s="3">
        <f t="shared" si="1"/>
        <v>0</v>
      </c>
      <c r="AA18" s="3">
        <f t="shared" si="1"/>
        <v>0</v>
      </c>
      <c r="AB18" s="3">
        <f t="shared" si="1"/>
        <v>0</v>
      </c>
      <c r="AC18" s="3">
        <f t="shared" si="1"/>
        <v>0</v>
      </c>
      <c r="AD18" s="3">
        <f t="shared" si="1"/>
        <v>0</v>
      </c>
      <c r="AE18" s="3">
        <f t="shared" si="1"/>
        <v>0</v>
      </c>
      <c r="AF18" s="3">
        <f t="shared" si="1"/>
        <v>0</v>
      </c>
      <c r="AG18" s="3">
        <f t="shared" si="1"/>
        <v>0</v>
      </c>
      <c r="AH18" s="3">
        <f t="shared" si="1"/>
        <v>0</v>
      </c>
      <c r="AI18" s="3">
        <f t="shared" si="1"/>
        <v>0</v>
      </c>
      <c r="AJ18" s="3">
        <f t="shared" si="1"/>
        <v>0</v>
      </c>
      <c r="AK18" s="3">
        <f t="shared" si="1"/>
        <v>0</v>
      </c>
      <c r="AL18" s="3">
        <f t="shared" si="1"/>
        <v>0</v>
      </c>
      <c r="AM18" s="3">
        <f t="shared" si="1"/>
        <v>0</v>
      </c>
      <c r="AN18" s="3">
        <f t="shared" si="1"/>
        <v>0</v>
      </c>
      <c r="AO18" s="3">
        <f t="shared" si="1"/>
        <v>0</v>
      </c>
      <c r="AP18" s="3">
        <f t="shared" si="1"/>
        <v>0</v>
      </c>
      <c r="AQ18" s="3">
        <f t="shared" si="1"/>
        <v>0</v>
      </c>
      <c r="AR18" s="3">
        <f t="shared" si="1"/>
        <v>6877429</v>
      </c>
      <c r="AS18" s="3">
        <f t="shared" si="1"/>
        <v>6877429</v>
      </c>
      <c r="AT18" s="3">
        <f t="shared" si="1"/>
        <v>0</v>
      </c>
      <c r="AU18" s="3">
        <f t="shared" ref="AU18:BZ18" si="2">AU1166</f>
        <v>0</v>
      </c>
      <c r="AV18" s="3">
        <f t="shared" si="2"/>
        <v>3606203.61</v>
      </c>
      <c r="AW18" s="3">
        <f t="shared" si="2"/>
        <v>3606203.61</v>
      </c>
      <c r="AX18" s="3">
        <f t="shared" si="2"/>
        <v>0</v>
      </c>
      <c r="AY18" s="3">
        <f t="shared" si="2"/>
        <v>3606203.61</v>
      </c>
      <c r="AZ18" s="3">
        <f t="shared" si="2"/>
        <v>0</v>
      </c>
      <c r="BA18" s="3">
        <f t="shared" si="2"/>
        <v>0</v>
      </c>
      <c r="BB18" s="3">
        <f t="shared" si="2"/>
        <v>0</v>
      </c>
      <c r="BC18" s="3">
        <f t="shared" si="2"/>
        <v>0</v>
      </c>
      <c r="BD18" s="3">
        <f t="shared" si="2"/>
        <v>0</v>
      </c>
      <c r="BE18" s="3">
        <f t="shared" si="2"/>
        <v>0</v>
      </c>
      <c r="BF18" s="3">
        <f t="shared" si="2"/>
        <v>0</v>
      </c>
      <c r="BG18" s="3">
        <f t="shared" si="2"/>
        <v>0</v>
      </c>
      <c r="BH18" s="3">
        <f t="shared" si="2"/>
        <v>0</v>
      </c>
      <c r="BI18" s="3">
        <f t="shared" si="2"/>
        <v>0</v>
      </c>
      <c r="BJ18" s="3">
        <f t="shared" si="2"/>
        <v>0</v>
      </c>
      <c r="BK18" s="3">
        <f t="shared" si="2"/>
        <v>0</v>
      </c>
      <c r="BL18" s="3">
        <f t="shared" si="2"/>
        <v>0</v>
      </c>
      <c r="BM18" s="3">
        <f t="shared" si="2"/>
        <v>0</v>
      </c>
      <c r="BN18" s="3">
        <f t="shared" si="2"/>
        <v>0</v>
      </c>
      <c r="BO18" s="3">
        <f t="shared" si="2"/>
        <v>0</v>
      </c>
      <c r="BP18" s="3">
        <f t="shared" si="2"/>
        <v>0</v>
      </c>
      <c r="BQ18" s="3">
        <f t="shared" si="2"/>
        <v>0</v>
      </c>
      <c r="BR18" s="3">
        <f t="shared" si="2"/>
        <v>0</v>
      </c>
      <c r="BS18" s="3">
        <f t="shared" si="2"/>
        <v>0</v>
      </c>
      <c r="BT18" s="3">
        <f t="shared" si="2"/>
        <v>0</v>
      </c>
      <c r="BU18" s="3">
        <f t="shared" si="2"/>
        <v>0</v>
      </c>
      <c r="BV18" s="3">
        <f t="shared" si="2"/>
        <v>0</v>
      </c>
      <c r="BW18" s="3">
        <f t="shared" si="2"/>
        <v>0</v>
      </c>
      <c r="BX18" s="3">
        <f t="shared" si="2"/>
        <v>0</v>
      </c>
      <c r="BY18" s="3">
        <f t="shared" si="2"/>
        <v>0</v>
      </c>
      <c r="BZ18" s="3">
        <f t="shared" si="2"/>
        <v>0</v>
      </c>
      <c r="CA18" s="3">
        <f t="shared" ref="CA18:DF18" si="3">CA1166</f>
        <v>0</v>
      </c>
      <c r="CB18" s="3">
        <f t="shared" si="3"/>
        <v>0</v>
      </c>
      <c r="CC18" s="3">
        <f t="shared" si="3"/>
        <v>0</v>
      </c>
      <c r="CD18" s="3">
        <f t="shared" si="3"/>
        <v>0</v>
      </c>
      <c r="CE18" s="3">
        <f t="shared" si="3"/>
        <v>0</v>
      </c>
      <c r="CF18" s="3">
        <f t="shared" si="3"/>
        <v>0</v>
      </c>
      <c r="CG18" s="3">
        <f t="shared" si="3"/>
        <v>0</v>
      </c>
      <c r="CH18" s="3">
        <f t="shared" si="3"/>
        <v>0</v>
      </c>
      <c r="CI18" s="3">
        <f t="shared" si="3"/>
        <v>0</v>
      </c>
      <c r="CJ18" s="3">
        <f t="shared" si="3"/>
        <v>0</v>
      </c>
      <c r="CK18" s="3">
        <f t="shared" si="3"/>
        <v>0</v>
      </c>
      <c r="CL18" s="3">
        <f t="shared" si="3"/>
        <v>0</v>
      </c>
      <c r="CM18" s="3">
        <f t="shared" si="3"/>
        <v>0</v>
      </c>
      <c r="CN18" s="3">
        <f t="shared" si="3"/>
        <v>0</v>
      </c>
      <c r="CO18" s="3">
        <f t="shared" si="3"/>
        <v>0</v>
      </c>
      <c r="CP18" s="3">
        <f t="shared" si="3"/>
        <v>0</v>
      </c>
      <c r="CQ18" s="3">
        <f t="shared" si="3"/>
        <v>0</v>
      </c>
      <c r="CR18" s="3">
        <f t="shared" si="3"/>
        <v>0</v>
      </c>
      <c r="CS18" s="3">
        <f t="shared" si="3"/>
        <v>0</v>
      </c>
      <c r="CT18" s="3">
        <f t="shared" si="3"/>
        <v>0</v>
      </c>
      <c r="CU18" s="3">
        <f t="shared" si="3"/>
        <v>0</v>
      </c>
      <c r="CV18" s="3">
        <f t="shared" si="3"/>
        <v>0</v>
      </c>
      <c r="CW18" s="3">
        <f t="shared" si="3"/>
        <v>0</v>
      </c>
      <c r="CX18" s="3">
        <f t="shared" si="3"/>
        <v>0</v>
      </c>
      <c r="CY18" s="3">
        <f t="shared" si="3"/>
        <v>0</v>
      </c>
      <c r="CZ18" s="3">
        <f t="shared" si="3"/>
        <v>0</v>
      </c>
      <c r="DA18" s="3">
        <f t="shared" si="3"/>
        <v>0</v>
      </c>
      <c r="DB18" s="3">
        <f t="shared" si="3"/>
        <v>0</v>
      </c>
      <c r="DC18" s="3">
        <f t="shared" si="3"/>
        <v>0</v>
      </c>
      <c r="DD18" s="3">
        <f t="shared" si="3"/>
        <v>0</v>
      </c>
      <c r="DE18" s="3">
        <f t="shared" si="3"/>
        <v>0</v>
      </c>
      <c r="DF18" s="3">
        <f t="shared" si="3"/>
        <v>0</v>
      </c>
      <c r="DG18" s="4">
        <f t="shared" ref="DG18:EL18" si="4">DG1166</f>
        <v>58690275.619999997</v>
      </c>
      <c r="DH18" s="4">
        <f t="shared" si="4"/>
        <v>25135902.890000001</v>
      </c>
      <c r="DI18" s="4">
        <f t="shared" si="4"/>
        <v>30175376.059999999</v>
      </c>
      <c r="DJ18" s="4">
        <f t="shared" si="4"/>
        <v>5510292.8200000003</v>
      </c>
      <c r="DK18" s="4">
        <f t="shared" si="4"/>
        <v>3378996.67</v>
      </c>
      <c r="DL18" s="4">
        <f t="shared" si="4"/>
        <v>0</v>
      </c>
      <c r="DM18" s="4">
        <f t="shared" si="4"/>
        <v>5264.7293431999997</v>
      </c>
      <c r="DN18" s="4">
        <f t="shared" si="4"/>
        <v>0</v>
      </c>
      <c r="DO18" s="4">
        <f t="shared" si="4"/>
        <v>0</v>
      </c>
      <c r="DP18" s="4">
        <f t="shared" si="4"/>
        <v>3958027.69</v>
      </c>
      <c r="DQ18" s="4">
        <f t="shared" si="4"/>
        <v>1879298.69</v>
      </c>
      <c r="DR18" s="4">
        <f t="shared" si="4"/>
        <v>0</v>
      </c>
      <c r="DS18" s="4">
        <f t="shared" si="4"/>
        <v>0</v>
      </c>
      <c r="DT18" s="4">
        <f t="shared" si="4"/>
        <v>0</v>
      </c>
      <c r="DU18" s="4">
        <f t="shared" si="4"/>
        <v>0</v>
      </c>
      <c r="DV18" s="4">
        <f t="shared" si="4"/>
        <v>0</v>
      </c>
      <c r="DW18" s="4">
        <f t="shared" si="4"/>
        <v>0</v>
      </c>
      <c r="DX18" s="4">
        <f t="shared" si="4"/>
        <v>0</v>
      </c>
      <c r="DY18" s="4">
        <f t="shared" si="4"/>
        <v>0</v>
      </c>
      <c r="DZ18" s="4">
        <f t="shared" si="4"/>
        <v>0</v>
      </c>
      <c r="EA18" s="4">
        <f t="shared" si="4"/>
        <v>0</v>
      </c>
      <c r="EB18" s="4">
        <f t="shared" si="4"/>
        <v>0</v>
      </c>
      <c r="EC18" s="4">
        <f t="shared" si="4"/>
        <v>0</v>
      </c>
      <c r="ED18" s="4">
        <f t="shared" si="4"/>
        <v>0</v>
      </c>
      <c r="EE18" s="4">
        <f t="shared" si="4"/>
        <v>0</v>
      </c>
      <c r="EF18" s="4">
        <f t="shared" si="4"/>
        <v>0</v>
      </c>
      <c r="EG18" s="4">
        <f t="shared" si="4"/>
        <v>0</v>
      </c>
      <c r="EH18" s="4">
        <f t="shared" si="4"/>
        <v>0</v>
      </c>
      <c r="EI18" s="4">
        <f t="shared" si="4"/>
        <v>0</v>
      </c>
      <c r="EJ18" s="4">
        <f t="shared" si="4"/>
        <v>73344070.5</v>
      </c>
      <c r="EK18" s="4">
        <f t="shared" si="4"/>
        <v>73344070.5</v>
      </c>
      <c r="EL18" s="4">
        <f t="shared" si="4"/>
        <v>0</v>
      </c>
      <c r="EM18" s="4">
        <f t="shared" ref="EM18:FR18" si="5">EM1166</f>
        <v>0</v>
      </c>
      <c r="EN18" s="4">
        <f t="shared" si="5"/>
        <v>25135902.890000001</v>
      </c>
      <c r="EO18" s="4">
        <f t="shared" si="5"/>
        <v>25135902.890000001</v>
      </c>
      <c r="EP18" s="4">
        <f t="shared" si="5"/>
        <v>0</v>
      </c>
      <c r="EQ18" s="4">
        <f t="shared" si="5"/>
        <v>25135902.890000001</v>
      </c>
      <c r="ER18" s="4">
        <f t="shared" si="5"/>
        <v>0</v>
      </c>
      <c r="ES18" s="4">
        <f t="shared" si="5"/>
        <v>0</v>
      </c>
      <c r="ET18" s="4">
        <f t="shared" si="5"/>
        <v>0</v>
      </c>
      <c r="EU18" s="4">
        <f t="shared" si="5"/>
        <v>0</v>
      </c>
      <c r="EV18" s="4">
        <f t="shared" si="5"/>
        <v>0</v>
      </c>
      <c r="EW18" s="4">
        <f t="shared" si="5"/>
        <v>0</v>
      </c>
      <c r="EX18" s="4">
        <f t="shared" si="5"/>
        <v>0</v>
      </c>
      <c r="EY18" s="4">
        <f t="shared" si="5"/>
        <v>0</v>
      </c>
      <c r="EZ18" s="4">
        <f t="shared" si="5"/>
        <v>0</v>
      </c>
      <c r="FA18" s="4">
        <f t="shared" si="5"/>
        <v>0</v>
      </c>
      <c r="FB18" s="4">
        <f t="shared" si="5"/>
        <v>0</v>
      </c>
      <c r="FC18" s="4">
        <f t="shared" si="5"/>
        <v>0</v>
      </c>
      <c r="FD18" s="4">
        <f t="shared" si="5"/>
        <v>0</v>
      </c>
      <c r="FE18" s="4">
        <f t="shared" si="5"/>
        <v>0</v>
      </c>
      <c r="FF18" s="4">
        <f t="shared" si="5"/>
        <v>0</v>
      </c>
      <c r="FG18" s="4">
        <f t="shared" si="5"/>
        <v>0</v>
      </c>
      <c r="FH18" s="4">
        <f t="shared" si="5"/>
        <v>0</v>
      </c>
      <c r="FI18" s="4">
        <f t="shared" si="5"/>
        <v>0</v>
      </c>
      <c r="FJ18" s="4">
        <f t="shared" si="5"/>
        <v>0</v>
      </c>
      <c r="FK18" s="4">
        <f t="shared" si="5"/>
        <v>0</v>
      </c>
      <c r="FL18" s="4">
        <f t="shared" si="5"/>
        <v>0</v>
      </c>
      <c r="FM18" s="4">
        <f t="shared" si="5"/>
        <v>0</v>
      </c>
      <c r="FN18" s="4">
        <f t="shared" si="5"/>
        <v>0</v>
      </c>
      <c r="FO18" s="4">
        <f t="shared" si="5"/>
        <v>0</v>
      </c>
      <c r="FP18" s="4">
        <f t="shared" si="5"/>
        <v>0</v>
      </c>
      <c r="FQ18" s="4">
        <f t="shared" si="5"/>
        <v>0</v>
      </c>
      <c r="FR18" s="4">
        <f t="shared" si="5"/>
        <v>0</v>
      </c>
      <c r="FS18" s="4">
        <f t="shared" ref="FS18:GX18" si="6">FS1166</f>
        <v>0</v>
      </c>
      <c r="FT18" s="4">
        <f t="shared" si="6"/>
        <v>0</v>
      </c>
      <c r="FU18" s="4">
        <f t="shared" si="6"/>
        <v>0</v>
      </c>
      <c r="FV18" s="4">
        <f t="shared" si="6"/>
        <v>0</v>
      </c>
      <c r="FW18" s="4">
        <f t="shared" si="6"/>
        <v>0</v>
      </c>
      <c r="FX18" s="4">
        <f t="shared" si="6"/>
        <v>0</v>
      </c>
      <c r="FY18" s="4">
        <f t="shared" si="6"/>
        <v>0</v>
      </c>
      <c r="FZ18" s="4">
        <f t="shared" si="6"/>
        <v>0</v>
      </c>
      <c r="GA18" s="4">
        <f t="shared" si="6"/>
        <v>0</v>
      </c>
      <c r="GB18" s="4">
        <f t="shared" si="6"/>
        <v>0</v>
      </c>
      <c r="GC18" s="4">
        <f t="shared" si="6"/>
        <v>0</v>
      </c>
      <c r="GD18" s="4">
        <f t="shared" si="6"/>
        <v>0</v>
      </c>
      <c r="GE18" s="4">
        <f t="shared" si="6"/>
        <v>0</v>
      </c>
      <c r="GF18" s="4">
        <f t="shared" si="6"/>
        <v>0</v>
      </c>
      <c r="GG18" s="4">
        <f t="shared" si="6"/>
        <v>0</v>
      </c>
      <c r="GH18" s="4">
        <f t="shared" si="6"/>
        <v>0</v>
      </c>
      <c r="GI18" s="4">
        <f t="shared" si="6"/>
        <v>0</v>
      </c>
      <c r="GJ18" s="4">
        <f t="shared" si="6"/>
        <v>0</v>
      </c>
      <c r="GK18" s="4">
        <f t="shared" si="6"/>
        <v>0</v>
      </c>
      <c r="GL18" s="4">
        <f t="shared" si="6"/>
        <v>0</v>
      </c>
      <c r="GM18" s="4">
        <f t="shared" si="6"/>
        <v>0</v>
      </c>
      <c r="GN18" s="4">
        <f t="shared" si="6"/>
        <v>0</v>
      </c>
      <c r="GO18" s="4">
        <f t="shared" si="6"/>
        <v>0</v>
      </c>
      <c r="GP18" s="4">
        <f t="shared" si="6"/>
        <v>0</v>
      </c>
      <c r="GQ18" s="4">
        <f t="shared" si="6"/>
        <v>0</v>
      </c>
      <c r="GR18" s="4">
        <f t="shared" si="6"/>
        <v>0</v>
      </c>
      <c r="GS18" s="4">
        <f t="shared" si="6"/>
        <v>0</v>
      </c>
      <c r="GT18" s="4">
        <f t="shared" si="6"/>
        <v>0</v>
      </c>
      <c r="GU18" s="4">
        <f t="shared" si="6"/>
        <v>0</v>
      </c>
      <c r="GV18" s="4">
        <f t="shared" si="6"/>
        <v>0</v>
      </c>
      <c r="GW18" s="4">
        <f t="shared" si="6"/>
        <v>0</v>
      </c>
      <c r="GX18" s="4">
        <f t="shared" si="6"/>
        <v>0</v>
      </c>
    </row>
    <row r="20" spans="1:255">
      <c r="A20" s="1">
        <v>3</v>
      </c>
      <c r="B20" s="1">
        <v>1</v>
      </c>
      <c r="C20" s="1"/>
      <c r="D20" s="1">
        <f>ROW(A1131)</f>
        <v>1131</v>
      </c>
      <c r="E20" s="1"/>
      <c r="F20" s="1" t="s">
        <v>14</v>
      </c>
      <c r="G20" s="1" t="s">
        <v>15</v>
      </c>
      <c r="H20" s="1" t="s">
        <v>4</v>
      </c>
      <c r="I20" s="1">
        <v>0</v>
      </c>
      <c r="J20" s="1" t="s">
        <v>16</v>
      </c>
      <c r="K20" s="1">
        <v>-1</v>
      </c>
      <c r="L20" s="1" t="s">
        <v>14</v>
      </c>
      <c r="M20" s="1" t="s">
        <v>4</v>
      </c>
      <c r="N20" s="1"/>
      <c r="O20" s="1"/>
      <c r="P20" s="1"/>
      <c r="Q20" s="1"/>
      <c r="R20" s="1"/>
      <c r="S20" s="1">
        <v>0</v>
      </c>
      <c r="T20" s="1">
        <v>0</v>
      </c>
      <c r="U20" s="1" t="s">
        <v>448</v>
      </c>
      <c r="V20" s="1">
        <v>0</v>
      </c>
      <c r="W20" s="1"/>
      <c r="X20" s="1"/>
      <c r="Y20" s="1"/>
      <c r="Z20" s="1"/>
      <c r="AA20" s="1"/>
      <c r="AB20" s="1" t="s">
        <v>4</v>
      </c>
      <c r="AC20" s="1" t="s">
        <v>4</v>
      </c>
      <c r="AD20" s="1" t="s">
        <v>4</v>
      </c>
      <c r="AE20" s="1" t="s">
        <v>4</v>
      </c>
      <c r="AF20" s="1" t="s">
        <v>4</v>
      </c>
      <c r="AG20" s="1" t="s">
        <v>4</v>
      </c>
      <c r="AH20" s="1"/>
      <c r="AI20" s="1"/>
      <c r="AJ20" s="1"/>
      <c r="AK20" s="1"/>
      <c r="AL20" s="1"/>
      <c r="AM20" s="1"/>
      <c r="AN20" s="1"/>
      <c r="AO20" s="1"/>
      <c r="AP20" s="1" t="s">
        <v>4</v>
      </c>
      <c r="AQ20" s="1" t="s">
        <v>4</v>
      </c>
      <c r="AR20" s="1" t="s">
        <v>4</v>
      </c>
      <c r="AS20" s="1"/>
      <c r="AT20" s="1"/>
      <c r="AU20" s="1"/>
      <c r="AV20" s="1"/>
      <c r="AW20" s="1"/>
      <c r="AX20" s="1"/>
      <c r="AY20" s="1"/>
      <c r="AZ20" s="1" t="s">
        <v>4</v>
      </c>
      <c r="BA20" s="1"/>
      <c r="BB20" s="1" t="s">
        <v>4</v>
      </c>
      <c r="BC20" s="1" t="s">
        <v>4</v>
      </c>
      <c r="BD20" s="1" t="s">
        <v>4</v>
      </c>
      <c r="BE20" s="1" t="s">
        <v>4</v>
      </c>
      <c r="BF20" s="1" t="s">
        <v>4</v>
      </c>
      <c r="BG20" s="1" t="s">
        <v>4</v>
      </c>
      <c r="BH20" s="1" t="s">
        <v>4</v>
      </c>
      <c r="BI20" s="1" t="s">
        <v>4</v>
      </c>
      <c r="BJ20" s="1" t="s">
        <v>4</v>
      </c>
      <c r="BK20" s="1" t="s">
        <v>4</v>
      </c>
      <c r="BL20" s="1" t="s">
        <v>4</v>
      </c>
      <c r="BM20" s="1" t="s">
        <v>4</v>
      </c>
      <c r="BN20" s="1" t="s">
        <v>4</v>
      </c>
      <c r="BO20" s="1" t="s">
        <v>4</v>
      </c>
      <c r="BP20" s="1" t="s">
        <v>4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4</v>
      </c>
      <c r="CJ20" s="1" t="s">
        <v>4</v>
      </c>
      <c r="CK20" t="s">
        <v>4</v>
      </c>
      <c r="CL20" t="s">
        <v>4</v>
      </c>
      <c r="CM20" t="s">
        <v>4</v>
      </c>
      <c r="CN20" t="s">
        <v>4</v>
      </c>
      <c r="CO20" t="s">
        <v>4</v>
      </c>
      <c r="CP20" t="s">
        <v>4</v>
      </c>
      <c r="CQ20" t="s">
        <v>4</v>
      </c>
    </row>
    <row r="22" spans="1:255">
      <c r="A22" s="3">
        <v>52</v>
      </c>
      <c r="B22" s="3">
        <f t="shared" ref="B22:G22" si="7">B1131</f>
        <v>1</v>
      </c>
      <c r="C22" s="3">
        <f t="shared" si="7"/>
        <v>3</v>
      </c>
      <c r="D22" s="3">
        <f t="shared" si="7"/>
        <v>20</v>
      </c>
      <c r="E22" s="3">
        <f t="shared" si="7"/>
        <v>0</v>
      </c>
      <c r="F22" s="3" t="str">
        <f t="shared" si="7"/>
        <v>02-01-02</v>
      </c>
      <c r="G22" s="3" t="str">
        <f t="shared" si="7"/>
        <v>Закрытые переходы</v>
      </c>
      <c r="H22" s="3"/>
      <c r="I22" s="3"/>
      <c r="J22" s="3"/>
      <c r="K22" s="3"/>
      <c r="L22" s="3"/>
      <c r="M22" s="3"/>
      <c r="N22" s="3"/>
      <c r="O22" s="3">
        <f t="shared" ref="O22:AT22" si="8">O1131</f>
        <v>6456616.5199999996</v>
      </c>
      <c r="P22" s="3">
        <f t="shared" si="8"/>
        <v>3606203.61</v>
      </c>
      <c r="Q22" s="3">
        <f t="shared" si="8"/>
        <v>2778011.01</v>
      </c>
      <c r="R22" s="3">
        <f t="shared" si="8"/>
        <v>118069.27</v>
      </c>
      <c r="S22" s="3">
        <f t="shared" si="8"/>
        <v>72401.899999999994</v>
      </c>
      <c r="T22" s="3">
        <f t="shared" si="8"/>
        <v>0</v>
      </c>
      <c r="U22" s="3">
        <f t="shared" si="8"/>
        <v>5264.7293431999997</v>
      </c>
      <c r="V22" s="3">
        <f t="shared" si="8"/>
        <v>0</v>
      </c>
      <c r="W22" s="3">
        <f t="shared" si="8"/>
        <v>0</v>
      </c>
      <c r="X22" s="3">
        <f t="shared" si="8"/>
        <v>105732.54</v>
      </c>
      <c r="Y22" s="3">
        <f t="shared" si="8"/>
        <v>108458.65</v>
      </c>
      <c r="Z22" s="3">
        <f t="shared" si="8"/>
        <v>0</v>
      </c>
      <c r="AA22" s="3">
        <f t="shared" si="8"/>
        <v>0</v>
      </c>
      <c r="AB22" s="3">
        <f t="shared" si="8"/>
        <v>0</v>
      </c>
      <c r="AC22" s="3">
        <f t="shared" si="8"/>
        <v>0</v>
      </c>
      <c r="AD22" s="3">
        <f t="shared" si="8"/>
        <v>0</v>
      </c>
      <c r="AE22" s="3">
        <f t="shared" si="8"/>
        <v>0</v>
      </c>
      <c r="AF22" s="3">
        <f t="shared" si="8"/>
        <v>0</v>
      </c>
      <c r="AG22" s="3">
        <f t="shared" si="8"/>
        <v>0</v>
      </c>
      <c r="AH22" s="3">
        <f t="shared" si="8"/>
        <v>0</v>
      </c>
      <c r="AI22" s="3">
        <f t="shared" si="8"/>
        <v>0</v>
      </c>
      <c r="AJ22" s="3">
        <f t="shared" si="8"/>
        <v>0</v>
      </c>
      <c r="AK22" s="3">
        <f t="shared" si="8"/>
        <v>0</v>
      </c>
      <c r="AL22" s="3">
        <f t="shared" si="8"/>
        <v>0</v>
      </c>
      <c r="AM22" s="3">
        <f t="shared" si="8"/>
        <v>0</v>
      </c>
      <c r="AN22" s="3">
        <f t="shared" si="8"/>
        <v>0</v>
      </c>
      <c r="AO22" s="3">
        <f t="shared" si="8"/>
        <v>0</v>
      </c>
      <c r="AP22" s="3">
        <f t="shared" si="8"/>
        <v>0</v>
      </c>
      <c r="AQ22" s="3">
        <f t="shared" si="8"/>
        <v>0</v>
      </c>
      <c r="AR22" s="3">
        <f t="shared" si="8"/>
        <v>6877429</v>
      </c>
      <c r="AS22" s="3">
        <f t="shared" si="8"/>
        <v>6877429</v>
      </c>
      <c r="AT22" s="3">
        <f t="shared" si="8"/>
        <v>0</v>
      </c>
      <c r="AU22" s="3">
        <f t="shared" ref="AU22:BZ22" si="9">AU1131</f>
        <v>0</v>
      </c>
      <c r="AV22" s="3">
        <f t="shared" si="9"/>
        <v>3606203.61</v>
      </c>
      <c r="AW22" s="3">
        <f t="shared" si="9"/>
        <v>3606203.61</v>
      </c>
      <c r="AX22" s="3">
        <f t="shared" si="9"/>
        <v>0</v>
      </c>
      <c r="AY22" s="3">
        <f t="shared" si="9"/>
        <v>3606203.61</v>
      </c>
      <c r="AZ22" s="3">
        <f t="shared" si="9"/>
        <v>0</v>
      </c>
      <c r="BA22" s="3">
        <f t="shared" si="9"/>
        <v>0</v>
      </c>
      <c r="BB22" s="3">
        <f t="shared" si="9"/>
        <v>0</v>
      </c>
      <c r="BC22" s="3">
        <f t="shared" si="9"/>
        <v>0</v>
      </c>
      <c r="BD22" s="3">
        <f t="shared" si="9"/>
        <v>0</v>
      </c>
      <c r="BE22" s="3">
        <f t="shared" si="9"/>
        <v>0</v>
      </c>
      <c r="BF22" s="3">
        <f t="shared" si="9"/>
        <v>0</v>
      </c>
      <c r="BG22" s="3">
        <f t="shared" si="9"/>
        <v>0</v>
      </c>
      <c r="BH22" s="3">
        <f t="shared" si="9"/>
        <v>0</v>
      </c>
      <c r="BI22" s="3">
        <f t="shared" si="9"/>
        <v>0</v>
      </c>
      <c r="BJ22" s="3">
        <f t="shared" si="9"/>
        <v>0</v>
      </c>
      <c r="BK22" s="3">
        <f t="shared" si="9"/>
        <v>0</v>
      </c>
      <c r="BL22" s="3">
        <f t="shared" si="9"/>
        <v>0</v>
      </c>
      <c r="BM22" s="3">
        <f t="shared" si="9"/>
        <v>0</v>
      </c>
      <c r="BN22" s="3">
        <f t="shared" si="9"/>
        <v>0</v>
      </c>
      <c r="BO22" s="3">
        <f t="shared" si="9"/>
        <v>0</v>
      </c>
      <c r="BP22" s="3">
        <f t="shared" si="9"/>
        <v>0</v>
      </c>
      <c r="BQ22" s="3">
        <f t="shared" si="9"/>
        <v>0</v>
      </c>
      <c r="BR22" s="3">
        <f t="shared" si="9"/>
        <v>0</v>
      </c>
      <c r="BS22" s="3">
        <f t="shared" si="9"/>
        <v>0</v>
      </c>
      <c r="BT22" s="3">
        <f t="shared" si="9"/>
        <v>0</v>
      </c>
      <c r="BU22" s="3">
        <f t="shared" si="9"/>
        <v>0</v>
      </c>
      <c r="BV22" s="3">
        <f t="shared" si="9"/>
        <v>0</v>
      </c>
      <c r="BW22" s="3">
        <f t="shared" si="9"/>
        <v>0</v>
      </c>
      <c r="BX22" s="3">
        <f t="shared" si="9"/>
        <v>0</v>
      </c>
      <c r="BY22" s="3">
        <f t="shared" si="9"/>
        <v>0</v>
      </c>
      <c r="BZ22" s="3">
        <f t="shared" si="9"/>
        <v>0</v>
      </c>
      <c r="CA22" s="3">
        <f t="shared" ref="CA22:DF22" si="10">CA1131</f>
        <v>0</v>
      </c>
      <c r="CB22" s="3">
        <f t="shared" si="10"/>
        <v>0</v>
      </c>
      <c r="CC22" s="3">
        <f t="shared" si="10"/>
        <v>0</v>
      </c>
      <c r="CD22" s="3">
        <f t="shared" si="10"/>
        <v>0</v>
      </c>
      <c r="CE22" s="3">
        <f t="shared" si="10"/>
        <v>0</v>
      </c>
      <c r="CF22" s="3">
        <f t="shared" si="10"/>
        <v>0</v>
      </c>
      <c r="CG22" s="3">
        <f t="shared" si="10"/>
        <v>0</v>
      </c>
      <c r="CH22" s="3">
        <f t="shared" si="10"/>
        <v>0</v>
      </c>
      <c r="CI22" s="3">
        <f t="shared" si="10"/>
        <v>0</v>
      </c>
      <c r="CJ22" s="3">
        <f t="shared" si="10"/>
        <v>0</v>
      </c>
      <c r="CK22" s="3">
        <f t="shared" si="10"/>
        <v>0</v>
      </c>
      <c r="CL22" s="3">
        <f t="shared" si="10"/>
        <v>0</v>
      </c>
      <c r="CM22" s="3">
        <f t="shared" si="10"/>
        <v>0</v>
      </c>
      <c r="CN22" s="3">
        <f t="shared" si="10"/>
        <v>0</v>
      </c>
      <c r="CO22" s="3">
        <f t="shared" si="10"/>
        <v>0</v>
      </c>
      <c r="CP22" s="3">
        <f t="shared" si="10"/>
        <v>0</v>
      </c>
      <c r="CQ22" s="3">
        <f t="shared" si="10"/>
        <v>0</v>
      </c>
      <c r="CR22" s="3">
        <f t="shared" si="10"/>
        <v>0</v>
      </c>
      <c r="CS22" s="3">
        <f t="shared" si="10"/>
        <v>0</v>
      </c>
      <c r="CT22" s="3">
        <f t="shared" si="10"/>
        <v>0</v>
      </c>
      <c r="CU22" s="3">
        <f t="shared" si="10"/>
        <v>0</v>
      </c>
      <c r="CV22" s="3">
        <f t="shared" si="10"/>
        <v>0</v>
      </c>
      <c r="CW22" s="3">
        <f t="shared" si="10"/>
        <v>0</v>
      </c>
      <c r="CX22" s="3">
        <f t="shared" si="10"/>
        <v>0</v>
      </c>
      <c r="CY22" s="3">
        <f t="shared" si="10"/>
        <v>0</v>
      </c>
      <c r="CZ22" s="3">
        <f t="shared" si="10"/>
        <v>0</v>
      </c>
      <c r="DA22" s="3">
        <f t="shared" si="10"/>
        <v>0</v>
      </c>
      <c r="DB22" s="3">
        <f t="shared" si="10"/>
        <v>0</v>
      </c>
      <c r="DC22" s="3">
        <f t="shared" si="10"/>
        <v>0</v>
      </c>
      <c r="DD22" s="3">
        <f t="shared" si="10"/>
        <v>0</v>
      </c>
      <c r="DE22" s="3">
        <f t="shared" si="10"/>
        <v>0</v>
      </c>
      <c r="DF22" s="3">
        <f t="shared" si="10"/>
        <v>0</v>
      </c>
      <c r="DG22" s="4">
        <f t="shared" ref="DG22:EL22" si="11">DG1131</f>
        <v>58690275.619999997</v>
      </c>
      <c r="DH22" s="4">
        <f t="shared" si="11"/>
        <v>25135902.890000001</v>
      </c>
      <c r="DI22" s="4">
        <f t="shared" si="11"/>
        <v>30175376.059999999</v>
      </c>
      <c r="DJ22" s="4">
        <f t="shared" si="11"/>
        <v>5510292.8200000003</v>
      </c>
      <c r="DK22" s="4">
        <f t="shared" si="11"/>
        <v>3378996.67</v>
      </c>
      <c r="DL22" s="4">
        <f t="shared" si="11"/>
        <v>0</v>
      </c>
      <c r="DM22" s="4">
        <f t="shared" si="11"/>
        <v>5264.7293431999997</v>
      </c>
      <c r="DN22" s="4">
        <f t="shared" si="11"/>
        <v>0</v>
      </c>
      <c r="DO22" s="4">
        <f t="shared" si="11"/>
        <v>0</v>
      </c>
      <c r="DP22" s="4">
        <f t="shared" si="11"/>
        <v>3958027.69</v>
      </c>
      <c r="DQ22" s="4">
        <f t="shared" si="11"/>
        <v>1879298.69</v>
      </c>
      <c r="DR22" s="4">
        <f t="shared" si="11"/>
        <v>0</v>
      </c>
      <c r="DS22" s="4">
        <f t="shared" si="11"/>
        <v>0</v>
      </c>
      <c r="DT22" s="4">
        <f t="shared" si="11"/>
        <v>0</v>
      </c>
      <c r="DU22" s="4">
        <f t="shared" si="11"/>
        <v>0</v>
      </c>
      <c r="DV22" s="4">
        <f t="shared" si="11"/>
        <v>0</v>
      </c>
      <c r="DW22" s="4">
        <f t="shared" si="11"/>
        <v>0</v>
      </c>
      <c r="DX22" s="4">
        <f t="shared" si="11"/>
        <v>0</v>
      </c>
      <c r="DY22" s="4">
        <f t="shared" si="11"/>
        <v>0</v>
      </c>
      <c r="DZ22" s="4">
        <f t="shared" si="11"/>
        <v>0</v>
      </c>
      <c r="EA22" s="4">
        <f t="shared" si="11"/>
        <v>0</v>
      </c>
      <c r="EB22" s="4">
        <f t="shared" si="11"/>
        <v>0</v>
      </c>
      <c r="EC22" s="4">
        <f t="shared" si="11"/>
        <v>0</v>
      </c>
      <c r="ED22" s="4">
        <f t="shared" si="11"/>
        <v>0</v>
      </c>
      <c r="EE22" s="4">
        <f t="shared" si="11"/>
        <v>0</v>
      </c>
      <c r="EF22" s="4">
        <f t="shared" si="11"/>
        <v>0</v>
      </c>
      <c r="EG22" s="4">
        <f t="shared" si="11"/>
        <v>0</v>
      </c>
      <c r="EH22" s="4">
        <f t="shared" si="11"/>
        <v>0</v>
      </c>
      <c r="EI22" s="4">
        <f t="shared" si="11"/>
        <v>0</v>
      </c>
      <c r="EJ22" s="4">
        <f t="shared" si="11"/>
        <v>73344070.5</v>
      </c>
      <c r="EK22" s="4">
        <f t="shared" si="11"/>
        <v>73344070.5</v>
      </c>
      <c r="EL22" s="4">
        <f t="shared" si="11"/>
        <v>0</v>
      </c>
      <c r="EM22" s="4">
        <f t="shared" ref="EM22:FR22" si="12">EM1131</f>
        <v>0</v>
      </c>
      <c r="EN22" s="4">
        <f t="shared" si="12"/>
        <v>25135902.890000001</v>
      </c>
      <c r="EO22" s="4">
        <f t="shared" si="12"/>
        <v>25135902.890000001</v>
      </c>
      <c r="EP22" s="4">
        <f t="shared" si="12"/>
        <v>0</v>
      </c>
      <c r="EQ22" s="4">
        <f t="shared" si="12"/>
        <v>25135902.890000001</v>
      </c>
      <c r="ER22" s="4">
        <f t="shared" si="12"/>
        <v>0</v>
      </c>
      <c r="ES22" s="4">
        <f t="shared" si="12"/>
        <v>0</v>
      </c>
      <c r="ET22" s="4">
        <f t="shared" si="12"/>
        <v>0</v>
      </c>
      <c r="EU22" s="4">
        <f t="shared" si="12"/>
        <v>0</v>
      </c>
      <c r="EV22" s="4">
        <f t="shared" si="12"/>
        <v>0</v>
      </c>
      <c r="EW22" s="4">
        <f t="shared" si="12"/>
        <v>0</v>
      </c>
      <c r="EX22" s="4">
        <f t="shared" si="12"/>
        <v>0</v>
      </c>
      <c r="EY22" s="4">
        <f t="shared" si="12"/>
        <v>0</v>
      </c>
      <c r="EZ22" s="4">
        <f t="shared" si="12"/>
        <v>0</v>
      </c>
      <c r="FA22" s="4">
        <f t="shared" si="12"/>
        <v>0</v>
      </c>
      <c r="FB22" s="4">
        <f t="shared" si="12"/>
        <v>0</v>
      </c>
      <c r="FC22" s="4">
        <f t="shared" si="12"/>
        <v>0</v>
      </c>
      <c r="FD22" s="4">
        <f t="shared" si="12"/>
        <v>0</v>
      </c>
      <c r="FE22" s="4">
        <f t="shared" si="12"/>
        <v>0</v>
      </c>
      <c r="FF22" s="4">
        <f t="shared" si="12"/>
        <v>0</v>
      </c>
      <c r="FG22" s="4">
        <f t="shared" si="12"/>
        <v>0</v>
      </c>
      <c r="FH22" s="4">
        <f t="shared" si="12"/>
        <v>0</v>
      </c>
      <c r="FI22" s="4">
        <f t="shared" si="12"/>
        <v>0</v>
      </c>
      <c r="FJ22" s="4">
        <f t="shared" si="12"/>
        <v>0</v>
      </c>
      <c r="FK22" s="4">
        <f t="shared" si="12"/>
        <v>0</v>
      </c>
      <c r="FL22" s="4">
        <f t="shared" si="12"/>
        <v>0</v>
      </c>
      <c r="FM22" s="4">
        <f t="shared" si="12"/>
        <v>0</v>
      </c>
      <c r="FN22" s="4">
        <f t="shared" si="12"/>
        <v>0</v>
      </c>
      <c r="FO22" s="4">
        <f t="shared" si="12"/>
        <v>0</v>
      </c>
      <c r="FP22" s="4">
        <f t="shared" si="12"/>
        <v>0</v>
      </c>
      <c r="FQ22" s="4">
        <f t="shared" si="12"/>
        <v>0</v>
      </c>
      <c r="FR22" s="4">
        <f t="shared" si="12"/>
        <v>0</v>
      </c>
      <c r="FS22" s="4">
        <f t="shared" ref="FS22:GX22" si="13">FS1131</f>
        <v>0</v>
      </c>
      <c r="FT22" s="4">
        <f t="shared" si="13"/>
        <v>0</v>
      </c>
      <c r="FU22" s="4">
        <f t="shared" si="13"/>
        <v>0</v>
      </c>
      <c r="FV22" s="4">
        <f t="shared" si="13"/>
        <v>0</v>
      </c>
      <c r="FW22" s="4">
        <f t="shared" si="13"/>
        <v>0</v>
      </c>
      <c r="FX22" s="4">
        <f t="shared" si="13"/>
        <v>0</v>
      </c>
      <c r="FY22" s="4">
        <f t="shared" si="13"/>
        <v>0</v>
      </c>
      <c r="FZ22" s="4">
        <f t="shared" si="13"/>
        <v>0</v>
      </c>
      <c r="GA22" s="4">
        <f t="shared" si="13"/>
        <v>0</v>
      </c>
      <c r="GB22" s="4">
        <f t="shared" si="13"/>
        <v>0</v>
      </c>
      <c r="GC22" s="4">
        <f t="shared" si="13"/>
        <v>0</v>
      </c>
      <c r="GD22" s="4">
        <f t="shared" si="13"/>
        <v>0</v>
      </c>
      <c r="GE22" s="4">
        <f t="shared" si="13"/>
        <v>0</v>
      </c>
      <c r="GF22" s="4">
        <f t="shared" si="13"/>
        <v>0</v>
      </c>
      <c r="GG22" s="4">
        <f t="shared" si="13"/>
        <v>0</v>
      </c>
      <c r="GH22" s="4">
        <f t="shared" si="13"/>
        <v>0</v>
      </c>
      <c r="GI22" s="4">
        <f t="shared" si="13"/>
        <v>0</v>
      </c>
      <c r="GJ22" s="4">
        <f t="shared" si="13"/>
        <v>0</v>
      </c>
      <c r="GK22" s="4">
        <f t="shared" si="13"/>
        <v>0</v>
      </c>
      <c r="GL22" s="4">
        <f t="shared" si="13"/>
        <v>0</v>
      </c>
      <c r="GM22" s="4">
        <f t="shared" si="13"/>
        <v>0</v>
      </c>
      <c r="GN22" s="4">
        <f t="shared" si="13"/>
        <v>0</v>
      </c>
      <c r="GO22" s="4">
        <f t="shared" si="13"/>
        <v>0</v>
      </c>
      <c r="GP22" s="4">
        <f t="shared" si="13"/>
        <v>0</v>
      </c>
      <c r="GQ22" s="4">
        <f t="shared" si="13"/>
        <v>0</v>
      </c>
      <c r="GR22" s="4">
        <f t="shared" si="13"/>
        <v>0</v>
      </c>
      <c r="GS22" s="4">
        <f t="shared" si="13"/>
        <v>0</v>
      </c>
      <c r="GT22" s="4">
        <f t="shared" si="13"/>
        <v>0</v>
      </c>
      <c r="GU22" s="4">
        <f t="shared" si="13"/>
        <v>0</v>
      </c>
      <c r="GV22" s="4">
        <f t="shared" si="13"/>
        <v>0</v>
      </c>
      <c r="GW22" s="4">
        <f t="shared" si="13"/>
        <v>0</v>
      </c>
      <c r="GX22" s="4">
        <f t="shared" si="13"/>
        <v>0</v>
      </c>
    </row>
    <row r="24" spans="1:255">
      <c r="A24" s="1">
        <v>4</v>
      </c>
      <c r="B24" s="1">
        <v>1</v>
      </c>
      <c r="C24" s="1"/>
      <c r="D24" s="1">
        <f>ROW(A37)</f>
        <v>37</v>
      </c>
      <c r="E24" s="1"/>
      <c r="F24" s="1" t="s">
        <v>17</v>
      </c>
      <c r="G24" s="1" t="s">
        <v>18</v>
      </c>
      <c r="H24" s="1" t="s">
        <v>4</v>
      </c>
      <c r="I24" s="1">
        <v>0</v>
      </c>
      <c r="J24" s="1"/>
      <c r="K24" s="1">
        <v>-1</v>
      </c>
      <c r="L24" s="1"/>
      <c r="M24" s="1" t="s">
        <v>4</v>
      </c>
      <c r="N24" s="1"/>
      <c r="O24" s="1"/>
      <c r="P24" s="1"/>
      <c r="Q24" s="1"/>
      <c r="R24" s="1"/>
      <c r="S24" s="1">
        <v>0</v>
      </c>
      <c r="T24" s="1">
        <v>0</v>
      </c>
      <c r="U24" s="1" t="s">
        <v>4</v>
      </c>
      <c r="V24" s="1">
        <v>0</v>
      </c>
      <c r="W24" s="1"/>
      <c r="X24" s="1"/>
      <c r="Y24" s="1"/>
      <c r="Z24" s="1"/>
      <c r="AA24" s="1"/>
      <c r="AB24" s="1" t="s">
        <v>4</v>
      </c>
      <c r="AC24" s="1" t="s">
        <v>4</v>
      </c>
      <c r="AD24" s="1" t="s">
        <v>4</v>
      </c>
      <c r="AE24" s="1" t="s">
        <v>4</v>
      </c>
      <c r="AF24" s="1" t="s">
        <v>4</v>
      </c>
      <c r="AG24" s="1" t="s">
        <v>4</v>
      </c>
      <c r="AH24" s="1"/>
      <c r="AI24" s="1"/>
      <c r="AJ24" s="1"/>
      <c r="AK24" s="1"/>
      <c r="AL24" s="1"/>
      <c r="AM24" s="1"/>
      <c r="AN24" s="1"/>
      <c r="AO24" s="1"/>
      <c r="AP24" s="1" t="s">
        <v>4</v>
      </c>
      <c r="AQ24" s="1" t="s">
        <v>4</v>
      </c>
      <c r="AR24" s="1" t="s">
        <v>4</v>
      </c>
      <c r="AS24" s="1"/>
      <c r="AT24" s="1"/>
      <c r="AU24" s="1"/>
      <c r="AV24" s="1"/>
      <c r="AW24" s="1"/>
      <c r="AX24" s="1"/>
      <c r="AY24" s="1"/>
      <c r="AZ24" s="1" t="s">
        <v>4</v>
      </c>
      <c r="BA24" s="1"/>
      <c r="BB24" s="1" t="s">
        <v>4</v>
      </c>
      <c r="BC24" s="1" t="s">
        <v>4</v>
      </c>
      <c r="BD24" s="1" t="s">
        <v>4</v>
      </c>
      <c r="BE24" s="1" t="s">
        <v>4</v>
      </c>
      <c r="BF24" s="1" t="s">
        <v>4</v>
      </c>
      <c r="BG24" s="1" t="s">
        <v>4</v>
      </c>
      <c r="BH24" s="1" t="s">
        <v>4</v>
      </c>
      <c r="BI24" s="1" t="s">
        <v>4</v>
      </c>
      <c r="BJ24" s="1" t="s">
        <v>4</v>
      </c>
      <c r="BK24" s="1" t="s">
        <v>4</v>
      </c>
      <c r="BL24" s="1" t="s">
        <v>4</v>
      </c>
      <c r="BM24" s="1" t="s">
        <v>4</v>
      </c>
      <c r="BN24" s="1" t="s">
        <v>4</v>
      </c>
      <c r="BO24" s="1" t="s">
        <v>4</v>
      </c>
      <c r="BP24" s="1" t="s">
        <v>4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55">
      <c r="A26" s="3">
        <v>52</v>
      </c>
      <c r="B26" s="3">
        <f t="shared" ref="B26:G26" si="14">B37</f>
        <v>1</v>
      </c>
      <c r="C26" s="3">
        <f t="shared" si="14"/>
        <v>4</v>
      </c>
      <c r="D26" s="3">
        <f t="shared" si="14"/>
        <v>24</v>
      </c>
      <c r="E26" s="3">
        <f t="shared" si="14"/>
        <v>0</v>
      </c>
      <c r="F26" s="3" t="str">
        <f t="shared" si="14"/>
        <v>Новый раздел</v>
      </c>
      <c r="G26" s="3" t="str">
        <f t="shared" si="14"/>
        <v>Приемо-стартовые котлованы</v>
      </c>
      <c r="H26" s="3"/>
      <c r="I26" s="3"/>
      <c r="J26" s="3"/>
      <c r="K26" s="3"/>
      <c r="L26" s="3"/>
      <c r="M26" s="3"/>
      <c r="N26" s="3"/>
      <c r="O26" s="3">
        <f t="shared" ref="O26:AT26" si="15">O37</f>
        <v>18565.04</v>
      </c>
      <c r="P26" s="3">
        <f t="shared" si="15"/>
        <v>14031.91</v>
      </c>
      <c r="Q26" s="3">
        <f t="shared" si="15"/>
        <v>4396.76</v>
      </c>
      <c r="R26" s="3">
        <f t="shared" si="15"/>
        <v>281.44</v>
      </c>
      <c r="S26" s="3">
        <f t="shared" si="15"/>
        <v>136.37</v>
      </c>
      <c r="T26" s="3">
        <f t="shared" si="15"/>
        <v>0</v>
      </c>
      <c r="U26" s="3">
        <f t="shared" si="15"/>
        <v>11.137273200000001</v>
      </c>
      <c r="V26" s="3">
        <f t="shared" si="15"/>
        <v>0</v>
      </c>
      <c r="W26" s="3">
        <f t="shared" si="15"/>
        <v>0</v>
      </c>
      <c r="X26" s="3">
        <f t="shared" si="15"/>
        <v>125.33</v>
      </c>
      <c r="Y26" s="3">
        <f t="shared" si="15"/>
        <v>96.69</v>
      </c>
      <c r="Z26" s="3">
        <f t="shared" si="15"/>
        <v>0</v>
      </c>
      <c r="AA26" s="3">
        <f t="shared" si="15"/>
        <v>0</v>
      </c>
      <c r="AB26" s="3">
        <f t="shared" si="15"/>
        <v>18565.04</v>
      </c>
      <c r="AC26" s="3">
        <f t="shared" si="15"/>
        <v>14031.91</v>
      </c>
      <c r="AD26" s="3">
        <f t="shared" si="15"/>
        <v>4396.76</v>
      </c>
      <c r="AE26" s="3">
        <f t="shared" si="15"/>
        <v>281.44</v>
      </c>
      <c r="AF26" s="3">
        <f t="shared" si="15"/>
        <v>136.37</v>
      </c>
      <c r="AG26" s="3">
        <f t="shared" si="15"/>
        <v>0</v>
      </c>
      <c r="AH26" s="3">
        <f t="shared" si="15"/>
        <v>11.137273200000001</v>
      </c>
      <c r="AI26" s="3">
        <f t="shared" si="15"/>
        <v>0</v>
      </c>
      <c r="AJ26" s="3">
        <f t="shared" si="15"/>
        <v>0</v>
      </c>
      <c r="AK26" s="3">
        <f t="shared" si="15"/>
        <v>125.33</v>
      </c>
      <c r="AL26" s="3">
        <f t="shared" si="15"/>
        <v>96.69</v>
      </c>
      <c r="AM26" s="3">
        <f t="shared" si="15"/>
        <v>0</v>
      </c>
      <c r="AN26" s="3">
        <f t="shared" si="15"/>
        <v>0</v>
      </c>
      <c r="AO26" s="3">
        <f t="shared" si="15"/>
        <v>0</v>
      </c>
      <c r="AP26" s="3">
        <f t="shared" si="15"/>
        <v>0</v>
      </c>
      <c r="AQ26" s="3">
        <f t="shared" si="15"/>
        <v>0</v>
      </c>
      <c r="AR26" s="3">
        <f t="shared" si="15"/>
        <v>19279.580000000002</v>
      </c>
      <c r="AS26" s="3">
        <f t="shared" si="15"/>
        <v>19279.580000000002</v>
      </c>
      <c r="AT26" s="3">
        <f t="shared" si="15"/>
        <v>0</v>
      </c>
      <c r="AU26" s="3">
        <f t="shared" ref="AU26:BZ26" si="16">AU37</f>
        <v>0</v>
      </c>
      <c r="AV26" s="3">
        <f t="shared" si="16"/>
        <v>14031.91</v>
      </c>
      <c r="AW26" s="3">
        <f t="shared" si="16"/>
        <v>14031.91</v>
      </c>
      <c r="AX26" s="3">
        <f t="shared" si="16"/>
        <v>0</v>
      </c>
      <c r="AY26" s="3">
        <f t="shared" si="16"/>
        <v>14031.91</v>
      </c>
      <c r="AZ26" s="3">
        <f t="shared" si="16"/>
        <v>0</v>
      </c>
      <c r="BA26" s="3">
        <f t="shared" si="16"/>
        <v>0</v>
      </c>
      <c r="BB26" s="3">
        <f t="shared" si="16"/>
        <v>0</v>
      </c>
      <c r="BC26" s="3">
        <f t="shared" si="16"/>
        <v>0</v>
      </c>
      <c r="BD26" s="3">
        <f t="shared" si="16"/>
        <v>0</v>
      </c>
      <c r="BE26" s="3">
        <f t="shared" si="16"/>
        <v>0</v>
      </c>
      <c r="BF26" s="3">
        <f t="shared" si="16"/>
        <v>0</v>
      </c>
      <c r="BG26" s="3">
        <f t="shared" si="16"/>
        <v>0</v>
      </c>
      <c r="BH26" s="3">
        <f t="shared" si="16"/>
        <v>0</v>
      </c>
      <c r="BI26" s="3">
        <f t="shared" si="16"/>
        <v>0</v>
      </c>
      <c r="BJ26" s="3">
        <f t="shared" si="16"/>
        <v>0</v>
      </c>
      <c r="BK26" s="3">
        <f t="shared" si="16"/>
        <v>0</v>
      </c>
      <c r="BL26" s="3">
        <f t="shared" si="16"/>
        <v>0</v>
      </c>
      <c r="BM26" s="3">
        <f t="shared" si="16"/>
        <v>0</v>
      </c>
      <c r="BN26" s="3">
        <f t="shared" si="16"/>
        <v>0</v>
      </c>
      <c r="BO26" s="3">
        <f t="shared" si="16"/>
        <v>0</v>
      </c>
      <c r="BP26" s="3">
        <f t="shared" si="16"/>
        <v>0</v>
      </c>
      <c r="BQ26" s="3">
        <f t="shared" si="16"/>
        <v>0</v>
      </c>
      <c r="BR26" s="3">
        <f t="shared" si="16"/>
        <v>0</v>
      </c>
      <c r="BS26" s="3">
        <f t="shared" si="16"/>
        <v>0</v>
      </c>
      <c r="BT26" s="3">
        <f t="shared" si="16"/>
        <v>0</v>
      </c>
      <c r="BU26" s="3">
        <f t="shared" si="16"/>
        <v>0</v>
      </c>
      <c r="BV26" s="3">
        <f t="shared" si="16"/>
        <v>0</v>
      </c>
      <c r="BW26" s="3">
        <f t="shared" si="16"/>
        <v>0</v>
      </c>
      <c r="BX26" s="3">
        <f t="shared" si="16"/>
        <v>0</v>
      </c>
      <c r="BY26" s="3">
        <f t="shared" si="16"/>
        <v>0</v>
      </c>
      <c r="BZ26" s="3">
        <f t="shared" si="16"/>
        <v>0</v>
      </c>
      <c r="CA26" s="3">
        <f t="shared" ref="CA26:DF26" si="17">CA37</f>
        <v>19279.580000000002</v>
      </c>
      <c r="CB26" s="3">
        <f t="shared" si="17"/>
        <v>19279.580000000002</v>
      </c>
      <c r="CC26" s="3">
        <f t="shared" si="17"/>
        <v>0</v>
      </c>
      <c r="CD26" s="3">
        <f t="shared" si="17"/>
        <v>0</v>
      </c>
      <c r="CE26" s="3">
        <f t="shared" si="17"/>
        <v>14031.91</v>
      </c>
      <c r="CF26" s="3">
        <f t="shared" si="17"/>
        <v>14031.91</v>
      </c>
      <c r="CG26" s="3">
        <f t="shared" si="17"/>
        <v>0</v>
      </c>
      <c r="CH26" s="3">
        <f t="shared" si="17"/>
        <v>14031.91</v>
      </c>
      <c r="CI26" s="3">
        <f t="shared" si="17"/>
        <v>0</v>
      </c>
      <c r="CJ26" s="3">
        <f t="shared" si="17"/>
        <v>0</v>
      </c>
      <c r="CK26" s="3">
        <f t="shared" si="17"/>
        <v>0</v>
      </c>
      <c r="CL26" s="3">
        <f t="shared" si="17"/>
        <v>0</v>
      </c>
      <c r="CM26" s="3">
        <f t="shared" si="17"/>
        <v>0</v>
      </c>
      <c r="CN26" s="3">
        <f t="shared" si="17"/>
        <v>0</v>
      </c>
      <c r="CO26" s="3">
        <f t="shared" si="17"/>
        <v>0</v>
      </c>
      <c r="CP26" s="3">
        <f t="shared" si="17"/>
        <v>0</v>
      </c>
      <c r="CQ26" s="3">
        <f t="shared" si="17"/>
        <v>0</v>
      </c>
      <c r="CR26" s="3">
        <f t="shared" si="17"/>
        <v>0</v>
      </c>
      <c r="CS26" s="3">
        <f t="shared" si="17"/>
        <v>0</v>
      </c>
      <c r="CT26" s="3">
        <f t="shared" si="17"/>
        <v>0</v>
      </c>
      <c r="CU26" s="3">
        <f t="shared" si="17"/>
        <v>0</v>
      </c>
      <c r="CV26" s="3">
        <f t="shared" si="17"/>
        <v>0</v>
      </c>
      <c r="CW26" s="3">
        <f t="shared" si="17"/>
        <v>0</v>
      </c>
      <c r="CX26" s="3">
        <f t="shared" si="17"/>
        <v>0</v>
      </c>
      <c r="CY26" s="3">
        <f t="shared" si="17"/>
        <v>0</v>
      </c>
      <c r="CZ26" s="3">
        <f t="shared" si="17"/>
        <v>0</v>
      </c>
      <c r="DA26" s="3">
        <f t="shared" si="17"/>
        <v>0</v>
      </c>
      <c r="DB26" s="3">
        <f t="shared" si="17"/>
        <v>0</v>
      </c>
      <c r="DC26" s="3">
        <f t="shared" si="17"/>
        <v>0</v>
      </c>
      <c r="DD26" s="3">
        <f t="shared" si="17"/>
        <v>0</v>
      </c>
      <c r="DE26" s="3">
        <f t="shared" si="17"/>
        <v>0</v>
      </c>
      <c r="DF26" s="3">
        <f t="shared" si="17"/>
        <v>0</v>
      </c>
      <c r="DG26" s="4">
        <f t="shared" ref="DG26:EL26" si="18">DG37</f>
        <v>180310.68</v>
      </c>
      <c r="DH26" s="4">
        <f t="shared" si="18"/>
        <v>120113.15</v>
      </c>
      <c r="DI26" s="4">
        <f t="shared" si="18"/>
        <v>53833.14</v>
      </c>
      <c r="DJ26" s="4">
        <f t="shared" si="18"/>
        <v>13134.8</v>
      </c>
      <c r="DK26" s="4">
        <f t="shared" si="18"/>
        <v>6364.39</v>
      </c>
      <c r="DL26" s="4">
        <f t="shared" si="18"/>
        <v>0</v>
      </c>
      <c r="DM26" s="4">
        <f t="shared" si="18"/>
        <v>11.137273200000001</v>
      </c>
      <c r="DN26" s="4">
        <f t="shared" si="18"/>
        <v>0</v>
      </c>
      <c r="DO26" s="4">
        <f t="shared" si="18"/>
        <v>0</v>
      </c>
      <c r="DP26" s="4">
        <f t="shared" si="18"/>
        <v>4929.45</v>
      </c>
      <c r="DQ26" s="4">
        <f t="shared" si="18"/>
        <v>2691.59</v>
      </c>
      <c r="DR26" s="4">
        <f t="shared" si="18"/>
        <v>0</v>
      </c>
      <c r="DS26" s="4">
        <f t="shared" si="18"/>
        <v>0</v>
      </c>
      <c r="DT26" s="4">
        <f t="shared" si="18"/>
        <v>180310.68</v>
      </c>
      <c r="DU26" s="4">
        <f t="shared" si="18"/>
        <v>120113.15</v>
      </c>
      <c r="DV26" s="4">
        <f t="shared" si="18"/>
        <v>53833.14</v>
      </c>
      <c r="DW26" s="4">
        <f t="shared" si="18"/>
        <v>13134.8</v>
      </c>
      <c r="DX26" s="4">
        <f t="shared" si="18"/>
        <v>6364.39</v>
      </c>
      <c r="DY26" s="4">
        <f t="shared" si="18"/>
        <v>0</v>
      </c>
      <c r="DZ26" s="4">
        <f t="shared" si="18"/>
        <v>11.137273200000001</v>
      </c>
      <c r="EA26" s="4">
        <f t="shared" si="18"/>
        <v>0</v>
      </c>
      <c r="EB26" s="4">
        <f t="shared" si="18"/>
        <v>0</v>
      </c>
      <c r="EC26" s="4">
        <f t="shared" si="18"/>
        <v>4929.45</v>
      </c>
      <c r="ED26" s="4">
        <f t="shared" si="18"/>
        <v>2691.59</v>
      </c>
      <c r="EE26" s="4">
        <f t="shared" si="18"/>
        <v>0</v>
      </c>
      <c r="EF26" s="4">
        <f t="shared" si="18"/>
        <v>0</v>
      </c>
      <c r="EG26" s="4">
        <f t="shared" si="18"/>
        <v>0</v>
      </c>
      <c r="EH26" s="4">
        <f t="shared" si="18"/>
        <v>0</v>
      </c>
      <c r="EI26" s="4">
        <f t="shared" si="18"/>
        <v>0</v>
      </c>
      <c r="EJ26" s="4">
        <f t="shared" si="18"/>
        <v>208947.4</v>
      </c>
      <c r="EK26" s="4">
        <f t="shared" si="18"/>
        <v>208947.4</v>
      </c>
      <c r="EL26" s="4">
        <f t="shared" si="18"/>
        <v>0</v>
      </c>
      <c r="EM26" s="4">
        <f t="shared" ref="EM26:FR26" si="19">EM37</f>
        <v>0</v>
      </c>
      <c r="EN26" s="4">
        <f t="shared" si="19"/>
        <v>120113.15</v>
      </c>
      <c r="EO26" s="4">
        <f t="shared" si="19"/>
        <v>120113.15</v>
      </c>
      <c r="EP26" s="4">
        <f t="shared" si="19"/>
        <v>0</v>
      </c>
      <c r="EQ26" s="4">
        <f t="shared" si="19"/>
        <v>120113.15</v>
      </c>
      <c r="ER26" s="4">
        <f t="shared" si="19"/>
        <v>0</v>
      </c>
      <c r="ES26" s="4">
        <f t="shared" si="19"/>
        <v>0</v>
      </c>
      <c r="ET26" s="4">
        <f t="shared" si="19"/>
        <v>0</v>
      </c>
      <c r="EU26" s="4">
        <f t="shared" si="19"/>
        <v>0</v>
      </c>
      <c r="EV26" s="4">
        <f t="shared" si="19"/>
        <v>0</v>
      </c>
      <c r="EW26" s="4">
        <f t="shared" si="19"/>
        <v>0</v>
      </c>
      <c r="EX26" s="4">
        <f t="shared" si="19"/>
        <v>0</v>
      </c>
      <c r="EY26" s="4">
        <f t="shared" si="19"/>
        <v>0</v>
      </c>
      <c r="EZ26" s="4">
        <f t="shared" si="19"/>
        <v>0</v>
      </c>
      <c r="FA26" s="4">
        <f t="shared" si="19"/>
        <v>0</v>
      </c>
      <c r="FB26" s="4">
        <f t="shared" si="19"/>
        <v>0</v>
      </c>
      <c r="FC26" s="4">
        <f t="shared" si="19"/>
        <v>0</v>
      </c>
      <c r="FD26" s="4">
        <f t="shared" si="19"/>
        <v>0</v>
      </c>
      <c r="FE26" s="4">
        <f t="shared" si="19"/>
        <v>0</v>
      </c>
      <c r="FF26" s="4">
        <f t="shared" si="19"/>
        <v>0</v>
      </c>
      <c r="FG26" s="4">
        <f t="shared" si="19"/>
        <v>0</v>
      </c>
      <c r="FH26" s="4">
        <f t="shared" si="19"/>
        <v>0</v>
      </c>
      <c r="FI26" s="4">
        <f t="shared" si="19"/>
        <v>0</v>
      </c>
      <c r="FJ26" s="4">
        <f t="shared" si="19"/>
        <v>0</v>
      </c>
      <c r="FK26" s="4">
        <f t="shared" si="19"/>
        <v>0</v>
      </c>
      <c r="FL26" s="4">
        <f t="shared" si="19"/>
        <v>0</v>
      </c>
      <c r="FM26" s="4">
        <f t="shared" si="19"/>
        <v>0</v>
      </c>
      <c r="FN26" s="4">
        <f t="shared" si="19"/>
        <v>0</v>
      </c>
      <c r="FO26" s="4">
        <f t="shared" si="19"/>
        <v>0</v>
      </c>
      <c r="FP26" s="4">
        <f t="shared" si="19"/>
        <v>0</v>
      </c>
      <c r="FQ26" s="4">
        <f t="shared" si="19"/>
        <v>0</v>
      </c>
      <c r="FR26" s="4">
        <f t="shared" si="19"/>
        <v>0</v>
      </c>
      <c r="FS26" s="4">
        <f t="shared" ref="FS26:GX26" si="20">FS37</f>
        <v>208947.4</v>
      </c>
      <c r="FT26" s="4">
        <f t="shared" si="20"/>
        <v>208947.4</v>
      </c>
      <c r="FU26" s="4">
        <f t="shared" si="20"/>
        <v>0</v>
      </c>
      <c r="FV26" s="4">
        <f t="shared" si="20"/>
        <v>0</v>
      </c>
      <c r="FW26" s="4">
        <f t="shared" si="20"/>
        <v>120113.15</v>
      </c>
      <c r="FX26" s="4">
        <f t="shared" si="20"/>
        <v>120113.15</v>
      </c>
      <c r="FY26" s="4">
        <f t="shared" si="20"/>
        <v>0</v>
      </c>
      <c r="FZ26" s="4">
        <f t="shared" si="20"/>
        <v>120113.15</v>
      </c>
      <c r="GA26" s="4">
        <f t="shared" si="20"/>
        <v>0</v>
      </c>
      <c r="GB26" s="4">
        <f t="shared" si="20"/>
        <v>0</v>
      </c>
      <c r="GC26" s="4">
        <f t="shared" si="20"/>
        <v>0</v>
      </c>
      <c r="GD26" s="4">
        <f t="shared" si="20"/>
        <v>0</v>
      </c>
      <c r="GE26" s="4">
        <f t="shared" si="20"/>
        <v>0</v>
      </c>
      <c r="GF26" s="4">
        <f t="shared" si="20"/>
        <v>0</v>
      </c>
      <c r="GG26" s="4">
        <f t="shared" si="20"/>
        <v>0</v>
      </c>
      <c r="GH26" s="4">
        <f t="shared" si="20"/>
        <v>0</v>
      </c>
      <c r="GI26" s="4">
        <f t="shared" si="20"/>
        <v>0</v>
      </c>
      <c r="GJ26" s="4">
        <f t="shared" si="20"/>
        <v>0</v>
      </c>
      <c r="GK26" s="4">
        <f t="shared" si="20"/>
        <v>0</v>
      </c>
      <c r="GL26" s="4">
        <f t="shared" si="20"/>
        <v>0</v>
      </c>
      <c r="GM26" s="4">
        <f t="shared" si="20"/>
        <v>0</v>
      </c>
      <c r="GN26" s="4">
        <f t="shared" si="20"/>
        <v>0</v>
      </c>
      <c r="GO26" s="4">
        <f t="shared" si="20"/>
        <v>0</v>
      </c>
      <c r="GP26" s="4">
        <f t="shared" si="20"/>
        <v>0</v>
      </c>
      <c r="GQ26" s="4">
        <f t="shared" si="20"/>
        <v>0</v>
      </c>
      <c r="GR26" s="4">
        <f t="shared" si="20"/>
        <v>0</v>
      </c>
      <c r="GS26" s="4">
        <f t="shared" si="20"/>
        <v>0</v>
      </c>
      <c r="GT26" s="4">
        <f t="shared" si="20"/>
        <v>0</v>
      </c>
      <c r="GU26" s="4">
        <f t="shared" si="20"/>
        <v>0</v>
      </c>
      <c r="GV26" s="4">
        <f t="shared" si="20"/>
        <v>0</v>
      </c>
      <c r="GW26" s="4">
        <f t="shared" si="20"/>
        <v>0</v>
      </c>
      <c r="GX26" s="4">
        <f t="shared" si="20"/>
        <v>0</v>
      </c>
    </row>
    <row r="28" spans="1:255">
      <c r="A28" s="2">
        <v>17</v>
      </c>
      <c r="B28" s="2">
        <v>1</v>
      </c>
      <c r="C28" s="2">
        <f>ROW(SmtRes!A2)</f>
        <v>2</v>
      </c>
      <c r="D28" s="2">
        <f>ROW(EtalonRes!A2)</f>
        <v>2</v>
      </c>
      <c r="E28" s="2" t="s">
        <v>19</v>
      </c>
      <c r="F28" s="2" t="s">
        <v>20</v>
      </c>
      <c r="G28" s="2" t="s">
        <v>21</v>
      </c>
      <c r="H28" s="2" t="s">
        <v>22</v>
      </c>
      <c r="I28" s="2">
        <f>ROUND((1.5*1.5*1.5)*18*2/100,9)</f>
        <v>1.2150000000000001</v>
      </c>
      <c r="J28" s="2">
        <v>0</v>
      </c>
      <c r="K28" s="2">
        <f>ROUND((1.5*1.5*1.5)*18/100,9)</f>
        <v>0.60750000000000004</v>
      </c>
      <c r="L28" s="2"/>
      <c r="M28" s="2"/>
      <c r="N28" s="2"/>
      <c r="O28" s="2">
        <f t="shared" ref="O28:O35" si="21">ROUND(CP28,2)</f>
        <v>1367.49</v>
      </c>
      <c r="P28" s="2">
        <f t="shared" ref="P28:P35" si="22">ROUND((ROUND((AC28*AW28*I28),2)*BC28),2)</f>
        <v>0</v>
      </c>
      <c r="Q28" s="2">
        <f t="shared" ref="Q28:Q35" si="23">(ROUND((ROUND(((ET28)*AV28*I28),2)*BB28),2)+ROUND((ROUND(((AE28-(EU28))*AV28*I28),2)*BS28),2))</f>
        <v>1349.88</v>
      </c>
      <c r="R28" s="2">
        <f t="shared" ref="R28:R35" si="24">ROUND((ROUND((AE28*AV28*I28),2)*BS28),2)</f>
        <v>133.08000000000001</v>
      </c>
      <c r="S28" s="2">
        <f t="shared" ref="S28:S35" si="25">ROUND((ROUND((AF28*AV28*I28),2)*BA28),2)</f>
        <v>17.61</v>
      </c>
      <c r="T28" s="2">
        <f t="shared" ref="T28:T35" si="26">ROUND(CU28*I28,2)</f>
        <v>0</v>
      </c>
      <c r="U28" s="2">
        <f t="shared" ref="U28:U35" si="27">CV28*I28</f>
        <v>1.7234532</v>
      </c>
      <c r="V28" s="2">
        <f t="shared" ref="V28:V35" si="28">CW28*I28</f>
        <v>0</v>
      </c>
      <c r="W28" s="2">
        <f t="shared" ref="W28:W35" si="29">ROUND(CX28*I28,2)</f>
        <v>0</v>
      </c>
      <c r="X28" s="2">
        <f t="shared" ref="X28:Y35" si="30">ROUND(CY28,2)</f>
        <v>17.260000000000002</v>
      </c>
      <c r="Y28" s="2">
        <f t="shared" si="30"/>
        <v>13.56</v>
      </c>
      <c r="Z28" s="2"/>
      <c r="AA28" s="2">
        <v>70306582</v>
      </c>
      <c r="AB28" s="2">
        <f t="shared" ref="AB28:AB35" si="31">ROUND((AC28+AD28+AF28),6)</f>
        <v>944.22</v>
      </c>
      <c r="AC28" s="2">
        <f t="shared" ref="AC28:AC35" si="32">ROUND((ES28),6)</f>
        <v>0</v>
      </c>
      <c r="AD28" s="2">
        <f t="shared" ref="AD28:AD35" si="33">ROUND((((ET28)-(EU28))+AE28),6)</f>
        <v>932.06</v>
      </c>
      <c r="AE28" s="2">
        <f t="shared" ref="AE28:AF35" si="34">ROUND((EU28),6)</f>
        <v>91.89</v>
      </c>
      <c r="AF28" s="2">
        <f t="shared" si="34"/>
        <v>12.16</v>
      </c>
      <c r="AG28" s="2">
        <f t="shared" ref="AG28:AG35" si="35">ROUND((AP28),6)</f>
        <v>0</v>
      </c>
      <c r="AH28" s="2">
        <f t="shared" ref="AH28:AI35" si="36">(EW28)</f>
        <v>1.19</v>
      </c>
      <c r="AI28" s="2">
        <f t="shared" si="36"/>
        <v>0</v>
      </c>
      <c r="AJ28" s="2">
        <f t="shared" ref="AJ28:AJ35" si="37">(AS28)</f>
        <v>0</v>
      </c>
      <c r="AK28" s="2">
        <v>944.22</v>
      </c>
      <c r="AL28" s="2">
        <v>0</v>
      </c>
      <c r="AM28" s="2">
        <v>932.06</v>
      </c>
      <c r="AN28" s="2">
        <v>91.89</v>
      </c>
      <c r="AO28" s="2">
        <v>12.16</v>
      </c>
      <c r="AP28" s="2">
        <v>0</v>
      </c>
      <c r="AQ28" s="2">
        <v>1.19</v>
      </c>
      <c r="AR28" s="2">
        <v>0</v>
      </c>
      <c r="AS28" s="2">
        <v>0</v>
      </c>
      <c r="AT28" s="2">
        <v>98</v>
      </c>
      <c r="AU28" s="2">
        <v>77</v>
      </c>
      <c r="AV28" s="2">
        <v>1.1919999999999999</v>
      </c>
      <c r="AW28" s="2">
        <v>1</v>
      </c>
      <c r="AX28" s="2"/>
      <c r="AY28" s="2"/>
      <c r="AZ28" s="2">
        <v>1</v>
      </c>
      <c r="BA28" s="2">
        <v>1</v>
      </c>
      <c r="BB28" s="2">
        <v>1</v>
      </c>
      <c r="BC28" s="2">
        <v>1</v>
      </c>
      <c r="BD28" s="2" t="s">
        <v>4</v>
      </c>
      <c r="BE28" s="2" t="s">
        <v>4</v>
      </c>
      <c r="BF28" s="2" t="s">
        <v>4</v>
      </c>
      <c r="BG28" s="2" t="s">
        <v>4</v>
      </c>
      <c r="BH28" s="2">
        <v>0</v>
      </c>
      <c r="BI28" s="2">
        <v>1</v>
      </c>
      <c r="BJ28" s="2" t="s">
        <v>23</v>
      </c>
      <c r="BK28" s="2"/>
      <c r="BL28" s="2"/>
      <c r="BM28" s="2">
        <v>2</v>
      </c>
      <c r="BN28" s="2">
        <v>0</v>
      </c>
      <c r="BO28" s="2" t="s">
        <v>4</v>
      </c>
      <c r="BP28" s="2">
        <v>0</v>
      </c>
      <c r="BQ28" s="2">
        <v>30</v>
      </c>
      <c r="BR28" s="2">
        <v>0</v>
      </c>
      <c r="BS28" s="2">
        <v>1</v>
      </c>
      <c r="BT28" s="2">
        <v>1</v>
      </c>
      <c r="BU28" s="2">
        <v>1</v>
      </c>
      <c r="BV28" s="2">
        <v>1</v>
      </c>
      <c r="BW28" s="2">
        <v>1</v>
      </c>
      <c r="BX28" s="2">
        <v>1</v>
      </c>
      <c r="BY28" s="2" t="s">
        <v>4</v>
      </c>
      <c r="BZ28" s="2">
        <v>98</v>
      </c>
      <c r="CA28" s="2">
        <v>77</v>
      </c>
      <c r="CB28" s="2" t="s">
        <v>4</v>
      </c>
      <c r="CC28" s="2"/>
      <c r="CD28" s="2"/>
      <c r="CE28" s="2">
        <v>30</v>
      </c>
      <c r="CF28" s="2">
        <v>0</v>
      </c>
      <c r="CG28" s="2">
        <v>0</v>
      </c>
      <c r="CH28" s="2"/>
      <c r="CI28" s="2"/>
      <c r="CJ28" s="2"/>
      <c r="CK28" s="2"/>
      <c r="CL28" s="2"/>
      <c r="CM28" s="2">
        <v>0</v>
      </c>
      <c r="CN28" s="2" t="s">
        <v>4</v>
      </c>
      <c r="CO28" s="2">
        <v>0</v>
      </c>
      <c r="CP28" s="2">
        <f t="shared" ref="CP28:CP35" si="38">(P28+Q28+S28)</f>
        <v>1367.49</v>
      </c>
      <c r="CQ28" s="2">
        <f t="shared" ref="CQ28:CQ35" si="39">ROUND((ROUND((AC28*AW28*1),2)*BC28),2)</f>
        <v>0</v>
      </c>
      <c r="CR28" s="2">
        <f t="shared" ref="CR28:CR35" si="40">(ROUND((ROUND(((ET28)*AV28*1),2)*BB28),2)+ROUND((ROUND(((AE28-(EU28))*AV28*1),2)*BS28),2))</f>
        <v>1111.02</v>
      </c>
      <c r="CS28" s="2">
        <f t="shared" ref="CS28:CS35" si="41">ROUND((ROUND((AE28*AV28*1),2)*BS28),2)</f>
        <v>109.53</v>
      </c>
      <c r="CT28" s="2">
        <f t="shared" ref="CT28:CT35" si="42">ROUND((ROUND((AF28*AV28*1),2)*BA28),2)</f>
        <v>14.49</v>
      </c>
      <c r="CU28" s="2">
        <f t="shared" ref="CU28:CU35" si="43">AG28</f>
        <v>0</v>
      </c>
      <c r="CV28" s="2">
        <f t="shared" ref="CV28:CV35" si="44">(AH28*AV28)</f>
        <v>1.41848</v>
      </c>
      <c r="CW28" s="2">
        <f t="shared" ref="CW28:CX35" si="45">AI28</f>
        <v>0</v>
      </c>
      <c r="CX28" s="2">
        <f t="shared" si="45"/>
        <v>0</v>
      </c>
      <c r="CY28" s="2">
        <f>((S28*BZ28)/100)</f>
        <v>17.2578</v>
      </c>
      <c r="CZ28" s="2">
        <f>((S28*CA28)/100)</f>
        <v>13.559699999999999</v>
      </c>
      <c r="DA28" s="2"/>
      <c r="DB28" s="2"/>
      <c r="DC28" s="2" t="s">
        <v>4</v>
      </c>
      <c r="DD28" s="2" t="s">
        <v>4</v>
      </c>
      <c r="DE28" s="2" t="s">
        <v>4</v>
      </c>
      <c r="DF28" s="2" t="s">
        <v>4</v>
      </c>
      <c r="DG28" s="2" t="s">
        <v>4</v>
      </c>
      <c r="DH28" s="2" t="s">
        <v>4</v>
      </c>
      <c r="DI28" s="2" t="s">
        <v>4</v>
      </c>
      <c r="DJ28" s="2" t="s">
        <v>4</v>
      </c>
      <c r="DK28" s="2" t="s">
        <v>4</v>
      </c>
      <c r="DL28" s="2" t="s">
        <v>4</v>
      </c>
      <c r="DM28" s="2" t="s">
        <v>4</v>
      </c>
      <c r="DN28" s="2">
        <v>0</v>
      </c>
      <c r="DO28" s="2">
        <v>0</v>
      </c>
      <c r="DP28" s="2">
        <v>1</v>
      </c>
      <c r="DQ28" s="2">
        <v>1</v>
      </c>
      <c r="DR28" s="2"/>
      <c r="DS28" s="2"/>
      <c r="DT28" s="2"/>
      <c r="DU28" s="2">
        <v>1013</v>
      </c>
      <c r="DV28" s="2" t="s">
        <v>22</v>
      </c>
      <c r="DW28" s="2" t="s">
        <v>22</v>
      </c>
      <c r="DX28" s="2">
        <v>1</v>
      </c>
      <c r="DY28" s="2"/>
      <c r="DZ28" s="2" t="s">
        <v>4</v>
      </c>
      <c r="EA28" s="2" t="s">
        <v>4</v>
      </c>
      <c r="EB28" s="2" t="s">
        <v>4</v>
      </c>
      <c r="EC28" s="2" t="s">
        <v>4</v>
      </c>
      <c r="ED28" s="2"/>
      <c r="EE28" s="2">
        <v>69252671</v>
      </c>
      <c r="EF28" s="2">
        <v>30</v>
      </c>
      <c r="EG28" s="2" t="s">
        <v>24</v>
      </c>
      <c r="EH28" s="2">
        <v>0</v>
      </c>
      <c r="EI28" s="2" t="s">
        <v>4</v>
      </c>
      <c r="EJ28" s="2">
        <v>1</v>
      </c>
      <c r="EK28" s="2">
        <v>2</v>
      </c>
      <c r="EL28" s="2" t="s">
        <v>25</v>
      </c>
      <c r="EM28" s="2" t="s">
        <v>26</v>
      </c>
      <c r="EN28" s="2"/>
      <c r="EO28" s="2" t="s">
        <v>4</v>
      </c>
      <c r="EP28" s="2"/>
      <c r="EQ28" s="2">
        <v>0</v>
      </c>
      <c r="ER28" s="2">
        <v>944.22</v>
      </c>
      <c r="ES28" s="2">
        <v>0</v>
      </c>
      <c r="ET28" s="2">
        <v>932.06</v>
      </c>
      <c r="EU28" s="2">
        <v>91.89</v>
      </c>
      <c r="EV28" s="2">
        <v>12.16</v>
      </c>
      <c r="EW28" s="2">
        <v>1.19</v>
      </c>
      <c r="EX28" s="2">
        <v>0</v>
      </c>
      <c r="EY28" s="2">
        <v>0</v>
      </c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>
        <v>0</v>
      </c>
      <c r="FR28" s="2">
        <f t="shared" ref="FR28:FR35" si="46">ROUND(IF(BI28=3,GM28,0),2)</f>
        <v>0</v>
      </c>
      <c r="FS28" s="2">
        <v>0</v>
      </c>
      <c r="FT28" s="2"/>
      <c r="FU28" s="2"/>
      <c r="FV28" s="2"/>
      <c r="FW28" s="2"/>
      <c r="FX28" s="2">
        <v>98</v>
      </c>
      <c r="FY28" s="2">
        <v>77</v>
      </c>
      <c r="FZ28" s="2"/>
      <c r="GA28" s="2" t="s">
        <v>4</v>
      </c>
      <c r="GB28" s="2"/>
      <c r="GC28" s="2"/>
      <c r="GD28" s="2">
        <v>0</v>
      </c>
      <c r="GE28" s="2"/>
      <c r="GF28" s="2">
        <v>-1493966349</v>
      </c>
      <c r="GG28" s="2">
        <v>2</v>
      </c>
      <c r="GH28" s="2">
        <v>1</v>
      </c>
      <c r="GI28" s="2">
        <v>-2</v>
      </c>
      <c r="GJ28" s="2">
        <v>0</v>
      </c>
      <c r="GK28" s="2">
        <f>ROUND(R28*(R12)/100,2)</f>
        <v>232.89</v>
      </c>
      <c r="GL28" s="2">
        <f t="shared" ref="GL28:GL35" si="47">ROUND(IF(AND(BH28=3,BI28=3,FS28&lt;&gt;0),P28,0),2)</f>
        <v>0</v>
      </c>
      <c r="GM28" s="2">
        <f t="shared" ref="GM28:GM35" si="48">ROUND(O28+X28+Y28+GK28,2)+GX28</f>
        <v>1631.2</v>
      </c>
      <c r="GN28" s="2">
        <f t="shared" ref="GN28:GN35" si="49">IF(OR(BI28=0,BI28=1),GM28-GX28,0)</f>
        <v>1631.2</v>
      </c>
      <c r="GO28" s="2">
        <f t="shared" ref="GO28:GO35" si="50">IF(BI28=2,GM28-GX28,0)</f>
        <v>0</v>
      </c>
      <c r="GP28" s="2">
        <f t="shared" ref="GP28:GP35" si="51">IF(BI28=4,GM28-GX28,0)</f>
        <v>0</v>
      </c>
      <c r="GQ28" s="2"/>
      <c r="GR28" s="2">
        <v>0</v>
      </c>
      <c r="GS28" s="2">
        <v>3</v>
      </c>
      <c r="GT28" s="2">
        <v>0</v>
      </c>
      <c r="GU28" s="2" t="s">
        <v>4</v>
      </c>
      <c r="GV28" s="2">
        <f t="shared" ref="GV28:GV35" si="52">ROUND((GT28),6)</f>
        <v>0</v>
      </c>
      <c r="GW28" s="2">
        <v>1</v>
      </c>
      <c r="GX28" s="2">
        <f t="shared" ref="GX28:GX35" si="53">ROUND(HC28*I28,2)</f>
        <v>0</v>
      </c>
      <c r="GY28" s="2"/>
      <c r="GZ28" s="2"/>
      <c r="HA28" s="2">
        <v>0</v>
      </c>
      <c r="HB28" s="2">
        <v>0</v>
      </c>
      <c r="HC28" s="2">
        <f t="shared" ref="HC28:HC35" si="54">GV28*GW28</f>
        <v>0</v>
      </c>
      <c r="HD28" s="2"/>
      <c r="HE28" s="2" t="s">
        <v>4</v>
      </c>
      <c r="HF28" s="2" t="s">
        <v>4</v>
      </c>
      <c r="HG28" s="2"/>
      <c r="HH28" s="2"/>
      <c r="HI28" s="2"/>
      <c r="HJ28" s="2"/>
      <c r="HK28" s="2"/>
      <c r="HL28" s="2"/>
      <c r="HM28" s="2" t="s">
        <v>4</v>
      </c>
      <c r="HN28" s="2" t="s">
        <v>4</v>
      </c>
      <c r="HO28" s="2" t="s">
        <v>4</v>
      </c>
      <c r="HP28" s="2" t="s">
        <v>4</v>
      </c>
      <c r="HQ28" s="2" t="s">
        <v>4</v>
      </c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>
        <v>0</v>
      </c>
      <c r="IL28" s="2"/>
      <c r="IM28" s="2"/>
      <c r="IN28" s="2"/>
      <c r="IO28" s="2"/>
      <c r="IP28" s="2"/>
      <c r="IQ28" s="2"/>
      <c r="IR28" s="2"/>
      <c r="IS28" s="2"/>
      <c r="IT28" s="2"/>
      <c r="IU28" s="2"/>
    </row>
    <row r="29" spans="1:255">
      <c r="A29">
        <v>17</v>
      </c>
      <c r="B29">
        <v>1</v>
      </c>
      <c r="C29">
        <f>ROW(SmtRes!A4)</f>
        <v>4</v>
      </c>
      <c r="D29">
        <f>ROW(EtalonRes!A4)</f>
        <v>4</v>
      </c>
      <c r="E29" t="s">
        <v>19</v>
      </c>
      <c r="F29" t="s">
        <v>20</v>
      </c>
      <c r="G29" t="s">
        <v>21</v>
      </c>
      <c r="H29" t="s">
        <v>22</v>
      </c>
      <c r="I29">
        <f>ROUND((1.5*1.5*1.5)*18*2/100,9)</f>
        <v>1.2150000000000001</v>
      </c>
      <c r="J29">
        <v>0</v>
      </c>
      <c r="K29">
        <f>ROUND((1.5*1.5*1.5)*18/100,9)</f>
        <v>0.60750000000000004</v>
      </c>
      <c r="O29">
        <f t="shared" si="21"/>
        <v>19436.71</v>
      </c>
      <c r="P29">
        <f t="shared" si="22"/>
        <v>0</v>
      </c>
      <c r="Q29">
        <f t="shared" si="23"/>
        <v>18614.849999999999</v>
      </c>
      <c r="R29">
        <f t="shared" si="24"/>
        <v>6210.84</v>
      </c>
      <c r="S29">
        <f t="shared" si="25"/>
        <v>821.86</v>
      </c>
      <c r="T29">
        <f t="shared" si="26"/>
        <v>0</v>
      </c>
      <c r="U29">
        <f t="shared" si="27"/>
        <v>1.7234532</v>
      </c>
      <c r="V29">
        <f t="shared" si="28"/>
        <v>0</v>
      </c>
      <c r="W29">
        <f t="shared" si="29"/>
        <v>0</v>
      </c>
      <c r="X29">
        <f t="shared" si="30"/>
        <v>772.55</v>
      </c>
      <c r="Y29">
        <f t="shared" si="30"/>
        <v>419.15</v>
      </c>
      <c r="AA29">
        <v>70306583</v>
      </c>
      <c r="AB29">
        <f t="shared" si="31"/>
        <v>944.22</v>
      </c>
      <c r="AC29">
        <f t="shared" si="32"/>
        <v>0</v>
      </c>
      <c r="AD29">
        <f t="shared" si="33"/>
        <v>932.06</v>
      </c>
      <c r="AE29">
        <f t="shared" si="34"/>
        <v>91.89</v>
      </c>
      <c r="AF29">
        <f t="shared" si="34"/>
        <v>12.16</v>
      </c>
      <c r="AG29">
        <f t="shared" si="35"/>
        <v>0</v>
      </c>
      <c r="AH29">
        <f t="shared" si="36"/>
        <v>1.19</v>
      </c>
      <c r="AI29">
        <f t="shared" si="36"/>
        <v>0</v>
      </c>
      <c r="AJ29">
        <f t="shared" si="37"/>
        <v>0</v>
      </c>
      <c r="AK29">
        <v>944.22</v>
      </c>
      <c r="AL29">
        <v>0</v>
      </c>
      <c r="AM29">
        <v>932.06</v>
      </c>
      <c r="AN29">
        <v>91.89</v>
      </c>
      <c r="AO29">
        <v>12.16</v>
      </c>
      <c r="AP29">
        <v>0</v>
      </c>
      <c r="AQ29">
        <v>1.19</v>
      </c>
      <c r="AR29">
        <v>0</v>
      </c>
      <c r="AS29">
        <v>0</v>
      </c>
      <c r="AT29">
        <v>94</v>
      </c>
      <c r="AU29">
        <v>51</v>
      </c>
      <c r="AV29">
        <v>1.1919999999999999</v>
      </c>
      <c r="AW29">
        <v>1</v>
      </c>
      <c r="AZ29">
        <v>1</v>
      </c>
      <c r="BA29">
        <v>46.67</v>
      </c>
      <c r="BB29">
        <v>13.79</v>
      </c>
      <c r="BC29">
        <v>1</v>
      </c>
      <c r="BD29" t="s">
        <v>4</v>
      </c>
      <c r="BE29" t="s">
        <v>4</v>
      </c>
      <c r="BF29" t="s">
        <v>4</v>
      </c>
      <c r="BG29" t="s">
        <v>4</v>
      </c>
      <c r="BH29">
        <v>0</v>
      </c>
      <c r="BI29">
        <v>1</v>
      </c>
      <c r="BJ29" t="s">
        <v>23</v>
      </c>
      <c r="BM29">
        <v>2</v>
      </c>
      <c r="BN29">
        <v>0</v>
      </c>
      <c r="BO29" t="s">
        <v>20</v>
      </c>
      <c r="BP29">
        <v>1</v>
      </c>
      <c r="BQ29">
        <v>30</v>
      </c>
      <c r="BR29">
        <v>0</v>
      </c>
      <c r="BS29">
        <v>46.67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4</v>
      </c>
      <c r="BZ29">
        <v>94</v>
      </c>
      <c r="CA29">
        <v>51</v>
      </c>
      <c r="CB29" t="s">
        <v>4</v>
      </c>
      <c r="CE29">
        <v>30</v>
      </c>
      <c r="CF29">
        <v>0</v>
      </c>
      <c r="CG29">
        <v>0</v>
      </c>
      <c r="CM29">
        <v>0</v>
      </c>
      <c r="CN29" t="s">
        <v>4</v>
      </c>
      <c r="CO29">
        <v>0</v>
      </c>
      <c r="CP29">
        <f t="shared" si="38"/>
        <v>19436.71</v>
      </c>
      <c r="CQ29">
        <f t="shared" si="39"/>
        <v>0</v>
      </c>
      <c r="CR29">
        <f t="shared" si="40"/>
        <v>15320.97</v>
      </c>
      <c r="CS29">
        <f t="shared" si="41"/>
        <v>5111.7700000000004</v>
      </c>
      <c r="CT29">
        <f t="shared" si="42"/>
        <v>676.25</v>
      </c>
      <c r="CU29">
        <f t="shared" si="43"/>
        <v>0</v>
      </c>
      <c r="CV29">
        <f t="shared" si="44"/>
        <v>1.41848</v>
      </c>
      <c r="CW29">
        <f t="shared" si="45"/>
        <v>0</v>
      </c>
      <c r="CX29">
        <f t="shared" si="45"/>
        <v>0</v>
      </c>
      <c r="CY29">
        <f>S29*(BZ29/100)</f>
        <v>772.54840000000002</v>
      </c>
      <c r="CZ29">
        <f>S29*(CA29/100)</f>
        <v>419.14859999999999</v>
      </c>
      <c r="DC29" t="s">
        <v>4</v>
      </c>
      <c r="DD29" t="s">
        <v>4</v>
      </c>
      <c r="DE29" t="s">
        <v>4</v>
      </c>
      <c r="DF29" t="s">
        <v>4</v>
      </c>
      <c r="DG29" t="s">
        <v>4</v>
      </c>
      <c r="DH29" t="s">
        <v>4</v>
      </c>
      <c r="DI29" t="s">
        <v>4</v>
      </c>
      <c r="DJ29" t="s">
        <v>4</v>
      </c>
      <c r="DK29" t="s">
        <v>4</v>
      </c>
      <c r="DL29" t="s">
        <v>4</v>
      </c>
      <c r="DM29" t="s">
        <v>4</v>
      </c>
      <c r="DN29">
        <v>98</v>
      </c>
      <c r="DO29">
        <v>77</v>
      </c>
      <c r="DP29">
        <v>1.1919999999999999</v>
      </c>
      <c r="DQ29">
        <v>1</v>
      </c>
      <c r="DU29">
        <v>1013</v>
      </c>
      <c r="DV29" t="s">
        <v>22</v>
      </c>
      <c r="DW29" t="s">
        <v>22</v>
      </c>
      <c r="DX29">
        <v>1</v>
      </c>
      <c r="DZ29" t="s">
        <v>4</v>
      </c>
      <c r="EA29" t="s">
        <v>4</v>
      </c>
      <c r="EB29" t="s">
        <v>4</v>
      </c>
      <c r="EC29" t="s">
        <v>4</v>
      </c>
      <c r="EE29">
        <v>69252671</v>
      </c>
      <c r="EF29">
        <v>30</v>
      </c>
      <c r="EG29" t="s">
        <v>24</v>
      </c>
      <c r="EH29">
        <v>0</v>
      </c>
      <c r="EI29" t="s">
        <v>4</v>
      </c>
      <c r="EJ29">
        <v>1</v>
      </c>
      <c r="EK29">
        <v>2</v>
      </c>
      <c r="EL29" t="s">
        <v>25</v>
      </c>
      <c r="EM29" t="s">
        <v>26</v>
      </c>
      <c r="EO29" t="s">
        <v>4</v>
      </c>
      <c r="EQ29">
        <v>0</v>
      </c>
      <c r="ER29">
        <v>944.22</v>
      </c>
      <c r="ES29">
        <v>0</v>
      </c>
      <c r="ET29">
        <v>932.06</v>
      </c>
      <c r="EU29">
        <v>91.89</v>
      </c>
      <c r="EV29">
        <v>12.16</v>
      </c>
      <c r="EW29">
        <v>1.19</v>
      </c>
      <c r="EX29">
        <v>0</v>
      </c>
      <c r="EY29">
        <v>0</v>
      </c>
      <c r="FQ29">
        <v>0</v>
      </c>
      <c r="FR29">
        <f t="shared" si="46"/>
        <v>0</v>
      </c>
      <c r="FS29">
        <v>0</v>
      </c>
      <c r="FX29">
        <v>98</v>
      </c>
      <c r="FY29">
        <v>77</v>
      </c>
      <c r="GA29" t="s">
        <v>4</v>
      </c>
      <c r="GD29">
        <v>0</v>
      </c>
      <c r="GF29">
        <v>-1493966349</v>
      </c>
      <c r="GG29">
        <v>2</v>
      </c>
      <c r="GH29">
        <v>1</v>
      </c>
      <c r="GI29">
        <v>2</v>
      </c>
      <c r="GJ29">
        <v>0</v>
      </c>
      <c r="GK29">
        <f>ROUND(R29*(S12)/100,2)</f>
        <v>9937.34</v>
      </c>
      <c r="GL29">
        <f t="shared" si="47"/>
        <v>0</v>
      </c>
      <c r="GM29">
        <f t="shared" si="48"/>
        <v>30565.75</v>
      </c>
      <c r="GN29">
        <f t="shared" si="49"/>
        <v>30565.75</v>
      </c>
      <c r="GO29">
        <f t="shared" si="50"/>
        <v>0</v>
      </c>
      <c r="GP29">
        <f t="shared" si="51"/>
        <v>0</v>
      </c>
      <c r="GR29">
        <v>0</v>
      </c>
      <c r="GS29">
        <v>3</v>
      </c>
      <c r="GT29">
        <v>0</v>
      </c>
      <c r="GU29" t="s">
        <v>4</v>
      </c>
      <c r="GV29">
        <f t="shared" si="52"/>
        <v>0</v>
      </c>
      <c r="GW29">
        <v>1</v>
      </c>
      <c r="GX29">
        <f t="shared" si="53"/>
        <v>0</v>
      </c>
      <c r="HA29">
        <v>0</v>
      </c>
      <c r="HB29">
        <v>0</v>
      </c>
      <c r="HC29">
        <f t="shared" si="54"/>
        <v>0</v>
      </c>
      <c r="HE29" t="s">
        <v>4</v>
      </c>
      <c r="HF29" t="s">
        <v>4</v>
      </c>
      <c r="HM29" t="s">
        <v>4</v>
      </c>
      <c r="HN29" t="s">
        <v>4</v>
      </c>
      <c r="HO29" t="s">
        <v>4</v>
      </c>
      <c r="HP29" t="s">
        <v>4</v>
      </c>
      <c r="HQ29" t="s">
        <v>4</v>
      </c>
      <c r="IK29">
        <v>0</v>
      </c>
    </row>
    <row r="30" spans="1:255">
      <c r="A30" s="2">
        <v>17</v>
      </c>
      <c r="B30" s="2">
        <v>1</v>
      </c>
      <c r="C30" s="2"/>
      <c r="D30" s="2">
        <f>ROW(EtalonRes!A6)</f>
        <v>6</v>
      </c>
      <c r="E30" s="2" t="s">
        <v>27</v>
      </c>
      <c r="F30" s="2" t="s">
        <v>28</v>
      </c>
      <c r="G30" s="2" t="s">
        <v>29</v>
      </c>
      <c r="H30" s="2" t="s">
        <v>30</v>
      </c>
      <c r="I30" s="2">
        <f>ROUND(I28*10,9)</f>
        <v>12.15</v>
      </c>
      <c r="J30" s="2">
        <v>0</v>
      </c>
      <c r="K30" s="2">
        <f>ROUND(I28*10,9)</f>
        <v>12.15</v>
      </c>
      <c r="L30" s="2"/>
      <c r="M30" s="2"/>
      <c r="N30" s="2"/>
      <c r="O30" s="2">
        <f t="shared" si="21"/>
        <v>3005.47</v>
      </c>
      <c r="P30" s="2">
        <f t="shared" si="22"/>
        <v>0</v>
      </c>
      <c r="Q30" s="2">
        <f t="shared" si="23"/>
        <v>2886.71</v>
      </c>
      <c r="R30" s="2">
        <f t="shared" si="24"/>
        <v>132.37</v>
      </c>
      <c r="S30" s="2">
        <f t="shared" si="25"/>
        <v>118.76</v>
      </c>
      <c r="T30" s="2">
        <f t="shared" si="26"/>
        <v>0</v>
      </c>
      <c r="U30" s="2">
        <f t="shared" si="27"/>
        <v>9.4138200000000012</v>
      </c>
      <c r="V30" s="2">
        <f t="shared" si="28"/>
        <v>0</v>
      </c>
      <c r="W30" s="2">
        <f t="shared" si="29"/>
        <v>0</v>
      </c>
      <c r="X30" s="2">
        <f t="shared" si="30"/>
        <v>108.07</v>
      </c>
      <c r="Y30" s="2">
        <f t="shared" si="30"/>
        <v>83.13</v>
      </c>
      <c r="Z30" s="2"/>
      <c r="AA30" s="2">
        <v>70306582</v>
      </c>
      <c r="AB30" s="2">
        <f t="shared" si="31"/>
        <v>207.52</v>
      </c>
      <c r="AC30" s="2">
        <f t="shared" si="32"/>
        <v>0</v>
      </c>
      <c r="AD30" s="2">
        <f t="shared" si="33"/>
        <v>199.32</v>
      </c>
      <c r="AE30" s="2">
        <f t="shared" si="34"/>
        <v>9.14</v>
      </c>
      <c r="AF30" s="2">
        <f t="shared" si="34"/>
        <v>8.1999999999999993</v>
      </c>
      <c r="AG30" s="2">
        <f t="shared" si="35"/>
        <v>0</v>
      </c>
      <c r="AH30" s="2">
        <f t="shared" si="36"/>
        <v>0.65</v>
      </c>
      <c r="AI30" s="2">
        <f t="shared" si="36"/>
        <v>0</v>
      </c>
      <c r="AJ30" s="2">
        <f t="shared" si="37"/>
        <v>0</v>
      </c>
      <c r="AK30" s="2">
        <v>207.52</v>
      </c>
      <c r="AL30" s="2">
        <v>0</v>
      </c>
      <c r="AM30" s="2">
        <v>199.32</v>
      </c>
      <c r="AN30" s="2">
        <v>9.14</v>
      </c>
      <c r="AO30" s="2">
        <v>8.1999999999999993</v>
      </c>
      <c r="AP30" s="2">
        <v>0</v>
      </c>
      <c r="AQ30" s="2">
        <v>0.65</v>
      </c>
      <c r="AR30" s="2">
        <v>0</v>
      </c>
      <c r="AS30" s="2">
        <v>0</v>
      </c>
      <c r="AT30" s="2">
        <v>91</v>
      </c>
      <c r="AU30" s="2">
        <v>70</v>
      </c>
      <c r="AV30" s="2">
        <v>1.1919999999999999</v>
      </c>
      <c r="AW30" s="2">
        <v>1</v>
      </c>
      <c r="AX30" s="2"/>
      <c r="AY30" s="2"/>
      <c r="AZ30" s="2">
        <v>1</v>
      </c>
      <c r="BA30" s="2">
        <v>1</v>
      </c>
      <c r="BB30" s="2">
        <v>1</v>
      </c>
      <c r="BC30" s="2">
        <v>1</v>
      </c>
      <c r="BD30" s="2" t="s">
        <v>4</v>
      </c>
      <c r="BE30" s="2" t="s">
        <v>4</v>
      </c>
      <c r="BF30" s="2" t="s">
        <v>4</v>
      </c>
      <c r="BG30" s="2" t="s">
        <v>4</v>
      </c>
      <c r="BH30" s="2">
        <v>0</v>
      </c>
      <c r="BI30" s="2">
        <v>1</v>
      </c>
      <c r="BJ30" s="2" t="s">
        <v>31</v>
      </c>
      <c r="BK30" s="2"/>
      <c r="BL30" s="2"/>
      <c r="BM30" s="2">
        <v>645</v>
      </c>
      <c r="BN30" s="2">
        <v>0</v>
      </c>
      <c r="BO30" s="2" t="s">
        <v>4</v>
      </c>
      <c r="BP30" s="2">
        <v>0</v>
      </c>
      <c r="BQ30" s="2">
        <v>60</v>
      </c>
      <c r="BR30" s="2">
        <v>0</v>
      </c>
      <c r="BS30" s="2">
        <v>1</v>
      </c>
      <c r="BT30" s="2">
        <v>1</v>
      </c>
      <c r="BU30" s="2">
        <v>1</v>
      </c>
      <c r="BV30" s="2">
        <v>1</v>
      </c>
      <c r="BW30" s="2">
        <v>1</v>
      </c>
      <c r="BX30" s="2">
        <v>1</v>
      </c>
      <c r="BY30" s="2" t="s">
        <v>4</v>
      </c>
      <c r="BZ30" s="2">
        <v>91</v>
      </c>
      <c r="CA30" s="2">
        <v>70</v>
      </c>
      <c r="CB30" s="2" t="s">
        <v>4</v>
      </c>
      <c r="CC30" s="2"/>
      <c r="CD30" s="2"/>
      <c r="CE30" s="2">
        <v>30</v>
      </c>
      <c r="CF30" s="2">
        <v>0</v>
      </c>
      <c r="CG30" s="2">
        <v>0</v>
      </c>
      <c r="CH30" s="2"/>
      <c r="CI30" s="2"/>
      <c r="CJ30" s="2"/>
      <c r="CK30" s="2"/>
      <c r="CL30" s="2"/>
      <c r="CM30" s="2">
        <v>0</v>
      </c>
      <c r="CN30" s="2" t="s">
        <v>4</v>
      </c>
      <c r="CO30" s="2">
        <v>0</v>
      </c>
      <c r="CP30" s="2">
        <f t="shared" si="38"/>
        <v>3005.4700000000003</v>
      </c>
      <c r="CQ30" s="2">
        <f t="shared" si="39"/>
        <v>0</v>
      </c>
      <c r="CR30" s="2">
        <f t="shared" si="40"/>
        <v>237.59</v>
      </c>
      <c r="CS30" s="2">
        <f t="shared" si="41"/>
        <v>10.89</v>
      </c>
      <c r="CT30" s="2">
        <f t="shared" si="42"/>
        <v>9.77</v>
      </c>
      <c r="CU30" s="2">
        <f t="shared" si="43"/>
        <v>0</v>
      </c>
      <c r="CV30" s="2">
        <f t="shared" si="44"/>
        <v>0.77480000000000004</v>
      </c>
      <c r="CW30" s="2">
        <f t="shared" si="45"/>
        <v>0</v>
      </c>
      <c r="CX30" s="2">
        <f t="shared" si="45"/>
        <v>0</v>
      </c>
      <c r="CY30" s="2">
        <f>((S30*BZ30)/100)</f>
        <v>108.0716</v>
      </c>
      <c r="CZ30" s="2">
        <f>((S30*CA30)/100)</f>
        <v>83.132000000000005</v>
      </c>
      <c r="DA30" s="2"/>
      <c r="DB30" s="2"/>
      <c r="DC30" s="2" t="s">
        <v>4</v>
      </c>
      <c r="DD30" s="2" t="s">
        <v>4</v>
      </c>
      <c r="DE30" s="2" t="s">
        <v>4</v>
      </c>
      <c r="DF30" s="2" t="s">
        <v>4</v>
      </c>
      <c r="DG30" s="2" t="s">
        <v>4</v>
      </c>
      <c r="DH30" s="2" t="s">
        <v>4</v>
      </c>
      <c r="DI30" s="2" t="s">
        <v>4</v>
      </c>
      <c r="DJ30" s="2" t="s">
        <v>4</v>
      </c>
      <c r="DK30" s="2" t="s">
        <v>4</v>
      </c>
      <c r="DL30" s="2" t="s">
        <v>4</v>
      </c>
      <c r="DM30" s="2" t="s">
        <v>4</v>
      </c>
      <c r="DN30" s="2">
        <v>0</v>
      </c>
      <c r="DO30" s="2">
        <v>0</v>
      </c>
      <c r="DP30" s="2">
        <v>1</v>
      </c>
      <c r="DQ30" s="2">
        <v>1</v>
      </c>
      <c r="DR30" s="2"/>
      <c r="DS30" s="2"/>
      <c r="DT30" s="2"/>
      <c r="DU30" s="2">
        <v>1007</v>
      </c>
      <c r="DV30" s="2" t="s">
        <v>30</v>
      </c>
      <c r="DW30" s="2" t="s">
        <v>30</v>
      </c>
      <c r="DX30" s="2">
        <v>10</v>
      </c>
      <c r="DY30" s="2"/>
      <c r="DZ30" s="2" t="s">
        <v>4</v>
      </c>
      <c r="EA30" s="2" t="s">
        <v>4</v>
      </c>
      <c r="EB30" s="2" t="s">
        <v>4</v>
      </c>
      <c r="EC30" s="2" t="s">
        <v>4</v>
      </c>
      <c r="ED30" s="2"/>
      <c r="EE30" s="2">
        <v>69253270</v>
      </c>
      <c r="EF30" s="2">
        <v>60</v>
      </c>
      <c r="EG30" s="2" t="s">
        <v>32</v>
      </c>
      <c r="EH30" s="2">
        <v>0</v>
      </c>
      <c r="EI30" s="2" t="s">
        <v>4</v>
      </c>
      <c r="EJ30" s="2">
        <v>1</v>
      </c>
      <c r="EK30" s="2">
        <v>645</v>
      </c>
      <c r="EL30" s="2" t="s">
        <v>33</v>
      </c>
      <c r="EM30" s="2" t="s">
        <v>34</v>
      </c>
      <c r="EN30" s="2"/>
      <c r="EO30" s="2" t="s">
        <v>4</v>
      </c>
      <c r="EP30" s="2"/>
      <c r="EQ30" s="2">
        <v>0</v>
      </c>
      <c r="ER30" s="2">
        <v>207.52</v>
      </c>
      <c r="ES30" s="2">
        <v>0</v>
      </c>
      <c r="ET30" s="2">
        <v>199.32</v>
      </c>
      <c r="EU30" s="2">
        <v>9.14</v>
      </c>
      <c r="EV30" s="2">
        <v>8.1999999999999993</v>
      </c>
      <c r="EW30" s="2">
        <v>0.65</v>
      </c>
      <c r="EX30" s="2">
        <v>0</v>
      </c>
      <c r="EY30" s="2">
        <v>0</v>
      </c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>
        <v>0</v>
      </c>
      <c r="FR30" s="2">
        <f t="shared" si="46"/>
        <v>0</v>
      </c>
      <c r="FS30" s="2">
        <v>0</v>
      </c>
      <c r="FT30" s="2"/>
      <c r="FU30" s="2"/>
      <c r="FV30" s="2"/>
      <c r="FW30" s="2"/>
      <c r="FX30" s="2">
        <v>91</v>
      </c>
      <c r="FY30" s="2">
        <v>70</v>
      </c>
      <c r="FZ30" s="2"/>
      <c r="GA30" s="2" t="s">
        <v>4</v>
      </c>
      <c r="GB30" s="2"/>
      <c r="GC30" s="2"/>
      <c r="GD30" s="2">
        <v>0</v>
      </c>
      <c r="GE30" s="2"/>
      <c r="GF30" s="2">
        <v>-1743610849</v>
      </c>
      <c r="GG30" s="2">
        <v>2</v>
      </c>
      <c r="GH30" s="2">
        <v>1</v>
      </c>
      <c r="GI30" s="2">
        <v>-2</v>
      </c>
      <c r="GJ30" s="2">
        <v>0</v>
      </c>
      <c r="GK30" s="2">
        <f>ROUND(R30*(R12)/100,2)</f>
        <v>231.65</v>
      </c>
      <c r="GL30" s="2">
        <f t="shared" si="47"/>
        <v>0</v>
      </c>
      <c r="GM30" s="2">
        <f t="shared" si="48"/>
        <v>3428.32</v>
      </c>
      <c r="GN30" s="2">
        <f t="shared" si="49"/>
        <v>3428.32</v>
      </c>
      <c r="GO30" s="2">
        <f t="shared" si="50"/>
        <v>0</v>
      </c>
      <c r="GP30" s="2">
        <f t="shared" si="51"/>
        <v>0</v>
      </c>
      <c r="GQ30" s="2"/>
      <c r="GR30" s="2">
        <v>0</v>
      </c>
      <c r="GS30" s="2">
        <v>3</v>
      </c>
      <c r="GT30" s="2">
        <v>0</v>
      </c>
      <c r="GU30" s="2" t="s">
        <v>4</v>
      </c>
      <c r="GV30" s="2">
        <f t="shared" si="52"/>
        <v>0</v>
      </c>
      <c r="GW30" s="2">
        <v>1</v>
      </c>
      <c r="GX30" s="2">
        <f t="shared" si="53"/>
        <v>0</v>
      </c>
      <c r="GY30" s="2"/>
      <c r="GZ30" s="2"/>
      <c r="HA30" s="2">
        <v>0</v>
      </c>
      <c r="HB30" s="2">
        <v>0</v>
      </c>
      <c r="HC30" s="2">
        <f t="shared" si="54"/>
        <v>0</v>
      </c>
      <c r="HD30" s="2"/>
      <c r="HE30" s="2" t="s">
        <v>4</v>
      </c>
      <c r="HF30" s="2" t="s">
        <v>4</v>
      </c>
      <c r="HG30" s="2"/>
      <c r="HH30" s="2"/>
      <c r="HI30" s="2"/>
      <c r="HJ30" s="2"/>
      <c r="HK30" s="2"/>
      <c r="HL30" s="2"/>
      <c r="HM30" s="2" t="s">
        <v>4</v>
      </c>
      <c r="HN30" s="2" t="s">
        <v>4</v>
      </c>
      <c r="HO30" s="2" t="s">
        <v>4</v>
      </c>
      <c r="HP30" s="2" t="s">
        <v>4</v>
      </c>
      <c r="HQ30" s="2" t="s">
        <v>4</v>
      </c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>
        <v>0</v>
      </c>
      <c r="IL30" s="2"/>
      <c r="IM30" s="2"/>
      <c r="IN30" s="2"/>
      <c r="IO30" s="2"/>
      <c r="IP30" s="2"/>
      <c r="IQ30" s="2"/>
      <c r="IR30" s="2"/>
      <c r="IS30" s="2"/>
      <c r="IT30" s="2"/>
      <c r="IU30" s="2"/>
    </row>
    <row r="31" spans="1:255">
      <c r="A31">
        <v>17</v>
      </c>
      <c r="B31">
        <v>1</v>
      </c>
      <c r="D31">
        <f>ROW(EtalonRes!A8)</f>
        <v>8</v>
      </c>
      <c r="E31" t="s">
        <v>27</v>
      </c>
      <c r="F31" t="s">
        <v>28</v>
      </c>
      <c r="G31" t="s">
        <v>29</v>
      </c>
      <c r="H31" t="s">
        <v>30</v>
      </c>
      <c r="I31">
        <f>ROUND(I29*10,9)</f>
        <v>12.15</v>
      </c>
      <c r="J31">
        <v>0</v>
      </c>
      <c r="K31">
        <f>ROUND(I29*10,9)</f>
        <v>12.15</v>
      </c>
      <c r="O31">
        <f t="shared" si="21"/>
        <v>38566.49</v>
      </c>
      <c r="P31">
        <f t="shared" si="22"/>
        <v>0</v>
      </c>
      <c r="Q31">
        <f t="shared" si="23"/>
        <v>33023.96</v>
      </c>
      <c r="R31">
        <f t="shared" si="24"/>
        <v>6177.71</v>
      </c>
      <c r="S31">
        <f t="shared" si="25"/>
        <v>5542.53</v>
      </c>
      <c r="T31">
        <f t="shared" si="26"/>
        <v>0</v>
      </c>
      <c r="U31">
        <f t="shared" si="27"/>
        <v>9.4138200000000012</v>
      </c>
      <c r="V31">
        <f t="shared" si="28"/>
        <v>0</v>
      </c>
      <c r="W31">
        <f t="shared" si="29"/>
        <v>0</v>
      </c>
      <c r="X31">
        <f t="shared" si="30"/>
        <v>4156.8999999999996</v>
      </c>
      <c r="Y31">
        <f t="shared" si="30"/>
        <v>2272.44</v>
      </c>
      <c r="AA31">
        <v>70306583</v>
      </c>
      <c r="AB31">
        <f t="shared" si="31"/>
        <v>207.52</v>
      </c>
      <c r="AC31">
        <f t="shared" si="32"/>
        <v>0</v>
      </c>
      <c r="AD31">
        <f t="shared" si="33"/>
        <v>199.32</v>
      </c>
      <c r="AE31">
        <f t="shared" si="34"/>
        <v>9.14</v>
      </c>
      <c r="AF31">
        <f t="shared" si="34"/>
        <v>8.1999999999999993</v>
      </c>
      <c r="AG31">
        <f t="shared" si="35"/>
        <v>0</v>
      </c>
      <c r="AH31">
        <f t="shared" si="36"/>
        <v>0.65</v>
      </c>
      <c r="AI31">
        <f t="shared" si="36"/>
        <v>0</v>
      </c>
      <c r="AJ31">
        <f t="shared" si="37"/>
        <v>0</v>
      </c>
      <c r="AK31">
        <v>207.52</v>
      </c>
      <c r="AL31">
        <v>0</v>
      </c>
      <c r="AM31">
        <v>199.32</v>
      </c>
      <c r="AN31">
        <v>9.14</v>
      </c>
      <c r="AO31">
        <v>8.1999999999999993</v>
      </c>
      <c r="AP31">
        <v>0</v>
      </c>
      <c r="AQ31">
        <v>0.65</v>
      </c>
      <c r="AR31">
        <v>0</v>
      </c>
      <c r="AS31">
        <v>0</v>
      </c>
      <c r="AT31">
        <v>75</v>
      </c>
      <c r="AU31">
        <v>41</v>
      </c>
      <c r="AV31">
        <v>1.1919999999999999</v>
      </c>
      <c r="AW31">
        <v>1</v>
      </c>
      <c r="AZ31">
        <v>1</v>
      </c>
      <c r="BA31">
        <v>46.67</v>
      </c>
      <c r="BB31">
        <v>11.44</v>
      </c>
      <c r="BC31">
        <v>1</v>
      </c>
      <c r="BD31" t="s">
        <v>4</v>
      </c>
      <c r="BE31" t="s">
        <v>4</v>
      </c>
      <c r="BF31" t="s">
        <v>4</v>
      </c>
      <c r="BG31" t="s">
        <v>4</v>
      </c>
      <c r="BH31">
        <v>0</v>
      </c>
      <c r="BI31">
        <v>1</v>
      </c>
      <c r="BJ31" t="s">
        <v>31</v>
      </c>
      <c r="BM31">
        <v>645</v>
      </c>
      <c r="BN31">
        <v>0</v>
      </c>
      <c r="BO31" t="s">
        <v>28</v>
      </c>
      <c r="BP31">
        <v>1</v>
      </c>
      <c r="BQ31">
        <v>60</v>
      </c>
      <c r="BR31">
        <v>0</v>
      </c>
      <c r="BS31">
        <v>46.67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4</v>
      </c>
      <c r="BZ31">
        <v>75</v>
      </c>
      <c r="CA31">
        <v>41</v>
      </c>
      <c r="CB31" t="s">
        <v>4</v>
      </c>
      <c r="CE31">
        <v>30</v>
      </c>
      <c r="CF31">
        <v>0</v>
      </c>
      <c r="CG31">
        <v>0</v>
      </c>
      <c r="CM31">
        <v>0</v>
      </c>
      <c r="CN31" t="s">
        <v>4</v>
      </c>
      <c r="CO31">
        <v>0</v>
      </c>
      <c r="CP31">
        <f t="shared" si="38"/>
        <v>38566.49</v>
      </c>
      <c r="CQ31">
        <f t="shared" si="39"/>
        <v>0</v>
      </c>
      <c r="CR31">
        <f t="shared" si="40"/>
        <v>2718.03</v>
      </c>
      <c r="CS31">
        <f t="shared" si="41"/>
        <v>508.24</v>
      </c>
      <c r="CT31">
        <f t="shared" si="42"/>
        <v>455.97</v>
      </c>
      <c r="CU31">
        <f t="shared" si="43"/>
        <v>0</v>
      </c>
      <c r="CV31">
        <f t="shared" si="44"/>
        <v>0.77480000000000004</v>
      </c>
      <c r="CW31">
        <f t="shared" si="45"/>
        <v>0</v>
      </c>
      <c r="CX31">
        <f t="shared" si="45"/>
        <v>0</v>
      </c>
      <c r="CY31">
        <f>S31*(BZ31/100)</f>
        <v>4156.8975</v>
      </c>
      <c r="CZ31">
        <f>S31*(CA31/100)</f>
        <v>2272.4372999999996</v>
      </c>
      <c r="DC31" t="s">
        <v>4</v>
      </c>
      <c r="DD31" t="s">
        <v>4</v>
      </c>
      <c r="DE31" t="s">
        <v>4</v>
      </c>
      <c r="DF31" t="s">
        <v>4</v>
      </c>
      <c r="DG31" t="s">
        <v>4</v>
      </c>
      <c r="DH31" t="s">
        <v>4</v>
      </c>
      <c r="DI31" t="s">
        <v>4</v>
      </c>
      <c r="DJ31" t="s">
        <v>4</v>
      </c>
      <c r="DK31" t="s">
        <v>4</v>
      </c>
      <c r="DL31" t="s">
        <v>4</v>
      </c>
      <c r="DM31" t="s">
        <v>4</v>
      </c>
      <c r="DN31">
        <v>91</v>
      </c>
      <c r="DO31">
        <v>70</v>
      </c>
      <c r="DP31">
        <v>1.1919999999999999</v>
      </c>
      <c r="DQ31">
        <v>1</v>
      </c>
      <c r="DU31">
        <v>1007</v>
      </c>
      <c r="DV31" t="s">
        <v>30</v>
      </c>
      <c r="DW31" t="s">
        <v>30</v>
      </c>
      <c r="DX31">
        <v>10</v>
      </c>
      <c r="DZ31" t="s">
        <v>4</v>
      </c>
      <c r="EA31" t="s">
        <v>4</v>
      </c>
      <c r="EB31" t="s">
        <v>4</v>
      </c>
      <c r="EC31" t="s">
        <v>4</v>
      </c>
      <c r="EE31">
        <v>69253270</v>
      </c>
      <c r="EF31">
        <v>60</v>
      </c>
      <c r="EG31" t="s">
        <v>32</v>
      </c>
      <c r="EH31">
        <v>0</v>
      </c>
      <c r="EI31" t="s">
        <v>4</v>
      </c>
      <c r="EJ31">
        <v>1</v>
      </c>
      <c r="EK31">
        <v>645</v>
      </c>
      <c r="EL31" t="s">
        <v>33</v>
      </c>
      <c r="EM31" t="s">
        <v>34</v>
      </c>
      <c r="EO31" t="s">
        <v>4</v>
      </c>
      <c r="EQ31">
        <v>0</v>
      </c>
      <c r="ER31">
        <v>207.52</v>
      </c>
      <c r="ES31">
        <v>0</v>
      </c>
      <c r="ET31">
        <v>199.32</v>
      </c>
      <c r="EU31">
        <v>9.14</v>
      </c>
      <c r="EV31">
        <v>8.1999999999999993</v>
      </c>
      <c r="EW31">
        <v>0.65</v>
      </c>
      <c r="EX31">
        <v>0</v>
      </c>
      <c r="EY31">
        <v>0</v>
      </c>
      <c r="FQ31">
        <v>0</v>
      </c>
      <c r="FR31">
        <f t="shared" si="46"/>
        <v>0</v>
      </c>
      <c r="FS31">
        <v>0</v>
      </c>
      <c r="FX31">
        <v>91</v>
      </c>
      <c r="FY31">
        <v>70</v>
      </c>
      <c r="GA31" t="s">
        <v>4</v>
      </c>
      <c r="GD31">
        <v>0</v>
      </c>
      <c r="GF31">
        <v>-1743610849</v>
      </c>
      <c r="GG31">
        <v>2</v>
      </c>
      <c r="GH31">
        <v>1</v>
      </c>
      <c r="GI31">
        <v>2</v>
      </c>
      <c r="GJ31">
        <v>0</v>
      </c>
      <c r="GK31">
        <f>ROUND(R31*(S12)/100,2)</f>
        <v>9884.34</v>
      </c>
      <c r="GL31">
        <f t="shared" si="47"/>
        <v>0</v>
      </c>
      <c r="GM31">
        <f t="shared" si="48"/>
        <v>54880.17</v>
      </c>
      <c r="GN31">
        <f t="shared" si="49"/>
        <v>54880.17</v>
      </c>
      <c r="GO31">
        <f t="shared" si="50"/>
        <v>0</v>
      </c>
      <c r="GP31">
        <f t="shared" si="51"/>
        <v>0</v>
      </c>
      <c r="GR31">
        <v>0</v>
      </c>
      <c r="GS31">
        <v>3</v>
      </c>
      <c r="GT31">
        <v>0</v>
      </c>
      <c r="GU31" t="s">
        <v>4</v>
      </c>
      <c r="GV31">
        <f t="shared" si="52"/>
        <v>0</v>
      </c>
      <c r="GW31">
        <v>1</v>
      </c>
      <c r="GX31">
        <f t="shared" si="53"/>
        <v>0</v>
      </c>
      <c r="HA31">
        <v>0</v>
      </c>
      <c r="HB31">
        <v>0</v>
      </c>
      <c r="HC31">
        <f t="shared" si="54"/>
        <v>0</v>
      </c>
      <c r="HE31" t="s">
        <v>4</v>
      </c>
      <c r="HF31" t="s">
        <v>4</v>
      </c>
      <c r="HM31" t="s">
        <v>4</v>
      </c>
      <c r="HN31" t="s">
        <v>4</v>
      </c>
      <c r="HO31" t="s">
        <v>4</v>
      </c>
      <c r="HP31" t="s">
        <v>4</v>
      </c>
      <c r="HQ31" t="s">
        <v>4</v>
      </c>
      <c r="IK31">
        <v>0</v>
      </c>
    </row>
    <row r="32" spans="1:255">
      <c r="A32" s="2">
        <v>17</v>
      </c>
      <c r="B32" s="2">
        <v>1</v>
      </c>
      <c r="C32" s="2"/>
      <c r="D32" s="2">
        <f>ROW(EtalonRes!A9)</f>
        <v>9</v>
      </c>
      <c r="E32" s="2" t="s">
        <v>35</v>
      </c>
      <c r="F32" s="2" t="s">
        <v>36</v>
      </c>
      <c r="G32" s="2" t="s">
        <v>37</v>
      </c>
      <c r="H32" s="2" t="s">
        <v>22</v>
      </c>
      <c r="I32" s="2">
        <f>ROUND(I28,9)</f>
        <v>1.2150000000000001</v>
      </c>
      <c r="J32" s="2">
        <v>0</v>
      </c>
      <c r="K32" s="2">
        <f>ROUND(I28,9)</f>
        <v>1.2150000000000001</v>
      </c>
      <c r="L32" s="2"/>
      <c r="M32" s="2"/>
      <c r="N32" s="2"/>
      <c r="O32" s="2">
        <f t="shared" si="21"/>
        <v>160.16999999999999</v>
      </c>
      <c r="P32" s="2">
        <f t="shared" si="22"/>
        <v>0</v>
      </c>
      <c r="Q32" s="2">
        <f t="shared" si="23"/>
        <v>160.16999999999999</v>
      </c>
      <c r="R32" s="2">
        <f t="shared" si="24"/>
        <v>15.99</v>
      </c>
      <c r="S32" s="2">
        <f t="shared" si="25"/>
        <v>0</v>
      </c>
      <c r="T32" s="2">
        <f t="shared" si="26"/>
        <v>0</v>
      </c>
      <c r="U32" s="2">
        <f t="shared" si="27"/>
        <v>0</v>
      </c>
      <c r="V32" s="2">
        <f t="shared" si="28"/>
        <v>0</v>
      </c>
      <c r="W32" s="2">
        <f t="shared" si="29"/>
        <v>0</v>
      </c>
      <c r="X32" s="2">
        <f t="shared" si="30"/>
        <v>0</v>
      </c>
      <c r="Y32" s="2">
        <f t="shared" si="30"/>
        <v>0</v>
      </c>
      <c r="Z32" s="2"/>
      <c r="AA32" s="2">
        <v>70306582</v>
      </c>
      <c r="AB32" s="2">
        <f t="shared" si="31"/>
        <v>130.01</v>
      </c>
      <c r="AC32" s="2">
        <f t="shared" si="32"/>
        <v>0</v>
      </c>
      <c r="AD32" s="2">
        <f t="shared" si="33"/>
        <v>130.01</v>
      </c>
      <c r="AE32" s="2">
        <f t="shared" si="34"/>
        <v>12.98</v>
      </c>
      <c r="AF32" s="2">
        <f t="shared" si="34"/>
        <v>0</v>
      </c>
      <c r="AG32" s="2">
        <f t="shared" si="35"/>
        <v>0</v>
      </c>
      <c r="AH32" s="2">
        <f t="shared" si="36"/>
        <v>0</v>
      </c>
      <c r="AI32" s="2">
        <f t="shared" si="36"/>
        <v>0</v>
      </c>
      <c r="AJ32" s="2">
        <f t="shared" si="37"/>
        <v>0</v>
      </c>
      <c r="AK32" s="2">
        <v>130.01</v>
      </c>
      <c r="AL32" s="2">
        <v>0</v>
      </c>
      <c r="AM32" s="2">
        <v>130.01</v>
      </c>
      <c r="AN32" s="2">
        <v>12.98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98</v>
      </c>
      <c r="AU32" s="2">
        <v>77</v>
      </c>
      <c r="AV32" s="2">
        <v>1.014</v>
      </c>
      <c r="AW32" s="2">
        <v>1</v>
      </c>
      <c r="AX32" s="2"/>
      <c r="AY32" s="2"/>
      <c r="AZ32" s="2">
        <v>1</v>
      </c>
      <c r="BA32" s="2">
        <v>1</v>
      </c>
      <c r="BB32" s="2">
        <v>1</v>
      </c>
      <c r="BC32" s="2">
        <v>1</v>
      </c>
      <c r="BD32" s="2" t="s">
        <v>4</v>
      </c>
      <c r="BE32" s="2" t="s">
        <v>4</v>
      </c>
      <c r="BF32" s="2" t="s">
        <v>4</v>
      </c>
      <c r="BG32" s="2" t="s">
        <v>4</v>
      </c>
      <c r="BH32" s="2">
        <v>0</v>
      </c>
      <c r="BI32" s="2">
        <v>1</v>
      </c>
      <c r="BJ32" s="2" t="s">
        <v>38</v>
      </c>
      <c r="BK32" s="2"/>
      <c r="BL32" s="2"/>
      <c r="BM32" s="2">
        <v>5</v>
      </c>
      <c r="BN32" s="2">
        <v>0</v>
      </c>
      <c r="BO32" s="2" t="s">
        <v>4</v>
      </c>
      <c r="BP32" s="2">
        <v>0</v>
      </c>
      <c r="BQ32" s="2">
        <v>30</v>
      </c>
      <c r="BR32" s="2">
        <v>0</v>
      </c>
      <c r="BS32" s="2">
        <v>1</v>
      </c>
      <c r="BT32" s="2">
        <v>1</v>
      </c>
      <c r="BU32" s="2">
        <v>1</v>
      </c>
      <c r="BV32" s="2">
        <v>1</v>
      </c>
      <c r="BW32" s="2">
        <v>1</v>
      </c>
      <c r="BX32" s="2">
        <v>1</v>
      </c>
      <c r="BY32" s="2" t="s">
        <v>4</v>
      </c>
      <c r="BZ32" s="2">
        <v>98</v>
      </c>
      <c r="CA32" s="2">
        <v>77</v>
      </c>
      <c r="CB32" s="2" t="s">
        <v>4</v>
      </c>
      <c r="CC32" s="2"/>
      <c r="CD32" s="2"/>
      <c r="CE32" s="2">
        <v>30</v>
      </c>
      <c r="CF32" s="2">
        <v>0</v>
      </c>
      <c r="CG32" s="2">
        <v>0</v>
      </c>
      <c r="CH32" s="2"/>
      <c r="CI32" s="2"/>
      <c r="CJ32" s="2"/>
      <c r="CK32" s="2"/>
      <c r="CL32" s="2"/>
      <c r="CM32" s="2">
        <v>0</v>
      </c>
      <c r="CN32" s="2" t="s">
        <v>4</v>
      </c>
      <c r="CO32" s="2">
        <v>0</v>
      </c>
      <c r="CP32" s="2">
        <f t="shared" si="38"/>
        <v>160.16999999999999</v>
      </c>
      <c r="CQ32" s="2">
        <f t="shared" si="39"/>
        <v>0</v>
      </c>
      <c r="CR32" s="2">
        <f t="shared" si="40"/>
        <v>131.83000000000001</v>
      </c>
      <c r="CS32" s="2">
        <f t="shared" si="41"/>
        <v>13.16</v>
      </c>
      <c r="CT32" s="2">
        <f t="shared" si="42"/>
        <v>0</v>
      </c>
      <c r="CU32" s="2">
        <f t="shared" si="43"/>
        <v>0</v>
      </c>
      <c r="CV32" s="2">
        <f t="shared" si="44"/>
        <v>0</v>
      </c>
      <c r="CW32" s="2">
        <f t="shared" si="45"/>
        <v>0</v>
      </c>
      <c r="CX32" s="2">
        <f t="shared" si="45"/>
        <v>0</v>
      </c>
      <c r="CY32" s="2">
        <f>((S32*BZ32)/100)</f>
        <v>0</v>
      </c>
      <c r="CZ32" s="2">
        <f>((S32*CA32)/100)</f>
        <v>0</v>
      </c>
      <c r="DA32" s="2"/>
      <c r="DB32" s="2"/>
      <c r="DC32" s="2" t="s">
        <v>4</v>
      </c>
      <c r="DD32" s="2" t="s">
        <v>4</v>
      </c>
      <c r="DE32" s="2" t="s">
        <v>4</v>
      </c>
      <c r="DF32" s="2" t="s">
        <v>4</v>
      </c>
      <c r="DG32" s="2" t="s">
        <v>4</v>
      </c>
      <c r="DH32" s="2" t="s">
        <v>4</v>
      </c>
      <c r="DI32" s="2" t="s">
        <v>4</v>
      </c>
      <c r="DJ32" s="2" t="s">
        <v>4</v>
      </c>
      <c r="DK32" s="2" t="s">
        <v>4</v>
      </c>
      <c r="DL32" s="2" t="s">
        <v>4</v>
      </c>
      <c r="DM32" s="2" t="s">
        <v>4</v>
      </c>
      <c r="DN32" s="2">
        <v>0</v>
      </c>
      <c r="DO32" s="2">
        <v>0</v>
      </c>
      <c r="DP32" s="2">
        <v>1</v>
      </c>
      <c r="DQ32" s="2">
        <v>1</v>
      </c>
      <c r="DR32" s="2"/>
      <c r="DS32" s="2"/>
      <c r="DT32" s="2"/>
      <c r="DU32" s="2">
        <v>1013</v>
      </c>
      <c r="DV32" s="2" t="s">
        <v>22</v>
      </c>
      <c r="DW32" s="2" t="s">
        <v>22</v>
      </c>
      <c r="DX32" s="2">
        <v>1</v>
      </c>
      <c r="DY32" s="2"/>
      <c r="DZ32" s="2" t="s">
        <v>4</v>
      </c>
      <c r="EA32" s="2" t="s">
        <v>4</v>
      </c>
      <c r="EB32" s="2" t="s">
        <v>4</v>
      </c>
      <c r="EC32" s="2" t="s">
        <v>4</v>
      </c>
      <c r="ED32" s="2"/>
      <c r="EE32" s="2">
        <v>69252674</v>
      </c>
      <c r="EF32" s="2">
        <v>30</v>
      </c>
      <c r="EG32" s="2" t="s">
        <v>24</v>
      </c>
      <c r="EH32" s="2">
        <v>0</v>
      </c>
      <c r="EI32" s="2" t="s">
        <v>4</v>
      </c>
      <c r="EJ32" s="2">
        <v>1</v>
      </c>
      <c r="EK32" s="2">
        <v>5</v>
      </c>
      <c r="EL32" s="2" t="s">
        <v>39</v>
      </c>
      <c r="EM32" s="2" t="s">
        <v>40</v>
      </c>
      <c r="EN32" s="2"/>
      <c r="EO32" s="2" t="s">
        <v>4</v>
      </c>
      <c r="EP32" s="2"/>
      <c r="EQ32" s="2">
        <v>0</v>
      </c>
      <c r="ER32" s="2">
        <v>130.01</v>
      </c>
      <c r="ES32" s="2">
        <v>0</v>
      </c>
      <c r="ET32" s="2">
        <v>130.01</v>
      </c>
      <c r="EU32" s="2">
        <v>12.98</v>
      </c>
      <c r="EV32" s="2">
        <v>0</v>
      </c>
      <c r="EW32" s="2">
        <v>0</v>
      </c>
      <c r="EX32" s="2">
        <v>0</v>
      </c>
      <c r="EY32" s="2">
        <v>0</v>
      </c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>
        <v>0</v>
      </c>
      <c r="FR32" s="2">
        <f t="shared" si="46"/>
        <v>0</v>
      </c>
      <c r="FS32" s="2">
        <v>0</v>
      </c>
      <c r="FT32" s="2"/>
      <c r="FU32" s="2"/>
      <c r="FV32" s="2"/>
      <c r="FW32" s="2"/>
      <c r="FX32" s="2">
        <v>98</v>
      </c>
      <c r="FY32" s="2">
        <v>77</v>
      </c>
      <c r="FZ32" s="2"/>
      <c r="GA32" s="2" t="s">
        <v>4</v>
      </c>
      <c r="GB32" s="2"/>
      <c r="GC32" s="2"/>
      <c r="GD32" s="2">
        <v>0</v>
      </c>
      <c r="GE32" s="2"/>
      <c r="GF32" s="2">
        <v>-850845042</v>
      </c>
      <c r="GG32" s="2">
        <v>2</v>
      </c>
      <c r="GH32" s="2">
        <v>1</v>
      </c>
      <c r="GI32" s="2">
        <v>-2</v>
      </c>
      <c r="GJ32" s="2">
        <v>0</v>
      </c>
      <c r="GK32" s="2">
        <f>ROUND(R32*(R12)/100,2)</f>
        <v>27.98</v>
      </c>
      <c r="GL32" s="2">
        <f t="shared" si="47"/>
        <v>0</v>
      </c>
      <c r="GM32" s="2">
        <f t="shared" si="48"/>
        <v>188.15</v>
      </c>
      <c r="GN32" s="2">
        <f t="shared" si="49"/>
        <v>188.15</v>
      </c>
      <c r="GO32" s="2">
        <f t="shared" si="50"/>
        <v>0</v>
      </c>
      <c r="GP32" s="2">
        <f t="shared" si="51"/>
        <v>0</v>
      </c>
      <c r="GQ32" s="2"/>
      <c r="GR32" s="2">
        <v>0</v>
      </c>
      <c r="GS32" s="2">
        <v>3</v>
      </c>
      <c r="GT32" s="2">
        <v>0</v>
      </c>
      <c r="GU32" s="2" t="s">
        <v>4</v>
      </c>
      <c r="GV32" s="2">
        <f t="shared" si="52"/>
        <v>0</v>
      </c>
      <c r="GW32" s="2">
        <v>1</v>
      </c>
      <c r="GX32" s="2">
        <f t="shared" si="53"/>
        <v>0</v>
      </c>
      <c r="GY32" s="2"/>
      <c r="GZ32" s="2"/>
      <c r="HA32" s="2">
        <v>0</v>
      </c>
      <c r="HB32" s="2">
        <v>0</v>
      </c>
      <c r="HC32" s="2">
        <f t="shared" si="54"/>
        <v>0</v>
      </c>
      <c r="HD32" s="2"/>
      <c r="HE32" s="2" t="s">
        <v>4</v>
      </c>
      <c r="HF32" s="2" t="s">
        <v>4</v>
      </c>
      <c r="HG32" s="2"/>
      <c r="HH32" s="2"/>
      <c r="HI32" s="2"/>
      <c r="HJ32" s="2"/>
      <c r="HK32" s="2"/>
      <c r="HL32" s="2"/>
      <c r="HM32" s="2" t="s">
        <v>4</v>
      </c>
      <c r="HN32" s="2" t="s">
        <v>4</v>
      </c>
      <c r="HO32" s="2" t="s">
        <v>4</v>
      </c>
      <c r="HP32" s="2" t="s">
        <v>4</v>
      </c>
      <c r="HQ32" s="2" t="s">
        <v>4</v>
      </c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>
        <v>0</v>
      </c>
      <c r="IL32" s="2"/>
      <c r="IM32" s="2"/>
      <c r="IN32" s="2"/>
      <c r="IO32" s="2"/>
      <c r="IP32" s="2"/>
      <c r="IQ32" s="2"/>
      <c r="IR32" s="2"/>
      <c r="IS32" s="2"/>
      <c r="IT32" s="2"/>
      <c r="IU32" s="2"/>
    </row>
    <row r="33" spans="1:255">
      <c r="A33">
        <v>17</v>
      </c>
      <c r="B33">
        <v>1</v>
      </c>
      <c r="D33">
        <f>ROW(EtalonRes!A10)</f>
        <v>10</v>
      </c>
      <c r="E33" t="s">
        <v>35</v>
      </c>
      <c r="F33" t="s">
        <v>36</v>
      </c>
      <c r="G33" t="s">
        <v>37</v>
      </c>
      <c r="H33" t="s">
        <v>22</v>
      </c>
      <c r="I33">
        <f>ROUND(I29,9)</f>
        <v>1.2150000000000001</v>
      </c>
      <c r="J33">
        <v>0</v>
      </c>
      <c r="K33">
        <f>ROUND(I29,9)</f>
        <v>1.2150000000000001</v>
      </c>
      <c r="O33">
        <f t="shared" si="21"/>
        <v>2194.33</v>
      </c>
      <c r="P33">
        <f t="shared" si="22"/>
        <v>0</v>
      </c>
      <c r="Q33">
        <f t="shared" si="23"/>
        <v>2194.33</v>
      </c>
      <c r="R33">
        <f t="shared" si="24"/>
        <v>746.25</v>
      </c>
      <c r="S33">
        <f t="shared" si="25"/>
        <v>0</v>
      </c>
      <c r="T33">
        <f t="shared" si="26"/>
        <v>0</v>
      </c>
      <c r="U33">
        <f t="shared" si="27"/>
        <v>0</v>
      </c>
      <c r="V33">
        <f t="shared" si="28"/>
        <v>0</v>
      </c>
      <c r="W33">
        <f t="shared" si="29"/>
        <v>0</v>
      </c>
      <c r="X33">
        <f t="shared" si="30"/>
        <v>0</v>
      </c>
      <c r="Y33">
        <f t="shared" si="30"/>
        <v>0</v>
      </c>
      <c r="AA33">
        <v>70306583</v>
      </c>
      <c r="AB33">
        <f t="shared" si="31"/>
        <v>130.01</v>
      </c>
      <c r="AC33">
        <f t="shared" si="32"/>
        <v>0</v>
      </c>
      <c r="AD33">
        <f t="shared" si="33"/>
        <v>130.01</v>
      </c>
      <c r="AE33">
        <f t="shared" si="34"/>
        <v>12.98</v>
      </c>
      <c r="AF33">
        <f t="shared" si="34"/>
        <v>0</v>
      </c>
      <c r="AG33">
        <f t="shared" si="35"/>
        <v>0</v>
      </c>
      <c r="AH33">
        <f t="shared" si="36"/>
        <v>0</v>
      </c>
      <c r="AI33">
        <f t="shared" si="36"/>
        <v>0</v>
      </c>
      <c r="AJ33">
        <f t="shared" si="37"/>
        <v>0</v>
      </c>
      <c r="AK33">
        <v>130.01</v>
      </c>
      <c r="AL33">
        <v>0</v>
      </c>
      <c r="AM33">
        <v>130.01</v>
      </c>
      <c r="AN33">
        <v>12.98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94</v>
      </c>
      <c r="AU33">
        <v>51</v>
      </c>
      <c r="AV33">
        <v>1.014</v>
      </c>
      <c r="AW33">
        <v>1</v>
      </c>
      <c r="AZ33">
        <v>1</v>
      </c>
      <c r="BA33">
        <v>46.67</v>
      </c>
      <c r="BB33">
        <v>13.7</v>
      </c>
      <c r="BC33">
        <v>1</v>
      </c>
      <c r="BD33" t="s">
        <v>4</v>
      </c>
      <c r="BE33" t="s">
        <v>4</v>
      </c>
      <c r="BF33" t="s">
        <v>4</v>
      </c>
      <c r="BG33" t="s">
        <v>4</v>
      </c>
      <c r="BH33">
        <v>0</v>
      </c>
      <c r="BI33">
        <v>1</v>
      </c>
      <c r="BJ33" t="s">
        <v>38</v>
      </c>
      <c r="BM33">
        <v>5</v>
      </c>
      <c r="BN33">
        <v>0</v>
      </c>
      <c r="BO33" t="s">
        <v>36</v>
      </c>
      <c r="BP33">
        <v>1</v>
      </c>
      <c r="BQ33">
        <v>30</v>
      </c>
      <c r="BR33">
        <v>0</v>
      </c>
      <c r="BS33">
        <v>46.67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4</v>
      </c>
      <c r="BZ33">
        <v>94</v>
      </c>
      <c r="CA33">
        <v>51</v>
      </c>
      <c r="CB33" t="s">
        <v>4</v>
      </c>
      <c r="CE33">
        <v>30</v>
      </c>
      <c r="CF33">
        <v>0</v>
      </c>
      <c r="CG33">
        <v>0</v>
      </c>
      <c r="CM33">
        <v>0</v>
      </c>
      <c r="CN33" t="s">
        <v>4</v>
      </c>
      <c r="CO33">
        <v>0</v>
      </c>
      <c r="CP33">
        <f t="shared" si="38"/>
        <v>2194.33</v>
      </c>
      <c r="CQ33">
        <f t="shared" si="39"/>
        <v>0</v>
      </c>
      <c r="CR33">
        <f t="shared" si="40"/>
        <v>1806.07</v>
      </c>
      <c r="CS33">
        <f t="shared" si="41"/>
        <v>614.17999999999995</v>
      </c>
      <c r="CT33">
        <f t="shared" si="42"/>
        <v>0</v>
      </c>
      <c r="CU33">
        <f t="shared" si="43"/>
        <v>0</v>
      </c>
      <c r="CV33">
        <f t="shared" si="44"/>
        <v>0</v>
      </c>
      <c r="CW33">
        <f t="shared" si="45"/>
        <v>0</v>
      </c>
      <c r="CX33">
        <f t="shared" si="45"/>
        <v>0</v>
      </c>
      <c r="CY33">
        <f>S33*(BZ33/100)</f>
        <v>0</v>
      </c>
      <c r="CZ33">
        <f>S33*(CA33/100)</f>
        <v>0</v>
      </c>
      <c r="DC33" t="s">
        <v>4</v>
      </c>
      <c r="DD33" t="s">
        <v>4</v>
      </c>
      <c r="DE33" t="s">
        <v>4</v>
      </c>
      <c r="DF33" t="s">
        <v>4</v>
      </c>
      <c r="DG33" t="s">
        <v>4</v>
      </c>
      <c r="DH33" t="s">
        <v>4</v>
      </c>
      <c r="DI33" t="s">
        <v>4</v>
      </c>
      <c r="DJ33" t="s">
        <v>4</v>
      </c>
      <c r="DK33" t="s">
        <v>4</v>
      </c>
      <c r="DL33" t="s">
        <v>4</v>
      </c>
      <c r="DM33" t="s">
        <v>4</v>
      </c>
      <c r="DN33">
        <v>98</v>
      </c>
      <c r="DO33">
        <v>77</v>
      </c>
      <c r="DP33">
        <v>1.014</v>
      </c>
      <c r="DQ33">
        <v>1</v>
      </c>
      <c r="DU33">
        <v>1013</v>
      </c>
      <c r="DV33" t="s">
        <v>22</v>
      </c>
      <c r="DW33" t="s">
        <v>22</v>
      </c>
      <c r="DX33">
        <v>1</v>
      </c>
      <c r="DZ33" t="s">
        <v>4</v>
      </c>
      <c r="EA33" t="s">
        <v>4</v>
      </c>
      <c r="EB33" t="s">
        <v>4</v>
      </c>
      <c r="EC33" t="s">
        <v>4</v>
      </c>
      <c r="EE33">
        <v>69252674</v>
      </c>
      <c r="EF33">
        <v>30</v>
      </c>
      <c r="EG33" t="s">
        <v>24</v>
      </c>
      <c r="EH33">
        <v>0</v>
      </c>
      <c r="EI33" t="s">
        <v>4</v>
      </c>
      <c r="EJ33">
        <v>1</v>
      </c>
      <c r="EK33">
        <v>5</v>
      </c>
      <c r="EL33" t="s">
        <v>39</v>
      </c>
      <c r="EM33" t="s">
        <v>40</v>
      </c>
      <c r="EO33" t="s">
        <v>4</v>
      </c>
      <c r="EQ33">
        <v>0</v>
      </c>
      <c r="ER33">
        <v>130.01</v>
      </c>
      <c r="ES33">
        <v>0</v>
      </c>
      <c r="ET33">
        <v>130.01</v>
      </c>
      <c r="EU33">
        <v>12.98</v>
      </c>
      <c r="EV33">
        <v>0</v>
      </c>
      <c r="EW33">
        <v>0</v>
      </c>
      <c r="EX33">
        <v>0</v>
      </c>
      <c r="EY33">
        <v>0</v>
      </c>
      <c r="FQ33">
        <v>0</v>
      </c>
      <c r="FR33">
        <f t="shared" si="46"/>
        <v>0</v>
      </c>
      <c r="FS33">
        <v>0</v>
      </c>
      <c r="FX33">
        <v>98</v>
      </c>
      <c r="FY33">
        <v>77</v>
      </c>
      <c r="GA33" t="s">
        <v>4</v>
      </c>
      <c r="GD33">
        <v>0</v>
      </c>
      <c r="GF33">
        <v>-850845042</v>
      </c>
      <c r="GG33">
        <v>2</v>
      </c>
      <c r="GH33">
        <v>1</v>
      </c>
      <c r="GI33">
        <v>2</v>
      </c>
      <c r="GJ33">
        <v>0</v>
      </c>
      <c r="GK33">
        <f>ROUND(R33*(S12)/100,2)</f>
        <v>1194</v>
      </c>
      <c r="GL33">
        <f t="shared" si="47"/>
        <v>0</v>
      </c>
      <c r="GM33">
        <f t="shared" si="48"/>
        <v>3388.33</v>
      </c>
      <c r="GN33">
        <f t="shared" si="49"/>
        <v>3388.33</v>
      </c>
      <c r="GO33">
        <f t="shared" si="50"/>
        <v>0</v>
      </c>
      <c r="GP33">
        <f t="shared" si="51"/>
        <v>0</v>
      </c>
      <c r="GR33">
        <v>0</v>
      </c>
      <c r="GS33">
        <v>3</v>
      </c>
      <c r="GT33">
        <v>0</v>
      </c>
      <c r="GU33" t="s">
        <v>4</v>
      </c>
      <c r="GV33">
        <f t="shared" si="52"/>
        <v>0</v>
      </c>
      <c r="GW33">
        <v>1</v>
      </c>
      <c r="GX33">
        <f t="shared" si="53"/>
        <v>0</v>
      </c>
      <c r="HA33">
        <v>0</v>
      </c>
      <c r="HB33">
        <v>0</v>
      </c>
      <c r="HC33">
        <f t="shared" si="54"/>
        <v>0</v>
      </c>
      <c r="HE33" t="s">
        <v>4</v>
      </c>
      <c r="HF33" t="s">
        <v>4</v>
      </c>
      <c r="HM33" t="s">
        <v>4</v>
      </c>
      <c r="HN33" t="s">
        <v>4</v>
      </c>
      <c r="HO33" t="s">
        <v>4</v>
      </c>
      <c r="HP33" t="s">
        <v>4</v>
      </c>
      <c r="HQ33" t="s">
        <v>4</v>
      </c>
      <c r="IK33">
        <v>0</v>
      </c>
    </row>
    <row r="34" spans="1:255">
      <c r="A34" s="2">
        <v>17</v>
      </c>
      <c r="B34" s="2">
        <v>1</v>
      </c>
      <c r="C34" s="2"/>
      <c r="D34" s="2"/>
      <c r="E34" s="2" t="s">
        <v>41</v>
      </c>
      <c r="F34" s="2" t="s">
        <v>42</v>
      </c>
      <c r="G34" s="2" t="s">
        <v>43</v>
      </c>
      <c r="H34" s="2" t="s">
        <v>44</v>
      </c>
      <c r="I34" s="2">
        <f>ROUND(I32*100*1.1,9)</f>
        <v>133.65</v>
      </c>
      <c r="J34" s="2">
        <v>0</v>
      </c>
      <c r="K34" s="2">
        <f>ROUND(I32*100*1.1,9)</f>
        <v>133.65</v>
      </c>
      <c r="L34" s="2"/>
      <c r="M34" s="2"/>
      <c r="N34" s="2"/>
      <c r="O34" s="2">
        <f t="shared" si="21"/>
        <v>14031.91</v>
      </c>
      <c r="P34" s="2">
        <f t="shared" si="22"/>
        <v>14031.91</v>
      </c>
      <c r="Q34" s="2">
        <f t="shared" si="23"/>
        <v>0</v>
      </c>
      <c r="R34" s="2">
        <f t="shared" si="24"/>
        <v>0</v>
      </c>
      <c r="S34" s="2">
        <f t="shared" si="25"/>
        <v>0</v>
      </c>
      <c r="T34" s="2">
        <f t="shared" si="26"/>
        <v>0</v>
      </c>
      <c r="U34" s="2">
        <f t="shared" si="27"/>
        <v>0</v>
      </c>
      <c r="V34" s="2">
        <f t="shared" si="28"/>
        <v>0</v>
      </c>
      <c r="W34" s="2">
        <f t="shared" si="29"/>
        <v>0</v>
      </c>
      <c r="X34" s="2">
        <f t="shared" si="30"/>
        <v>0</v>
      </c>
      <c r="Y34" s="2">
        <f t="shared" si="30"/>
        <v>0</v>
      </c>
      <c r="Z34" s="2"/>
      <c r="AA34" s="2">
        <v>70306582</v>
      </c>
      <c r="AB34" s="2">
        <f t="shared" si="31"/>
        <v>104.99</v>
      </c>
      <c r="AC34" s="2">
        <f t="shared" si="32"/>
        <v>104.99</v>
      </c>
      <c r="AD34" s="2">
        <f t="shared" si="33"/>
        <v>0</v>
      </c>
      <c r="AE34" s="2">
        <f t="shared" si="34"/>
        <v>0</v>
      </c>
      <c r="AF34" s="2">
        <f t="shared" si="34"/>
        <v>0</v>
      </c>
      <c r="AG34" s="2">
        <f t="shared" si="35"/>
        <v>0</v>
      </c>
      <c r="AH34" s="2">
        <f t="shared" si="36"/>
        <v>0</v>
      </c>
      <c r="AI34" s="2">
        <f t="shared" si="36"/>
        <v>0</v>
      </c>
      <c r="AJ34" s="2">
        <f t="shared" si="37"/>
        <v>0</v>
      </c>
      <c r="AK34" s="2">
        <v>104.99</v>
      </c>
      <c r="AL34" s="2">
        <v>104.99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1</v>
      </c>
      <c r="AW34" s="2">
        <v>1</v>
      </c>
      <c r="AX34" s="2"/>
      <c r="AY34" s="2"/>
      <c r="AZ34" s="2">
        <v>1</v>
      </c>
      <c r="BA34" s="2">
        <v>1</v>
      </c>
      <c r="BB34" s="2">
        <v>1</v>
      </c>
      <c r="BC34" s="2">
        <v>1</v>
      </c>
      <c r="BD34" s="2" t="s">
        <v>4</v>
      </c>
      <c r="BE34" s="2" t="s">
        <v>4</v>
      </c>
      <c r="BF34" s="2" t="s">
        <v>4</v>
      </c>
      <c r="BG34" s="2" t="s">
        <v>4</v>
      </c>
      <c r="BH34" s="2">
        <v>3</v>
      </c>
      <c r="BI34" s="2">
        <v>1</v>
      </c>
      <c r="BJ34" s="2" t="s">
        <v>45</v>
      </c>
      <c r="BK34" s="2"/>
      <c r="BL34" s="2"/>
      <c r="BM34" s="2">
        <v>1617</v>
      </c>
      <c r="BN34" s="2">
        <v>0</v>
      </c>
      <c r="BO34" s="2" t="s">
        <v>4</v>
      </c>
      <c r="BP34" s="2">
        <v>0</v>
      </c>
      <c r="BQ34" s="2">
        <v>200</v>
      </c>
      <c r="BR34" s="2">
        <v>0</v>
      </c>
      <c r="BS34" s="2">
        <v>1</v>
      </c>
      <c r="BT34" s="2">
        <v>1</v>
      </c>
      <c r="BU34" s="2">
        <v>1</v>
      </c>
      <c r="BV34" s="2">
        <v>1</v>
      </c>
      <c r="BW34" s="2">
        <v>1</v>
      </c>
      <c r="BX34" s="2">
        <v>1</v>
      </c>
      <c r="BY34" s="2" t="s">
        <v>4</v>
      </c>
      <c r="BZ34" s="2">
        <v>0</v>
      </c>
      <c r="CA34" s="2">
        <v>0</v>
      </c>
      <c r="CB34" s="2" t="s">
        <v>4</v>
      </c>
      <c r="CC34" s="2"/>
      <c r="CD34" s="2"/>
      <c r="CE34" s="2">
        <v>30</v>
      </c>
      <c r="CF34" s="2">
        <v>0</v>
      </c>
      <c r="CG34" s="2">
        <v>0</v>
      </c>
      <c r="CH34" s="2"/>
      <c r="CI34" s="2"/>
      <c r="CJ34" s="2"/>
      <c r="CK34" s="2"/>
      <c r="CL34" s="2"/>
      <c r="CM34" s="2">
        <v>0</v>
      </c>
      <c r="CN34" s="2" t="s">
        <v>4</v>
      </c>
      <c r="CO34" s="2">
        <v>0</v>
      </c>
      <c r="CP34" s="2">
        <f t="shared" si="38"/>
        <v>14031.91</v>
      </c>
      <c r="CQ34" s="2">
        <f t="shared" si="39"/>
        <v>104.99</v>
      </c>
      <c r="CR34" s="2">
        <f t="shared" si="40"/>
        <v>0</v>
      </c>
      <c r="CS34" s="2">
        <f t="shared" si="41"/>
        <v>0</v>
      </c>
      <c r="CT34" s="2">
        <f t="shared" si="42"/>
        <v>0</v>
      </c>
      <c r="CU34" s="2">
        <f t="shared" si="43"/>
        <v>0</v>
      </c>
      <c r="CV34" s="2">
        <f t="shared" si="44"/>
        <v>0</v>
      </c>
      <c r="CW34" s="2">
        <f t="shared" si="45"/>
        <v>0</v>
      </c>
      <c r="CX34" s="2">
        <f t="shared" si="45"/>
        <v>0</v>
      </c>
      <c r="CY34" s="2">
        <f>((S34*BZ34)/100)</f>
        <v>0</v>
      </c>
      <c r="CZ34" s="2">
        <f>((S34*CA34)/100)</f>
        <v>0</v>
      </c>
      <c r="DA34" s="2"/>
      <c r="DB34" s="2"/>
      <c r="DC34" s="2" t="s">
        <v>4</v>
      </c>
      <c r="DD34" s="2" t="s">
        <v>4</v>
      </c>
      <c r="DE34" s="2" t="s">
        <v>4</v>
      </c>
      <c r="DF34" s="2" t="s">
        <v>4</v>
      </c>
      <c r="DG34" s="2" t="s">
        <v>4</v>
      </c>
      <c r="DH34" s="2" t="s">
        <v>4</v>
      </c>
      <c r="DI34" s="2" t="s">
        <v>4</v>
      </c>
      <c r="DJ34" s="2" t="s">
        <v>4</v>
      </c>
      <c r="DK34" s="2" t="s">
        <v>4</v>
      </c>
      <c r="DL34" s="2" t="s">
        <v>4</v>
      </c>
      <c r="DM34" s="2" t="s">
        <v>4</v>
      </c>
      <c r="DN34" s="2">
        <v>0</v>
      </c>
      <c r="DO34" s="2">
        <v>0</v>
      </c>
      <c r="DP34" s="2">
        <v>1</v>
      </c>
      <c r="DQ34" s="2">
        <v>1</v>
      </c>
      <c r="DR34" s="2"/>
      <c r="DS34" s="2"/>
      <c r="DT34" s="2"/>
      <c r="DU34" s="2">
        <v>1007</v>
      </c>
      <c r="DV34" s="2" t="s">
        <v>44</v>
      </c>
      <c r="DW34" s="2" t="s">
        <v>44</v>
      </c>
      <c r="DX34" s="2">
        <v>1</v>
      </c>
      <c r="DY34" s="2"/>
      <c r="DZ34" s="2" t="s">
        <v>4</v>
      </c>
      <c r="EA34" s="2" t="s">
        <v>4</v>
      </c>
      <c r="EB34" s="2" t="s">
        <v>4</v>
      </c>
      <c r="EC34" s="2" t="s">
        <v>4</v>
      </c>
      <c r="ED34" s="2"/>
      <c r="EE34" s="2">
        <v>69254242</v>
      </c>
      <c r="EF34" s="2">
        <v>200</v>
      </c>
      <c r="EG34" s="2" t="s">
        <v>46</v>
      </c>
      <c r="EH34" s="2">
        <v>0</v>
      </c>
      <c r="EI34" s="2" t="s">
        <v>4</v>
      </c>
      <c r="EJ34" s="2">
        <v>1</v>
      </c>
      <c r="EK34" s="2">
        <v>1617</v>
      </c>
      <c r="EL34" s="2" t="s">
        <v>47</v>
      </c>
      <c r="EM34" s="2" t="s">
        <v>48</v>
      </c>
      <c r="EN34" s="2"/>
      <c r="EO34" s="2" t="s">
        <v>4</v>
      </c>
      <c r="EP34" s="2"/>
      <c r="EQ34" s="2">
        <v>0</v>
      </c>
      <c r="ER34" s="2">
        <v>104.99</v>
      </c>
      <c r="ES34" s="2">
        <v>104.99</v>
      </c>
      <c r="ET34" s="2">
        <v>0</v>
      </c>
      <c r="EU34" s="2">
        <v>0</v>
      </c>
      <c r="EV34" s="2">
        <v>0</v>
      </c>
      <c r="EW34" s="2">
        <v>0</v>
      </c>
      <c r="EX34" s="2">
        <v>0</v>
      </c>
      <c r="EY34" s="2">
        <v>0</v>
      </c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>
        <v>0</v>
      </c>
      <c r="FR34" s="2">
        <f t="shared" si="46"/>
        <v>0</v>
      </c>
      <c r="FS34" s="2">
        <v>0</v>
      </c>
      <c r="FT34" s="2"/>
      <c r="FU34" s="2"/>
      <c r="FV34" s="2"/>
      <c r="FW34" s="2"/>
      <c r="FX34" s="2">
        <v>0</v>
      </c>
      <c r="FY34" s="2">
        <v>0</v>
      </c>
      <c r="FZ34" s="2"/>
      <c r="GA34" s="2" t="s">
        <v>4</v>
      </c>
      <c r="GB34" s="2"/>
      <c r="GC34" s="2"/>
      <c r="GD34" s="2">
        <v>0</v>
      </c>
      <c r="GE34" s="2"/>
      <c r="GF34" s="2">
        <v>1061610425</v>
      </c>
      <c r="GG34" s="2">
        <v>2</v>
      </c>
      <c r="GH34" s="2">
        <v>1</v>
      </c>
      <c r="GI34" s="2">
        <v>-2</v>
      </c>
      <c r="GJ34" s="2">
        <v>0</v>
      </c>
      <c r="GK34" s="2">
        <f>ROUND(R34*(R12)/100,2)</f>
        <v>0</v>
      </c>
      <c r="GL34" s="2">
        <f t="shared" si="47"/>
        <v>0</v>
      </c>
      <c r="GM34" s="2">
        <f t="shared" si="48"/>
        <v>14031.91</v>
      </c>
      <c r="GN34" s="2">
        <f t="shared" si="49"/>
        <v>14031.91</v>
      </c>
      <c r="GO34" s="2">
        <f t="shared" si="50"/>
        <v>0</v>
      </c>
      <c r="GP34" s="2">
        <f t="shared" si="51"/>
        <v>0</v>
      </c>
      <c r="GQ34" s="2"/>
      <c r="GR34" s="2">
        <v>0</v>
      </c>
      <c r="GS34" s="2">
        <v>3</v>
      </c>
      <c r="GT34" s="2">
        <v>0</v>
      </c>
      <c r="GU34" s="2" t="s">
        <v>4</v>
      </c>
      <c r="GV34" s="2">
        <f t="shared" si="52"/>
        <v>0</v>
      </c>
      <c r="GW34" s="2">
        <v>1</v>
      </c>
      <c r="GX34" s="2">
        <f t="shared" si="53"/>
        <v>0</v>
      </c>
      <c r="GY34" s="2"/>
      <c r="GZ34" s="2"/>
      <c r="HA34" s="2">
        <v>0</v>
      </c>
      <c r="HB34" s="2">
        <v>0</v>
      </c>
      <c r="HC34" s="2">
        <f t="shared" si="54"/>
        <v>0</v>
      </c>
      <c r="HD34" s="2"/>
      <c r="HE34" s="2" t="s">
        <v>4</v>
      </c>
      <c r="HF34" s="2" t="s">
        <v>4</v>
      </c>
      <c r="HG34" s="2"/>
      <c r="HH34" s="2"/>
      <c r="HI34" s="2"/>
      <c r="HJ34" s="2"/>
      <c r="HK34" s="2"/>
      <c r="HL34" s="2"/>
      <c r="HM34" s="2" t="s">
        <v>4</v>
      </c>
      <c r="HN34" s="2" t="s">
        <v>4</v>
      </c>
      <c r="HO34" s="2" t="s">
        <v>4</v>
      </c>
      <c r="HP34" s="2" t="s">
        <v>4</v>
      </c>
      <c r="HQ34" s="2" t="s">
        <v>4</v>
      </c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>
        <v>0</v>
      </c>
      <c r="IL34" s="2"/>
      <c r="IM34" s="2"/>
      <c r="IN34" s="2"/>
      <c r="IO34" s="2"/>
      <c r="IP34" s="2"/>
      <c r="IQ34" s="2"/>
      <c r="IR34" s="2"/>
      <c r="IS34" s="2"/>
      <c r="IT34" s="2"/>
      <c r="IU34" s="2"/>
    </row>
    <row r="35" spans="1:255">
      <c r="A35">
        <v>17</v>
      </c>
      <c r="B35">
        <v>1</v>
      </c>
      <c r="E35" t="s">
        <v>41</v>
      </c>
      <c r="F35" t="s">
        <v>42</v>
      </c>
      <c r="G35" t="s">
        <v>43</v>
      </c>
      <c r="H35" t="s">
        <v>44</v>
      </c>
      <c r="I35">
        <f>ROUND(I33*100*1.1,9)</f>
        <v>133.65</v>
      </c>
      <c r="J35">
        <v>0</v>
      </c>
      <c r="K35">
        <f>ROUND(I33*100*1.1,9)</f>
        <v>133.65</v>
      </c>
      <c r="O35">
        <f t="shared" si="21"/>
        <v>120113.15</v>
      </c>
      <c r="P35">
        <f t="shared" si="22"/>
        <v>120113.15</v>
      </c>
      <c r="Q35">
        <f t="shared" si="23"/>
        <v>0</v>
      </c>
      <c r="R35">
        <f t="shared" si="24"/>
        <v>0</v>
      </c>
      <c r="S35">
        <f t="shared" si="25"/>
        <v>0</v>
      </c>
      <c r="T35">
        <f t="shared" si="26"/>
        <v>0</v>
      </c>
      <c r="U35">
        <f t="shared" si="27"/>
        <v>0</v>
      </c>
      <c r="V35">
        <f t="shared" si="28"/>
        <v>0</v>
      </c>
      <c r="W35">
        <f t="shared" si="29"/>
        <v>0</v>
      </c>
      <c r="X35">
        <f t="shared" si="30"/>
        <v>0</v>
      </c>
      <c r="Y35">
        <f t="shared" si="30"/>
        <v>0</v>
      </c>
      <c r="AA35">
        <v>70306583</v>
      </c>
      <c r="AB35">
        <f t="shared" si="31"/>
        <v>104.99</v>
      </c>
      <c r="AC35">
        <f t="shared" si="32"/>
        <v>104.99</v>
      </c>
      <c r="AD35">
        <f t="shared" si="33"/>
        <v>0</v>
      </c>
      <c r="AE35">
        <f t="shared" si="34"/>
        <v>0</v>
      </c>
      <c r="AF35">
        <f t="shared" si="34"/>
        <v>0</v>
      </c>
      <c r="AG35">
        <f t="shared" si="35"/>
        <v>0</v>
      </c>
      <c r="AH35">
        <f t="shared" si="36"/>
        <v>0</v>
      </c>
      <c r="AI35">
        <f t="shared" si="36"/>
        <v>0</v>
      </c>
      <c r="AJ35">
        <f t="shared" si="37"/>
        <v>0</v>
      </c>
      <c r="AK35">
        <v>104.99</v>
      </c>
      <c r="AL35">
        <v>104.99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8.56</v>
      </c>
      <c r="BD35" t="s">
        <v>4</v>
      </c>
      <c r="BE35" t="s">
        <v>4</v>
      </c>
      <c r="BF35" t="s">
        <v>4</v>
      </c>
      <c r="BG35" t="s">
        <v>4</v>
      </c>
      <c r="BH35">
        <v>3</v>
      </c>
      <c r="BI35">
        <v>1</v>
      </c>
      <c r="BJ35" t="s">
        <v>45</v>
      </c>
      <c r="BM35">
        <v>1617</v>
      </c>
      <c r="BN35">
        <v>0</v>
      </c>
      <c r="BO35" t="s">
        <v>42</v>
      </c>
      <c r="BP35">
        <v>1</v>
      </c>
      <c r="BQ35">
        <v>200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4</v>
      </c>
      <c r="BZ35">
        <v>0</v>
      </c>
      <c r="CA35">
        <v>0</v>
      </c>
      <c r="CB35" t="s">
        <v>4</v>
      </c>
      <c r="CE35">
        <v>30</v>
      </c>
      <c r="CF35">
        <v>0</v>
      </c>
      <c r="CG35">
        <v>0</v>
      </c>
      <c r="CM35">
        <v>0</v>
      </c>
      <c r="CN35" t="s">
        <v>4</v>
      </c>
      <c r="CO35">
        <v>0</v>
      </c>
      <c r="CP35">
        <f t="shared" si="38"/>
        <v>120113.15</v>
      </c>
      <c r="CQ35">
        <f t="shared" si="39"/>
        <v>898.71</v>
      </c>
      <c r="CR35">
        <f t="shared" si="40"/>
        <v>0</v>
      </c>
      <c r="CS35">
        <f t="shared" si="41"/>
        <v>0</v>
      </c>
      <c r="CT35">
        <f t="shared" si="42"/>
        <v>0</v>
      </c>
      <c r="CU35">
        <f t="shared" si="43"/>
        <v>0</v>
      </c>
      <c r="CV35">
        <f t="shared" si="44"/>
        <v>0</v>
      </c>
      <c r="CW35">
        <f t="shared" si="45"/>
        <v>0</v>
      </c>
      <c r="CX35">
        <f t="shared" si="45"/>
        <v>0</v>
      </c>
      <c r="CY35">
        <f>S35*(BZ35/100)</f>
        <v>0</v>
      </c>
      <c r="CZ35">
        <f>S35*(CA35/100)</f>
        <v>0</v>
      </c>
      <c r="DC35" t="s">
        <v>4</v>
      </c>
      <c r="DD35" t="s">
        <v>4</v>
      </c>
      <c r="DE35" t="s">
        <v>4</v>
      </c>
      <c r="DF35" t="s">
        <v>4</v>
      </c>
      <c r="DG35" t="s">
        <v>4</v>
      </c>
      <c r="DH35" t="s">
        <v>4</v>
      </c>
      <c r="DI35" t="s">
        <v>4</v>
      </c>
      <c r="DJ35" t="s">
        <v>4</v>
      </c>
      <c r="DK35" t="s">
        <v>4</v>
      </c>
      <c r="DL35" t="s">
        <v>4</v>
      </c>
      <c r="DM35" t="s">
        <v>4</v>
      </c>
      <c r="DN35">
        <v>0</v>
      </c>
      <c r="DO35">
        <v>0</v>
      </c>
      <c r="DP35">
        <v>1</v>
      </c>
      <c r="DQ35">
        <v>1</v>
      </c>
      <c r="DU35">
        <v>1007</v>
      </c>
      <c r="DV35" t="s">
        <v>44</v>
      </c>
      <c r="DW35" t="s">
        <v>44</v>
      </c>
      <c r="DX35">
        <v>1</v>
      </c>
      <c r="DZ35" t="s">
        <v>4</v>
      </c>
      <c r="EA35" t="s">
        <v>4</v>
      </c>
      <c r="EB35" t="s">
        <v>4</v>
      </c>
      <c r="EC35" t="s">
        <v>4</v>
      </c>
      <c r="EE35">
        <v>69254242</v>
      </c>
      <c r="EF35">
        <v>200</v>
      </c>
      <c r="EG35" t="s">
        <v>46</v>
      </c>
      <c r="EH35">
        <v>0</v>
      </c>
      <c r="EI35" t="s">
        <v>4</v>
      </c>
      <c r="EJ35">
        <v>1</v>
      </c>
      <c r="EK35">
        <v>1617</v>
      </c>
      <c r="EL35" t="s">
        <v>47</v>
      </c>
      <c r="EM35" t="s">
        <v>48</v>
      </c>
      <c r="EO35" t="s">
        <v>4</v>
      </c>
      <c r="EQ35">
        <v>0</v>
      </c>
      <c r="ER35">
        <v>104.99</v>
      </c>
      <c r="ES35">
        <v>104.99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FQ35">
        <v>0</v>
      </c>
      <c r="FR35">
        <f t="shared" si="46"/>
        <v>0</v>
      </c>
      <c r="FS35">
        <v>0</v>
      </c>
      <c r="FX35">
        <v>0</v>
      </c>
      <c r="FY35">
        <v>0</v>
      </c>
      <c r="GA35" t="s">
        <v>4</v>
      </c>
      <c r="GD35">
        <v>0</v>
      </c>
      <c r="GF35">
        <v>1061610425</v>
      </c>
      <c r="GG35">
        <v>2</v>
      </c>
      <c r="GH35">
        <v>1</v>
      </c>
      <c r="GI35">
        <v>2</v>
      </c>
      <c r="GJ35">
        <v>0</v>
      </c>
      <c r="GK35">
        <f>ROUND(R35*(S12)/100,2)</f>
        <v>0</v>
      </c>
      <c r="GL35">
        <f t="shared" si="47"/>
        <v>0</v>
      </c>
      <c r="GM35">
        <f t="shared" si="48"/>
        <v>120113.15</v>
      </c>
      <c r="GN35">
        <f t="shared" si="49"/>
        <v>120113.15</v>
      </c>
      <c r="GO35">
        <f t="shared" si="50"/>
        <v>0</v>
      </c>
      <c r="GP35">
        <f t="shared" si="51"/>
        <v>0</v>
      </c>
      <c r="GR35">
        <v>0</v>
      </c>
      <c r="GS35">
        <v>3</v>
      </c>
      <c r="GT35">
        <v>0</v>
      </c>
      <c r="GU35" t="s">
        <v>4</v>
      </c>
      <c r="GV35">
        <f t="shared" si="52"/>
        <v>0</v>
      </c>
      <c r="GW35">
        <v>1</v>
      </c>
      <c r="GX35">
        <f t="shared" si="53"/>
        <v>0</v>
      </c>
      <c r="HA35">
        <v>0</v>
      </c>
      <c r="HB35">
        <v>0</v>
      </c>
      <c r="HC35">
        <f t="shared" si="54"/>
        <v>0</v>
      </c>
      <c r="HE35" t="s">
        <v>4</v>
      </c>
      <c r="HF35" t="s">
        <v>4</v>
      </c>
      <c r="HM35" t="s">
        <v>4</v>
      </c>
      <c r="HN35" t="s">
        <v>4</v>
      </c>
      <c r="HO35" t="s">
        <v>4</v>
      </c>
      <c r="HP35" t="s">
        <v>4</v>
      </c>
      <c r="HQ35" t="s">
        <v>4</v>
      </c>
      <c r="IK35">
        <v>0</v>
      </c>
    </row>
    <row r="37" spans="1:255">
      <c r="A37" s="3">
        <v>51</v>
      </c>
      <c r="B37" s="3">
        <f>B24</f>
        <v>1</v>
      </c>
      <c r="C37" s="3">
        <f>A24</f>
        <v>4</v>
      </c>
      <c r="D37" s="3">
        <f>ROW(A24)</f>
        <v>24</v>
      </c>
      <c r="E37" s="3"/>
      <c r="F37" s="3" t="str">
        <f>IF(F24&lt;&gt;"",F24,"")</f>
        <v>Новый раздел</v>
      </c>
      <c r="G37" s="3" t="str">
        <f>IF(G24&lt;&gt;"",G24,"")</f>
        <v>Приемо-стартовые котлованы</v>
      </c>
      <c r="H37" s="3">
        <v>0</v>
      </c>
      <c r="I37" s="3"/>
      <c r="J37" s="3"/>
      <c r="K37" s="3"/>
      <c r="L37" s="3"/>
      <c r="M37" s="3"/>
      <c r="N37" s="3"/>
      <c r="O37" s="3">
        <f t="shared" ref="O37:T37" si="55">ROUND(AB37,2)</f>
        <v>18565.04</v>
      </c>
      <c r="P37" s="3">
        <f t="shared" si="55"/>
        <v>14031.91</v>
      </c>
      <c r="Q37" s="3">
        <f t="shared" si="55"/>
        <v>4396.76</v>
      </c>
      <c r="R37" s="3">
        <f t="shared" si="55"/>
        <v>281.44</v>
      </c>
      <c r="S37" s="3">
        <f t="shared" si="55"/>
        <v>136.37</v>
      </c>
      <c r="T37" s="3">
        <f t="shared" si="55"/>
        <v>0</v>
      </c>
      <c r="U37" s="3">
        <f>AH37</f>
        <v>11.137273200000001</v>
      </c>
      <c r="V37" s="3">
        <f>AI37</f>
        <v>0</v>
      </c>
      <c r="W37" s="3">
        <f>ROUND(AJ37,2)</f>
        <v>0</v>
      </c>
      <c r="X37" s="3">
        <f>ROUND(AK37,2)</f>
        <v>125.33</v>
      </c>
      <c r="Y37" s="3">
        <f>ROUND(AL37,2)</f>
        <v>96.69</v>
      </c>
      <c r="Z37" s="3"/>
      <c r="AA37" s="3"/>
      <c r="AB37" s="3">
        <f>ROUND(SUMIF(AA28:AA35,"=70306582",O28:O35),2)</f>
        <v>18565.04</v>
      </c>
      <c r="AC37" s="3">
        <f>ROUND(SUMIF(AA28:AA35,"=70306582",P28:P35),2)</f>
        <v>14031.91</v>
      </c>
      <c r="AD37" s="3">
        <f>ROUND(SUMIF(AA28:AA35,"=70306582",Q28:Q35),2)</f>
        <v>4396.76</v>
      </c>
      <c r="AE37" s="3">
        <f>ROUND(SUMIF(AA28:AA35,"=70306582",R28:R35),2)</f>
        <v>281.44</v>
      </c>
      <c r="AF37" s="3">
        <f>ROUND(SUMIF(AA28:AA35,"=70306582",S28:S35),2)</f>
        <v>136.37</v>
      </c>
      <c r="AG37" s="3">
        <f>ROUND(SUMIF(AA28:AA35,"=70306582",T28:T35),2)</f>
        <v>0</v>
      </c>
      <c r="AH37" s="3">
        <f>SUMIF(AA28:AA35,"=70306582",U28:U35)</f>
        <v>11.137273200000001</v>
      </c>
      <c r="AI37" s="3">
        <f>SUMIF(AA28:AA35,"=70306582",V28:V35)</f>
        <v>0</v>
      </c>
      <c r="AJ37" s="3">
        <f>ROUND(SUMIF(AA28:AA35,"=70306582",W28:W35),2)</f>
        <v>0</v>
      </c>
      <c r="AK37" s="3">
        <f>ROUND(SUMIF(AA28:AA35,"=70306582",X28:X35),2)</f>
        <v>125.33</v>
      </c>
      <c r="AL37" s="3">
        <f>ROUND(SUMIF(AA28:AA35,"=70306582",Y28:Y35),2)</f>
        <v>96.69</v>
      </c>
      <c r="AM37" s="3"/>
      <c r="AN37" s="3"/>
      <c r="AO37" s="3">
        <f t="shared" ref="AO37:BD37" si="56">ROUND(BX37,2)</f>
        <v>0</v>
      </c>
      <c r="AP37" s="3">
        <f t="shared" si="56"/>
        <v>0</v>
      </c>
      <c r="AQ37" s="3">
        <f t="shared" si="56"/>
        <v>0</v>
      </c>
      <c r="AR37" s="3">
        <f t="shared" si="56"/>
        <v>19279.580000000002</v>
      </c>
      <c r="AS37" s="3">
        <f t="shared" si="56"/>
        <v>19279.580000000002</v>
      </c>
      <c r="AT37" s="3">
        <f t="shared" si="56"/>
        <v>0</v>
      </c>
      <c r="AU37" s="3">
        <f t="shared" si="56"/>
        <v>0</v>
      </c>
      <c r="AV37" s="3">
        <f t="shared" si="56"/>
        <v>14031.91</v>
      </c>
      <c r="AW37" s="3">
        <f t="shared" si="56"/>
        <v>14031.91</v>
      </c>
      <c r="AX37" s="3">
        <f t="shared" si="56"/>
        <v>0</v>
      </c>
      <c r="AY37" s="3">
        <f t="shared" si="56"/>
        <v>14031.91</v>
      </c>
      <c r="AZ37" s="3">
        <f t="shared" si="56"/>
        <v>0</v>
      </c>
      <c r="BA37" s="3">
        <f t="shared" si="56"/>
        <v>0</v>
      </c>
      <c r="BB37" s="3">
        <f t="shared" si="56"/>
        <v>0</v>
      </c>
      <c r="BC37" s="3">
        <f t="shared" si="56"/>
        <v>0</v>
      </c>
      <c r="BD37" s="3">
        <f t="shared" si="56"/>
        <v>0</v>
      </c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>
        <f>ROUND(SUMIF(AA28:AA35,"=70306582",FQ28:FQ35),2)</f>
        <v>0</v>
      </c>
      <c r="BY37" s="3">
        <f>ROUND(SUMIF(AA28:AA35,"=70306582",FR28:FR35),2)</f>
        <v>0</v>
      </c>
      <c r="BZ37" s="3">
        <f>ROUND(SUMIF(AA28:AA35,"=70306582",GL28:GL35),2)</f>
        <v>0</v>
      </c>
      <c r="CA37" s="3">
        <f>ROUND(SUMIF(AA28:AA35,"=70306582",GM28:GM35),2)</f>
        <v>19279.580000000002</v>
      </c>
      <c r="CB37" s="3">
        <f>ROUND(SUMIF(AA28:AA35,"=70306582",GN28:GN35),2)</f>
        <v>19279.580000000002</v>
      </c>
      <c r="CC37" s="3">
        <f>ROUND(SUMIF(AA28:AA35,"=70306582",GO28:GO35),2)</f>
        <v>0</v>
      </c>
      <c r="CD37" s="3">
        <f>ROUND(SUMIF(AA28:AA35,"=70306582",GP28:GP35),2)</f>
        <v>0</v>
      </c>
      <c r="CE37" s="3">
        <f>AC37-BX37</f>
        <v>14031.91</v>
      </c>
      <c r="CF37" s="3">
        <f>AC37-BY37</f>
        <v>14031.91</v>
      </c>
      <c r="CG37" s="3">
        <f>BX37-BZ37</f>
        <v>0</v>
      </c>
      <c r="CH37" s="3">
        <f>AC37-BX37-BY37+BZ37</f>
        <v>14031.91</v>
      </c>
      <c r="CI37" s="3">
        <f>BY37-BZ37</f>
        <v>0</v>
      </c>
      <c r="CJ37" s="3">
        <f>ROUND(SUMIF(AA28:AA35,"=70306582",GX28:GX35),2)</f>
        <v>0</v>
      </c>
      <c r="CK37" s="3">
        <f>ROUND(SUMIF(AA28:AA35,"=70306582",GY28:GY35),2)</f>
        <v>0</v>
      </c>
      <c r="CL37" s="3">
        <f>ROUND(SUMIF(AA28:AA35,"=70306582",GZ28:GZ35),2)</f>
        <v>0</v>
      </c>
      <c r="CM37" s="3">
        <f>ROUND(SUMIF(AA28:AA35,"=70306582",HD28:HD35),2)</f>
        <v>0</v>
      </c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4">
        <f t="shared" ref="DG37:DL37" si="57">ROUND(DT37,2)</f>
        <v>180310.68</v>
      </c>
      <c r="DH37" s="4">
        <f t="shared" si="57"/>
        <v>120113.15</v>
      </c>
      <c r="DI37" s="4">
        <f t="shared" si="57"/>
        <v>53833.14</v>
      </c>
      <c r="DJ37" s="4">
        <f t="shared" si="57"/>
        <v>13134.8</v>
      </c>
      <c r="DK37" s="4">
        <f t="shared" si="57"/>
        <v>6364.39</v>
      </c>
      <c r="DL37" s="4">
        <f t="shared" si="57"/>
        <v>0</v>
      </c>
      <c r="DM37" s="4">
        <f>DZ37</f>
        <v>11.137273200000001</v>
      </c>
      <c r="DN37" s="4">
        <f>EA37</f>
        <v>0</v>
      </c>
      <c r="DO37" s="4">
        <f>ROUND(EB37,2)</f>
        <v>0</v>
      </c>
      <c r="DP37" s="4">
        <f>ROUND(EC37,2)</f>
        <v>4929.45</v>
      </c>
      <c r="DQ37" s="4">
        <f>ROUND(ED37,2)</f>
        <v>2691.59</v>
      </c>
      <c r="DR37" s="4"/>
      <c r="DS37" s="4"/>
      <c r="DT37" s="4">
        <f>ROUND(SUMIF(AA28:AA35,"=70306583",O28:O35),2)</f>
        <v>180310.68</v>
      </c>
      <c r="DU37" s="4">
        <f>ROUND(SUMIF(AA28:AA35,"=70306583",P28:P35),2)</f>
        <v>120113.15</v>
      </c>
      <c r="DV37" s="4">
        <f>ROUND(SUMIF(AA28:AA35,"=70306583",Q28:Q35),2)</f>
        <v>53833.14</v>
      </c>
      <c r="DW37" s="4">
        <f>ROUND(SUMIF(AA28:AA35,"=70306583",R28:R35),2)</f>
        <v>13134.8</v>
      </c>
      <c r="DX37" s="4">
        <f>ROUND(SUMIF(AA28:AA35,"=70306583",S28:S35),2)</f>
        <v>6364.39</v>
      </c>
      <c r="DY37" s="4">
        <f>ROUND(SUMIF(AA28:AA35,"=70306583",T28:T35),2)</f>
        <v>0</v>
      </c>
      <c r="DZ37" s="4">
        <f>SUMIF(AA28:AA35,"=70306583",U28:U35)</f>
        <v>11.137273200000001</v>
      </c>
      <c r="EA37" s="4">
        <f>SUMIF(AA28:AA35,"=70306583",V28:V35)</f>
        <v>0</v>
      </c>
      <c r="EB37" s="4">
        <f>ROUND(SUMIF(AA28:AA35,"=70306583",W28:W35),2)</f>
        <v>0</v>
      </c>
      <c r="EC37" s="4">
        <f>ROUND(SUMIF(AA28:AA35,"=70306583",X28:X35),2)</f>
        <v>4929.45</v>
      </c>
      <c r="ED37" s="4">
        <f>ROUND(SUMIF(AA28:AA35,"=70306583",Y28:Y35),2)</f>
        <v>2691.59</v>
      </c>
      <c r="EE37" s="4"/>
      <c r="EF37" s="4"/>
      <c r="EG37" s="4">
        <f t="shared" ref="EG37:EV37" si="58">ROUND(FP37,2)</f>
        <v>0</v>
      </c>
      <c r="EH37" s="4">
        <f t="shared" si="58"/>
        <v>0</v>
      </c>
      <c r="EI37" s="4">
        <f t="shared" si="58"/>
        <v>0</v>
      </c>
      <c r="EJ37" s="4">
        <f t="shared" si="58"/>
        <v>208947.4</v>
      </c>
      <c r="EK37" s="4">
        <f t="shared" si="58"/>
        <v>208947.4</v>
      </c>
      <c r="EL37" s="4">
        <f t="shared" si="58"/>
        <v>0</v>
      </c>
      <c r="EM37" s="4">
        <f t="shared" si="58"/>
        <v>0</v>
      </c>
      <c r="EN37" s="4">
        <f t="shared" si="58"/>
        <v>120113.15</v>
      </c>
      <c r="EO37" s="4">
        <f t="shared" si="58"/>
        <v>120113.15</v>
      </c>
      <c r="EP37" s="4">
        <f t="shared" si="58"/>
        <v>0</v>
      </c>
      <c r="EQ37" s="4">
        <f t="shared" si="58"/>
        <v>120113.15</v>
      </c>
      <c r="ER37" s="4">
        <f t="shared" si="58"/>
        <v>0</v>
      </c>
      <c r="ES37" s="4">
        <f t="shared" si="58"/>
        <v>0</v>
      </c>
      <c r="ET37" s="4">
        <f t="shared" si="58"/>
        <v>0</v>
      </c>
      <c r="EU37" s="4">
        <f t="shared" si="58"/>
        <v>0</v>
      </c>
      <c r="EV37" s="4">
        <f t="shared" si="58"/>
        <v>0</v>
      </c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>
        <f>ROUND(SUMIF(AA28:AA35,"=70306583",FQ28:FQ35),2)</f>
        <v>0</v>
      </c>
      <c r="FQ37" s="4">
        <f>ROUND(SUMIF(AA28:AA35,"=70306583",FR28:FR35),2)</f>
        <v>0</v>
      </c>
      <c r="FR37" s="4">
        <f>ROUND(SUMIF(AA28:AA35,"=70306583",GL28:GL35),2)</f>
        <v>0</v>
      </c>
      <c r="FS37" s="4">
        <f>ROUND(SUMIF(AA28:AA35,"=70306583",GM28:GM35),2)</f>
        <v>208947.4</v>
      </c>
      <c r="FT37" s="4">
        <f>ROUND(SUMIF(AA28:AA35,"=70306583",GN28:GN35),2)</f>
        <v>208947.4</v>
      </c>
      <c r="FU37" s="4">
        <f>ROUND(SUMIF(AA28:AA35,"=70306583",GO28:GO35),2)</f>
        <v>0</v>
      </c>
      <c r="FV37" s="4">
        <f>ROUND(SUMIF(AA28:AA35,"=70306583",GP28:GP35),2)</f>
        <v>0</v>
      </c>
      <c r="FW37" s="4">
        <f>DU37-FP37</f>
        <v>120113.15</v>
      </c>
      <c r="FX37" s="4">
        <f>DU37-FQ37</f>
        <v>120113.15</v>
      </c>
      <c r="FY37" s="4">
        <f>FP37-FR37</f>
        <v>0</v>
      </c>
      <c r="FZ37" s="4">
        <f>DU37-FP37-FQ37+FR37</f>
        <v>120113.15</v>
      </c>
      <c r="GA37" s="4">
        <f>FQ37-FR37</f>
        <v>0</v>
      </c>
      <c r="GB37" s="4">
        <f>ROUND(SUMIF(AA28:AA35,"=70306583",GX28:GX35),2)</f>
        <v>0</v>
      </c>
      <c r="GC37" s="4">
        <f>ROUND(SUMIF(AA28:AA35,"=70306583",GY28:GY35),2)</f>
        <v>0</v>
      </c>
      <c r="GD37" s="4">
        <f>ROUND(SUMIF(AA28:AA35,"=70306583",GZ28:GZ35),2)</f>
        <v>0</v>
      </c>
      <c r="GE37" s="4">
        <f>ROUND(SUMIF(AA28:AA35,"=70306583",HD28:HD35),2)</f>
        <v>0</v>
      </c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>
        <v>0</v>
      </c>
    </row>
    <row r="39" spans="1:255">
      <c r="A39" s="5">
        <v>50</v>
      </c>
      <c r="B39" s="5">
        <v>0</v>
      </c>
      <c r="C39" s="5">
        <v>0</v>
      </c>
      <c r="D39" s="5">
        <v>1</v>
      </c>
      <c r="E39" s="5">
        <v>201</v>
      </c>
      <c r="F39" s="5">
        <f>ROUND(Source!O37,O39)</f>
        <v>18565.04</v>
      </c>
      <c r="G39" s="5" t="s">
        <v>49</v>
      </c>
      <c r="H39" s="5" t="s">
        <v>50</v>
      </c>
      <c r="I39" s="5"/>
      <c r="J39" s="5"/>
      <c r="K39" s="5">
        <v>201</v>
      </c>
      <c r="L39" s="5">
        <v>1</v>
      </c>
      <c r="M39" s="5">
        <v>3</v>
      </c>
      <c r="N39" s="5" t="s">
        <v>4</v>
      </c>
      <c r="O39" s="5">
        <v>2</v>
      </c>
      <c r="P39" s="5">
        <f>ROUND(Source!DG37,O39)</f>
        <v>180310.68</v>
      </c>
      <c r="Q39" s="5"/>
      <c r="R39" s="5"/>
      <c r="S39" s="5"/>
      <c r="T39" s="5"/>
      <c r="U39" s="5"/>
      <c r="V39" s="5"/>
      <c r="W39" s="5">
        <v>9282.5400000000009</v>
      </c>
      <c r="X39" s="5">
        <v>1</v>
      </c>
      <c r="Y39" s="5">
        <v>9282.5400000000009</v>
      </c>
      <c r="Z39" s="5">
        <v>90155.73</v>
      </c>
      <c r="AA39" s="5">
        <v>1</v>
      </c>
      <c r="AB39" s="5">
        <v>90155.73</v>
      </c>
    </row>
    <row r="40" spans="1:255">
      <c r="A40" s="5">
        <v>50</v>
      </c>
      <c r="B40" s="5">
        <v>0</v>
      </c>
      <c r="C40" s="5">
        <v>0</v>
      </c>
      <c r="D40" s="5">
        <v>1</v>
      </c>
      <c r="E40" s="5">
        <v>202</v>
      </c>
      <c r="F40" s="5">
        <f>ROUND(Source!P37,O40)</f>
        <v>14031.91</v>
      </c>
      <c r="G40" s="5" t="s">
        <v>51</v>
      </c>
      <c r="H40" s="5" t="s">
        <v>52</v>
      </c>
      <c r="I40" s="5"/>
      <c r="J40" s="5"/>
      <c r="K40" s="5">
        <v>202</v>
      </c>
      <c r="L40" s="5">
        <v>2</v>
      </c>
      <c r="M40" s="5">
        <v>3</v>
      </c>
      <c r="N40" s="5" t="s">
        <v>4</v>
      </c>
      <c r="O40" s="5">
        <v>2</v>
      </c>
      <c r="P40" s="5">
        <f>ROUND(Source!DH37,O40)</f>
        <v>120113.15</v>
      </c>
      <c r="Q40" s="5"/>
      <c r="R40" s="5"/>
      <c r="S40" s="5"/>
      <c r="T40" s="5"/>
      <c r="U40" s="5"/>
      <c r="V40" s="5"/>
      <c r="W40" s="5">
        <v>7015.96</v>
      </c>
      <c r="X40" s="5">
        <v>1</v>
      </c>
      <c r="Y40" s="5">
        <v>7015.96</v>
      </c>
      <c r="Z40" s="5">
        <v>60056.62</v>
      </c>
      <c r="AA40" s="5">
        <v>1</v>
      </c>
      <c r="AB40" s="5">
        <v>60056.62</v>
      </c>
    </row>
    <row r="41" spans="1:255">
      <c r="A41" s="5">
        <v>50</v>
      </c>
      <c r="B41" s="5">
        <v>0</v>
      </c>
      <c r="C41" s="5">
        <v>0</v>
      </c>
      <c r="D41" s="5">
        <v>1</v>
      </c>
      <c r="E41" s="5">
        <v>222</v>
      </c>
      <c r="F41" s="5">
        <f>ROUND(Source!AO37,O41)</f>
        <v>0</v>
      </c>
      <c r="G41" s="5" t="s">
        <v>53</v>
      </c>
      <c r="H41" s="5" t="s">
        <v>54</v>
      </c>
      <c r="I41" s="5"/>
      <c r="J41" s="5"/>
      <c r="K41" s="5">
        <v>222</v>
      </c>
      <c r="L41" s="5">
        <v>3</v>
      </c>
      <c r="M41" s="5">
        <v>3</v>
      </c>
      <c r="N41" s="5" t="s">
        <v>4</v>
      </c>
      <c r="O41" s="5">
        <v>2</v>
      </c>
      <c r="P41" s="5">
        <f>ROUND(Source!EG37,O41)</f>
        <v>0</v>
      </c>
      <c r="Q41" s="5"/>
      <c r="R41" s="5"/>
      <c r="S41" s="5"/>
      <c r="T41" s="5"/>
      <c r="U41" s="5"/>
      <c r="V41" s="5"/>
      <c r="W41" s="5">
        <v>0</v>
      </c>
      <c r="X41" s="5">
        <v>1</v>
      </c>
      <c r="Y41" s="5">
        <v>0</v>
      </c>
      <c r="Z41" s="5">
        <v>0</v>
      </c>
      <c r="AA41" s="5">
        <v>1</v>
      </c>
      <c r="AB41" s="5">
        <v>0</v>
      </c>
    </row>
    <row r="42" spans="1:255">
      <c r="A42" s="5">
        <v>50</v>
      </c>
      <c r="B42" s="5">
        <v>0</v>
      </c>
      <c r="C42" s="5">
        <v>0</v>
      </c>
      <c r="D42" s="5">
        <v>1</v>
      </c>
      <c r="E42" s="5">
        <v>225</v>
      </c>
      <c r="F42" s="5">
        <f>ROUND(Source!AV37,O42)</f>
        <v>14031.91</v>
      </c>
      <c r="G42" s="5" t="s">
        <v>55</v>
      </c>
      <c r="H42" s="5" t="s">
        <v>56</v>
      </c>
      <c r="I42" s="5"/>
      <c r="J42" s="5"/>
      <c r="K42" s="5">
        <v>225</v>
      </c>
      <c r="L42" s="5">
        <v>4</v>
      </c>
      <c r="M42" s="5">
        <v>3</v>
      </c>
      <c r="N42" s="5" t="s">
        <v>4</v>
      </c>
      <c r="O42" s="5">
        <v>2</v>
      </c>
      <c r="P42" s="5">
        <f>ROUND(Source!EN37,O42)</f>
        <v>120113.15</v>
      </c>
      <c r="Q42" s="5"/>
      <c r="R42" s="5"/>
      <c r="S42" s="5"/>
      <c r="T42" s="5"/>
      <c r="U42" s="5"/>
      <c r="V42" s="5"/>
      <c r="W42" s="5">
        <v>7015.96</v>
      </c>
      <c r="X42" s="5">
        <v>1</v>
      </c>
      <c r="Y42" s="5">
        <v>7015.96</v>
      </c>
      <c r="Z42" s="5">
        <v>60056.62</v>
      </c>
      <c r="AA42" s="5">
        <v>1</v>
      </c>
      <c r="AB42" s="5">
        <v>60056.62</v>
      </c>
    </row>
    <row r="43" spans="1:255">
      <c r="A43" s="5">
        <v>50</v>
      </c>
      <c r="B43" s="5">
        <v>0</v>
      </c>
      <c r="C43" s="5">
        <v>0</v>
      </c>
      <c r="D43" s="5">
        <v>1</v>
      </c>
      <c r="E43" s="5">
        <v>226</v>
      </c>
      <c r="F43" s="5">
        <f>ROUND(Source!AW37,O43)</f>
        <v>14031.91</v>
      </c>
      <c r="G43" s="5" t="s">
        <v>57</v>
      </c>
      <c r="H43" s="5" t="s">
        <v>58</v>
      </c>
      <c r="I43" s="5"/>
      <c r="J43" s="5"/>
      <c r="K43" s="5">
        <v>226</v>
      </c>
      <c r="L43" s="5">
        <v>5</v>
      </c>
      <c r="M43" s="5">
        <v>3</v>
      </c>
      <c r="N43" s="5" t="s">
        <v>4</v>
      </c>
      <c r="O43" s="5">
        <v>2</v>
      </c>
      <c r="P43" s="5">
        <f>ROUND(Source!EO37,O43)</f>
        <v>120113.15</v>
      </c>
      <c r="Q43" s="5"/>
      <c r="R43" s="5"/>
      <c r="S43" s="5"/>
      <c r="T43" s="5"/>
      <c r="U43" s="5"/>
      <c r="V43" s="5"/>
      <c r="W43" s="5">
        <v>7015.96</v>
      </c>
      <c r="X43" s="5">
        <v>1</v>
      </c>
      <c r="Y43" s="5">
        <v>7015.96</v>
      </c>
      <c r="Z43" s="5">
        <v>60056.62</v>
      </c>
      <c r="AA43" s="5">
        <v>1</v>
      </c>
      <c r="AB43" s="5">
        <v>60056.62</v>
      </c>
    </row>
    <row r="44" spans="1:255">
      <c r="A44" s="5">
        <v>50</v>
      </c>
      <c r="B44" s="5">
        <v>0</v>
      </c>
      <c r="C44" s="5">
        <v>0</v>
      </c>
      <c r="D44" s="5">
        <v>1</v>
      </c>
      <c r="E44" s="5">
        <v>227</v>
      </c>
      <c r="F44" s="5">
        <f>ROUND(Source!AX37,O44)</f>
        <v>0</v>
      </c>
      <c r="G44" s="5" t="s">
        <v>59</v>
      </c>
      <c r="H44" s="5" t="s">
        <v>60</v>
      </c>
      <c r="I44" s="5"/>
      <c r="J44" s="5"/>
      <c r="K44" s="5">
        <v>227</v>
      </c>
      <c r="L44" s="5">
        <v>6</v>
      </c>
      <c r="M44" s="5">
        <v>3</v>
      </c>
      <c r="N44" s="5" t="s">
        <v>4</v>
      </c>
      <c r="O44" s="5">
        <v>2</v>
      </c>
      <c r="P44" s="5">
        <f>ROUND(Source!EP37,O44)</f>
        <v>0</v>
      </c>
      <c r="Q44" s="5"/>
      <c r="R44" s="5"/>
      <c r="S44" s="5"/>
      <c r="T44" s="5"/>
      <c r="U44" s="5"/>
      <c r="V44" s="5"/>
      <c r="W44" s="5">
        <v>0</v>
      </c>
      <c r="X44" s="5">
        <v>1</v>
      </c>
      <c r="Y44" s="5">
        <v>0</v>
      </c>
      <c r="Z44" s="5">
        <v>0</v>
      </c>
      <c r="AA44" s="5">
        <v>1</v>
      </c>
      <c r="AB44" s="5">
        <v>0</v>
      </c>
    </row>
    <row r="45" spans="1:255">
      <c r="A45" s="5">
        <v>50</v>
      </c>
      <c r="B45" s="5">
        <v>0</v>
      </c>
      <c r="C45" s="5">
        <v>0</v>
      </c>
      <c r="D45" s="5">
        <v>1</v>
      </c>
      <c r="E45" s="5">
        <v>228</v>
      </c>
      <c r="F45" s="5">
        <f>ROUND(Source!AY37,O45)</f>
        <v>14031.91</v>
      </c>
      <c r="G45" s="5" t="s">
        <v>61</v>
      </c>
      <c r="H45" s="5" t="s">
        <v>62</v>
      </c>
      <c r="I45" s="5"/>
      <c r="J45" s="5"/>
      <c r="K45" s="5">
        <v>228</v>
      </c>
      <c r="L45" s="5">
        <v>7</v>
      </c>
      <c r="M45" s="5">
        <v>3</v>
      </c>
      <c r="N45" s="5" t="s">
        <v>4</v>
      </c>
      <c r="O45" s="5">
        <v>2</v>
      </c>
      <c r="P45" s="5">
        <f>ROUND(Source!EQ37,O45)</f>
        <v>120113.15</v>
      </c>
      <c r="Q45" s="5"/>
      <c r="R45" s="5"/>
      <c r="S45" s="5"/>
      <c r="T45" s="5"/>
      <c r="U45" s="5"/>
      <c r="V45" s="5"/>
      <c r="W45" s="5">
        <v>7015.96</v>
      </c>
      <c r="X45" s="5">
        <v>1</v>
      </c>
      <c r="Y45" s="5">
        <v>7015.96</v>
      </c>
      <c r="Z45" s="5">
        <v>60056.62</v>
      </c>
      <c r="AA45" s="5">
        <v>1</v>
      </c>
      <c r="AB45" s="5">
        <v>60056.62</v>
      </c>
    </row>
    <row r="46" spans="1:255">
      <c r="A46" s="5">
        <v>50</v>
      </c>
      <c r="B46" s="5">
        <v>0</v>
      </c>
      <c r="C46" s="5">
        <v>0</v>
      </c>
      <c r="D46" s="5">
        <v>1</v>
      </c>
      <c r="E46" s="5">
        <v>216</v>
      </c>
      <c r="F46" s="5">
        <f>ROUND(Source!AP37,O46)</f>
        <v>0</v>
      </c>
      <c r="G46" s="5" t="s">
        <v>63</v>
      </c>
      <c r="H46" s="5" t="s">
        <v>64</v>
      </c>
      <c r="I46" s="5"/>
      <c r="J46" s="5"/>
      <c r="K46" s="5">
        <v>216</v>
      </c>
      <c r="L46" s="5">
        <v>8</v>
      </c>
      <c r="M46" s="5">
        <v>3</v>
      </c>
      <c r="N46" s="5" t="s">
        <v>4</v>
      </c>
      <c r="O46" s="5">
        <v>2</v>
      </c>
      <c r="P46" s="5">
        <f>ROUND(Source!EH37,O46)</f>
        <v>0</v>
      </c>
      <c r="Q46" s="5"/>
      <c r="R46" s="5"/>
      <c r="S46" s="5"/>
      <c r="T46" s="5"/>
      <c r="U46" s="5"/>
      <c r="V46" s="5"/>
      <c r="W46" s="5">
        <v>0</v>
      </c>
      <c r="X46" s="5">
        <v>1</v>
      </c>
      <c r="Y46" s="5">
        <v>0</v>
      </c>
      <c r="Z46" s="5">
        <v>0</v>
      </c>
      <c r="AA46" s="5">
        <v>1</v>
      </c>
      <c r="AB46" s="5">
        <v>0</v>
      </c>
    </row>
    <row r="47" spans="1:255">
      <c r="A47" s="5">
        <v>50</v>
      </c>
      <c r="B47" s="5">
        <v>0</v>
      </c>
      <c r="C47" s="5">
        <v>0</v>
      </c>
      <c r="D47" s="5">
        <v>1</v>
      </c>
      <c r="E47" s="5">
        <v>223</v>
      </c>
      <c r="F47" s="5">
        <f>ROUND(Source!AQ37,O47)</f>
        <v>0</v>
      </c>
      <c r="G47" s="5" t="s">
        <v>65</v>
      </c>
      <c r="H47" s="5" t="s">
        <v>66</v>
      </c>
      <c r="I47" s="5"/>
      <c r="J47" s="5"/>
      <c r="K47" s="5">
        <v>223</v>
      </c>
      <c r="L47" s="5">
        <v>9</v>
      </c>
      <c r="M47" s="5">
        <v>3</v>
      </c>
      <c r="N47" s="5" t="s">
        <v>4</v>
      </c>
      <c r="O47" s="5">
        <v>2</v>
      </c>
      <c r="P47" s="5">
        <f>ROUND(Source!EI37,O47)</f>
        <v>0</v>
      </c>
      <c r="Q47" s="5"/>
      <c r="R47" s="5"/>
      <c r="S47" s="5"/>
      <c r="T47" s="5"/>
      <c r="U47" s="5"/>
      <c r="V47" s="5"/>
      <c r="W47" s="5">
        <v>0</v>
      </c>
      <c r="X47" s="5">
        <v>1</v>
      </c>
      <c r="Y47" s="5">
        <v>0</v>
      </c>
      <c r="Z47" s="5">
        <v>0</v>
      </c>
      <c r="AA47" s="5">
        <v>1</v>
      </c>
      <c r="AB47" s="5">
        <v>0</v>
      </c>
    </row>
    <row r="48" spans="1:255">
      <c r="A48" s="5">
        <v>50</v>
      </c>
      <c r="B48" s="5">
        <v>0</v>
      </c>
      <c r="C48" s="5">
        <v>0</v>
      </c>
      <c r="D48" s="5">
        <v>1</v>
      </c>
      <c r="E48" s="5">
        <v>229</v>
      </c>
      <c r="F48" s="5">
        <f>ROUND(Source!AZ37,O48)</f>
        <v>0</v>
      </c>
      <c r="G48" s="5" t="s">
        <v>67</v>
      </c>
      <c r="H48" s="5" t="s">
        <v>68</v>
      </c>
      <c r="I48" s="5"/>
      <c r="J48" s="5"/>
      <c r="K48" s="5">
        <v>229</v>
      </c>
      <c r="L48" s="5">
        <v>10</v>
      </c>
      <c r="M48" s="5">
        <v>3</v>
      </c>
      <c r="N48" s="5" t="s">
        <v>4</v>
      </c>
      <c r="O48" s="5">
        <v>2</v>
      </c>
      <c r="P48" s="5">
        <f>ROUND(Source!ER37,O48)</f>
        <v>0</v>
      </c>
      <c r="Q48" s="5"/>
      <c r="R48" s="5"/>
      <c r="S48" s="5"/>
      <c r="T48" s="5"/>
      <c r="U48" s="5"/>
      <c r="V48" s="5"/>
      <c r="W48" s="5">
        <v>0</v>
      </c>
      <c r="X48" s="5">
        <v>1</v>
      </c>
      <c r="Y48" s="5">
        <v>0</v>
      </c>
      <c r="Z48" s="5">
        <v>0</v>
      </c>
      <c r="AA48" s="5">
        <v>1</v>
      </c>
      <c r="AB48" s="5">
        <v>0</v>
      </c>
    </row>
    <row r="49" spans="1:28">
      <c r="A49" s="5">
        <v>50</v>
      </c>
      <c r="B49" s="5">
        <v>0</v>
      </c>
      <c r="C49" s="5">
        <v>0</v>
      </c>
      <c r="D49" s="5">
        <v>1</v>
      </c>
      <c r="E49" s="5">
        <v>203</v>
      </c>
      <c r="F49" s="5">
        <f>ROUND(Source!Q37,O49)</f>
        <v>4396.76</v>
      </c>
      <c r="G49" s="5" t="s">
        <v>69</v>
      </c>
      <c r="H49" s="5" t="s">
        <v>70</v>
      </c>
      <c r="I49" s="5"/>
      <c r="J49" s="5"/>
      <c r="K49" s="5">
        <v>203</v>
      </c>
      <c r="L49" s="5">
        <v>11</v>
      </c>
      <c r="M49" s="5">
        <v>3</v>
      </c>
      <c r="N49" s="5" t="s">
        <v>4</v>
      </c>
      <c r="O49" s="5">
        <v>2</v>
      </c>
      <c r="P49" s="5">
        <f>ROUND(Source!DI37,O49)</f>
        <v>53833.14</v>
      </c>
      <c r="Q49" s="5"/>
      <c r="R49" s="5"/>
      <c r="S49" s="5"/>
      <c r="T49" s="5"/>
      <c r="U49" s="5"/>
      <c r="V49" s="5"/>
      <c r="W49" s="5">
        <v>2198.39</v>
      </c>
      <c r="X49" s="5">
        <v>1</v>
      </c>
      <c r="Y49" s="5">
        <v>2198.39</v>
      </c>
      <c r="Z49" s="5">
        <v>26916.69</v>
      </c>
      <c r="AA49" s="5">
        <v>1</v>
      </c>
      <c r="AB49" s="5">
        <v>26916.69</v>
      </c>
    </row>
    <row r="50" spans="1:28">
      <c r="A50" s="5">
        <v>50</v>
      </c>
      <c r="B50" s="5">
        <v>0</v>
      </c>
      <c r="C50" s="5">
        <v>0</v>
      </c>
      <c r="D50" s="5">
        <v>1</v>
      </c>
      <c r="E50" s="5">
        <v>231</v>
      </c>
      <c r="F50" s="5">
        <f>ROUND(Source!BB37,O50)</f>
        <v>0</v>
      </c>
      <c r="G50" s="5" t="s">
        <v>71</v>
      </c>
      <c r="H50" s="5" t="s">
        <v>72</v>
      </c>
      <c r="I50" s="5"/>
      <c r="J50" s="5"/>
      <c r="K50" s="5">
        <v>231</v>
      </c>
      <c r="L50" s="5">
        <v>12</v>
      </c>
      <c r="M50" s="5">
        <v>3</v>
      </c>
      <c r="N50" s="5" t="s">
        <v>4</v>
      </c>
      <c r="O50" s="5">
        <v>2</v>
      </c>
      <c r="P50" s="5">
        <f>ROUND(Source!ET37,O50)</f>
        <v>0</v>
      </c>
      <c r="Q50" s="5"/>
      <c r="R50" s="5"/>
      <c r="S50" s="5"/>
      <c r="T50" s="5"/>
      <c r="U50" s="5"/>
      <c r="V50" s="5"/>
      <c r="W50" s="5">
        <v>0</v>
      </c>
      <c r="X50" s="5">
        <v>1</v>
      </c>
      <c r="Y50" s="5">
        <v>0</v>
      </c>
      <c r="Z50" s="5">
        <v>0</v>
      </c>
      <c r="AA50" s="5">
        <v>1</v>
      </c>
      <c r="AB50" s="5">
        <v>0</v>
      </c>
    </row>
    <row r="51" spans="1:28">
      <c r="A51" s="5">
        <v>50</v>
      </c>
      <c r="B51" s="5">
        <v>0</v>
      </c>
      <c r="C51" s="5">
        <v>0</v>
      </c>
      <c r="D51" s="5">
        <v>1</v>
      </c>
      <c r="E51" s="5">
        <v>204</v>
      </c>
      <c r="F51" s="5">
        <f>ROUND(Source!R37,O51)</f>
        <v>281.44</v>
      </c>
      <c r="G51" s="5" t="s">
        <v>73</v>
      </c>
      <c r="H51" s="5" t="s">
        <v>74</v>
      </c>
      <c r="I51" s="5"/>
      <c r="J51" s="5"/>
      <c r="K51" s="5">
        <v>204</v>
      </c>
      <c r="L51" s="5">
        <v>13</v>
      </c>
      <c r="M51" s="5">
        <v>3</v>
      </c>
      <c r="N51" s="5" t="s">
        <v>4</v>
      </c>
      <c r="O51" s="5">
        <v>2</v>
      </c>
      <c r="P51" s="5">
        <f>ROUND(Source!DJ37,O51)</f>
        <v>13134.8</v>
      </c>
      <c r="Q51" s="5"/>
      <c r="R51" s="5"/>
      <c r="S51" s="5"/>
      <c r="T51" s="5"/>
      <c r="U51" s="5"/>
      <c r="V51" s="5"/>
      <c r="W51" s="5">
        <v>140.72999999999999</v>
      </c>
      <c r="X51" s="5">
        <v>1</v>
      </c>
      <c r="Y51" s="5">
        <v>140.72999999999999</v>
      </c>
      <c r="Z51" s="5">
        <v>6567.87</v>
      </c>
      <c r="AA51" s="5">
        <v>1</v>
      </c>
      <c r="AB51" s="5">
        <v>6567.87</v>
      </c>
    </row>
    <row r="52" spans="1:28">
      <c r="A52" s="5">
        <v>50</v>
      </c>
      <c r="B52" s="5">
        <v>0</v>
      </c>
      <c r="C52" s="5">
        <v>0</v>
      </c>
      <c r="D52" s="5">
        <v>1</v>
      </c>
      <c r="E52" s="5">
        <v>205</v>
      </c>
      <c r="F52" s="5">
        <f>ROUND(Source!S37,O52)</f>
        <v>136.37</v>
      </c>
      <c r="G52" s="5" t="s">
        <v>75</v>
      </c>
      <c r="H52" s="5" t="s">
        <v>76</v>
      </c>
      <c r="I52" s="5"/>
      <c r="J52" s="5"/>
      <c r="K52" s="5">
        <v>205</v>
      </c>
      <c r="L52" s="5">
        <v>14</v>
      </c>
      <c r="M52" s="5">
        <v>3</v>
      </c>
      <c r="N52" s="5" t="s">
        <v>4</v>
      </c>
      <c r="O52" s="5">
        <v>2</v>
      </c>
      <c r="P52" s="5">
        <f>ROUND(Source!DK37,O52)</f>
        <v>6364.39</v>
      </c>
      <c r="Q52" s="5"/>
      <c r="R52" s="5"/>
      <c r="S52" s="5"/>
      <c r="T52" s="5"/>
      <c r="U52" s="5"/>
      <c r="V52" s="5"/>
      <c r="W52" s="5">
        <v>68.19</v>
      </c>
      <c r="X52" s="5">
        <v>1</v>
      </c>
      <c r="Y52" s="5">
        <v>68.19</v>
      </c>
      <c r="Z52" s="5">
        <v>3182.42</v>
      </c>
      <c r="AA52" s="5">
        <v>1</v>
      </c>
      <c r="AB52" s="5">
        <v>3182.42</v>
      </c>
    </row>
    <row r="53" spans="1:28">
      <c r="A53" s="5">
        <v>50</v>
      </c>
      <c r="B53" s="5">
        <v>0</v>
      </c>
      <c r="C53" s="5">
        <v>0</v>
      </c>
      <c r="D53" s="5">
        <v>1</v>
      </c>
      <c r="E53" s="5">
        <v>232</v>
      </c>
      <c r="F53" s="5">
        <f>ROUND(Source!BC37,O53)</f>
        <v>0</v>
      </c>
      <c r="G53" s="5" t="s">
        <v>77</v>
      </c>
      <c r="H53" s="5" t="s">
        <v>78</v>
      </c>
      <c r="I53" s="5"/>
      <c r="J53" s="5"/>
      <c r="K53" s="5">
        <v>232</v>
      </c>
      <c r="L53" s="5">
        <v>15</v>
      </c>
      <c r="M53" s="5">
        <v>3</v>
      </c>
      <c r="N53" s="5" t="s">
        <v>4</v>
      </c>
      <c r="O53" s="5">
        <v>2</v>
      </c>
      <c r="P53" s="5">
        <f>ROUND(Source!EU37,O53)</f>
        <v>0</v>
      </c>
      <c r="Q53" s="5"/>
      <c r="R53" s="5"/>
      <c r="S53" s="5"/>
      <c r="T53" s="5"/>
      <c r="U53" s="5"/>
      <c r="V53" s="5"/>
      <c r="W53" s="5">
        <v>0</v>
      </c>
      <c r="X53" s="5">
        <v>1</v>
      </c>
      <c r="Y53" s="5">
        <v>0</v>
      </c>
      <c r="Z53" s="5">
        <v>0</v>
      </c>
      <c r="AA53" s="5">
        <v>1</v>
      </c>
      <c r="AB53" s="5">
        <v>0</v>
      </c>
    </row>
    <row r="54" spans="1:28">
      <c r="A54" s="5">
        <v>50</v>
      </c>
      <c r="B54" s="5">
        <v>0</v>
      </c>
      <c r="C54" s="5">
        <v>0</v>
      </c>
      <c r="D54" s="5">
        <v>1</v>
      </c>
      <c r="E54" s="5">
        <v>214</v>
      </c>
      <c r="F54" s="5">
        <f>ROUND(Source!AS37,O54)</f>
        <v>19279.580000000002</v>
      </c>
      <c r="G54" s="5" t="s">
        <v>79</v>
      </c>
      <c r="H54" s="5" t="s">
        <v>80</v>
      </c>
      <c r="I54" s="5"/>
      <c r="J54" s="5"/>
      <c r="K54" s="5">
        <v>214</v>
      </c>
      <c r="L54" s="5">
        <v>16</v>
      </c>
      <c r="M54" s="5">
        <v>3</v>
      </c>
      <c r="N54" s="5" t="s">
        <v>4</v>
      </c>
      <c r="O54" s="5">
        <v>2</v>
      </c>
      <c r="P54" s="5">
        <f>ROUND(Source!EK37,O54)</f>
        <v>208947.4</v>
      </c>
      <c r="Q54" s="5"/>
      <c r="R54" s="5"/>
      <c r="S54" s="5"/>
      <c r="T54" s="5"/>
      <c r="U54" s="5"/>
      <c r="V54" s="5"/>
      <c r="W54" s="5">
        <v>9639.84</v>
      </c>
      <c r="X54" s="5">
        <v>1</v>
      </c>
      <c r="Y54" s="5">
        <v>9639.84</v>
      </c>
      <c r="Z54" s="5">
        <v>104475.17</v>
      </c>
      <c r="AA54" s="5">
        <v>1</v>
      </c>
      <c r="AB54" s="5">
        <v>104475.17</v>
      </c>
    </row>
    <row r="55" spans="1:28">
      <c r="A55" s="5">
        <v>50</v>
      </c>
      <c r="B55" s="5">
        <v>0</v>
      </c>
      <c r="C55" s="5">
        <v>0</v>
      </c>
      <c r="D55" s="5">
        <v>1</v>
      </c>
      <c r="E55" s="5">
        <v>215</v>
      </c>
      <c r="F55" s="5">
        <f>ROUND(Source!AT37,O55)</f>
        <v>0</v>
      </c>
      <c r="G55" s="5" t="s">
        <v>81</v>
      </c>
      <c r="H55" s="5" t="s">
        <v>82</v>
      </c>
      <c r="I55" s="5"/>
      <c r="J55" s="5"/>
      <c r="K55" s="5">
        <v>215</v>
      </c>
      <c r="L55" s="5">
        <v>17</v>
      </c>
      <c r="M55" s="5">
        <v>3</v>
      </c>
      <c r="N55" s="5" t="s">
        <v>4</v>
      </c>
      <c r="O55" s="5">
        <v>2</v>
      </c>
      <c r="P55" s="5">
        <f>ROUND(Source!EL37,O55)</f>
        <v>0</v>
      </c>
      <c r="Q55" s="5"/>
      <c r="R55" s="5"/>
      <c r="S55" s="5"/>
      <c r="T55" s="5"/>
      <c r="U55" s="5"/>
      <c r="V55" s="5"/>
      <c r="W55" s="5">
        <v>0</v>
      </c>
      <c r="X55" s="5">
        <v>1</v>
      </c>
      <c r="Y55" s="5">
        <v>0</v>
      </c>
      <c r="Z55" s="5">
        <v>0</v>
      </c>
      <c r="AA55" s="5">
        <v>1</v>
      </c>
      <c r="AB55" s="5">
        <v>0</v>
      </c>
    </row>
    <row r="56" spans="1:28">
      <c r="A56" s="5">
        <v>50</v>
      </c>
      <c r="B56" s="5">
        <v>0</v>
      </c>
      <c r="C56" s="5">
        <v>0</v>
      </c>
      <c r="D56" s="5">
        <v>1</v>
      </c>
      <c r="E56" s="5">
        <v>217</v>
      </c>
      <c r="F56" s="5">
        <f>ROUND(Source!AU37,O56)</f>
        <v>0</v>
      </c>
      <c r="G56" s="5" t="s">
        <v>83</v>
      </c>
      <c r="H56" s="5" t="s">
        <v>84</v>
      </c>
      <c r="I56" s="5"/>
      <c r="J56" s="5"/>
      <c r="K56" s="5">
        <v>217</v>
      </c>
      <c r="L56" s="5">
        <v>18</v>
      </c>
      <c r="M56" s="5">
        <v>3</v>
      </c>
      <c r="N56" s="5" t="s">
        <v>4</v>
      </c>
      <c r="O56" s="5">
        <v>2</v>
      </c>
      <c r="P56" s="5">
        <f>ROUND(Source!EM37,O56)</f>
        <v>0</v>
      </c>
      <c r="Q56" s="5"/>
      <c r="R56" s="5"/>
      <c r="S56" s="5"/>
      <c r="T56" s="5"/>
      <c r="U56" s="5"/>
      <c r="V56" s="5"/>
      <c r="W56" s="5">
        <v>0</v>
      </c>
      <c r="X56" s="5">
        <v>1</v>
      </c>
      <c r="Y56" s="5">
        <v>0</v>
      </c>
      <c r="Z56" s="5">
        <v>0</v>
      </c>
      <c r="AA56" s="5">
        <v>1</v>
      </c>
      <c r="AB56" s="5">
        <v>0</v>
      </c>
    </row>
    <row r="57" spans="1:28">
      <c r="A57" s="5">
        <v>50</v>
      </c>
      <c r="B57" s="5">
        <v>0</v>
      </c>
      <c r="C57" s="5">
        <v>0</v>
      </c>
      <c r="D57" s="5">
        <v>1</v>
      </c>
      <c r="E57" s="5">
        <v>230</v>
      </c>
      <c r="F57" s="5">
        <f>ROUND(Source!BA37,O57)</f>
        <v>0</v>
      </c>
      <c r="G57" s="5" t="s">
        <v>85</v>
      </c>
      <c r="H57" s="5" t="s">
        <v>86</v>
      </c>
      <c r="I57" s="5"/>
      <c r="J57" s="5"/>
      <c r="K57" s="5">
        <v>230</v>
      </c>
      <c r="L57" s="5">
        <v>19</v>
      </c>
      <c r="M57" s="5">
        <v>3</v>
      </c>
      <c r="N57" s="5" t="s">
        <v>4</v>
      </c>
      <c r="O57" s="5">
        <v>2</v>
      </c>
      <c r="P57" s="5">
        <f>ROUND(Source!ES37,O57)</f>
        <v>0</v>
      </c>
      <c r="Q57" s="5"/>
      <c r="R57" s="5"/>
      <c r="S57" s="5"/>
      <c r="T57" s="5"/>
      <c r="U57" s="5"/>
      <c r="V57" s="5"/>
      <c r="W57" s="5">
        <v>0</v>
      </c>
      <c r="X57" s="5">
        <v>1</v>
      </c>
      <c r="Y57" s="5">
        <v>0</v>
      </c>
      <c r="Z57" s="5">
        <v>0</v>
      </c>
      <c r="AA57" s="5">
        <v>1</v>
      </c>
      <c r="AB57" s="5">
        <v>0</v>
      </c>
    </row>
    <row r="58" spans="1:28">
      <c r="A58" s="5">
        <v>50</v>
      </c>
      <c r="B58" s="5">
        <v>0</v>
      </c>
      <c r="C58" s="5">
        <v>0</v>
      </c>
      <c r="D58" s="5">
        <v>1</v>
      </c>
      <c r="E58" s="5">
        <v>206</v>
      </c>
      <c r="F58" s="5">
        <f>ROUND(Source!T37,O58)</f>
        <v>0</v>
      </c>
      <c r="G58" s="5" t="s">
        <v>87</v>
      </c>
      <c r="H58" s="5" t="s">
        <v>88</v>
      </c>
      <c r="I58" s="5"/>
      <c r="J58" s="5"/>
      <c r="K58" s="5">
        <v>206</v>
      </c>
      <c r="L58" s="5">
        <v>20</v>
      </c>
      <c r="M58" s="5">
        <v>3</v>
      </c>
      <c r="N58" s="5" t="s">
        <v>4</v>
      </c>
      <c r="O58" s="5">
        <v>2</v>
      </c>
      <c r="P58" s="5">
        <f>ROUND(Source!DL37,O58)</f>
        <v>0</v>
      </c>
      <c r="Q58" s="5"/>
      <c r="R58" s="5"/>
      <c r="S58" s="5"/>
      <c r="T58" s="5"/>
      <c r="U58" s="5"/>
      <c r="V58" s="5"/>
      <c r="W58" s="5">
        <v>0</v>
      </c>
      <c r="X58" s="5">
        <v>1</v>
      </c>
      <c r="Y58" s="5">
        <v>0</v>
      </c>
      <c r="Z58" s="5">
        <v>0</v>
      </c>
      <c r="AA58" s="5">
        <v>1</v>
      </c>
      <c r="AB58" s="5">
        <v>0</v>
      </c>
    </row>
    <row r="59" spans="1:28">
      <c r="A59" s="5">
        <v>50</v>
      </c>
      <c r="B59" s="5">
        <v>0</v>
      </c>
      <c r="C59" s="5">
        <v>0</v>
      </c>
      <c r="D59" s="5">
        <v>1</v>
      </c>
      <c r="E59" s="5">
        <v>207</v>
      </c>
      <c r="F59" s="5">
        <f>Source!U37</f>
        <v>11.137273200000001</v>
      </c>
      <c r="G59" s="5" t="s">
        <v>89</v>
      </c>
      <c r="H59" s="5" t="s">
        <v>90</v>
      </c>
      <c r="I59" s="5"/>
      <c r="J59" s="5"/>
      <c r="K59" s="5">
        <v>207</v>
      </c>
      <c r="L59" s="5">
        <v>21</v>
      </c>
      <c r="M59" s="5">
        <v>3</v>
      </c>
      <c r="N59" s="5" t="s">
        <v>4</v>
      </c>
      <c r="O59" s="5">
        <v>-1</v>
      </c>
      <c r="P59" s="5">
        <f>Source!DM37</f>
        <v>11.137273200000001</v>
      </c>
      <c r="Q59" s="5"/>
      <c r="R59" s="5"/>
      <c r="S59" s="5"/>
      <c r="T59" s="5"/>
      <c r="U59" s="5"/>
      <c r="V59" s="5"/>
      <c r="W59" s="5">
        <v>5.5686365999999996</v>
      </c>
      <c r="X59" s="5">
        <v>1</v>
      </c>
      <c r="Y59" s="5">
        <v>5.5686365999999996</v>
      </c>
      <c r="Z59" s="5">
        <v>5.5686365999999996</v>
      </c>
      <c r="AA59" s="5">
        <v>1</v>
      </c>
      <c r="AB59" s="5">
        <v>5.5686365999999996</v>
      </c>
    </row>
    <row r="60" spans="1:28">
      <c r="A60" s="5">
        <v>50</v>
      </c>
      <c r="B60" s="5">
        <v>0</v>
      </c>
      <c r="C60" s="5">
        <v>0</v>
      </c>
      <c r="D60" s="5">
        <v>1</v>
      </c>
      <c r="E60" s="5">
        <v>208</v>
      </c>
      <c r="F60" s="5">
        <f>Source!V37</f>
        <v>0</v>
      </c>
      <c r="G60" s="5" t="s">
        <v>91</v>
      </c>
      <c r="H60" s="5" t="s">
        <v>92</v>
      </c>
      <c r="I60" s="5"/>
      <c r="J60" s="5"/>
      <c r="K60" s="5">
        <v>208</v>
      </c>
      <c r="L60" s="5">
        <v>22</v>
      </c>
      <c r="M60" s="5">
        <v>3</v>
      </c>
      <c r="N60" s="5" t="s">
        <v>4</v>
      </c>
      <c r="O60" s="5">
        <v>-1</v>
      </c>
      <c r="P60" s="5">
        <f>Source!DN37</f>
        <v>0</v>
      </c>
      <c r="Q60" s="5"/>
      <c r="R60" s="5"/>
      <c r="S60" s="5"/>
      <c r="T60" s="5"/>
      <c r="U60" s="5"/>
      <c r="V60" s="5"/>
      <c r="W60" s="5">
        <v>0</v>
      </c>
      <c r="X60" s="5">
        <v>1</v>
      </c>
      <c r="Y60" s="5">
        <v>0</v>
      </c>
      <c r="Z60" s="5">
        <v>0</v>
      </c>
      <c r="AA60" s="5">
        <v>1</v>
      </c>
      <c r="AB60" s="5">
        <v>0</v>
      </c>
    </row>
    <row r="61" spans="1:28">
      <c r="A61" s="5">
        <v>50</v>
      </c>
      <c r="B61" s="5">
        <v>0</v>
      </c>
      <c r="C61" s="5">
        <v>0</v>
      </c>
      <c r="D61" s="5">
        <v>1</v>
      </c>
      <c r="E61" s="5">
        <v>209</v>
      </c>
      <c r="F61" s="5">
        <f>ROUND(Source!W37,O61)</f>
        <v>0</v>
      </c>
      <c r="G61" s="5" t="s">
        <v>93</v>
      </c>
      <c r="H61" s="5" t="s">
        <v>94</v>
      </c>
      <c r="I61" s="5"/>
      <c r="J61" s="5"/>
      <c r="K61" s="5">
        <v>209</v>
      </c>
      <c r="L61" s="5">
        <v>23</v>
      </c>
      <c r="M61" s="5">
        <v>3</v>
      </c>
      <c r="N61" s="5" t="s">
        <v>4</v>
      </c>
      <c r="O61" s="5">
        <v>2</v>
      </c>
      <c r="P61" s="5">
        <f>ROUND(Source!DO37,O61)</f>
        <v>0</v>
      </c>
      <c r="Q61" s="5"/>
      <c r="R61" s="5"/>
      <c r="S61" s="5"/>
      <c r="T61" s="5"/>
      <c r="U61" s="5"/>
      <c r="V61" s="5"/>
      <c r="W61" s="5">
        <v>0</v>
      </c>
      <c r="X61" s="5">
        <v>1</v>
      </c>
      <c r="Y61" s="5">
        <v>0</v>
      </c>
      <c r="Z61" s="5">
        <v>0</v>
      </c>
      <c r="AA61" s="5">
        <v>1</v>
      </c>
      <c r="AB61" s="5">
        <v>0</v>
      </c>
    </row>
    <row r="62" spans="1:28">
      <c r="A62" s="5">
        <v>50</v>
      </c>
      <c r="B62" s="5">
        <v>0</v>
      </c>
      <c r="C62" s="5">
        <v>0</v>
      </c>
      <c r="D62" s="5">
        <v>1</v>
      </c>
      <c r="E62" s="5">
        <v>233</v>
      </c>
      <c r="F62" s="5">
        <f>ROUND(Source!BD37,O62)</f>
        <v>0</v>
      </c>
      <c r="G62" s="5" t="s">
        <v>95</v>
      </c>
      <c r="H62" s="5" t="s">
        <v>96</v>
      </c>
      <c r="I62" s="5"/>
      <c r="J62" s="5"/>
      <c r="K62" s="5">
        <v>233</v>
      </c>
      <c r="L62" s="5">
        <v>24</v>
      </c>
      <c r="M62" s="5">
        <v>3</v>
      </c>
      <c r="N62" s="5" t="s">
        <v>4</v>
      </c>
      <c r="O62" s="5">
        <v>2</v>
      </c>
      <c r="P62" s="5">
        <f>ROUND(Source!EV37,O62)</f>
        <v>0</v>
      </c>
      <c r="Q62" s="5"/>
      <c r="R62" s="5"/>
      <c r="S62" s="5"/>
      <c r="T62" s="5"/>
      <c r="U62" s="5"/>
      <c r="V62" s="5"/>
      <c r="W62" s="5">
        <v>0</v>
      </c>
      <c r="X62" s="5">
        <v>1</v>
      </c>
      <c r="Y62" s="5">
        <v>0</v>
      </c>
      <c r="Z62" s="5">
        <v>0</v>
      </c>
      <c r="AA62" s="5">
        <v>1</v>
      </c>
      <c r="AB62" s="5">
        <v>0</v>
      </c>
    </row>
    <row r="63" spans="1:28">
      <c r="A63" s="5">
        <v>50</v>
      </c>
      <c r="B63" s="5">
        <v>0</v>
      </c>
      <c r="C63" s="5">
        <v>0</v>
      </c>
      <c r="D63" s="5">
        <v>1</v>
      </c>
      <c r="E63" s="5">
        <v>210</v>
      </c>
      <c r="F63" s="5">
        <f>ROUND(Source!X37,O63)</f>
        <v>125.33</v>
      </c>
      <c r="G63" s="5" t="s">
        <v>97</v>
      </c>
      <c r="H63" s="5" t="s">
        <v>98</v>
      </c>
      <c r="I63" s="5"/>
      <c r="J63" s="5"/>
      <c r="K63" s="5">
        <v>210</v>
      </c>
      <c r="L63" s="5">
        <v>25</v>
      </c>
      <c r="M63" s="5">
        <v>3</v>
      </c>
      <c r="N63" s="5" t="s">
        <v>4</v>
      </c>
      <c r="O63" s="5">
        <v>2</v>
      </c>
      <c r="P63" s="5">
        <f>ROUND(Source!DP37,O63)</f>
        <v>4929.45</v>
      </c>
      <c r="Q63" s="5"/>
      <c r="R63" s="5"/>
      <c r="S63" s="5"/>
      <c r="T63" s="5"/>
      <c r="U63" s="5"/>
      <c r="V63" s="5"/>
      <c r="W63" s="5">
        <v>62.67</v>
      </c>
      <c r="X63" s="5">
        <v>1</v>
      </c>
      <c r="Y63" s="5">
        <v>62.67</v>
      </c>
      <c r="Z63" s="5">
        <v>2464.94</v>
      </c>
      <c r="AA63" s="5">
        <v>1</v>
      </c>
      <c r="AB63" s="5">
        <v>2464.94</v>
      </c>
    </row>
    <row r="64" spans="1:28">
      <c r="A64" s="5">
        <v>50</v>
      </c>
      <c r="B64" s="5">
        <v>0</v>
      </c>
      <c r="C64" s="5">
        <v>0</v>
      </c>
      <c r="D64" s="5">
        <v>1</v>
      </c>
      <c r="E64" s="5">
        <v>211</v>
      </c>
      <c r="F64" s="5">
        <f>ROUND(Source!Y37,O64)</f>
        <v>96.69</v>
      </c>
      <c r="G64" s="5" t="s">
        <v>99</v>
      </c>
      <c r="H64" s="5" t="s">
        <v>100</v>
      </c>
      <c r="I64" s="5"/>
      <c r="J64" s="5"/>
      <c r="K64" s="5">
        <v>211</v>
      </c>
      <c r="L64" s="5">
        <v>26</v>
      </c>
      <c r="M64" s="5">
        <v>3</v>
      </c>
      <c r="N64" s="5" t="s">
        <v>4</v>
      </c>
      <c r="O64" s="5">
        <v>2</v>
      </c>
      <c r="P64" s="5">
        <f>ROUND(Source!DQ37,O64)</f>
        <v>2691.59</v>
      </c>
      <c r="Q64" s="5"/>
      <c r="R64" s="5"/>
      <c r="S64" s="5"/>
      <c r="T64" s="5"/>
      <c r="U64" s="5"/>
      <c r="V64" s="5"/>
      <c r="W64" s="5">
        <v>48.35</v>
      </c>
      <c r="X64" s="5">
        <v>1</v>
      </c>
      <c r="Y64" s="5">
        <v>48.35</v>
      </c>
      <c r="Z64" s="5">
        <v>1345.91</v>
      </c>
      <c r="AA64" s="5">
        <v>1</v>
      </c>
      <c r="AB64" s="5">
        <v>1345.91</v>
      </c>
    </row>
    <row r="65" spans="1:255">
      <c r="A65" s="5">
        <v>50</v>
      </c>
      <c r="B65" s="5">
        <v>0</v>
      </c>
      <c r="C65" s="5">
        <v>0</v>
      </c>
      <c r="D65" s="5">
        <v>1</v>
      </c>
      <c r="E65" s="5">
        <v>224</v>
      </c>
      <c r="F65" s="5">
        <f>ROUND(Source!AR37,O65)</f>
        <v>19279.580000000002</v>
      </c>
      <c r="G65" s="5" t="s">
        <v>101</v>
      </c>
      <c r="H65" s="5" t="s">
        <v>102</v>
      </c>
      <c r="I65" s="5"/>
      <c r="J65" s="5"/>
      <c r="K65" s="5">
        <v>224</v>
      </c>
      <c r="L65" s="5">
        <v>27</v>
      </c>
      <c r="M65" s="5">
        <v>3</v>
      </c>
      <c r="N65" s="5" t="s">
        <v>4</v>
      </c>
      <c r="O65" s="5">
        <v>2</v>
      </c>
      <c r="P65" s="5">
        <f>ROUND(Source!EJ37,O65)</f>
        <v>208947.4</v>
      </c>
      <c r="Q65" s="5"/>
      <c r="R65" s="5"/>
      <c r="S65" s="5"/>
      <c r="T65" s="5"/>
      <c r="U65" s="5"/>
      <c r="V65" s="5"/>
      <c r="W65" s="5">
        <v>9639.84</v>
      </c>
      <c r="X65" s="5">
        <v>1</v>
      </c>
      <c r="Y65" s="5">
        <v>9639.84</v>
      </c>
      <c r="Z65" s="5">
        <v>104475.17</v>
      </c>
      <c r="AA65" s="5">
        <v>1</v>
      </c>
      <c r="AB65" s="5">
        <v>104475.17</v>
      </c>
    </row>
    <row r="67" spans="1:255">
      <c r="A67" s="1">
        <v>4</v>
      </c>
      <c r="B67" s="1">
        <v>1</v>
      </c>
      <c r="C67" s="1"/>
      <c r="D67" s="1">
        <f>ROW(A1096)</f>
        <v>1096</v>
      </c>
      <c r="E67" s="1"/>
      <c r="F67" s="1" t="s">
        <v>17</v>
      </c>
      <c r="G67" s="1" t="s">
        <v>15</v>
      </c>
      <c r="H67" s="1" t="s">
        <v>4</v>
      </c>
      <c r="I67" s="1">
        <v>0</v>
      </c>
      <c r="J67" s="1"/>
      <c r="K67" s="1">
        <v>-1</v>
      </c>
      <c r="L67" s="1"/>
      <c r="M67" s="1" t="s">
        <v>4</v>
      </c>
      <c r="N67" s="1"/>
      <c r="O67" s="1"/>
      <c r="P67" s="1"/>
      <c r="Q67" s="1"/>
      <c r="R67" s="1"/>
      <c r="S67" s="1">
        <v>0</v>
      </c>
      <c r="T67" s="1">
        <v>0</v>
      </c>
      <c r="U67" s="1" t="s">
        <v>4</v>
      </c>
      <c r="V67" s="1">
        <v>0</v>
      </c>
      <c r="W67" s="1"/>
      <c r="X67" s="1"/>
      <c r="Y67" s="1"/>
      <c r="Z67" s="1"/>
      <c r="AA67" s="1"/>
      <c r="AB67" s="1" t="s">
        <v>4</v>
      </c>
      <c r="AC67" s="1" t="s">
        <v>4</v>
      </c>
      <c r="AD67" s="1" t="s">
        <v>4</v>
      </c>
      <c r="AE67" s="1" t="s">
        <v>4</v>
      </c>
      <c r="AF67" s="1" t="s">
        <v>4</v>
      </c>
      <c r="AG67" s="1" t="s">
        <v>4</v>
      </c>
      <c r="AH67" s="1"/>
      <c r="AI67" s="1"/>
      <c r="AJ67" s="1"/>
      <c r="AK67" s="1"/>
      <c r="AL67" s="1"/>
      <c r="AM67" s="1"/>
      <c r="AN67" s="1"/>
      <c r="AO67" s="1"/>
      <c r="AP67" s="1" t="s">
        <v>4</v>
      </c>
      <c r="AQ67" s="1" t="s">
        <v>4</v>
      </c>
      <c r="AR67" s="1" t="s">
        <v>4</v>
      </c>
      <c r="AS67" s="1"/>
      <c r="AT67" s="1"/>
      <c r="AU67" s="1"/>
      <c r="AV67" s="1"/>
      <c r="AW67" s="1"/>
      <c r="AX67" s="1"/>
      <c r="AY67" s="1"/>
      <c r="AZ67" s="1" t="s">
        <v>4</v>
      </c>
      <c r="BA67" s="1"/>
      <c r="BB67" s="1" t="s">
        <v>4</v>
      </c>
      <c r="BC67" s="1" t="s">
        <v>4</v>
      </c>
      <c r="BD67" s="1" t="s">
        <v>4</v>
      </c>
      <c r="BE67" s="1" t="s">
        <v>4</v>
      </c>
      <c r="BF67" s="1" t="s">
        <v>4</v>
      </c>
      <c r="BG67" s="1" t="s">
        <v>4</v>
      </c>
      <c r="BH67" s="1" t="s">
        <v>4</v>
      </c>
      <c r="BI67" s="1" t="s">
        <v>4</v>
      </c>
      <c r="BJ67" s="1" t="s">
        <v>4</v>
      </c>
      <c r="BK67" s="1" t="s">
        <v>4</v>
      </c>
      <c r="BL67" s="1" t="s">
        <v>4</v>
      </c>
      <c r="BM67" s="1" t="s">
        <v>4</v>
      </c>
      <c r="BN67" s="1" t="s">
        <v>4</v>
      </c>
      <c r="BO67" s="1" t="s">
        <v>4</v>
      </c>
      <c r="BP67" s="1" t="s">
        <v>4</v>
      </c>
      <c r="BQ67" s="1"/>
      <c r="BR67" s="1"/>
      <c r="BS67" s="1"/>
      <c r="BT67" s="1"/>
      <c r="BU67" s="1"/>
      <c r="BV67" s="1"/>
      <c r="BW67" s="1"/>
      <c r="BX67" s="1">
        <v>0</v>
      </c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>
        <v>0</v>
      </c>
    </row>
    <row r="69" spans="1:255">
      <c r="A69" s="3">
        <v>52</v>
      </c>
      <c r="B69" s="3">
        <f t="shared" ref="B69:G69" si="59">B1096</f>
        <v>1</v>
      </c>
      <c r="C69" s="3">
        <f t="shared" si="59"/>
        <v>4</v>
      </c>
      <c r="D69" s="3">
        <f t="shared" si="59"/>
        <v>67</v>
      </c>
      <c r="E69" s="3">
        <f t="shared" si="59"/>
        <v>0</v>
      </c>
      <c r="F69" s="3" t="str">
        <f t="shared" si="59"/>
        <v>Новый раздел</v>
      </c>
      <c r="G69" s="3" t="str">
        <f t="shared" si="59"/>
        <v>Закрытые переходы</v>
      </c>
      <c r="H69" s="3"/>
      <c r="I69" s="3"/>
      <c r="J69" s="3"/>
      <c r="K69" s="3"/>
      <c r="L69" s="3"/>
      <c r="M69" s="3"/>
      <c r="N69" s="3"/>
      <c r="O69" s="3">
        <f t="shared" ref="O69:AT69" si="60">O1096</f>
        <v>6438051.4800000004</v>
      </c>
      <c r="P69" s="3">
        <f t="shared" si="60"/>
        <v>3592171.7</v>
      </c>
      <c r="Q69" s="3">
        <f t="shared" si="60"/>
        <v>2773614.25</v>
      </c>
      <c r="R69" s="3">
        <f t="shared" si="60"/>
        <v>117787.83</v>
      </c>
      <c r="S69" s="3">
        <f t="shared" si="60"/>
        <v>72265.53</v>
      </c>
      <c r="T69" s="3">
        <f t="shared" si="60"/>
        <v>0</v>
      </c>
      <c r="U69" s="3">
        <f t="shared" si="60"/>
        <v>5253.5920699999997</v>
      </c>
      <c r="V69" s="3">
        <f t="shared" si="60"/>
        <v>0</v>
      </c>
      <c r="W69" s="3">
        <f t="shared" si="60"/>
        <v>0</v>
      </c>
      <c r="X69" s="3">
        <f t="shared" si="60"/>
        <v>105607.21</v>
      </c>
      <c r="Y69" s="3">
        <f t="shared" si="60"/>
        <v>108361.96</v>
      </c>
      <c r="Z69" s="3">
        <f t="shared" si="60"/>
        <v>0</v>
      </c>
      <c r="AA69" s="3">
        <f t="shared" si="60"/>
        <v>0</v>
      </c>
      <c r="AB69" s="3">
        <f t="shared" si="60"/>
        <v>0</v>
      </c>
      <c r="AC69" s="3">
        <f t="shared" si="60"/>
        <v>0</v>
      </c>
      <c r="AD69" s="3">
        <f t="shared" si="60"/>
        <v>0</v>
      </c>
      <c r="AE69" s="3">
        <f t="shared" si="60"/>
        <v>0</v>
      </c>
      <c r="AF69" s="3">
        <f t="shared" si="60"/>
        <v>0</v>
      </c>
      <c r="AG69" s="3">
        <f t="shared" si="60"/>
        <v>0</v>
      </c>
      <c r="AH69" s="3">
        <f t="shared" si="60"/>
        <v>0</v>
      </c>
      <c r="AI69" s="3">
        <f t="shared" si="60"/>
        <v>0</v>
      </c>
      <c r="AJ69" s="3">
        <f t="shared" si="60"/>
        <v>0</v>
      </c>
      <c r="AK69" s="3">
        <f t="shared" si="60"/>
        <v>0</v>
      </c>
      <c r="AL69" s="3">
        <f t="shared" si="60"/>
        <v>0</v>
      </c>
      <c r="AM69" s="3">
        <f t="shared" si="60"/>
        <v>0</v>
      </c>
      <c r="AN69" s="3">
        <f t="shared" si="60"/>
        <v>0</v>
      </c>
      <c r="AO69" s="3">
        <f t="shared" si="60"/>
        <v>0</v>
      </c>
      <c r="AP69" s="3">
        <f t="shared" si="60"/>
        <v>0</v>
      </c>
      <c r="AQ69" s="3">
        <f t="shared" si="60"/>
        <v>0</v>
      </c>
      <c r="AR69" s="3">
        <f t="shared" si="60"/>
        <v>6858149.4199999999</v>
      </c>
      <c r="AS69" s="3">
        <f t="shared" si="60"/>
        <v>6858149.4199999999</v>
      </c>
      <c r="AT69" s="3">
        <f t="shared" si="60"/>
        <v>0</v>
      </c>
      <c r="AU69" s="3">
        <f t="shared" ref="AU69:BZ69" si="61">AU1096</f>
        <v>0</v>
      </c>
      <c r="AV69" s="3">
        <f t="shared" si="61"/>
        <v>3592171.7</v>
      </c>
      <c r="AW69" s="3">
        <f t="shared" si="61"/>
        <v>3592171.7</v>
      </c>
      <c r="AX69" s="3">
        <f t="shared" si="61"/>
        <v>0</v>
      </c>
      <c r="AY69" s="3">
        <f t="shared" si="61"/>
        <v>3592171.7</v>
      </c>
      <c r="AZ69" s="3">
        <f t="shared" si="61"/>
        <v>0</v>
      </c>
      <c r="BA69" s="3">
        <f t="shared" si="61"/>
        <v>0</v>
      </c>
      <c r="BB69" s="3">
        <f t="shared" si="61"/>
        <v>0</v>
      </c>
      <c r="BC69" s="3">
        <f t="shared" si="61"/>
        <v>0</v>
      </c>
      <c r="BD69" s="3">
        <f t="shared" si="61"/>
        <v>0</v>
      </c>
      <c r="BE69" s="3">
        <f t="shared" si="61"/>
        <v>0</v>
      </c>
      <c r="BF69" s="3">
        <f t="shared" si="61"/>
        <v>0</v>
      </c>
      <c r="BG69" s="3">
        <f t="shared" si="61"/>
        <v>0</v>
      </c>
      <c r="BH69" s="3">
        <f t="shared" si="61"/>
        <v>0</v>
      </c>
      <c r="BI69" s="3">
        <f t="shared" si="61"/>
        <v>0</v>
      </c>
      <c r="BJ69" s="3">
        <f t="shared" si="61"/>
        <v>0</v>
      </c>
      <c r="BK69" s="3">
        <f t="shared" si="61"/>
        <v>0</v>
      </c>
      <c r="BL69" s="3">
        <f t="shared" si="61"/>
        <v>0</v>
      </c>
      <c r="BM69" s="3">
        <f t="shared" si="61"/>
        <v>0</v>
      </c>
      <c r="BN69" s="3">
        <f t="shared" si="61"/>
        <v>0</v>
      </c>
      <c r="BO69" s="3">
        <f t="shared" si="61"/>
        <v>0</v>
      </c>
      <c r="BP69" s="3">
        <f t="shared" si="61"/>
        <v>0</v>
      </c>
      <c r="BQ69" s="3">
        <f t="shared" si="61"/>
        <v>0</v>
      </c>
      <c r="BR69" s="3">
        <f t="shared" si="61"/>
        <v>0</v>
      </c>
      <c r="BS69" s="3">
        <f t="shared" si="61"/>
        <v>0</v>
      </c>
      <c r="BT69" s="3">
        <f t="shared" si="61"/>
        <v>0</v>
      </c>
      <c r="BU69" s="3">
        <f t="shared" si="61"/>
        <v>0</v>
      </c>
      <c r="BV69" s="3">
        <f t="shared" si="61"/>
        <v>0</v>
      </c>
      <c r="BW69" s="3">
        <f t="shared" si="61"/>
        <v>0</v>
      </c>
      <c r="BX69" s="3">
        <f t="shared" si="61"/>
        <v>0</v>
      </c>
      <c r="BY69" s="3">
        <f t="shared" si="61"/>
        <v>0</v>
      </c>
      <c r="BZ69" s="3">
        <f t="shared" si="61"/>
        <v>0</v>
      </c>
      <c r="CA69" s="3">
        <f t="shared" ref="CA69:DF69" si="62">CA1096</f>
        <v>0</v>
      </c>
      <c r="CB69" s="3">
        <f t="shared" si="62"/>
        <v>0</v>
      </c>
      <c r="CC69" s="3">
        <f t="shared" si="62"/>
        <v>0</v>
      </c>
      <c r="CD69" s="3">
        <f t="shared" si="62"/>
        <v>0</v>
      </c>
      <c r="CE69" s="3">
        <f t="shared" si="62"/>
        <v>0</v>
      </c>
      <c r="CF69" s="3">
        <f t="shared" si="62"/>
        <v>0</v>
      </c>
      <c r="CG69" s="3">
        <f t="shared" si="62"/>
        <v>0</v>
      </c>
      <c r="CH69" s="3">
        <f t="shared" si="62"/>
        <v>0</v>
      </c>
      <c r="CI69" s="3">
        <f t="shared" si="62"/>
        <v>0</v>
      </c>
      <c r="CJ69" s="3">
        <f t="shared" si="62"/>
        <v>0</v>
      </c>
      <c r="CK69" s="3">
        <f t="shared" si="62"/>
        <v>0</v>
      </c>
      <c r="CL69" s="3">
        <f t="shared" si="62"/>
        <v>0</v>
      </c>
      <c r="CM69" s="3">
        <f t="shared" si="62"/>
        <v>0</v>
      </c>
      <c r="CN69" s="3">
        <f t="shared" si="62"/>
        <v>0</v>
      </c>
      <c r="CO69" s="3">
        <f t="shared" si="62"/>
        <v>0</v>
      </c>
      <c r="CP69" s="3">
        <f t="shared" si="62"/>
        <v>0</v>
      </c>
      <c r="CQ69" s="3">
        <f t="shared" si="62"/>
        <v>0</v>
      </c>
      <c r="CR69" s="3">
        <f t="shared" si="62"/>
        <v>0</v>
      </c>
      <c r="CS69" s="3">
        <f t="shared" si="62"/>
        <v>0</v>
      </c>
      <c r="CT69" s="3">
        <f t="shared" si="62"/>
        <v>0</v>
      </c>
      <c r="CU69" s="3">
        <f t="shared" si="62"/>
        <v>0</v>
      </c>
      <c r="CV69" s="3">
        <f t="shared" si="62"/>
        <v>0</v>
      </c>
      <c r="CW69" s="3">
        <f t="shared" si="62"/>
        <v>0</v>
      </c>
      <c r="CX69" s="3">
        <f t="shared" si="62"/>
        <v>0</v>
      </c>
      <c r="CY69" s="3">
        <f t="shared" si="62"/>
        <v>0</v>
      </c>
      <c r="CZ69" s="3">
        <f t="shared" si="62"/>
        <v>0</v>
      </c>
      <c r="DA69" s="3">
        <f t="shared" si="62"/>
        <v>0</v>
      </c>
      <c r="DB69" s="3">
        <f t="shared" si="62"/>
        <v>0</v>
      </c>
      <c r="DC69" s="3">
        <f t="shared" si="62"/>
        <v>0</v>
      </c>
      <c r="DD69" s="3">
        <f t="shared" si="62"/>
        <v>0</v>
      </c>
      <c r="DE69" s="3">
        <f t="shared" si="62"/>
        <v>0</v>
      </c>
      <c r="DF69" s="3">
        <f t="shared" si="62"/>
        <v>0</v>
      </c>
      <c r="DG69" s="4">
        <f t="shared" ref="DG69:EL69" si="63">DG1096</f>
        <v>58509964.939999998</v>
      </c>
      <c r="DH69" s="4">
        <f t="shared" si="63"/>
        <v>25015789.739999998</v>
      </c>
      <c r="DI69" s="4">
        <f t="shared" si="63"/>
        <v>30121542.920000002</v>
      </c>
      <c r="DJ69" s="4">
        <f t="shared" si="63"/>
        <v>5497158.0199999996</v>
      </c>
      <c r="DK69" s="4">
        <f t="shared" si="63"/>
        <v>3372632.28</v>
      </c>
      <c r="DL69" s="4">
        <f t="shared" si="63"/>
        <v>0</v>
      </c>
      <c r="DM69" s="4">
        <f t="shared" si="63"/>
        <v>5253.5920699999997</v>
      </c>
      <c r="DN69" s="4">
        <f t="shared" si="63"/>
        <v>0</v>
      </c>
      <c r="DO69" s="4">
        <f t="shared" si="63"/>
        <v>0</v>
      </c>
      <c r="DP69" s="4">
        <f t="shared" si="63"/>
        <v>3953098.24</v>
      </c>
      <c r="DQ69" s="4">
        <f t="shared" si="63"/>
        <v>1876607.1</v>
      </c>
      <c r="DR69" s="4">
        <f t="shared" si="63"/>
        <v>0</v>
      </c>
      <c r="DS69" s="4">
        <f t="shared" si="63"/>
        <v>0</v>
      </c>
      <c r="DT69" s="4">
        <f t="shared" si="63"/>
        <v>0</v>
      </c>
      <c r="DU69" s="4">
        <f t="shared" si="63"/>
        <v>0</v>
      </c>
      <c r="DV69" s="4">
        <f t="shared" si="63"/>
        <v>0</v>
      </c>
      <c r="DW69" s="4">
        <f t="shared" si="63"/>
        <v>0</v>
      </c>
      <c r="DX69" s="4">
        <f t="shared" si="63"/>
        <v>0</v>
      </c>
      <c r="DY69" s="4">
        <f t="shared" si="63"/>
        <v>0</v>
      </c>
      <c r="DZ69" s="4">
        <f t="shared" si="63"/>
        <v>0</v>
      </c>
      <c r="EA69" s="4">
        <f t="shared" si="63"/>
        <v>0</v>
      </c>
      <c r="EB69" s="4">
        <f t="shared" si="63"/>
        <v>0</v>
      </c>
      <c r="EC69" s="4">
        <f t="shared" si="63"/>
        <v>0</v>
      </c>
      <c r="ED69" s="4">
        <f t="shared" si="63"/>
        <v>0</v>
      </c>
      <c r="EE69" s="4">
        <f t="shared" si="63"/>
        <v>0</v>
      </c>
      <c r="EF69" s="4">
        <f t="shared" si="63"/>
        <v>0</v>
      </c>
      <c r="EG69" s="4">
        <f t="shared" si="63"/>
        <v>0</v>
      </c>
      <c r="EH69" s="4">
        <f t="shared" si="63"/>
        <v>0</v>
      </c>
      <c r="EI69" s="4">
        <f t="shared" si="63"/>
        <v>0</v>
      </c>
      <c r="EJ69" s="4">
        <f t="shared" si="63"/>
        <v>73135123.099999994</v>
      </c>
      <c r="EK69" s="4">
        <f t="shared" si="63"/>
        <v>73135123.099999994</v>
      </c>
      <c r="EL69" s="4">
        <f t="shared" si="63"/>
        <v>0</v>
      </c>
      <c r="EM69" s="4">
        <f t="shared" ref="EM69:FR69" si="64">EM1096</f>
        <v>0</v>
      </c>
      <c r="EN69" s="4">
        <f t="shared" si="64"/>
        <v>25015789.739999998</v>
      </c>
      <c r="EO69" s="4">
        <f t="shared" si="64"/>
        <v>25015789.739999998</v>
      </c>
      <c r="EP69" s="4">
        <f t="shared" si="64"/>
        <v>0</v>
      </c>
      <c r="EQ69" s="4">
        <f t="shared" si="64"/>
        <v>25015789.739999998</v>
      </c>
      <c r="ER69" s="4">
        <f t="shared" si="64"/>
        <v>0</v>
      </c>
      <c r="ES69" s="4">
        <f t="shared" si="64"/>
        <v>0</v>
      </c>
      <c r="ET69" s="4">
        <f t="shared" si="64"/>
        <v>0</v>
      </c>
      <c r="EU69" s="4">
        <f t="shared" si="64"/>
        <v>0</v>
      </c>
      <c r="EV69" s="4">
        <f t="shared" si="64"/>
        <v>0</v>
      </c>
      <c r="EW69" s="4">
        <f t="shared" si="64"/>
        <v>0</v>
      </c>
      <c r="EX69" s="4">
        <f t="shared" si="64"/>
        <v>0</v>
      </c>
      <c r="EY69" s="4">
        <f t="shared" si="64"/>
        <v>0</v>
      </c>
      <c r="EZ69" s="4">
        <f t="shared" si="64"/>
        <v>0</v>
      </c>
      <c r="FA69" s="4">
        <f t="shared" si="64"/>
        <v>0</v>
      </c>
      <c r="FB69" s="4">
        <f t="shared" si="64"/>
        <v>0</v>
      </c>
      <c r="FC69" s="4">
        <f t="shared" si="64"/>
        <v>0</v>
      </c>
      <c r="FD69" s="4">
        <f t="shared" si="64"/>
        <v>0</v>
      </c>
      <c r="FE69" s="4">
        <f t="shared" si="64"/>
        <v>0</v>
      </c>
      <c r="FF69" s="4">
        <f t="shared" si="64"/>
        <v>0</v>
      </c>
      <c r="FG69" s="4">
        <f t="shared" si="64"/>
        <v>0</v>
      </c>
      <c r="FH69" s="4">
        <f t="shared" si="64"/>
        <v>0</v>
      </c>
      <c r="FI69" s="4">
        <f t="shared" si="64"/>
        <v>0</v>
      </c>
      <c r="FJ69" s="4">
        <f t="shared" si="64"/>
        <v>0</v>
      </c>
      <c r="FK69" s="4">
        <f t="shared" si="64"/>
        <v>0</v>
      </c>
      <c r="FL69" s="4">
        <f t="shared" si="64"/>
        <v>0</v>
      </c>
      <c r="FM69" s="4">
        <f t="shared" si="64"/>
        <v>0</v>
      </c>
      <c r="FN69" s="4">
        <f t="shared" si="64"/>
        <v>0</v>
      </c>
      <c r="FO69" s="4">
        <f t="shared" si="64"/>
        <v>0</v>
      </c>
      <c r="FP69" s="4">
        <f t="shared" si="64"/>
        <v>0</v>
      </c>
      <c r="FQ69" s="4">
        <f t="shared" si="64"/>
        <v>0</v>
      </c>
      <c r="FR69" s="4">
        <f t="shared" si="64"/>
        <v>0</v>
      </c>
      <c r="FS69" s="4">
        <f t="shared" ref="FS69:GX69" si="65">FS1096</f>
        <v>0</v>
      </c>
      <c r="FT69" s="4">
        <f t="shared" si="65"/>
        <v>0</v>
      </c>
      <c r="FU69" s="4">
        <f t="shared" si="65"/>
        <v>0</v>
      </c>
      <c r="FV69" s="4">
        <f t="shared" si="65"/>
        <v>0</v>
      </c>
      <c r="FW69" s="4">
        <f t="shared" si="65"/>
        <v>0</v>
      </c>
      <c r="FX69" s="4">
        <f t="shared" si="65"/>
        <v>0</v>
      </c>
      <c r="FY69" s="4">
        <f t="shared" si="65"/>
        <v>0</v>
      </c>
      <c r="FZ69" s="4">
        <f t="shared" si="65"/>
        <v>0</v>
      </c>
      <c r="GA69" s="4">
        <f t="shared" si="65"/>
        <v>0</v>
      </c>
      <c r="GB69" s="4">
        <f t="shared" si="65"/>
        <v>0</v>
      </c>
      <c r="GC69" s="4">
        <f t="shared" si="65"/>
        <v>0</v>
      </c>
      <c r="GD69" s="4">
        <f t="shared" si="65"/>
        <v>0</v>
      </c>
      <c r="GE69" s="4">
        <f t="shared" si="65"/>
        <v>0</v>
      </c>
      <c r="GF69" s="4">
        <f t="shared" si="65"/>
        <v>0</v>
      </c>
      <c r="GG69" s="4">
        <f t="shared" si="65"/>
        <v>0</v>
      </c>
      <c r="GH69" s="4">
        <f t="shared" si="65"/>
        <v>0</v>
      </c>
      <c r="GI69" s="4">
        <f t="shared" si="65"/>
        <v>0</v>
      </c>
      <c r="GJ69" s="4">
        <f t="shared" si="65"/>
        <v>0</v>
      </c>
      <c r="GK69" s="4">
        <f t="shared" si="65"/>
        <v>0</v>
      </c>
      <c r="GL69" s="4">
        <f t="shared" si="65"/>
        <v>0</v>
      </c>
      <c r="GM69" s="4">
        <f t="shared" si="65"/>
        <v>0</v>
      </c>
      <c r="GN69" s="4">
        <f t="shared" si="65"/>
        <v>0</v>
      </c>
      <c r="GO69" s="4">
        <f t="shared" si="65"/>
        <v>0</v>
      </c>
      <c r="GP69" s="4">
        <f t="shared" si="65"/>
        <v>0</v>
      </c>
      <c r="GQ69" s="4">
        <f t="shared" si="65"/>
        <v>0</v>
      </c>
      <c r="GR69" s="4">
        <f t="shared" si="65"/>
        <v>0</v>
      </c>
      <c r="GS69" s="4">
        <f t="shared" si="65"/>
        <v>0</v>
      </c>
      <c r="GT69" s="4">
        <f t="shared" si="65"/>
        <v>0</v>
      </c>
      <c r="GU69" s="4">
        <f t="shared" si="65"/>
        <v>0</v>
      </c>
      <c r="GV69" s="4">
        <f t="shared" si="65"/>
        <v>0</v>
      </c>
      <c r="GW69" s="4">
        <f t="shared" si="65"/>
        <v>0</v>
      </c>
      <c r="GX69" s="4">
        <f t="shared" si="65"/>
        <v>0</v>
      </c>
    </row>
    <row r="71" spans="1:255">
      <c r="A71" s="1">
        <v>5</v>
      </c>
      <c r="B71" s="1">
        <v>1</v>
      </c>
      <c r="C71" s="1"/>
      <c r="D71" s="1">
        <f>ROW(A100)</f>
        <v>100</v>
      </c>
      <c r="E71" s="1"/>
      <c r="F71" s="1" t="s">
        <v>103</v>
      </c>
      <c r="G71" s="1" t="s">
        <v>104</v>
      </c>
      <c r="H71" s="1" t="s">
        <v>4</v>
      </c>
      <c r="I71" s="1">
        <v>0</v>
      </c>
      <c r="J71" s="1"/>
      <c r="K71" s="1">
        <v>-1</v>
      </c>
      <c r="L71" s="1"/>
      <c r="M71" s="1" t="s">
        <v>4</v>
      </c>
      <c r="N71" s="1"/>
      <c r="O71" s="1"/>
      <c r="P71" s="1"/>
      <c r="Q71" s="1"/>
      <c r="R71" s="1"/>
      <c r="S71" s="1">
        <v>0</v>
      </c>
      <c r="T71" s="1">
        <v>0</v>
      </c>
      <c r="U71" s="1" t="s">
        <v>4</v>
      </c>
      <c r="V71" s="1">
        <v>0</v>
      </c>
      <c r="W71" s="1"/>
      <c r="X71" s="1"/>
      <c r="Y71" s="1"/>
      <c r="Z71" s="1"/>
      <c r="AA71" s="1"/>
      <c r="AB71" s="1" t="s">
        <v>4</v>
      </c>
      <c r="AC71" s="1" t="s">
        <v>4</v>
      </c>
      <c r="AD71" s="1" t="s">
        <v>4</v>
      </c>
      <c r="AE71" s="1" t="s">
        <v>4</v>
      </c>
      <c r="AF71" s="1" t="s">
        <v>4</v>
      </c>
      <c r="AG71" s="1" t="s">
        <v>4</v>
      </c>
      <c r="AH71" s="1"/>
      <c r="AI71" s="1"/>
      <c r="AJ71" s="1"/>
      <c r="AK71" s="1"/>
      <c r="AL71" s="1"/>
      <c r="AM71" s="1"/>
      <c r="AN71" s="1"/>
      <c r="AO71" s="1"/>
      <c r="AP71" s="1" t="s">
        <v>4</v>
      </c>
      <c r="AQ71" s="1" t="s">
        <v>4</v>
      </c>
      <c r="AR71" s="1" t="s">
        <v>4</v>
      </c>
      <c r="AS71" s="1"/>
      <c r="AT71" s="1"/>
      <c r="AU71" s="1"/>
      <c r="AV71" s="1"/>
      <c r="AW71" s="1"/>
      <c r="AX71" s="1"/>
      <c r="AY71" s="1"/>
      <c r="AZ71" s="1" t="s">
        <v>4</v>
      </c>
      <c r="BA71" s="1"/>
      <c r="BB71" s="1" t="s">
        <v>4</v>
      </c>
      <c r="BC71" s="1" t="s">
        <v>4</v>
      </c>
      <c r="BD71" s="1" t="s">
        <v>4</v>
      </c>
      <c r="BE71" s="1" t="s">
        <v>4</v>
      </c>
      <c r="BF71" s="1" t="s">
        <v>4</v>
      </c>
      <c r="BG71" s="1" t="s">
        <v>4</v>
      </c>
      <c r="BH71" s="1" t="s">
        <v>4</v>
      </c>
      <c r="BI71" s="1" t="s">
        <v>4</v>
      </c>
      <c r="BJ71" s="1" t="s">
        <v>4</v>
      </c>
      <c r="BK71" s="1" t="s">
        <v>4</v>
      </c>
      <c r="BL71" s="1" t="s">
        <v>4</v>
      </c>
      <c r="BM71" s="1" t="s">
        <v>4</v>
      </c>
      <c r="BN71" s="1" t="s">
        <v>4</v>
      </c>
      <c r="BO71" s="1" t="s">
        <v>4</v>
      </c>
      <c r="BP71" s="1" t="s">
        <v>4</v>
      </c>
      <c r="BQ71" s="1"/>
      <c r="BR71" s="1"/>
      <c r="BS71" s="1"/>
      <c r="BT71" s="1"/>
      <c r="BU71" s="1"/>
      <c r="BV71" s="1"/>
      <c r="BW71" s="1"/>
      <c r="BX71" s="1">
        <v>0</v>
      </c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>
        <v>0</v>
      </c>
    </row>
    <row r="73" spans="1:255">
      <c r="A73" s="3">
        <v>52</v>
      </c>
      <c r="B73" s="3">
        <f t="shared" ref="B73:G73" si="66">B100</f>
        <v>1</v>
      </c>
      <c r="C73" s="3">
        <f t="shared" si="66"/>
        <v>5</v>
      </c>
      <c r="D73" s="3">
        <f t="shared" si="66"/>
        <v>71</v>
      </c>
      <c r="E73" s="3">
        <f t="shared" si="66"/>
        <v>0</v>
      </c>
      <c r="F73" s="3" t="str">
        <f t="shared" si="66"/>
        <v>Новый подраздел</v>
      </c>
      <c r="G73" s="3" t="str">
        <f t="shared" si="66"/>
        <v>Закрытый переход № 1  (L= 115 м )</v>
      </c>
      <c r="H73" s="3"/>
      <c r="I73" s="3"/>
      <c r="J73" s="3"/>
      <c r="K73" s="3"/>
      <c r="L73" s="3"/>
      <c r="M73" s="3"/>
      <c r="N73" s="3"/>
      <c r="O73" s="3">
        <f t="shared" ref="O73:AT73" si="67">O100</f>
        <v>219249.2</v>
      </c>
      <c r="P73" s="3">
        <f t="shared" si="67"/>
        <v>138831.75</v>
      </c>
      <c r="Q73" s="3">
        <f t="shared" si="67"/>
        <v>77732.509999999995</v>
      </c>
      <c r="R73" s="3">
        <f t="shared" si="67"/>
        <v>4430.6899999999996</v>
      </c>
      <c r="S73" s="3">
        <f t="shared" si="67"/>
        <v>2684.94</v>
      </c>
      <c r="T73" s="3">
        <f t="shared" si="67"/>
        <v>0</v>
      </c>
      <c r="U73" s="3">
        <f t="shared" si="67"/>
        <v>195.07396</v>
      </c>
      <c r="V73" s="3">
        <f t="shared" si="67"/>
        <v>0</v>
      </c>
      <c r="W73" s="3">
        <f t="shared" si="67"/>
        <v>0</v>
      </c>
      <c r="X73" s="3">
        <f t="shared" si="67"/>
        <v>3927.14</v>
      </c>
      <c r="Y73" s="3">
        <f t="shared" si="67"/>
        <v>4035.7</v>
      </c>
      <c r="Z73" s="3">
        <f t="shared" si="67"/>
        <v>0</v>
      </c>
      <c r="AA73" s="3">
        <f t="shared" si="67"/>
        <v>0</v>
      </c>
      <c r="AB73" s="3">
        <f t="shared" si="67"/>
        <v>219249.2</v>
      </c>
      <c r="AC73" s="3">
        <f t="shared" si="67"/>
        <v>138831.75</v>
      </c>
      <c r="AD73" s="3">
        <f t="shared" si="67"/>
        <v>77732.509999999995</v>
      </c>
      <c r="AE73" s="3">
        <f t="shared" si="67"/>
        <v>4430.6899999999996</v>
      </c>
      <c r="AF73" s="3">
        <f t="shared" si="67"/>
        <v>2684.94</v>
      </c>
      <c r="AG73" s="3">
        <f t="shared" si="67"/>
        <v>0</v>
      </c>
      <c r="AH73" s="3">
        <f t="shared" si="67"/>
        <v>195.07396</v>
      </c>
      <c r="AI73" s="3">
        <f t="shared" si="67"/>
        <v>0</v>
      </c>
      <c r="AJ73" s="3">
        <f t="shared" si="67"/>
        <v>0</v>
      </c>
      <c r="AK73" s="3">
        <f t="shared" si="67"/>
        <v>3927.14</v>
      </c>
      <c r="AL73" s="3">
        <f t="shared" si="67"/>
        <v>4035.7</v>
      </c>
      <c r="AM73" s="3">
        <f t="shared" si="67"/>
        <v>0</v>
      </c>
      <c r="AN73" s="3">
        <f t="shared" si="67"/>
        <v>0</v>
      </c>
      <c r="AO73" s="3">
        <f t="shared" si="67"/>
        <v>0</v>
      </c>
      <c r="AP73" s="3">
        <f t="shared" si="67"/>
        <v>0</v>
      </c>
      <c r="AQ73" s="3">
        <f t="shared" si="67"/>
        <v>0</v>
      </c>
      <c r="AR73" s="3">
        <f t="shared" si="67"/>
        <v>234965.75</v>
      </c>
      <c r="AS73" s="3">
        <f t="shared" si="67"/>
        <v>234965.75</v>
      </c>
      <c r="AT73" s="3">
        <f t="shared" si="67"/>
        <v>0</v>
      </c>
      <c r="AU73" s="3">
        <f t="shared" ref="AU73:BZ73" si="68">AU100</f>
        <v>0</v>
      </c>
      <c r="AV73" s="3">
        <f t="shared" si="68"/>
        <v>138831.75</v>
      </c>
      <c r="AW73" s="3">
        <f t="shared" si="68"/>
        <v>138831.75</v>
      </c>
      <c r="AX73" s="3">
        <f t="shared" si="68"/>
        <v>0</v>
      </c>
      <c r="AY73" s="3">
        <f t="shared" si="68"/>
        <v>138831.75</v>
      </c>
      <c r="AZ73" s="3">
        <f t="shared" si="68"/>
        <v>0</v>
      </c>
      <c r="BA73" s="3">
        <f t="shared" si="68"/>
        <v>0</v>
      </c>
      <c r="BB73" s="3">
        <f t="shared" si="68"/>
        <v>0</v>
      </c>
      <c r="BC73" s="3">
        <f t="shared" si="68"/>
        <v>0</v>
      </c>
      <c r="BD73" s="3">
        <f t="shared" si="68"/>
        <v>0</v>
      </c>
      <c r="BE73" s="3">
        <f t="shared" si="68"/>
        <v>0</v>
      </c>
      <c r="BF73" s="3">
        <f t="shared" si="68"/>
        <v>0</v>
      </c>
      <c r="BG73" s="3">
        <f t="shared" si="68"/>
        <v>0</v>
      </c>
      <c r="BH73" s="3">
        <f t="shared" si="68"/>
        <v>0</v>
      </c>
      <c r="BI73" s="3">
        <f t="shared" si="68"/>
        <v>0</v>
      </c>
      <c r="BJ73" s="3">
        <f t="shared" si="68"/>
        <v>0</v>
      </c>
      <c r="BK73" s="3">
        <f t="shared" si="68"/>
        <v>0</v>
      </c>
      <c r="BL73" s="3">
        <f t="shared" si="68"/>
        <v>0</v>
      </c>
      <c r="BM73" s="3">
        <f t="shared" si="68"/>
        <v>0</v>
      </c>
      <c r="BN73" s="3">
        <f t="shared" si="68"/>
        <v>0</v>
      </c>
      <c r="BO73" s="3">
        <f t="shared" si="68"/>
        <v>0</v>
      </c>
      <c r="BP73" s="3">
        <f t="shared" si="68"/>
        <v>0</v>
      </c>
      <c r="BQ73" s="3">
        <f t="shared" si="68"/>
        <v>0</v>
      </c>
      <c r="BR73" s="3">
        <f t="shared" si="68"/>
        <v>0</v>
      </c>
      <c r="BS73" s="3">
        <f t="shared" si="68"/>
        <v>0</v>
      </c>
      <c r="BT73" s="3">
        <f t="shared" si="68"/>
        <v>0</v>
      </c>
      <c r="BU73" s="3">
        <f t="shared" si="68"/>
        <v>0</v>
      </c>
      <c r="BV73" s="3">
        <f t="shared" si="68"/>
        <v>0</v>
      </c>
      <c r="BW73" s="3">
        <f t="shared" si="68"/>
        <v>0</v>
      </c>
      <c r="BX73" s="3">
        <f t="shared" si="68"/>
        <v>0</v>
      </c>
      <c r="BY73" s="3">
        <f t="shared" si="68"/>
        <v>0</v>
      </c>
      <c r="BZ73" s="3">
        <f t="shared" si="68"/>
        <v>0</v>
      </c>
      <c r="CA73" s="3">
        <f t="shared" ref="CA73:DF73" si="69">CA100</f>
        <v>234965.75</v>
      </c>
      <c r="CB73" s="3">
        <f t="shared" si="69"/>
        <v>234965.75</v>
      </c>
      <c r="CC73" s="3">
        <f t="shared" si="69"/>
        <v>0</v>
      </c>
      <c r="CD73" s="3">
        <f t="shared" si="69"/>
        <v>0</v>
      </c>
      <c r="CE73" s="3">
        <f t="shared" si="69"/>
        <v>138831.75</v>
      </c>
      <c r="CF73" s="3">
        <f t="shared" si="69"/>
        <v>138831.75</v>
      </c>
      <c r="CG73" s="3">
        <f t="shared" si="69"/>
        <v>0</v>
      </c>
      <c r="CH73" s="3">
        <f t="shared" si="69"/>
        <v>138831.75</v>
      </c>
      <c r="CI73" s="3">
        <f t="shared" si="69"/>
        <v>0</v>
      </c>
      <c r="CJ73" s="3">
        <f t="shared" si="69"/>
        <v>0</v>
      </c>
      <c r="CK73" s="3">
        <f t="shared" si="69"/>
        <v>0</v>
      </c>
      <c r="CL73" s="3">
        <f t="shared" si="69"/>
        <v>0</v>
      </c>
      <c r="CM73" s="3">
        <f t="shared" si="69"/>
        <v>0</v>
      </c>
      <c r="CN73" s="3">
        <f t="shared" si="69"/>
        <v>0</v>
      </c>
      <c r="CO73" s="3">
        <f t="shared" si="69"/>
        <v>0</v>
      </c>
      <c r="CP73" s="3">
        <f t="shared" si="69"/>
        <v>0</v>
      </c>
      <c r="CQ73" s="3">
        <f t="shared" si="69"/>
        <v>0</v>
      </c>
      <c r="CR73" s="3">
        <f t="shared" si="69"/>
        <v>0</v>
      </c>
      <c r="CS73" s="3">
        <f t="shared" si="69"/>
        <v>0</v>
      </c>
      <c r="CT73" s="3">
        <f t="shared" si="69"/>
        <v>0</v>
      </c>
      <c r="CU73" s="3">
        <f t="shared" si="69"/>
        <v>0</v>
      </c>
      <c r="CV73" s="3">
        <f t="shared" si="69"/>
        <v>0</v>
      </c>
      <c r="CW73" s="3">
        <f t="shared" si="69"/>
        <v>0</v>
      </c>
      <c r="CX73" s="3">
        <f t="shared" si="69"/>
        <v>0</v>
      </c>
      <c r="CY73" s="3">
        <f t="shared" si="69"/>
        <v>0</v>
      </c>
      <c r="CZ73" s="3">
        <f t="shared" si="69"/>
        <v>0</v>
      </c>
      <c r="DA73" s="3">
        <f t="shared" si="69"/>
        <v>0</v>
      </c>
      <c r="DB73" s="3">
        <f t="shared" si="69"/>
        <v>0</v>
      </c>
      <c r="DC73" s="3">
        <f t="shared" si="69"/>
        <v>0</v>
      </c>
      <c r="DD73" s="3">
        <f t="shared" si="69"/>
        <v>0</v>
      </c>
      <c r="DE73" s="3">
        <f t="shared" si="69"/>
        <v>0</v>
      </c>
      <c r="DF73" s="3">
        <f t="shared" si="69"/>
        <v>0</v>
      </c>
      <c r="DG73" s="4">
        <f t="shared" ref="DG73:EL73" si="70">DG100</f>
        <v>1951993.32</v>
      </c>
      <c r="DH73" s="4">
        <f t="shared" si="70"/>
        <v>948044.36</v>
      </c>
      <c r="DI73" s="4">
        <f t="shared" si="70"/>
        <v>878642.81</v>
      </c>
      <c r="DJ73" s="4">
        <f t="shared" si="70"/>
        <v>206780.3</v>
      </c>
      <c r="DK73" s="4">
        <f t="shared" si="70"/>
        <v>125306.15</v>
      </c>
      <c r="DL73" s="4">
        <f t="shared" si="70"/>
        <v>0</v>
      </c>
      <c r="DM73" s="4">
        <f t="shared" si="70"/>
        <v>195.07396</v>
      </c>
      <c r="DN73" s="4">
        <f t="shared" si="70"/>
        <v>0</v>
      </c>
      <c r="DO73" s="4">
        <f t="shared" si="70"/>
        <v>0</v>
      </c>
      <c r="DP73" s="4">
        <f t="shared" si="70"/>
        <v>146972.73000000001</v>
      </c>
      <c r="DQ73" s="4">
        <f t="shared" si="70"/>
        <v>69743.12</v>
      </c>
      <c r="DR73" s="4">
        <f t="shared" si="70"/>
        <v>0</v>
      </c>
      <c r="DS73" s="4">
        <f t="shared" si="70"/>
        <v>0</v>
      </c>
      <c r="DT73" s="4">
        <f t="shared" si="70"/>
        <v>1951993.32</v>
      </c>
      <c r="DU73" s="4">
        <f t="shared" si="70"/>
        <v>948044.36</v>
      </c>
      <c r="DV73" s="4">
        <f t="shared" si="70"/>
        <v>878642.81</v>
      </c>
      <c r="DW73" s="4">
        <f t="shared" si="70"/>
        <v>206780.3</v>
      </c>
      <c r="DX73" s="4">
        <f t="shared" si="70"/>
        <v>125306.15</v>
      </c>
      <c r="DY73" s="4">
        <f t="shared" si="70"/>
        <v>0</v>
      </c>
      <c r="DZ73" s="4">
        <f t="shared" si="70"/>
        <v>195.07396</v>
      </c>
      <c r="EA73" s="4">
        <f t="shared" si="70"/>
        <v>0</v>
      </c>
      <c r="EB73" s="4">
        <f t="shared" si="70"/>
        <v>0</v>
      </c>
      <c r="EC73" s="4">
        <f t="shared" si="70"/>
        <v>146972.73000000001</v>
      </c>
      <c r="ED73" s="4">
        <f t="shared" si="70"/>
        <v>69743.12</v>
      </c>
      <c r="EE73" s="4">
        <f t="shared" si="70"/>
        <v>0</v>
      </c>
      <c r="EF73" s="4">
        <f t="shared" si="70"/>
        <v>0</v>
      </c>
      <c r="EG73" s="4">
        <f t="shared" si="70"/>
        <v>0</v>
      </c>
      <c r="EH73" s="4">
        <f t="shared" si="70"/>
        <v>0</v>
      </c>
      <c r="EI73" s="4">
        <f t="shared" si="70"/>
        <v>0</v>
      </c>
      <c r="EJ73" s="4">
        <f t="shared" si="70"/>
        <v>2499557.65</v>
      </c>
      <c r="EK73" s="4">
        <f t="shared" si="70"/>
        <v>2499557.65</v>
      </c>
      <c r="EL73" s="4">
        <f t="shared" si="70"/>
        <v>0</v>
      </c>
      <c r="EM73" s="4">
        <f t="shared" ref="EM73:FR73" si="71">EM100</f>
        <v>0</v>
      </c>
      <c r="EN73" s="4">
        <f t="shared" si="71"/>
        <v>948044.36</v>
      </c>
      <c r="EO73" s="4">
        <f t="shared" si="71"/>
        <v>948044.36</v>
      </c>
      <c r="EP73" s="4">
        <f t="shared" si="71"/>
        <v>0</v>
      </c>
      <c r="EQ73" s="4">
        <f t="shared" si="71"/>
        <v>948044.36</v>
      </c>
      <c r="ER73" s="4">
        <f t="shared" si="71"/>
        <v>0</v>
      </c>
      <c r="ES73" s="4">
        <f t="shared" si="71"/>
        <v>0</v>
      </c>
      <c r="ET73" s="4">
        <f t="shared" si="71"/>
        <v>0</v>
      </c>
      <c r="EU73" s="4">
        <f t="shared" si="71"/>
        <v>0</v>
      </c>
      <c r="EV73" s="4">
        <f t="shared" si="71"/>
        <v>0</v>
      </c>
      <c r="EW73" s="4">
        <f t="shared" si="71"/>
        <v>0</v>
      </c>
      <c r="EX73" s="4">
        <f t="shared" si="71"/>
        <v>0</v>
      </c>
      <c r="EY73" s="4">
        <f t="shared" si="71"/>
        <v>0</v>
      </c>
      <c r="EZ73" s="4">
        <f t="shared" si="71"/>
        <v>0</v>
      </c>
      <c r="FA73" s="4">
        <f t="shared" si="71"/>
        <v>0</v>
      </c>
      <c r="FB73" s="4">
        <f t="shared" si="71"/>
        <v>0</v>
      </c>
      <c r="FC73" s="4">
        <f t="shared" si="71"/>
        <v>0</v>
      </c>
      <c r="FD73" s="4">
        <f t="shared" si="71"/>
        <v>0</v>
      </c>
      <c r="FE73" s="4">
        <f t="shared" si="71"/>
        <v>0</v>
      </c>
      <c r="FF73" s="4">
        <f t="shared" si="71"/>
        <v>0</v>
      </c>
      <c r="FG73" s="4">
        <f t="shared" si="71"/>
        <v>0</v>
      </c>
      <c r="FH73" s="4">
        <f t="shared" si="71"/>
        <v>0</v>
      </c>
      <c r="FI73" s="4">
        <f t="shared" si="71"/>
        <v>0</v>
      </c>
      <c r="FJ73" s="4">
        <f t="shared" si="71"/>
        <v>0</v>
      </c>
      <c r="FK73" s="4">
        <f t="shared" si="71"/>
        <v>0</v>
      </c>
      <c r="FL73" s="4">
        <f t="shared" si="71"/>
        <v>0</v>
      </c>
      <c r="FM73" s="4">
        <f t="shared" si="71"/>
        <v>0</v>
      </c>
      <c r="FN73" s="4">
        <f t="shared" si="71"/>
        <v>0</v>
      </c>
      <c r="FO73" s="4">
        <f t="shared" si="71"/>
        <v>0</v>
      </c>
      <c r="FP73" s="4">
        <f t="shared" si="71"/>
        <v>0</v>
      </c>
      <c r="FQ73" s="4">
        <f t="shared" si="71"/>
        <v>0</v>
      </c>
      <c r="FR73" s="4">
        <f t="shared" si="71"/>
        <v>0</v>
      </c>
      <c r="FS73" s="4">
        <f t="shared" ref="FS73:GX73" si="72">FS100</f>
        <v>2499557.65</v>
      </c>
      <c r="FT73" s="4">
        <f t="shared" si="72"/>
        <v>2499557.65</v>
      </c>
      <c r="FU73" s="4">
        <f t="shared" si="72"/>
        <v>0</v>
      </c>
      <c r="FV73" s="4">
        <f t="shared" si="72"/>
        <v>0</v>
      </c>
      <c r="FW73" s="4">
        <f t="shared" si="72"/>
        <v>948044.36</v>
      </c>
      <c r="FX73" s="4">
        <f t="shared" si="72"/>
        <v>948044.36</v>
      </c>
      <c r="FY73" s="4">
        <f t="shared" si="72"/>
        <v>0</v>
      </c>
      <c r="FZ73" s="4">
        <f t="shared" si="72"/>
        <v>948044.36</v>
      </c>
      <c r="GA73" s="4">
        <f t="shared" si="72"/>
        <v>0</v>
      </c>
      <c r="GB73" s="4">
        <f t="shared" si="72"/>
        <v>0</v>
      </c>
      <c r="GC73" s="4">
        <f t="shared" si="72"/>
        <v>0</v>
      </c>
      <c r="GD73" s="4">
        <f t="shared" si="72"/>
        <v>0</v>
      </c>
      <c r="GE73" s="4">
        <f t="shared" si="72"/>
        <v>0</v>
      </c>
      <c r="GF73" s="4">
        <f t="shared" si="72"/>
        <v>0</v>
      </c>
      <c r="GG73" s="4">
        <f t="shared" si="72"/>
        <v>0</v>
      </c>
      <c r="GH73" s="4">
        <f t="shared" si="72"/>
        <v>0</v>
      </c>
      <c r="GI73" s="4">
        <f t="shared" si="72"/>
        <v>0</v>
      </c>
      <c r="GJ73" s="4">
        <f t="shared" si="72"/>
        <v>0</v>
      </c>
      <c r="GK73" s="4">
        <f t="shared" si="72"/>
        <v>0</v>
      </c>
      <c r="GL73" s="4">
        <f t="shared" si="72"/>
        <v>0</v>
      </c>
      <c r="GM73" s="4">
        <f t="shared" si="72"/>
        <v>0</v>
      </c>
      <c r="GN73" s="4">
        <f t="shared" si="72"/>
        <v>0</v>
      </c>
      <c r="GO73" s="4">
        <f t="shared" si="72"/>
        <v>0</v>
      </c>
      <c r="GP73" s="4">
        <f t="shared" si="72"/>
        <v>0</v>
      </c>
      <c r="GQ73" s="4">
        <f t="shared" si="72"/>
        <v>0</v>
      </c>
      <c r="GR73" s="4">
        <f t="shared" si="72"/>
        <v>0</v>
      </c>
      <c r="GS73" s="4">
        <f t="shared" si="72"/>
        <v>0</v>
      </c>
      <c r="GT73" s="4">
        <f t="shared" si="72"/>
        <v>0</v>
      </c>
      <c r="GU73" s="4">
        <f t="shared" si="72"/>
        <v>0</v>
      </c>
      <c r="GV73" s="4">
        <f t="shared" si="72"/>
        <v>0</v>
      </c>
      <c r="GW73" s="4">
        <f t="shared" si="72"/>
        <v>0</v>
      </c>
      <c r="GX73" s="4">
        <f t="shared" si="72"/>
        <v>0</v>
      </c>
    </row>
    <row r="75" spans="1:255">
      <c r="A75" s="2">
        <v>17</v>
      </c>
      <c r="B75" s="2">
        <v>1</v>
      </c>
      <c r="C75" s="2"/>
      <c r="D75" s="2">
        <f>ROW(EtalonRes!A12)</f>
        <v>12</v>
      </c>
      <c r="E75" s="2" t="s">
        <v>105</v>
      </c>
      <c r="F75" s="2" t="s">
        <v>106</v>
      </c>
      <c r="G75" s="2" t="s">
        <v>107</v>
      </c>
      <c r="H75" s="2" t="s">
        <v>108</v>
      </c>
      <c r="I75" s="2">
        <v>1</v>
      </c>
      <c r="J75" s="2">
        <v>0</v>
      </c>
      <c r="K75" s="2">
        <v>1</v>
      </c>
      <c r="L75" s="2"/>
      <c r="M75" s="2"/>
      <c r="N75" s="2"/>
      <c r="O75" s="2">
        <f t="shared" ref="O75:O98" si="73">ROUND(CP75,2)</f>
        <v>270.54000000000002</v>
      </c>
      <c r="P75" s="2">
        <f t="shared" ref="P75:P98" si="74">ROUND((ROUND((AC75*AW75*I75),2)*BC75),2)</f>
        <v>0</v>
      </c>
      <c r="Q75" s="2">
        <f t="shared" ref="Q75:Q98" si="75">(ROUND((ROUND(((ET75)*AV75*I75),2)*BB75),2)+ROUND((ROUND(((AE75-(EU75))*AV75*I75),2)*BS75),2))</f>
        <v>266.97000000000003</v>
      </c>
      <c r="R75" s="2">
        <f t="shared" ref="R75:R98" si="76">ROUND((ROUND((AE75*AV75*I75),2)*BS75),2)</f>
        <v>10.42</v>
      </c>
      <c r="S75" s="2">
        <f t="shared" ref="S75:S98" si="77">ROUND((ROUND((AF75*AV75*I75),2)*BA75),2)</f>
        <v>3.57</v>
      </c>
      <c r="T75" s="2">
        <f t="shared" ref="T75:T98" si="78">ROUND(CU75*I75,2)</f>
        <v>0</v>
      </c>
      <c r="U75" s="2">
        <f t="shared" ref="U75:U98" si="79">CV75*I75</f>
        <v>0.28269</v>
      </c>
      <c r="V75" s="2">
        <f t="shared" ref="V75:V98" si="80">CW75*I75</f>
        <v>0</v>
      </c>
      <c r="W75" s="2">
        <f t="shared" ref="W75:W98" si="81">ROUND(CX75*I75,2)</f>
        <v>0</v>
      </c>
      <c r="X75" s="2">
        <f t="shared" ref="X75:X98" si="82">ROUND(CY75,2)</f>
        <v>5.32</v>
      </c>
      <c r="Y75" s="2">
        <f t="shared" ref="Y75:Y98" si="83">ROUND(CZ75,2)</f>
        <v>5.64</v>
      </c>
      <c r="Z75" s="2"/>
      <c r="AA75" s="2">
        <v>70306582</v>
      </c>
      <c r="AB75" s="2">
        <f t="shared" ref="AB75:AB98" si="84">ROUND((AC75+AD75+AF75),6)</f>
        <v>258.39999999999998</v>
      </c>
      <c r="AC75" s="2">
        <f t="shared" ref="AC75:AC98" si="85">ROUND((ES75),6)</f>
        <v>0</v>
      </c>
      <c r="AD75" s="2">
        <f t="shared" ref="AD75:AD98" si="86">ROUND((((ET75)-(EU75))+AE75),6)</f>
        <v>254.99</v>
      </c>
      <c r="AE75" s="2">
        <f t="shared" ref="AE75:AE98" si="87">ROUND((EU75),6)</f>
        <v>9.9499999999999993</v>
      </c>
      <c r="AF75" s="2">
        <f t="shared" ref="AF75:AF98" si="88">ROUND((EV75),6)</f>
        <v>3.41</v>
      </c>
      <c r="AG75" s="2">
        <f t="shared" ref="AG75:AG98" si="89">ROUND((AP75),6)</f>
        <v>0</v>
      </c>
      <c r="AH75" s="2">
        <f t="shared" ref="AH75:AH98" si="90">(EW75)</f>
        <v>0.27</v>
      </c>
      <c r="AI75" s="2">
        <f t="shared" ref="AI75:AI98" si="91">(EX75)</f>
        <v>0</v>
      </c>
      <c r="AJ75" s="2">
        <f t="shared" ref="AJ75:AJ98" si="92">(AS75)</f>
        <v>0</v>
      </c>
      <c r="AK75" s="2">
        <v>258.39999999999998</v>
      </c>
      <c r="AL75" s="2">
        <v>0</v>
      </c>
      <c r="AM75" s="2">
        <v>254.99</v>
      </c>
      <c r="AN75" s="2">
        <v>9.9499999999999993</v>
      </c>
      <c r="AO75" s="2">
        <v>3.41</v>
      </c>
      <c r="AP75" s="2">
        <v>0</v>
      </c>
      <c r="AQ75" s="2">
        <v>0.27</v>
      </c>
      <c r="AR75" s="2">
        <v>0</v>
      </c>
      <c r="AS75" s="2">
        <v>0</v>
      </c>
      <c r="AT75" s="2">
        <v>149</v>
      </c>
      <c r="AU75" s="2">
        <v>158</v>
      </c>
      <c r="AV75" s="2">
        <v>1.0469999999999999</v>
      </c>
      <c r="AW75" s="2">
        <v>1.079</v>
      </c>
      <c r="AX75" s="2"/>
      <c r="AY75" s="2"/>
      <c r="AZ75" s="2">
        <v>1</v>
      </c>
      <c r="BA75" s="2">
        <v>1</v>
      </c>
      <c r="BB75" s="2">
        <v>1</v>
      </c>
      <c r="BC75" s="2">
        <v>1</v>
      </c>
      <c r="BD75" s="2" t="s">
        <v>4</v>
      </c>
      <c r="BE75" s="2" t="s">
        <v>4</v>
      </c>
      <c r="BF75" s="2" t="s">
        <v>4</v>
      </c>
      <c r="BG75" s="2" t="s">
        <v>4</v>
      </c>
      <c r="BH75" s="2">
        <v>0</v>
      </c>
      <c r="BI75" s="2">
        <v>1</v>
      </c>
      <c r="BJ75" s="2" t="s">
        <v>109</v>
      </c>
      <c r="BK75" s="2"/>
      <c r="BL75" s="2"/>
      <c r="BM75" s="2">
        <v>1987</v>
      </c>
      <c r="BN75" s="2">
        <v>0</v>
      </c>
      <c r="BO75" s="2" t="s">
        <v>4</v>
      </c>
      <c r="BP75" s="2">
        <v>0</v>
      </c>
      <c r="BQ75" s="2">
        <v>30</v>
      </c>
      <c r="BR75" s="2">
        <v>0</v>
      </c>
      <c r="BS75" s="2">
        <v>1</v>
      </c>
      <c r="BT75" s="2">
        <v>1</v>
      </c>
      <c r="BU75" s="2">
        <v>1</v>
      </c>
      <c r="BV75" s="2">
        <v>1</v>
      </c>
      <c r="BW75" s="2">
        <v>1</v>
      </c>
      <c r="BX75" s="2">
        <v>1</v>
      </c>
      <c r="BY75" s="2" t="s">
        <v>4</v>
      </c>
      <c r="BZ75" s="2">
        <v>149</v>
      </c>
      <c r="CA75" s="2">
        <v>158</v>
      </c>
      <c r="CB75" s="2" t="s">
        <v>4</v>
      </c>
      <c r="CC75" s="2"/>
      <c r="CD75" s="2"/>
      <c r="CE75" s="2">
        <v>30</v>
      </c>
      <c r="CF75" s="2">
        <v>0</v>
      </c>
      <c r="CG75" s="2">
        <v>0</v>
      </c>
      <c r="CH75" s="2"/>
      <c r="CI75" s="2"/>
      <c r="CJ75" s="2"/>
      <c r="CK75" s="2"/>
      <c r="CL75" s="2"/>
      <c r="CM75" s="2">
        <v>0</v>
      </c>
      <c r="CN75" s="2" t="s">
        <v>4</v>
      </c>
      <c r="CO75" s="2">
        <v>0</v>
      </c>
      <c r="CP75" s="2">
        <f t="shared" ref="CP75:CP98" si="93">(P75+Q75+S75)</f>
        <v>270.54000000000002</v>
      </c>
      <c r="CQ75" s="2">
        <f t="shared" ref="CQ75:CQ98" si="94">ROUND((ROUND((AC75*AW75*1),2)*BC75),2)</f>
        <v>0</v>
      </c>
      <c r="CR75" s="2">
        <f t="shared" ref="CR75:CR98" si="95">(ROUND((ROUND(((ET75)*AV75*1),2)*BB75),2)+ROUND((ROUND(((AE75-(EU75))*AV75*1),2)*BS75),2))</f>
        <v>266.97000000000003</v>
      </c>
      <c r="CS75" s="2">
        <f t="shared" ref="CS75:CS98" si="96">ROUND((ROUND((AE75*AV75*1),2)*BS75),2)</f>
        <v>10.42</v>
      </c>
      <c r="CT75" s="2">
        <f t="shared" ref="CT75:CT98" si="97">ROUND((ROUND((AF75*AV75*1),2)*BA75),2)</f>
        <v>3.57</v>
      </c>
      <c r="CU75" s="2">
        <f t="shared" ref="CU75:CU98" si="98">AG75</f>
        <v>0</v>
      </c>
      <c r="CV75" s="2">
        <f t="shared" ref="CV75:CV98" si="99">(AH75*AV75)</f>
        <v>0.28269</v>
      </c>
      <c r="CW75" s="2">
        <f t="shared" ref="CW75:CW98" si="100">AI75</f>
        <v>0</v>
      </c>
      <c r="CX75" s="2">
        <f t="shared" ref="CX75:CX98" si="101">AJ75</f>
        <v>0</v>
      </c>
      <c r="CY75" s="2">
        <f>((S75*BZ75)/100)</f>
        <v>5.3192999999999993</v>
      </c>
      <c r="CZ75" s="2">
        <f>((S75*CA75)/100)</f>
        <v>5.6405999999999992</v>
      </c>
      <c r="DA75" s="2"/>
      <c r="DB75" s="2"/>
      <c r="DC75" s="2" t="s">
        <v>4</v>
      </c>
      <c r="DD75" s="2" t="s">
        <v>4</v>
      </c>
      <c r="DE75" s="2" t="s">
        <v>4</v>
      </c>
      <c r="DF75" s="2" t="s">
        <v>4</v>
      </c>
      <c r="DG75" s="2" t="s">
        <v>4</v>
      </c>
      <c r="DH75" s="2" t="s">
        <v>4</v>
      </c>
      <c r="DI75" s="2" t="s">
        <v>4</v>
      </c>
      <c r="DJ75" s="2" t="s">
        <v>4</v>
      </c>
      <c r="DK75" s="2" t="s">
        <v>4</v>
      </c>
      <c r="DL75" s="2" t="s">
        <v>4</v>
      </c>
      <c r="DM75" s="2" t="s">
        <v>4</v>
      </c>
      <c r="DN75" s="2">
        <v>0</v>
      </c>
      <c r="DO75" s="2">
        <v>0</v>
      </c>
      <c r="DP75" s="2">
        <v>1</v>
      </c>
      <c r="DQ75" s="2">
        <v>1</v>
      </c>
      <c r="DR75" s="2"/>
      <c r="DS75" s="2"/>
      <c r="DT75" s="2"/>
      <c r="DU75" s="2">
        <v>1013</v>
      </c>
      <c r="DV75" s="2" t="s">
        <v>108</v>
      </c>
      <c r="DW75" s="2" t="s">
        <v>108</v>
      </c>
      <c r="DX75" s="2">
        <v>1</v>
      </c>
      <c r="DY75" s="2"/>
      <c r="DZ75" s="2" t="s">
        <v>4</v>
      </c>
      <c r="EA75" s="2" t="s">
        <v>4</v>
      </c>
      <c r="EB75" s="2" t="s">
        <v>4</v>
      </c>
      <c r="EC75" s="2" t="s">
        <v>4</v>
      </c>
      <c r="ED75" s="2"/>
      <c r="EE75" s="2">
        <v>69254614</v>
      </c>
      <c r="EF75" s="2">
        <v>30</v>
      </c>
      <c r="EG75" s="2" t="s">
        <v>24</v>
      </c>
      <c r="EH75" s="2">
        <v>0</v>
      </c>
      <c r="EI75" s="2" t="s">
        <v>4</v>
      </c>
      <c r="EJ75" s="2">
        <v>1</v>
      </c>
      <c r="EK75" s="2">
        <v>1987</v>
      </c>
      <c r="EL75" s="2" t="s">
        <v>110</v>
      </c>
      <c r="EM75" s="2" t="s">
        <v>111</v>
      </c>
      <c r="EN75" s="2"/>
      <c r="EO75" s="2" t="s">
        <v>4</v>
      </c>
      <c r="EP75" s="2"/>
      <c r="EQ75" s="2">
        <v>131072</v>
      </c>
      <c r="ER75" s="2">
        <v>258.39999999999998</v>
      </c>
      <c r="ES75" s="2">
        <v>0</v>
      </c>
      <c r="ET75" s="2">
        <v>254.99</v>
      </c>
      <c r="EU75" s="2">
        <v>9.9499999999999993</v>
      </c>
      <c r="EV75" s="2">
        <v>3.41</v>
      </c>
      <c r="EW75" s="2">
        <v>0.27</v>
      </c>
      <c r="EX75" s="2">
        <v>0</v>
      </c>
      <c r="EY75" s="2">
        <v>0</v>
      </c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>
        <v>0</v>
      </c>
      <c r="FR75" s="2">
        <f t="shared" ref="FR75:FR98" si="102">ROUND(IF(BI75=3,GM75,0),2)</f>
        <v>0</v>
      </c>
      <c r="FS75" s="2">
        <v>0</v>
      </c>
      <c r="FT75" s="2"/>
      <c r="FU75" s="2"/>
      <c r="FV75" s="2"/>
      <c r="FW75" s="2"/>
      <c r="FX75" s="2">
        <v>149</v>
      </c>
      <c r="FY75" s="2">
        <v>158</v>
      </c>
      <c r="FZ75" s="2"/>
      <c r="GA75" s="2" t="s">
        <v>4</v>
      </c>
      <c r="GB75" s="2"/>
      <c r="GC75" s="2"/>
      <c r="GD75" s="2">
        <v>0</v>
      </c>
      <c r="GE75" s="2"/>
      <c r="GF75" s="2">
        <v>-153060918</v>
      </c>
      <c r="GG75" s="2">
        <v>2</v>
      </c>
      <c r="GH75" s="2">
        <v>1</v>
      </c>
      <c r="GI75" s="2">
        <v>-2</v>
      </c>
      <c r="GJ75" s="2">
        <v>0</v>
      </c>
      <c r="GK75" s="2">
        <f>ROUND(R75*(R12)/100,2)</f>
        <v>18.239999999999998</v>
      </c>
      <c r="GL75" s="2">
        <f t="shared" ref="GL75:GL98" si="103">ROUND(IF(AND(BH75=3,BI75=3,FS75&lt;&gt;0),P75,0),2)</f>
        <v>0</v>
      </c>
      <c r="GM75" s="2">
        <f t="shared" ref="GM75:GM98" si="104">ROUND(O75+X75+Y75+GK75,2)+GX75</f>
        <v>299.74</v>
      </c>
      <c r="GN75" s="2">
        <f t="shared" ref="GN75:GN98" si="105">IF(OR(BI75=0,BI75=1),GM75-GX75,0)</f>
        <v>299.74</v>
      </c>
      <c r="GO75" s="2">
        <f t="shared" ref="GO75:GO98" si="106">IF(BI75=2,GM75-GX75,0)</f>
        <v>0</v>
      </c>
      <c r="GP75" s="2">
        <f t="shared" ref="GP75:GP98" si="107">IF(BI75=4,GM75-GX75,0)</f>
        <v>0</v>
      </c>
      <c r="GQ75" s="2"/>
      <c r="GR75" s="2">
        <v>0</v>
      </c>
      <c r="GS75" s="2">
        <v>3</v>
      </c>
      <c r="GT75" s="2">
        <v>0</v>
      </c>
      <c r="GU75" s="2" t="s">
        <v>4</v>
      </c>
      <c r="GV75" s="2">
        <f t="shared" ref="GV75:GV98" si="108">ROUND((GT75),6)</f>
        <v>0</v>
      </c>
      <c r="GW75" s="2">
        <v>1</v>
      </c>
      <c r="GX75" s="2">
        <f t="shared" ref="GX75:GX98" si="109">ROUND(HC75*I75,2)</f>
        <v>0</v>
      </c>
      <c r="GY75" s="2"/>
      <c r="GZ75" s="2"/>
      <c r="HA75" s="2">
        <v>0</v>
      </c>
      <c r="HB75" s="2">
        <v>0</v>
      </c>
      <c r="HC75" s="2">
        <f t="shared" ref="HC75:HC98" si="110">GV75*GW75</f>
        <v>0</v>
      </c>
      <c r="HD75" s="2"/>
      <c r="HE75" s="2" t="s">
        <v>4</v>
      </c>
      <c r="HF75" s="2" t="s">
        <v>4</v>
      </c>
      <c r="HG75" s="2"/>
      <c r="HH75" s="2"/>
      <c r="HI75" s="2"/>
      <c r="HJ75" s="2"/>
      <c r="HK75" s="2"/>
      <c r="HL75" s="2"/>
      <c r="HM75" s="2" t="s">
        <v>4</v>
      </c>
      <c r="HN75" s="2" t="s">
        <v>4</v>
      </c>
      <c r="HO75" s="2" t="s">
        <v>4</v>
      </c>
      <c r="HP75" s="2" t="s">
        <v>4</v>
      </c>
      <c r="HQ75" s="2" t="s">
        <v>4</v>
      </c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>
        <v>0</v>
      </c>
      <c r="IL75" s="2"/>
      <c r="IM75" s="2"/>
      <c r="IN75" s="2"/>
      <c r="IO75" s="2"/>
      <c r="IP75" s="2"/>
      <c r="IQ75" s="2"/>
      <c r="IR75" s="2"/>
      <c r="IS75" s="2"/>
      <c r="IT75" s="2"/>
      <c r="IU75" s="2"/>
    </row>
    <row r="76" spans="1:255">
      <c r="A76">
        <v>17</v>
      </c>
      <c r="B76">
        <v>1</v>
      </c>
      <c r="D76">
        <f>ROW(EtalonRes!A14)</f>
        <v>14</v>
      </c>
      <c r="E76" t="s">
        <v>105</v>
      </c>
      <c r="F76" t="s">
        <v>106</v>
      </c>
      <c r="G76" t="s">
        <v>107</v>
      </c>
      <c r="H76" t="s">
        <v>108</v>
      </c>
      <c r="I76">
        <v>1</v>
      </c>
      <c r="J76">
        <v>0</v>
      </c>
      <c r="K76">
        <v>1</v>
      </c>
      <c r="O76">
        <f t="shared" si="73"/>
        <v>2951.11</v>
      </c>
      <c r="P76">
        <f t="shared" si="74"/>
        <v>0</v>
      </c>
      <c r="Q76">
        <f t="shared" si="75"/>
        <v>2784.5</v>
      </c>
      <c r="R76">
        <f t="shared" si="76"/>
        <v>486.3</v>
      </c>
      <c r="S76">
        <f t="shared" si="77"/>
        <v>166.61</v>
      </c>
      <c r="T76">
        <f t="shared" si="78"/>
        <v>0</v>
      </c>
      <c r="U76">
        <f t="shared" si="79"/>
        <v>0.28269</v>
      </c>
      <c r="V76">
        <f t="shared" si="80"/>
        <v>0</v>
      </c>
      <c r="W76">
        <f t="shared" si="81"/>
        <v>0</v>
      </c>
      <c r="X76">
        <f t="shared" si="82"/>
        <v>198.27</v>
      </c>
      <c r="Y76">
        <f t="shared" si="83"/>
        <v>93.3</v>
      </c>
      <c r="AA76">
        <v>70306583</v>
      </c>
      <c r="AB76">
        <f t="shared" si="84"/>
        <v>258.39999999999998</v>
      </c>
      <c r="AC76">
        <f t="shared" si="85"/>
        <v>0</v>
      </c>
      <c r="AD76">
        <f t="shared" si="86"/>
        <v>254.99</v>
      </c>
      <c r="AE76">
        <f t="shared" si="87"/>
        <v>9.9499999999999993</v>
      </c>
      <c r="AF76">
        <f t="shared" si="88"/>
        <v>3.41</v>
      </c>
      <c r="AG76">
        <f t="shared" si="89"/>
        <v>0</v>
      </c>
      <c r="AH76">
        <f t="shared" si="90"/>
        <v>0.27</v>
      </c>
      <c r="AI76">
        <f t="shared" si="91"/>
        <v>0</v>
      </c>
      <c r="AJ76">
        <f t="shared" si="92"/>
        <v>0</v>
      </c>
      <c r="AK76">
        <v>258.39999999999998</v>
      </c>
      <c r="AL76">
        <v>0</v>
      </c>
      <c r="AM76">
        <v>254.99</v>
      </c>
      <c r="AN76">
        <v>9.9499999999999993</v>
      </c>
      <c r="AO76">
        <v>3.41</v>
      </c>
      <c r="AP76">
        <v>0</v>
      </c>
      <c r="AQ76">
        <v>0.27</v>
      </c>
      <c r="AR76">
        <v>0</v>
      </c>
      <c r="AS76">
        <v>0</v>
      </c>
      <c r="AT76">
        <v>119</v>
      </c>
      <c r="AU76">
        <v>56</v>
      </c>
      <c r="AV76">
        <v>1.0469999999999999</v>
      </c>
      <c r="AW76">
        <v>1.079</v>
      </c>
      <c r="AZ76">
        <v>1</v>
      </c>
      <c r="BA76">
        <v>46.67</v>
      </c>
      <c r="BB76">
        <v>10.43</v>
      </c>
      <c r="BC76">
        <v>1</v>
      </c>
      <c r="BD76" t="s">
        <v>4</v>
      </c>
      <c r="BE76" t="s">
        <v>4</v>
      </c>
      <c r="BF76" t="s">
        <v>4</v>
      </c>
      <c r="BG76" t="s">
        <v>4</v>
      </c>
      <c r="BH76">
        <v>0</v>
      </c>
      <c r="BI76">
        <v>1</v>
      </c>
      <c r="BJ76" t="s">
        <v>109</v>
      </c>
      <c r="BM76">
        <v>1987</v>
      </c>
      <c r="BN76">
        <v>0</v>
      </c>
      <c r="BO76" t="s">
        <v>106</v>
      </c>
      <c r="BP76">
        <v>1</v>
      </c>
      <c r="BQ76">
        <v>30</v>
      </c>
      <c r="BR76">
        <v>0</v>
      </c>
      <c r="BS76">
        <v>46.67</v>
      </c>
      <c r="BT76">
        <v>1</v>
      </c>
      <c r="BU76">
        <v>1</v>
      </c>
      <c r="BV76">
        <v>1</v>
      </c>
      <c r="BW76">
        <v>1</v>
      </c>
      <c r="BX76">
        <v>1</v>
      </c>
      <c r="BY76" t="s">
        <v>4</v>
      </c>
      <c r="BZ76">
        <v>119</v>
      </c>
      <c r="CA76">
        <v>56</v>
      </c>
      <c r="CB76" t="s">
        <v>4</v>
      </c>
      <c r="CE76">
        <v>30</v>
      </c>
      <c r="CF76">
        <v>0</v>
      </c>
      <c r="CG76">
        <v>0</v>
      </c>
      <c r="CM76">
        <v>0</v>
      </c>
      <c r="CN76" t="s">
        <v>4</v>
      </c>
      <c r="CO76">
        <v>0</v>
      </c>
      <c r="CP76">
        <f t="shared" si="93"/>
        <v>2951.11</v>
      </c>
      <c r="CQ76">
        <f t="shared" si="94"/>
        <v>0</v>
      </c>
      <c r="CR76">
        <f t="shared" si="95"/>
        <v>2784.5</v>
      </c>
      <c r="CS76">
        <f t="shared" si="96"/>
        <v>486.3</v>
      </c>
      <c r="CT76">
        <f t="shared" si="97"/>
        <v>166.61</v>
      </c>
      <c r="CU76">
        <f t="shared" si="98"/>
        <v>0</v>
      </c>
      <c r="CV76">
        <f t="shared" si="99"/>
        <v>0.28269</v>
      </c>
      <c r="CW76">
        <f t="shared" si="100"/>
        <v>0</v>
      </c>
      <c r="CX76">
        <f t="shared" si="101"/>
        <v>0</v>
      </c>
      <c r="CY76">
        <f>S76*(BZ76/100)</f>
        <v>198.26590000000002</v>
      </c>
      <c r="CZ76">
        <f>S76*(CA76/100)</f>
        <v>93.301600000000022</v>
      </c>
      <c r="DC76" t="s">
        <v>4</v>
      </c>
      <c r="DD76" t="s">
        <v>4</v>
      </c>
      <c r="DE76" t="s">
        <v>4</v>
      </c>
      <c r="DF76" t="s">
        <v>4</v>
      </c>
      <c r="DG76" t="s">
        <v>4</v>
      </c>
      <c r="DH76" t="s">
        <v>4</v>
      </c>
      <c r="DI76" t="s">
        <v>4</v>
      </c>
      <c r="DJ76" t="s">
        <v>4</v>
      </c>
      <c r="DK76" t="s">
        <v>4</v>
      </c>
      <c r="DL76" t="s">
        <v>4</v>
      </c>
      <c r="DM76" t="s">
        <v>4</v>
      </c>
      <c r="DN76">
        <v>149</v>
      </c>
      <c r="DO76">
        <v>158</v>
      </c>
      <c r="DP76">
        <v>1.0469999999999999</v>
      </c>
      <c r="DQ76">
        <v>1.079</v>
      </c>
      <c r="DU76">
        <v>1013</v>
      </c>
      <c r="DV76" t="s">
        <v>108</v>
      </c>
      <c r="DW76" t="s">
        <v>108</v>
      </c>
      <c r="DX76">
        <v>1</v>
      </c>
      <c r="DZ76" t="s">
        <v>4</v>
      </c>
      <c r="EA76" t="s">
        <v>4</v>
      </c>
      <c r="EB76" t="s">
        <v>4</v>
      </c>
      <c r="EC76" t="s">
        <v>4</v>
      </c>
      <c r="EE76">
        <v>69254614</v>
      </c>
      <c r="EF76">
        <v>30</v>
      </c>
      <c r="EG76" t="s">
        <v>24</v>
      </c>
      <c r="EH76">
        <v>0</v>
      </c>
      <c r="EI76" t="s">
        <v>4</v>
      </c>
      <c r="EJ76">
        <v>1</v>
      </c>
      <c r="EK76">
        <v>1987</v>
      </c>
      <c r="EL76" t="s">
        <v>110</v>
      </c>
      <c r="EM76" t="s">
        <v>111</v>
      </c>
      <c r="EO76" t="s">
        <v>4</v>
      </c>
      <c r="EQ76">
        <v>131072</v>
      </c>
      <c r="ER76">
        <v>258.39999999999998</v>
      </c>
      <c r="ES76">
        <v>0</v>
      </c>
      <c r="ET76">
        <v>254.99</v>
      </c>
      <c r="EU76">
        <v>9.9499999999999993</v>
      </c>
      <c r="EV76">
        <v>3.41</v>
      </c>
      <c r="EW76">
        <v>0.27</v>
      </c>
      <c r="EX76">
        <v>0</v>
      </c>
      <c r="EY76">
        <v>0</v>
      </c>
      <c r="FQ76">
        <v>0</v>
      </c>
      <c r="FR76">
        <f t="shared" si="102"/>
        <v>0</v>
      </c>
      <c r="FS76">
        <v>0</v>
      </c>
      <c r="FX76">
        <v>149</v>
      </c>
      <c r="FY76">
        <v>158</v>
      </c>
      <c r="GA76" t="s">
        <v>4</v>
      </c>
      <c r="GD76">
        <v>0</v>
      </c>
      <c r="GF76">
        <v>-153060918</v>
      </c>
      <c r="GG76">
        <v>2</v>
      </c>
      <c r="GH76">
        <v>1</v>
      </c>
      <c r="GI76">
        <v>2</v>
      </c>
      <c r="GJ76">
        <v>0</v>
      </c>
      <c r="GK76">
        <f>ROUND(R76*(S12)/100,2)</f>
        <v>778.08</v>
      </c>
      <c r="GL76">
        <f t="shared" si="103"/>
        <v>0</v>
      </c>
      <c r="GM76">
        <f t="shared" si="104"/>
        <v>4020.76</v>
      </c>
      <c r="GN76">
        <f t="shared" si="105"/>
        <v>4020.76</v>
      </c>
      <c r="GO76">
        <f t="shared" si="106"/>
        <v>0</v>
      </c>
      <c r="GP76">
        <f t="shared" si="107"/>
        <v>0</v>
      </c>
      <c r="GR76">
        <v>0</v>
      </c>
      <c r="GS76">
        <v>3</v>
      </c>
      <c r="GT76">
        <v>0</v>
      </c>
      <c r="GU76" t="s">
        <v>4</v>
      </c>
      <c r="GV76">
        <f t="shared" si="108"/>
        <v>0</v>
      </c>
      <c r="GW76">
        <v>1</v>
      </c>
      <c r="GX76">
        <f t="shared" si="109"/>
        <v>0</v>
      </c>
      <c r="HA76">
        <v>0</v>
      </c>
      <c r="HB76">
        <v>0</v>
      </c>
      <c r="HC76">
        <f t="shared" si="110"/>
        <v>0</v>
      </c>
      <c r="HE76" t="s">
        <v>4</v>
      </c>
      <c r="HF76" t="s">
        <v>4</v>
      </c>
      <c r="HM76" t="s">
        <v>4</v>
      </c>
      <c r="HN76" t="s">
        <v>4</v>
      </c>
      <c r="HO76" t="s">
        <v>4</v>
      </c>
      <c r="HP76" t="s">
        <v>4</v>
      </c>
      <c r="HQ76" t="s">
        <v>4</v>
      </c>
      <c r="IK76">
        <v>0</v>
      </c>
    </row>
    <row r="77" spans="1:255">
      <c r="A77" s="2">
        <v>17</v>
      </c>
      <c r="B77" s="2">
        <v>1</v>
      </c>
      <c r="C77" s="2">
        <f>ROW(SmtRes!A19)</f>
        <v>19</v>
      </c>
      <c r="D77" s="2">
        <f>ROW(EtalonRes!A28)</f>
        <v>28</v>
      </c>
      <c r="E77" s="2" t="s">
        <v>112</v>
      </c>
      <c r="F77" s="2" t="s">
        <v>113</v>
      </c>
      <c r="G77" s="2" t="s">
        <v>114</v>
      </c>
      <c r="H77" s="2" t="s">
        <v>115</v>
      </c>
      <c r="I77" s="2">
        <f>ROUND(115,9)</f>
        <v>115</v>
      </c>
      <c r="J77" s="2">
        <v>0</v>
      </c>
      <c r="K77" s="2">
        <f>ROUND(115,9)</f>
        <v>115</v>
      </c>
      <c r="L77" s="2"/>
      <c r="M77" s="2"/>
      <c r="N77" s="2"/>
      <c r="O77" s="2">
        <f t="shared" si="73"/>
        <v>80379.13</v>
      </c>
      <c r="P77" s="2">
        <f t="shared" si="74"/>
        <v>1027.42</v>
      </c>
      <c r="Q77" s="2">
        <f t="shared" si="75"/>
        <v>77132.649999999994</v>
      </c>
      <c r="R77" s="2">
        <f t="shared" si="76"/>
        <v>4408.03</v>
      </c>
      <c r="S77" s="2">
        <f t="shared" si="77"/>
        <v>2219.06</v>
      </c>
      <c r="T77" s="2">
        <f t="shared" si="78"/>
        <v>0</v>
      </c>
      <c r="U77" s="2">
        <f t="shared" si="79"/>
        <v>158.93459999999999</v>
      </c>
      <c r="V77" s="2">
        <f t="shared" si="80"/>
        <v>0</v>
      </c>
      <c r="W77" s="2">
        <f t="shared" si="81"/>
        <v>0</v>
      </c>
      <c r="X77" s="2">
        <f t="shared" si="82"/>
        <v>3306.4</v>
      </c>
      <c r="Y77" s="2">
        <f t="shared" si="83"/>
        <v>3506.11</v>
      </c>
      <c r="Z77" s="2"/>
      <c r="AA77" s="2">
        <v>70306582</v>
      </c>
      <c r="AB77" s="2">
        <f t="shared" si="84"/>
        <v>667.32</v>
      </c>
      <c r="AC77" s="2">
        <f t="shared" si="85"/>
        <v>8.2799999999999994</v>
      </c>
      <c r="AD77" s="2">
        <f t="shared" si="86"/>
        <v>640.61</v>
      </c>
      <c r="AE77" s="2">
        <f t="shared" si="87"/>
        <v>36.61</v>
      </c>
      <c r="AF77" s="2">
        <f t="shared" si="88"/>
        <v>18.43</v>
      </c>
      <c r="AG77" s="2">
        <f t="shared" si="89"/>
        <v>0</v>
      </c>
      <c r="AH77" s="2">
        <f t="shared" si="90"/>
        <v>1.32</v>
      </c>
      <c r="AI77" s="2">
        <f t="shared" si="91"/>
        <v>0</v>
      </c>
      <c r="AJ77" s="2">
        <f t="shared" si="92"/>
        <v>0</v>
      </c>
      <c r="AK77" s="2">
        <v>667.32</v>
      </c>
      <c r="AL77" s="2">
        <v>8.2799999999999994</v>
      </c>
      <c r="AM77" s="2">
        <v>640.61</v>
      </c>
      <c r="AN77" s="2">
        <v>36.61</v>
      </c>
      <c r="AO77" s="2">
        <v>18.43</v>
      </c>
      <c r="AP77" s="2">
        <v>0</v>
      </c>
      <c r="AQ77" s="2">
        <v>1.32</v>
      </c>
      <c r="AR77" s="2">
        <v>0</v>
      </c>
      <c r="AS77" s="2">
        <v>0</v>
      </c>
      <c r="AT77" s="2">
        <v>149</v>
      </c>
      <c r="AU77" s="2">
        <v>158</v>
      </c>
      <c r="AV77" s="2">
        <v>1.0469999999999999</v>
      </c>
      <c r="AW77" s="2">
        <v>1.079</v>
      </c>
      <c r="AX77" s="2"/>
      <c r="AY77" s="2"/>
      <c r="AZ77" s="2">
        <v>1</v>
      </c>
      <c r="BA77" s="2">
        <v>1</v>
      </c>
      <c r="BB77" s="2">
        <v>1</v>
      </c>
      <c r="BC77" s="2">
        <v>1</v>
      </c>
      <c r="BD77" s="2" t="s">
        <v>4</v>
      </c>
      <c r="BE77" s="2" t="s">
        <v>4</v>
      </c>
      <c r="BF77" s="2" t="s">
        <v>4</v>
      </c>
      <c r="BG77" s="2" t="s">
        <v>4</v>
      </c>
      <c r="BH77" s="2">
        <v>0</v>
      </c>
      <c r="BI77" s="2">
        <v>1</v>
      </c>
      <c r="BJ77" s="2" t="s">
        <v>116</v>
      </c>
      <c r="BK77" s="2"/>
      <c r="BL77" s="2"/>
      <c r="BM77" s="2">
        <v>1988</v>
      </c>
      <c r="BN77" s="2">
        <v>0</v>
      </c>
      <c r="BO77" s="2" t="s">
        <v>4</v>
      </c>
      <c r="BP77" s="2">
        <v>0</v>
      </c>
      <c r="BQ77" s="2">
        <v>30</v>
      </c>
      <c r="BR77" s="2">
        <v>0</v>
      </c>
      <c r="BS77" s="2">
        <v>1</v>
      </c>
      <c r="BT77" s="2">
        <v>1</v>
      </c>
      <c r="BU77" s="2">
        <v>1</v>
      </c>
      <c r="BV77" s="2">
        <v>1</v>
      </c>
      <c r="BW77" s="2">
        <v>1</v>
      </c>
      <c r="BX77" s="2">
        <v>1</v>
      </c>
      <c r="BY77" s="2" t="s">
        <v>4</v>
      </c>
      <c r="BZ77" s="2">
        <v>149</v>
      </c>
      <c r="CA77" s="2">
        <v>158</v>
      </c>
      <c r="CB77" s="2" t="s">
        <v>4</v>
      </c>
      <c r="CC77" s="2"/>
      <c r="CD77" s="2"/>
      <c r="CE77" s="2">
        <v>30</v>
      </c>
      <c r="CF77" s="2">
        <v>0</v>
      </c>
      <c r="CG77" s="2">
        <v>0</v>
      </c>
      <c r="CH77" s="2"/>
      <c r="CI77" s="2"/>
      <c r="CJ77" s="2"/>
      <c r="CK77" s="2"/>
      <c r="CL77" s="2"/>
      <c r="CM77" s="2">
        <v>0</v>
      </c>
      <c r="CN77" s="2" t="s">
        <v>4</v>
      </c>
      <c r="CO77" s="2">
        <v>0</v>
      </c>
      <c r="CP77" s="2">
        <f t="shared" si="93"/>
        <v>80379.12999999999</v>
      </c>
      <c r="CQ77" s="2">
        <f t="shared" si="94"/>
        <v>8.93</v>
      </c>
      <c r="CR77" s="2">
        <f t="shared" si="95"/>
        <v>670.72</v>
      </c>
      <c r="CS77" s="2">
        <f t="shared" si="96"/>
        <v>38.33</v>
      </c>
      <c r="CT77" s="2">
        <f t="shared" si="97"/>
        <v>19.3</v>
      </c>
      <c r="CU77" s="2">
        <f t="shared" si="98"/>
        <v>0</v>
      </c>
      <c r="CV77" s="2">
        <f t="shared" si="99"/>
        <v>1.3820399999999999</v>
      </c>
      <c r="CW77" s="2">
        <f t="shared" si="100"/>
        <v>0</v>
      </c>
      <c r="CX77" s="2">
        <f t="shared" si="101"/>
        <v>0</v>
      </c>
      <c r="CY77" s="2">
        <f>((S77*BZ77)/100)</f>
        <v>3306.3994000000002</v>
      </c>
      <c r="CZ77" s="2">
        <f>((S77*CA77)/100)</f>
        <v>3506.1147999999998</v>
      </c>
      <c r="DA77" s="2"/>
      <c r="DB77" s="2"/>
      <c r="DC77" s="2" t="s">
        <v>4</v>
      </c>
      <c r="DD77" s="2" t="s">
        <v>4</v>
      </c>
      <c r="DE77" s="2" t="s">
        <v>4</v>
      </c>
      <c r="DF77" s="2" t="s">
        <v>4</v>
      </c>
      <c r="DG77" s="2" t="s">
        <v>4</v>
      </c>
      <c r="DH77" s="2" t="s">
        <v>4</v>
      </c>
      <c r="DI77" s="2" t="s">
        <v>4</v>
      </c>
      <c r="DJ77" s="2" t="s">
        <v>4</v>
      </c>
      <c r="DK77" s="2" t="s">
        <v>4</v>
      </c>
      <c r="DL77" s="2" t="s">
        <v>4</v>
      </c>
      <c r="DM77" s="2" t="s">
        <v>4</v>
      </c>
      <c r="DN77" s="2">
        <v>0</v>
      </c>
      <c r="DO77" s="2">
        <v>0</v>
      </c>
      <c r="DP77" s="2">
        <v>1</v>
      </c>
      <c r="DQ77" s="2">
        <v>1</v>
      </c>
      <c r="DR77" s="2"/>
      <c r="DS77" s="2"/>
      <c r="DT77" s="2"/>
      <c r="DU77" s="2">
        <v>1013</v>
      </c>
      <c r="DV77" s="2" t="s">
        <v>115</v>
      </c>
      <c r="DW77" s="2" t="s">
        <v>115</v>
      </c>
      <c r="DX77" s="2">
        <v>1</v>
      </c>
      <c r="DY77" s="2"/>
      <c r="DZ77" s="2" t="s">
        <v>4</v>
      </c>
      <c r="EA77" s="2" t="s">
        <v>4</v>
      </c>
      <c r="EB77" s="2" t="s">
        <v>4</v>
      </c>
      <c r="EC77" s="2" t="s">
        <v>4</v>
      </c>
      <c r="ED77" s="2"/>
      <c r="EE77" s="2">
        <v>69254615</v>
      </c>
      <c r="EF77" s="2">
        <v>30</v>
      </c>
      <c r="EG77" s="2" t="s">
        <v>24</v>
      </c>
      <c r="EH77" s="2">
        <v>0</v>
      </c>
      <c r="EI77" s="2" t="s">
        <v>4</v>
      </c>
      <c r="EJ77" s="2">
        <v>1</v>
      </c>
      <c r="EK77" s="2">
        <v>1988</v>
      </c>
      <c r="EL77" s="2" t="s">
        <v>117</v>
      </c>
      <c r="EM77" s="2" t="s">
        <v>118</v>
      </c>
      <c r="EN77" s="2"/>
      <c r="EO77" s="2" t="s">
        <v>4</v>
      </c>
      <c r="EP77" s="2"/>
      <c r="EQ77" s="2">
        <v>0</v>
      </c>
      <c r="ER77" s="2">
        <v>667.32</v>
      </c>
      <c r="ES77" s="2">
        <v>8.2799999999999994</v>
      </c>
      <c r="ET77" s="2">
        <v>640.61</v>
      </c>
      <c r="EU77" s="2">
        <v>36.61</v>
      </c>
      <c r="EV77" s="2">
        <v>18.43</v>
      </c>
      <c r="EW77" s="2">
        <v>1.32</v>
      </c>
      <c r="EX77" s="2">
        <v>0</v>
      </c>
      <c r="EY77" s="2">
        <v>0</v>
      </c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>
        <v>0</v>
      </c>
      <c r="FR77" s="2">
        <f t="shared" si="102"/>
        <v>0</v>
      </c>
      <c r="FS77" s="2">
        <v>0</v>
      </c>
      <c r="FT77" s="2"/>
      <c r="FU77" s="2"/>
      <c r="FV77" s="2"/>
      <c r="FW77" s="2"/>
      <c r="FX77" s="2">
        <v>149</v>
      </c>
      <c r="FY77" s="2">
        <v>158</v>
      </c>
      <c r="FZ77" s="2"/>
      <c r="GA77" s="2" t="s">
        <v>4</v>
      </c>
      <c r="GB77" s="2"/>
      <c r="GC77" s="2"/>
      <c r="GD77" s="2">
        <v>0</v>
      </c>
      <c r="GE77" s="2"/>
      <c r="GF77" s="2">
        <v>-1592259109</v>
      </c>
      <c r="GG77" s="2">
        <v>2</v>
      </c>
      <c r="GH77" s="2">
        <v>1</v>
      </c>
      <c r="GI77" s="2">
        <v>-2</v>
      </c>
      <c r="GJ77" s="2">
        <v>0</v>
      </c>
      <c r="GK77" s="2">
        <f>ROUND(R77*(R12)/100,2)</f>
        <v>7714.05</v>
      </c>
      <c r="GL77" s="2">
        <f t="shared" si="103"/>
        <v>0</v>
      </c>
      <c r="GM77" s="2">
        <f t="shared" si="104"/>
        <v>94905.69</v>
      </c>
      <c r="GN77" s="2">
        <f t="shared" si="105"/>
        <v>94905.69</v>
      </c>
      <c r="GO77" s="2">
        <f t="shared" si="106"/>
        <v>0</v>
      </c>
      <c r="GP77" s="2">
        <f t="shared" si="107"/>
        <v>0</v>
      </c>
      <c r="GQ77" s="2"/>
      <c r="GR77" s="2">
        <v>0</v>
      </c>
      <c r="GS77" s="2">
        <v>3</v>
      </c>
      <c r="GT77" s="2">
        <v>0</v>
      </c>
      <c r="GU77" s="2" t="s">
        <v>4</v>
      </c>
      <c r="GV77" s="2">
        <f t="shared" si="108"/>
        <v>0</v>
      </c>
      <c r="GW77" s="2">
        <v>1</v>
      </c>
      <c r="GX77" s="2">
        <f t="shared" si="109"/>
        <v>0</v>
      </c>
      <c r="GY77" s="2"/>
      <c r="GZ77" s="2"/>
      <c r="HA77" s="2">
        <v>0</v>
      </c>
      <c r="HB77" s="2">
        <v>0</v>
      </c>
      <c r="HC77" s="2">
        <f t="shared" si="110"/>
        <v>0</v>
      </c>
      <c r="HD77" s="2"/>
      <c r="HE77" s="2" t="s">
        <v>4</v>
      </c>
      <c r="HF77" s="2" t="s">
        <v>4</v>
      </c>
      <c r="HG77" s="2"/>
      <c r="HH77" s="2"/>
      <c r="HI77" s="2"/>
      <c r="HJ77" s="2"/>
      <c r="HK77" s="2"/>
      <c r="HL77" s="2"/>
      <c r="HM77" s="2" t="s">
        <v>4</v>
      </c>
      <c r="HN77" s="2" t="s">
        <v>4</v>
      </c>
      <c r="HO77" s="2" t="s">
        <v>4</v>
      </c>
      <c r="HP77" s="2" t="s">
        <v>4</v>
      </c>
      <c r="HQ77" s="2" t="s">
        <v>4</v>
      </c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>
        <v>0</v>
      </c>
      <c r="IL77" s="2"/>
      <c r="IM77" s="2"/>
      <c r="IN77" s="2"/>
      <c r="IO77" s="2"/>
      <c r="IP77" s="2"/>
      <c r="IQ77" s="2"/>
      <c r="IR77" s="2"/>
      <c r="IS77" s="2"/>
      <c r="IT77" s="2"/>
      <c r="IU77" s="2"/>
    </row>
    <row r="78" spans="1:255">
      <c r="A78">
        <v>17</v>
      </c>
      <c r="B78">
        <v>1</v>
      </c>
      <c r="C78">
        <f>ROW(SmtRes!A34)</f>
        <v>34</v>
      </c>
      <c r="D78">
        <f>ROW(EtalonRes!A42)</f>
        <v>42</v>
      </c>
      <c r="E78" t="s">
        <v>112</v>
      </c>
      <c r="F78" t="s">
        <v>113</v>
      </c>
      <c r="G78" t="s">
        <v>114</v>
      </c>
      <c r="H78" t="s">
        <v>115</v>
      </c>
      <c r="I78">
        <f>ROUND(115,9)</f>
        <v>115</v>
      </c>
      <c r="J78">
        <v>0</v>
      </c>
      <c r="K78">
        <f>ROUND(115,9)</f>
        <v>115</v>
      </c>
      <c r="O78">
        <f t="shared" si="73"/>
        <v>982139.42</v>
      </c>
      <c r="P78">
        <f t="shared" si="74"/>
        <v>6205.62</v>
      </c>
      <c r="Q78">
        <f t="shared" si="75"/>
        <v>872370.27</v>
      </c>
      <c r="R78">
        <f t="shared" si="76"/>
        <v>205722.76</v>
      </c>
      <c r="S78">
        <f t="shared" si="77"/>
        <v>103563.53</v>
      </c>
      <c r="T78">
        <f t="shared" si="78"/>
        <v>0</v>
      </c>
      <c r="U78">
        <f t="shared" si="79"/>
        <v>158.93459999999999</v>
      </c>
      <c r="V78">
        <f t="shared" si="80"/>
        <v>0</v>
      </c>
      <c r="W78">
        <f t="shared" si="81"/>
        <v>0</v>
      </c>
      <c r="X78">
        <f t="shared" si="82"/>
        <v>123240.6</v>
      </c>
      <c r="Y78">
        <f t="shared" si="83"/>
        <v>57995.58</v>
      </c>
      <c r="AA78">
        <v>70306583</v>
      </c>
      <c r="AB78">
        <f t="shared" si="84"/>
        <v>667.32</v>
      </c>
      <c r="AC78">
        <f t="shared" si="85"/>
        <v>8.2799999999999994</v>
      </c>
      <c r="AD78">
        <f t="shared" si="86"/>
        <v>640.61</v>
      </c>
      <c r="AE78">
        <f t="shared" si="87"/>
        <v>36.61</v>
      </c>
      <c r="AF78">
        <f t="shared" si="88"/>
        <v>18.43</v>
      </c>
      <c r="AG78">
        <f t="shared" si="89"/>
        <v>0</v>
      </c>
      <c r="AH78">
        <f t="shared" si="90"/>
        <v>1.32</v>
      </c>
      <c r="AI78">
        <f t="shared" si="91"/>
        <v>0</v>
      </c>
      <c r="AJ78">
        <f t="shared" si="92"/>
        <v>0</v>
      </c>
      <c r="AK78">
        <v>667.32</v>
      </c>
      <c r="AL78">
        <v>8.2799999999999994</v>
      </c>
      <c r="AM78">
        <v>640.61</v>
      </c>
      <c r="AN78">
        <v>36.61</v>
      </c>
      <c r="AO78">
        <v>18.43</v>
      </c>
      <c r="AP78">
        <v>0</v>
      </c>
      <c r="AQ78">
        <v>1.32</v>
      </c>
      <c r="AR78">
        <v>0</v>
      </c>
      <c r="AS78">
        <v>0</v>
      </c>
      <c r="AT78">
        <v>119</v>
      </c>
      <c r="AU78">
        <v>56</v>
      </c>
      <c r="AV78">
        <v>1.0469999999999999</v>
      </c>
      <c r="AW78">
        <v>1.079</v>
      </c>
      <c r="AZ78">
        <v>1</v>
      </c>
      <c r="BA78">
        <v>46.67</v>
      </c>
      <c r="BB78">
        <v>11.31</v>
      </c>
      <c r="BC78">
        <v>6.04</v>
      </c>
      <c r="BD78" t="s">
        <v>4</v>
      </c>
      <c r="BE78" t="s">
        <v>4</v>
      </c>
      <c r="BF78" t="s">
        <v>4</v>
      </c>
      <c r="BG78" t="s">
        <v>4</v>
      </c>
      <c r="BH78">
        <v>0</v>
      </c>
      <c r="BI78">
        <v>1</v>
      </c>
      <c r="BJ78" t="s">
        <v>116</v>
      </c>
      <c r="BM78">
        <v>1988</v>
      </c>
      <c r="BN78">
        <v>0</v>
      </c>
      <c r="BO78" t="s">
        <v>113</v>
      </c>
      <c r="BP78">
        <v>1</v>
      </c>
      <c r="BQ78">
        <v>30</v>
      </c>
      <c r="BR78">
        <v>0</v>
      </c>
      <c r="BS78">
        <v>46.67</v>
      </c>
      <c r="BT78">
        <v>1</v>
      </c>
      <c r="BU78">
        <v>1</v>
      </c>
      <c r="BV78">
        <v>1</v>
      </c>
      <c r="BW78">
        <v>1</v>
      </c>
      <c r="BX78">
        <v>1</v>
      </c>
      <c r="BY78" t="s">
        <v>4</v>
      </c>
      <c r="BZ78">
        <v>119</v>
      </c>
      <c r="CA78">
        <v>56</v>
      </c>
      <c r="CB78" t="s">
        <v>4</v>
      </c>
      <c r="CE78">
        <v>30</v>
      </c>
      <c r="CF78">
        <v>0</v>
      </c>
      <c r="CG78">
        <v>0</v>
      </c>
      <c r="CM78">
        <v>0</v>
      </c>
      <c r="CN78" t="s">
        <v>4</v>
      </c>
      <c r="CO78">
        <v>0</v>
      </c>
      <c r="CP78">
        <f t="shared" si="93"/>
        <v>982139.42</v>
      </c>
      <c r="CQ78">
        <f t="shared" si="94"/>
        <v>53.94</v>
      </c>
      <c r="CR78">
        <f t="shared" si="95"/>
        <v>7585.84</v>
      </c>
      <c r="CS78">
        <f t="shared" si="96"/>
        <v>1788.86</v>
      </c>
      <c r="CT78">
        <f t="shared" si="97"/>
        <v>900.73</v>
      </c>
      <c r="CU78">
        <f t="shared" si="98"/>
        <v>0</v>
      </c>
      <c r="CV78">
        <f t="shared" si="99"/>
        <v>1.3820399999999999</v>
      </c>
      <c r="CW78">
        <f t="shared" si="100"/>
        <v>0</v>
      </c>
      <c r="CX78">
        <f t="shared" si="101"/>
        <v>0</v>
      </c>
      <c r="CY78">
        <f>S78*(BZ78/100)</f>
        <v>123240.6007</v>
      </c>
      <c r="CZ78">
        <f>S78*(CA78/100)</f>
        <v>57995.576800000003</v>
      </c>
      <c r="DC78" t="s">
        <v>4</v>
      </c>
      <c r="DD78" t="s">
        <v>4</v>
      </c>
      <c r="DE78" t="s">
        <v>4</v>
      </c>
      <c r="DF78" t="s">
        <v>4</v>
      </c>
      <c r="DG78" t="s">
        <v>4</v>
      </c>
      <c r="DH78" t="s">
        <v>4</v>
      </c>
      <c r="DI78" t="s">
        <v>4</v>
      </c>
      <c r="DJ78" t="s">
        <v>4</v>
      </c>
      <c r="DK78" t="s">
        <v>4</v>
      </c>
      <c r="DL78" t="s">
        <v>4</v>
      </c>
      <c r="DM78" t="s">
        <v>4</v>
      </c>
      <c r="DN78">
        <v>149</v>
      </c>
      <c r="DO78">
        <v>158</v>
      </c>
      <c r="DP78">
        <v>1.0469999999999999</v>
      </c>
      <c r="DQ78">
        <v>1.079</v>
      </c>
      <c r="DU78">
        <v>1013</v>
      </c>
      <c r="DV78" t="s">
        <v>115</v>
      </c>
      <c r="DW78" t="s">
        <v>115</v>
      </c>
      <c r="DX78">
        <v>1</v>
      </c>
      <c r="DZ78" t="s">
        <v>4</v>
      </c>
      <c r="EA78" t="s">
        <v>4</v>
      </c>
      <c r="EB78" t="s">
        <v>4</v>
      </c>
      <c r="EC78" t="s">
        <v>4</v>
      </c>
      <c r="EE78">
        <v>69254615</v>
      </c>
      <c r="EF78">
        <v>30</v>
      </c>
      <c r="EG78" t="s">
        <v>24</v>
      </c>
      <c r="EH78">
        <v>0</v>
      </c>
      <c r="EI78" t="s">
        <v>4</v>
      </c>
      <c r="EJ78">
        <v>1</v>
      </c>
      <c r="EK78">
        <v>1988</v>
      </c>
      <c r="EL78" t="s">
        <v>117</v>
      </c>
      <c r="EM78" t="s">
        <v>118</v>
      </c>
      <c r="EO78" t="s">
        <v>4</v>
      </c>
      <c r="EQ78">
        <v>0</v>
      </c>
      <c r="ER78">
        <v>667.32</v>
      </c>
      <c r="ES78">
        <v>8.2799999999999994</v>
      </c>
      <c r="ET78">
        <v>640.61</v>
      </c>
      <c r="EU78">
        <v>36.61</v>
      </c>
      <c r="EV78">
        <v>18.43</v>
      </c>
      <c r="EW78">
        <v>1.32</v>
      </c>
      <c r="EX78">
        <v>0</v>
      </c>
      <c r="EY78">
        <v>0</v>
      </c>
      <c r="FQ78">
        <v>0</v>
      </c>
      <c r="FR78">
        <f t="shared" si="102"/>
        <v>0</v>
      </c>
      <c r="FS78">
        <v>0</v>
      </c>
      <c r="FX78">
        <v>149</v>
      </c>
      <c r="FY78">
        <v>158</v>
      </c>
      <c r="GA78" t="s">
        <v>4</v>
      </c>
      <c r="GD78">
        <v>0</v>
      </c>
      <c r="GF78">
        <v>-1592259109</v>
      </c>
      <c r="GG78">
        <v>2</v>
      </c>
      <c r="GH78">
        <v>1</v>
      </c>
      <c r="GI78">
        <v>2</v>
      </c>
      <c r="GJ78">
        <v>0</v>
      </c>
      <c r="GK78">
        <f>ROUND(R78*(S12)/100,2)</f>
        <v>329156.42</v>
      </c>
      <c r="GL78">
        <f t="shared" si="103"/>
        <v>0</v>
      </c>
      <c r="GM78">
        <f t="shared" si="104"/>
        <v>1492532.02</v>
      </c>
      <c r="GN78">
        <f t="shared" si="105"/>
        <v>1492532.02</v>
      </c>
      <c r="GO78">
        <f t="shared" si="106"/>
        <v>0</v>
      </c>
      <c r="GP78">
        <f t="shared" si="107"/>
        <v>0</v>
      </c>
      <c r="GR78">
        <v>0</v>
      </c>
      <c r="GS78">
        <v>3</v>
      </c>
      <c r="GT78">
        <v>0</v>
      </c>
      <c r="GU78" t="s">
        <v>4</v>
      </c>
      <c r="GV78">
        <f t="shared" si="108"/>
        <v>0</v>
      </c>
      <c r="GW78">
        <v>1</v>
      </c>
      <c r="GX78">
        <f t="shared" si="109"/>
        <v>0</v>
      </c>
      <c r="HA78">
        <v>0</v>
      </c>
      <c r="HB78">
        <v>0</v>
      </c>
      <c r="HC78">
        <f t="shared" si="110"/>
        <v>0</v>
      </c>
      <c r="HE78" t="s">
        <v>4</v>
      </c>
      <c r="HF78" t="s">
        <v>4</v>
      </c>
      <c r="HM78" t="s">
        <v>4</v>
      </c>
      <c r="HN78" t="s">
        <v>4</v>
      </c>
      <c r="HO78" t="s">
        <v>4</v>
      </c>
      <c r="HP78" t="s">
        <v>4</v>
      </c>
      <c r="HQ78" t="s">
        <v>4</v>
      </c>
      <c r="IK78">
        <v>0</v>
      </c>
    </row>
    <row r="79" spans="1:255">
      <c r="A79" s="2">
        <v>18</v>
      </c>
      <c r="B79" s="2">
        <v>1</v>
      </c>
      <c r="C79" s="2">
        <v>15</v>
      </c>
      <c r="D79" s="2"/>
      <c r="E79" s="2" t="s">
        <v>119</v>
      </c>
      <c r="F79" s="2" t="s">
        <v>120</v>
      </c>
      <c r="G79" s="2" t="s">
        <v>121</v>
      </c>
      <c r="H79" s="2" t="s">
        <v>122</v>
      </c>
      <c r="I79" s="2">
        <f>I77*J79</f>
        <v>4669</v>
      </c>
      <c r="J79" s="2">
        <v>40.6</v>
      </c>
      <c r="K79" s="2">
        <v>40.6</v>
      </c>
      <c r="L79" s="2"/>
      <c r="M79" s="2"/>
      <c r="N79" s="2"/>
      <c r="O79" s="2">
        <f t="shared" si="73"/>
        <v>8816.24</v>
      </c>
      <c r="P79" s="2">
        <f t="shared" si="74"/>
        <v>8816.24</v>
      </c>
      <c r="Q79" s="2">
        <f t="shared" si="75"/>
        <v>0</v>
      </c>
      <c r="R79" s="2">
        <f t="shared" si="76"/>
        <v>0</v>
      </c>
      <c r="S79" s="2">
        <f t="shared" si="77"/>
        <v>0</v>
      </c>
      <c r="T79" s="2">
        <f t="shared" si="78"/>
        <v>0</v>
      </c>
      <c r="U79" s="2">
        <f t="shared" si="79"/>
        <v>0</v>
      </c>
      <c r="V79" s="2">
        <f t="shared" si="80"/>
        <v>0</v>
      </c>
      <c r="W79" s="2">
        <f t="shared" si="81"/>
        <v>0</v>
      </c>
      <c r="X79" s="2">
        <f t="shared" si="82"/>
        <v>0</v>
      </c>
      <c r="Y79" s="2">
        <f t="shared" si="83"/>
        <v>0</v>
      </c>
      <c r="Z79" s="2"/>
      <c r="AA79" s="2">
        <v>70306582</v>
      </c>
      <c r="AB79" s="2">
        <f t="shared" si="84"/>
        <v>1.75</v>
      </c>
      <c r="AC79" s="2">
        <f t="shared" si="85"/>
        <v>1.75</v>
      </c>
      <c r="AD79" s="2">
        <f t="shared" si="86"/>
        <v>0</v>
      </c>
      <c r="AE79" s="2">
        <f t="shared" si="87"/>
        <v>0</v>
      </c>
      <c r="AF79" s="2">
        <f t="shared" si="88"/>
        <v>0</v>
      </c>
      <c r="AG79" s="2">
        <f t="shared" si="89"/>
        <v>0</v>
      </c>
      <c r="AH79" s="2">
        <f t="shared" si="90"/>
        <v>0</v>
      </c>
      <c r="AI79" s="2">
        <f t="shared" si="91"/>
        <v>0</v>
      </c>
      <c r="AJ79" s="2">
        <f t="shared" si="92"/>
        <v>0</v>
      </c>
      <c r="AK79" s="2">
        <v>1.75</v>
      </c>
      <c r="AL79" s="2">
        <v>1.75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149</v>
      </c>
      <c r="AU79" s="2">
        <v>158</v>
      </c>
      <c r="AV79" s="2">
        <v>1.0469999999999999</v>
      </c>
      <c r="AW79" s="2">
        <v>1.079</v>
      </c>
      <c r="AX79" s="2"/>
      <c r="AY79" s="2"/>
      <c r="AZ79" s="2">
        <v>1</v>
      </c>
      <c r="BA79" s="2">
        <v>1</v>
      </c>
      <c r="BB79" s="2">
        <v>1</v>
      </c>
      <c r="BC79" s="2">
        <v>1</v>
      </c>
      <c r="BD79" s="2" t="s">
        <v>4</v>
      </c>
      <c r="BE79" s="2" t="s">
        <v>4</v>
      </c>
      <c r="BF79" s="2" t="s">
        <v>4</v>
      </c>
      <c r="BG79" s="2" t="s">
        <v>4</v>
      </c>
      <c r="BH79" s="2">
        <v>3</v>
      </c>
      <c r="BI79" s="2">
        <v>1</v>
      </c>
      <c r="BJ79" s="2" t="s">
        <v>123</v>
      </c>
      <c r="BK79" s="2"/>
      <c r="BL79" s="2"/>
      <c r="BM79" s="2">
        <v>1988</v>
      </c>
      <c r="BN79" s="2">
        <v>0</v>
      </c>
      <c r="BO79" s="2" t="s">
        <v>4</v>
      </c>
      <c r="BP79" s="2">
        <v>0</v>
      </c>
      <c r="BQ79" s="2">
        <v>30</v>
      </c>
      <c r="BR79" s="2">
        <v>0</v>
      </c>
      <c r="BS79" s="2">
        <v>1</v>
      </c>
      <c r="BT79" s="2">
        <v>1</v>
      </c>
      <c r="BU79" s="2">
        <v>1</v>
      </c>
      <c r="BV79" s="2">
        <v>1</v>
      </c>
      <c r="BW79" s="2">
        <v>1</v>
      </c>
      <c r="BX79" s="2">
        <v>1</v>
      </c>
      <c r="BY79" s="2" t="s">
        <v>4</v>
      </c>
      <c r="BZ79" s="2">
        <v>149</v>
      </c>
      <c r="CA79" s="2">
        <v>158</v>
      </c>
      <c r="CB79" s="2" t="s">
        <v>4</v>
      </c>
      <c r="CC79" s="2"/>
      <c r="CD79" s="2"/>
      <c r="CE79" s="2">
        <v>30</v>
      </c>
      <c r="CF79" s="2">
        <v>0</v>
      </c>
      <c r="CG79" s="2">
        <v>0</v>
      </c>
      <c r="CH79" s="2"/>
      <c r="CI79" s="2"/>
      <c r="CJ79" s="2"/>
      <c r="CK79" s="2"/>
      <c r="CL79" s="2"/>
      <c r="CM79" s="2">
        <v>0</v>
      </c>
      <c r="CN79" s="2" t="s">
        <v>4</v>
      </c>
      <c r="CO79" s="2">
        <v>0</v>
      </c>
      <c r="CP79" s="2">
        <f t="shared" si="93"/>
        <v>8816.24</v>
      </c>
      <c r="CQ79" s="2">
        <f t="shared" si="94"/>
        <v>1.89</v>
      </c>
      <c r="CR79" s="2">
        <f t="shared" si="95"/>
        <v>0</v>
      </c>
      <c r="CS79" s="2">
        <f t="shared" si="96"/>
        <v>0</v>
      </c>
      <c r="CT79" s="2">
        <f t="shared" si="97"/>
        <v>0</v>
      </c>
      <c r="CU79" s="2">
        <f t="shared" si="98"/>
        <v>0</v>
      </c>
      <c r="CV79" s="2">
        <f t="shared" si="99"/>
        <v>0</v>
      </c>
      <c r="CW79" s="2">
        <f t="shared" si="100"/>
        <v>0</v>
      </c>
      <c r="CX79" s="2">
        <f t="shared" si="101"/>
        <v>0</v>
      </c>
      <c r="CY79" s="2">
        <f>((S79*BZ79)/100)</f>
        <v>0</v>
      </c>
      <c r="CZ79" s="2">
        <f>((S79*CA79)/100)</f>
        <v>0</v>
      </c>
      <c r="DA79" s="2"/>
      <c r="DB79" s="2"/>
      <c r="DC79" s="2" t="s">
        <v>4</v>
      </c>
      <c r="DD79" s="2" t="s">
        <v>4</v>
      </c>
      <c r="DE79" s="2" t="s">
        <v>4</v>
      </c>
      <c r="DF79" s="2" t="s">
        <v>4</v>
      </c>
      <c r="DG79" s="2" t="s">
        <v>4</v>
      </c>
      <c r="DH79" s="2" t="s">
        <v>4</v>
      </c>
      <c r="DI79" s="2" t="s">
        <v>4</v>
      </c>
      <c r="DJ79" s="2" t="s">
        <v>4</v>
      </c>
      <c r="DK79" s="2" t="s">
        <v>4</v>
      </c>
      <c r="DL79" s="2" t="s">
        <v>4</v>
      </c>
      <c r="DM79" s="2" t="s">
        <v>4</v>
      </c>
      <c r="DN79" s="2">
        <v>0</v>
      </c>
      <c r="DO79" s="2">
        <v>0</v>
      </c>
      <c r="DP79" s="2">
        <v>1</v>
      </c>
      <c r="DQ79" s="2">
        <v>1</v>
      </c>
      <c r="DR79" s="2"/>
      <c r="DS79" s="2"/>
      <c r="DT79" s="2"/>
      <c r="DU79" s="2">
        <v>1009</v>
      </c>
      <c r="DV79" s="2" t="s">
        <v>122</v>
      </c>
      <c r="DW79" s="2" t="s">
        <v>122</v>
      </c>
      <c r="DX79" s="2">
        <v>1</v>
      </c>
      <c r="DY79" s="2"/>
      <c r="DZ79" s="2" t="s">
        <v>4</v>
      </c>
      <c r="EA79" s="2" t="s">
        <v>4</v>
      </c>
      <c r="EB79" s="2" t="s">
        <v>4</v>
      </c>
      <c r="EC79" s="2" t="s">
        <v>4</v>
      </c>
      <c r="ED79" s="2"/>
      <c r="EE79" s="2">
        <v>69254615</v>
      </c>
      <c r="EF79" s="2">
        <v>30</v>
      </c>
      <c r="EG79" s="2" t="s">
        <v>24</v>
      </c>
      <c r="EH79" s="2">
        <v>0</v>
      </c>
      <c r="EI79" s="2" t="s">
        <v>4</v>
      </c>
      <c r="EJ79" s="2">
        <v>1</v>
      </c>
      <c r="EK79" s="2">
        <v>1988</v>
      </c>
      <c r="EL79" s="2" t="s">
        <v>117</v>
      </c>
      <c r="EM79" s="2" t="s">
        <v>118</v>
      </c>
      <c r="EN79" s="2"/>
      <c r="EO79" s="2" t="s">
        <v>4</v>
      </c>
      <c r="EP79" s="2"/>
      <c r="EQ79" s="2">
        <v>0</v>
      </c>
      <c r="ER79" s="2">
        <v>1.75</v>
      </c>
      <c r="ES79" s="2">
        <v>1.75</v>
      </c>
      <c r="ET79" s="2">
        <v>0</v>
      </c>
      <c r="EU79" s="2">
        <v>0</v>
      </c>
      <c r="EV79" s="2">
        <v>0</v>
      </c>
      <c r="EW79" s="2">
        <v>0</v>
      </c>
      <c r="EX79" s="2">
        <v>0</v>
      </c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>
        <v>0</v>
      </c>
      <c r="FR79" s="2">
        <f t="shared" si="102"/>
        <v>0</v>
      </c>
      <c r="FS79" s="2">
        <v>0</v>
      </c>
      <c r="FT79" s="2"/>
      <c r="FU79" s="2"/>
      <c r="FV79" s="2"/>
      <c r="FW79" s="2"/>
      <c r="FX79" s="2">
        <v>149</v>
      </c>
      <c r="FY79" s="2">
        <v>158</v>
      </c>
      <c r="FZ79" s="2"/>
      <c r="GA79" s="2" t="s">
        <v>4</v>
      </c>
      <c r="GB79" s="2"/>
      <c r="GC79" s="2"/>
      <c r="GD79" s="2">
        <v>0</v>
      </c>
      <c r="GE79" s="2"/>
      <c r="GF79" s="2">
        <v>-71366645</v>
      </c>
      <c r="GG79" s="2">
        <v>2</v>
      </c>
      <c r="GH79" s="2">
        <v>1</v>
      </c>
      <c r="GI79" s="2">
        <v>-2</v>
      </c>
      <c r="GJ79" s="2">
        <v>0</v>
      </c>
      <c r="GK79" s="2">
        <f>ROUND(R79*(R12)/100,2)</f>
        <v>0</v>
      </c>
      <c r="GL79" s="2">
        <f t="shared" si="103"/>
        <v>0</v>
      </c>
      <c r="GM79" s="2">
        <f t="shared" si="104"/>
        <v>8816.24</v>
      </c>
      <c r="GN79" s="2">
        <f t="shared" si="105"/>
        <v>8816.24</v>
      </c>
      <c r="GO79" s="2">
        <f t="shared" si="106"/>
        <v>0</v>
      </c>
      <c r="GP79" s="2">
        <f t="shared" si="107"/>
        <v>0</v>
      </c>
      <c r="GQ79" s="2"/>
      <c r="GR79" s="2">
        <v>0</v>
      </c>
      <c r="GS79" s="2">
        <v>3</v>
      </c>
      <c r="GT79" s="2">
        <v>0</v>
      </c>
      <c r="GU79" s="2" t="s">
        <v>4</v>
      </c>
      <c r="GV79" s="2">
        <f t="shared" si="108"/>
        <v>0</v>
      </c>
      <c r="GW79" s="2">
        <v>1</v>
      </c>
      <c r="GX79" s="2">
        <f t="shared" si="109"/>
        <v>0</v>
      </c>
      <c r="GY79" s="2"/>
      <c r="GZ79" s="2"/>
      <c r="HA79" s="2">
        <v>0</v>
      </c>
      <c r="HB79" s="2">
        <v>0</v>
      </c>
      <c r="HC79" s="2">
        <f t="shared" si="110"/>
        <v>0</v>
      </c>
      <c r="HD79" s="2"/>
      <c r="HE79" s="2" t="s">
        <v>4</v>
      </c>
      <c r="HF79" s="2" t="s">
        <v>4</v>
      </c>
      <c r="HG79" s="2"/>
      <c r="HH79" s="2"/>
      <c r="HI79" s="2"/>
      <c r="HJ79" s="2"/>
      <c r="HK79" s="2"/>
      <c r="HL79" s="2"/>
      <c r="HM79" s="2" t="s">
        <v>4</v>
      </c>
      <c r="HN79" s="2" t="s">
        <v>4</v>
      </c>
      <c r="HO79" s="2" t="s">
        <v>4</v>
      </c>
      <c r="HP79" s="2" t="s">
        <v>4</v>
      </c>
      <c r="HQ79" s="2" t="s">
        <v>4</v>
      </c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>
        <v>0</v>
      </c>
      <c r="IL79" s="2"/>
      <c r="IM79" s="2"/>
      <c r="IN79" s="2"/>
      <c r="IO79" s="2"/>
      <c r="IP79" s="2"/>
      <c r="IQ79" s="2"/>
      <c r="IR79" s="2"/>
      <c r="IS79" s="2"/>
      <c r="IT79" s="2"/>
      <c r="IU79" s="2"/>
    </row>
    <row r="80" spans="1:255">
      <c r="A80">
        <v>18</v>
      </c>
      <c r="B80">
        <v>1</v>
      </c>
      <c r="C80">
        <v>30</v>
      </c>
      <c r="E80" t="s">
        <v>119</v>
      </c>
      <c r="F80" t="s">
        <v>120</v>
      </c>
      <c r="G80" t="s">
        <v>121</v>
      </c>
      <c r="H80" t="s">
        <v>122</v>
      </c>
      <c r="I80">
        <f>I78*J80</f>
        <v>4669</v>
      </c>
      <c r="J80">
        <v>40.6</v>
      </c>
      <c r="K80">
        <v>40.6</v>
      </c>
      <c r="O80">
        <f t="shared" si="73"/>
        <v>78200.05</v>
      </c>
      <c r="P80">
        <f t="shared" si="74"/>
        <v>78200.05</v>
      </c>
      <c r="Q80">
        <f t="shared" si="75"/>
        <v>0</v>
      </c>
      <c r="R80">
        <f t="shared" si="76"/>
        <v>0</v>
      </c>
      <c r="S80">
        <f t="shared" si="77"/>
        <v>0</v>
      </c>
      <c r="T80">
        <f t="shared" si="78"/>
        <v>0</v>
      </c>
      <c r="U80">
        <f t="shared" si="79"/>
        <v>0</v>
      </c>
      <c r="V80">
        <f t="shared" si="80"/>
        <v>0</v>
      </c>
      <c r="W80">
        <f t="shared" si="81"/>
        <v>0</v>
      </c>
      <c r="X80">
        <f t="shared" si="82"/>
        <v>0</v>
      </c>
      <c r="Y80">
        <f t="shared" si="83"/>
        <v>0</v>
      </c>
      <c r="AA80">
        <v>70306583</v>
      </c>
      <c r="AB80">
        <f t="shared" si="84"/>
        <v>1.75</v>
      </c>
      <c r="AC80">
        <f t="shared" si="85"/>
        <v>1.75</v>
      </c>
      <c r="AD80">
        <f t="shared" si="86"/>
        <v>0</v>
      </c>
      <c r="AE80">
        <f t="shared" si="87"/>
        <v>0</v>
      </c>
      <c r="AF80">
        <f t="shared" si="88"/>
        <v>0</v>
      </c>
      <c r="AG80">
        <f t="shared" si="89"/>
        <v>0</v>
      </c>
      <c r="AH80">
        <f t="shared" si="90"/>
        <v>0</v>
      </c>
      <c r="AI80">
        <f t="shared" si="91"/>
        <v>0</v>
      </c>
      <c r="AJ80">
        <f t="shared" si="92"/>
        <v>0</v>
      </c>
      <c r="AK80">
        <v>1.75</v>
      </c>
      <c r="AL80">
        <v>1.75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1</v>
      </c>
      <c r="AW80">
        <v>1.079</v>
      </c>
      <c r="AZ80">
        <v>1</v>
      </c>
      <c r="BA80">
        <v>1</v>
      </c>
      <c r="BB80">
        <v>1</v>
      </c>
      <c r="BC80">
        <v>8.8699999999999992</v>
      </c>
      <c r="BD80" t="s">
        <v>4</v>
      </c>
      <c r="BE80" t="s">
        <v>4</v>
      </c>
      <c r="BF80" t="s">
        <v>4</v>
      </c>
      <c r="BG80" t="s">
        <v>4</v>
      </c>
      <c r="BH80">
        <v>3</v>
      </c>
      <c r="BI80">
        <v>1</v>
      </c>
      <c r="BJ80" t="s">
        <v>123</v>
      </c>
      <c r="BM80">
        <v>1988</v>
      </c>
      <c r="BN80">
        <v>0</v>
      </c>
      <c r="BO80" t="s">
        <v>120</v>
      </c>
      <c r="BP80">
        <v>1</v>
      </c>
      <c r="BQ80">
        <v>30</v>
      </c>
      <c r="BR80">
        <v>0</v>
      </c>
      <c r="BS80">
        <v>1</v>
      </c>
      <c r="BT80">
        <v>1</v>
      </c>
      <c r="BU80">
        <v>1</v>
      </c>
      <c r="BV80">
        <v>1</v>
      </c>
      <c r="BW80">
        <v>1</v>
      </c>
      <c r="BX80">
        <v>1</v>
      </c>
      <c r="BY80" t="s">
        <v>4</v>
      </c>
      <c r="BZ80">
        <v>0</v>
      </c>
      <c r="CA80">
        <v>0</v>
      </c>
      <c r="CB80" t="s">
        <v>4</v>
      </c>
      <c r="CE80">
        <v>30</v>
      </c>
      <c r="CF80">
        <v>0</v>
      </c>
      <c r="CG80">
        <v>0</v>
      </c>
      <c r="CM80">
        <v>0</v>
      </c>
      <c r="CN80" t="s">
        <v>4</v>
      </c>
      <c r="CO80">
        <v>0</v>
      </c>
      <c r="CP80">
        <f t="shared" si="93"/>
        <v>78200.05</v>
      </c>
      <c r="CQ80">
        <f t="shared" si="94"/>
        <v>16.760000000000002</v>
      </c>
      <c r="CR80">
        <f t="shared" si="95"/>
        <v>0</v>
      </c>
      <c r="CS80">
        <f t="shared" si="96"/>
        <v>0</v>
      </c>
      <c r="CT80">
        <f t="shared" si="97"/>
        <v>0</v>
      </c>
      <c r="CU80">
        <f t="shared" si="98"/>
        <v>0</v>
      </c>
      <c r="CV80">
        <f t="shared" si="99"/>
        <v>0</v>
      </c>
      <c r="CW80">
        <f t="shared" si="100"/>
        <v>0</v>
      </c>
      <c r="CX80">
        <f t="shared" si="101"/>
        <v>0</v>
      </c>
      <c r="CY80">
        <f>S80*(BZ80/100)</f>
        <v>0</v>
      </c>
      <c r="CZ80">
        <f>S80*(CA80/100)</f>
        <v>0</v>
      </c>
      <c r="DC80" t="s">
        <v>4</v>
      </c>
      <c r="DD80" t="s">
        <v>4</v>
      </c>
      <c r="DE80" t="s">
        <v>4</v>
      </c>
      <c r="DF80" t="s">
        <v>4</v>
      </c>
      <c r="DG80" t="s">
        <v>4</v>
      </c>
      <c r="DH80" t="s">
        <v>4</v>
      </c>
      <c r="DI80" t="s">
        <v>4</v>
      </c>
      <c r="DJ80" t="s">
        <v>4</v>
      </c>
      <c r="DK80" t="s">
        <v>4</v>
      </c>
      <c r="DL80" t="s">
        <v>4</v>
      </c>
      <c r="DM80" t="s">
        <v>4</v>
      </c>
      <c r="DN80">
        <v>149</v>
      </c>
      <c r="DO80">
        <v>158</v>
      </c>
      <c r="DP80">
        <v>1.0469999999999999</v>
      </c>
      <c r="DQ80">
        <v>1.079</v>
      </c>
      <c r="DU80">
        <v>1009</v>
      </c>
      <c r="DV80" t="s">
        <v>122</v>
      </c>
      <c r="DW80" t="s">
        <v>122</v>
      </c>
      <c r="DX80">
        <v>1</v>
      </c>
      <c r="DZ80" t="s">
        <v>4</v>
      </c>
      <c r="EA80" t="s">
        <v>4</v>
      </c>
      <c r="EB80" t="s">
        <v>4</v>
      </c>
      <c r="EC80" t="s">
        <v>4</v>
      </c>
      <c r="EE80">
        <v>69254615</v>
      </c>
      <c r="EF80">
        <v>30</v>
      </c>
      <c r="EG80" t="s">
        <v>24</v>
      </c>
      <c r="EH80">
        <v>0</v>
      </c>
      <c r="EI80" t="s">
        <v>4</v>
      </c>
      <c r="EJ80">
        <v>1</v>
      </c>
      <c r="EK80">
        <v>1988</v>
      </c>
      <c r="EL80" t="s">
        <v>117</v>
      </c>
      <c r="EM80" t="s">
        <v>118</v>
      </c>
      <c r="EO80" t="s">
        <v>4</v>
      </c>
      <c r="EQ80">
        <v>0</v>
      </c>
      <c r="ER80">
        <v>1.75</v>
      </c>
      <c r="ES80">
        <v>1.75</v>
      </c>
      <c r="ET80">
        <v>0</v>
      </c>
      <c r="EU80">
        <v>0</v>
      </c>
      <c r="EV80">
        <v>0</v>
      </c>
      <c r="EW80">
        <v>0</v>
      </c>
      <c r="EX80">
        <v>0</v>
      </c>
      <c r="FQ80">
        <v>0</v>
      </c>
      <c r="FR80">
        <f t="shared" si="102"/>
        <v>0</v>
      </c>
      <c r="FS80">
        <v>0</v>
      </c>
      <c r="FX80">
        <v>149</v>
      </c>
      <c r="FY80">
        <v>158</v>
      </c>
      <c r="GA80" t="s">
        <v>4</v>
      </c>
      <c r="GD80">
        <v>0</v>
      </c>
      <c r="GF80">
        <v>-71366645</v>
      </c>
      <c r="GG80">
        <v>2</v>
      </c>
      <c r="GH80">
        <v>1</v>
      </c>
      <c r="GI80">
        <v>2</v>
      </c>
      <c r="GJ80">
        <v>0</v>
      </c>
      <c r="GK80">
        <f>ROUND(R80*(S12)/100,2)</f>
        <v>0</v>
      </c>
      <c r="GL80">
        <f t="shared" si="103"/>
        <v>0</v>
      </c>
      <c r="GM80">
        <f t="shared" si="104"/>
        <v>78200.05</v>
      </c>
      <c r="GN80">
        <f t="shared" si="105"/>
        <v>78200.05</v>
      </c>
      <c r="GO80">
        <f t="shared" si="106"/>
        <v>0</v>
      </c>
      <c r="GP80">
        <f t="shared" si="107"/>
        <v>0</v>
      </c>
      <c r="GR80">
        <v>0</v>
      </c>
      <c r="GS80">
        <v>3</v>
      </c>
      <c r="GT80">
        <v>0</v>
      </c>
      <c r="GU80" t="s">
        <v>4</v>
      </c>
      <c r="GV80">
        <f t="shared" si="108"/>
        <v>0</v>
      </c>
      <c r="GW80">
        <v>1</v>
      </c>
      <c r="GX80">
        <f t="shared" si="109"/>
        <v>0</v>
      </c>
      <c r="HA80">
        <v>0</v>
      </c>
      <c r="HB80">
        <v>0</v>
      </c>
      <c r="HC80">
        <f t="shared" si="110"/>
        <v>0</v>
      </c>
      <c r="HE80" t="s">
        <v>4</v>
      </c>
      <c r="HF80" t="s">
        <v>4</v>
      </c>
      <c r="HM80" t="s">
        <v>4</v>
      </c>
      <c r="HN80" t="s">
        <v>4</v>
      </c>
      <c r="HO80" t="s">
        <v>4</v>
      </c>
      <c r="HP80" t="s">
        <v>4</v>
      </c>
      <c r="HQ80" t="s">
        <v>4</v>
      </c>
      <c r="IK80">
        <v>0</v>
      </c>
    </row>
    <row r="81" spans="1:255">
      <c r="A81" s="2">
        <v>18</v>
      </c>
      <c r="B81" s="2">
        <v>1</v>
      </c>
      <c r="C81" s="2">
        <v>18</v>
      </c>
      <c r="D81" s="2"/>
      <c r="E81" s="2" t="s">
        <v>124</v>
      </c>
      <c r="F81" s="2" t="s">
        <v>125</v>
      </c>
      <c r="G81" s="2" t="s">
        <v>450</v>
      </c>
      <c r="H81" s="2" t="s">
        <v>126</v>
      </c>
      <c r="I81" s="2">
        <f>I77*J81</f>
        <v>345</v>
      </c>
      <c r="J81" s="2">
        <v>3</v>
      </c>
      <c r="K81" s="2">
        <v>3</v>
      </c>
      <c r="L81" s="2"/>
      <c r="M81" s="2"/>
      <c r="N81" s="2"/>
      <c r="O81" s="2">
        <f t="shared" si="73"/>
        <v>103602.29</v>
      </c>
      <c r="P81" s="2">
        <f t="shared" si="74"/>
        <v>103602.29</v>
      </c>
      <c r="Q81" s="2">
        <f t="shared" si="75"/>
        <v>0</v>
      </c>
      <c r="R81" s="2">
        <f t="shared" si="76"/>
        <v>0</v>
      </c>
      <c r="S81" s="2">
        <f t="shared" si="77"/>
        <v>0</v>
      </c>
      <c r="T81" s="2">
        <f t="shared" si="78"/>
        <v>0</v>
      </c>
      <c r="U81" s="2">
        <f t="shared" si="79"/>
        <v>0</v>
      </c>
      <c r="V81" s="2">
        <f t="shared" si="80"/>
        <v>0</v>
      </c>
      <c r="W81" s="2">
        <f t="shared" si="81"/>
        <v>0</v>
      </c>
      <c r="X81" s="2">
        <f t="shared" si="82"/>
        <v>0</v>
      </c>
      <c r="Y81" s="2">
        <f t="shared" si="83"/>
        <v>0</v>
      </c>
      <c r="Z81" s="2"/>
      <c r="AA81" s="2">
        <v>70306582</v>
      </c>
      <c r="AB81" s="2">
        <f t="shared" si="84"/>
        <v>278.31</v>
      </c>
      <c r="AC81" s="2">
        <f t="shared" si="85"/>
        <v>278.31</v>
      </c>
      <c r="AD81" s="2">
        <f t="shared" si="86"/>
        <v>0</v>
      </c>
      <c r="AE81" s="2">
        <f t="shared" si="87"/>
        <v>0</v>
      </c>
      <c r="AF81" s="2">
        <f t="shared" si="88"/>
        <v>0</v>
      </c>
      <c r="AG81" s="2">
        <f t="shared" si="89"/>
        <v>0</v>
      </c>
      <c r="AH81" s="2">
        <f t="shared" si="90"/>
        <v>0</v>
      </c>
      <c r="AI81" s="2">
        <f t="shared" si="91"/>
        <v>0</v>
      </c>
      <c r="AJ81" s="2">
        <f t="shared" si="92"/>
        <v>0</v>
      </c>
      <c r="AK81" s="2">
        <v>278.31</v>
      </c>
      <c r="AL81" s="2">
        <v>278.31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149</v>
      </c>
      <c r="AU81" s="2">
        <v>158</v>
      </c>
      <c r="AV81" s="2">
        <v>1.0469999999999999</v>
      </c>
      <c r="AW81" s="2">
        <v>1.079</v>
      </c>
      <c r="AX81" s="2"/>
      <c r="AY81" s="2"/>
      <c r="AZ81" s="2">
        <v>1</v>
      </c>
      <c r="BA81" s="2">
        <v>1</v>
      </c>
      <c r="BB81" s="2">
        <v>1</v>
      </c>
      <c r="BC81" s="2">
        <v>1</v>
      </c>
      <c r="BD81" s="2" t="s">
        <v>4</v>
      </c>
      <c r="BE81" s="2" t="s">
        <v>4</v>
      </c>
      <c r="BF81" s="2" t="s">
        <v>4</v>
      </c>
      <c r="BG81" s="2" t="s">
        <v>4</v>
      </c>
      <c r="BH81" s="2">
        <v>3</v>
      </c>
      <c r="BI81" s="2">
        <v>1</v>
      </c>
      <c r="BJ81" s="2" t="s">
        <v>127</v>
      </c>
      <c r="BK81" s="2"/>
      <c r="BL81" s="2"/>
      <c r="BM81" s="2">
        <v>1988</v>
      </c>
      <c r="BN81" s="2">
        <v>0</v>
      </c>
      <c r="BO81" s="2" t="s">
        <v>4</v>
      </c>
      <c r="BP81" s="2">
        <v>0</v>
      </c>
      <c r="BQ81" s="2">
        <v>30</v>
      </c>
      <c r="BR81" s="2">
        <v>0</v>
      </c>
      <c r="BS81" s="2">
        <v>1</v>
      </c>
      <c r="BT81" s="2">
        <v>1</v>
      </c>
      <c r="BU81" s="2">
        <v>1</v>
      </c>
      <c r="BV81" s="2">
        <v>1</v>
      </c>
      <c r="BW81" s="2">
        <v>1</v>
      </c>
      <c r="BX81" s="2">
        <v>1</v>
      </c>
      <c r="BY81" s="2" t="s">
        <v>4</v>
      </c>
      <c r="BZ81" s="2">
        <v>149</v>
      </c>
      <c r="CA81" s="2">
        <v>158</v>
      </c>
      <c r="CB81" s="2" t="s">
        <v>4</v>
      </c>
      <c r="CC81" s="2"/>
      <c r="CD81" s="2"/>
      <c r="CE81" s="2">
        <v>30</v>
      </c>
      <c r="CF81" s="2">
        <v>0</v>
      </c>
      <c r="CG81" s="2">
        <v>0</v>
      </c>
      <c r="CH81" s="2"/>
      <c r="CI81" s="2"/>
      <c r="CJ81" s="2"/>
      <c r="CK81" s="2"/>
      <c r="CL81" s="2"/>
      <c r="CM81" s="2">
        <v>0</v>
      </c>
      <c r="CN81" s="2" t="s">
        <v>4</v>
      </c>
      <c r="CO81" s="2">
        <v>0</v>
      </c>
      <c r="CP81" s="2">
        <f t="shared" si="93"/>
        <v>103602.29</v>
      </c>
      <c r="CQ81" s="2">
        <f t="shared" si="94"/>
        <v>300.3</v>
      </c>
      <c r="CR81" s="2">
        <f t="shared" si="95"/>
        <v>0</v>
      </c>
      <c r="CS81" s="2">
        <f t="shared" si="96"/>
        <v>0</v>
      </c>
      <c r="CT81" s="2">
        <f t="shared" si="97"/>
        <v>0</v>
      </c>
      <c r="CU81" s="2">
        <f t="shared" si="98"/>
        <v>0</v>
      </c>
      <c r="CV81" s="2">
        <f t="shared" si="99"/>
        <v>0</v>
      </c>
      <c r="CW81" s="2">
        <f t="shared" si="100"/>
        <v>0</v>
      </c>
      <c r="CX81" s="2">
        <f t="shared" si="101"/>
        <v>0</v>
      </c>
      <c r="CY81" s="2">
        <f>((S81*BZ81)/100)</f>
        <v>0</v>
      </c>
      <c r="CZ81" s="2">
        <f>((S81*CA81)/100)</f>
        <v>0</v>
      </c>
      <c r="DA81" s="2"/>
      <c r="DB81" s="2"/>
      <c r="DC81" s="2" t="s">
        <v>4</v>
      </c>
      <c r="DD81" s="2" t="s">
        <v>4</v>
      </c>
      <c r="DE81" s="2" t="s">
        <v>4</v>
      </c>
      <c r="DF81" s="2" t="s">
        <v>4</v>
      </c>
      <c r="DG81" s="2" t="s">
        <v>4</v>
      </c>
      <c r="DH81" s="2" t="s">
        <v>4</v>
      </c>
      <c r="DI81" s="2" t="s">
        <v>4</v>
      </c>
      <c r="DJ81" s="2" t="s">
        <v>4</v>
      </c>
      <c r="DK81" s="2" t="s">
        <v>4</v>
      </c>
      <c r="DL81" s="2" t="s">
        <v>4</v>
      </c>
      <c r="DM81" s="2" t="s">
        <v>4</v>
      </c>
      <c r="DN81" s="2">
        <v>0</v>
      </c>
      <c r="DO81" s="2">
        <v>0</v>
      </c>
      <c r="DP81" s="2">
        <v>1</v>
      </c>
      <c r="DQ81" s="2">
        <v>1</v>
      </c>
      <c r="DR81" s="2"/>
      <c r="DS81" s="2"/>
      <c r="DT81" s="2"/>
      <c r="DU81" s="2">
        <v>1003</v>
      </c>
      <c r="DV81" s="2" t="s">
        <v>126</v>
      </c>
      <c r="DW81" s="2" t="s">
        <v>126</v>
      </c>
      <c r="DX81" s="2">
        <v>1</v>
      </c>
      <c r="DY81" s="2"/>
      <c r="DZ81" s="2" t="s">
        <v>4</v>
      </c>
      <c r="EA81" s="2" t="s">
        <v>4</v>
      </c>
      <c r="EB81" s="2" t="s">
        <v>4</v>
      </c>
      <c r="EC81" s="2" t="s">
        <v>4</v>
      </c>
      <c r="ED81" s="2"/>
      <c r="EE81" s="2">
        <v>69254615</v>
      </c>
      <c r="EF81" s="2">
        <v>30</v>
      </c>
      <c r="EG81" s="2" t="s">
        <v>24</v>
      </c>
      <c r="EH81" s="2">
        <v>0</v>
      </c>
      <c r="EI81" s="2" t="s">
        <v>4</v>
      </c>
      <c r="EJ81" s="2">
        <v>1</v>
      </c>
      <c r="EK81" s="2">
        <v>1988</v>
      </c>
      <c r="EL81" s="2" t="s">
        <v>117</v>
      </c>
      <c r="EM81" s="2" t="s">
        <v>118</v>
      </c>
      <c r="EN81" s="2"/>
      <c r="EO81" s="2" t="s">
        <v>4</v>
      </c>
      <c r="EP81" s="2"/>
      <c r="EQ81" s="2">
        <v>0</v>
      </c>
      <c r="ER81" s="2">
        <v>278.31</v>
      </c>
      <c r="ES81" s="2">
        <v>278.31</v>
      </c>
      <c r="ET81" s="2">
        <v>0</v>
      </c>
      <c r="EU81" s="2">
        <v>0</v>
      </c>
      <c r="EV81" s="2">
        <v>0</v>
      </c>
      <c r="EW81" s="2">
        <v>0</v>
      </c>
      <c r="EX81" s="2">
        <v>0</v>
      </c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>
        <v>0</v>
      </c>
      <c r="FR81" s="2">
        <f t="shared" si="102"/>
        <v>0</v>
      </c>
      <c r="FS81" s="2">
        <v>0</v>
      </c>
      <c r="FT81" s="2"/>
      <c r="FU81" s="2"/>
      <c r="FV81" s="2"/>
      <c r="FW81" s="2"/>
      <c r="FX81" s="2">
        <v>149</v>
      </c>
      <c r="FY81" s="2">
        <v>158</v>
      </c>
      <c r="FZ81" s="2"/>
      <c r="GA81" s="2" t="s">
        <v>4</v>
      </c>
      <c r="GB81" s="2"/>
      <c r="GC81" s="2"/>
      <c r="GD81" s="2">
        <v>0</v>
      </c>
      <c r="GE81" s="2"/>
      <c r="GF81" s="2">
        <v>77284068</v>
      </c>
      <c r="GG81" s="2">
        <v>2</v>
      </c>
      <c r="GH81" s="2">
        <v>1</v>
      </c>
      <c r="GI81" s="2">
        <v>-2</v>
      </c>
      <c r="GJ81" s="2">
        <v>0</v>
      </c>
      <c r="GK81" s="2">
        <f>ROUND(R81*(R12)/100,2)</f>
        <v>0</v>
      </c>
      <c r="GL81" s="2">
        <f t="shared" si="103"/>
        <v>0</v>
      </c>
      <c r="GM81" s="2">
        <f t="shared" si="104"/>
        <v>103602.29</v>
      </c>
      <c r="GN81" s="2">
        <f t="shared" si="105"/>
        <v>103602.29</v>
      </c>
      <c r="GO81" s="2">
        <f t="shared" si="106"/>
        <v>0</v>
      </c>
      <c r="GP81" s="2">
        <f t="shared" si="107"/>
        <v>0</v>
      </c>
      <c r="GQ81" s="2"/>
      <c r="GR81" s="2">
        <v>0</v>
      </c>
      <c r="GS81" s="2">
        <v>3</v>
      </c>
      <c r="GT81" s="2">
        <v>0</v>
      </c>
      <c r="GU81" s="2" t="s">
        <v>4</v>
      </c>
      <c r="GV81" s="2">
        <f t="shared" si="108"/>
        <v>0</v>
      </c>
      <c r="GW81" s="2">
        <v>1</v>
      </c>
      <c r="GX81" s="2">
        <f t="shared" si="109"/>
        <v>0</v>
      </c>
      <c r="GY81" s="2"/>
      <c r="GZ81" s="2"/>
      <c r="HA81" s="2">
        <v>0</v>
      </c>
      <c r="HB81" s="2">
        <v>0</v>
      </c>
      <c r="HC81" s="2">
        <f t="shared" si="110"/>
        <v>0</v>
      </c>
      <c r="HD81" s="2"/>
      <c r="HE81" s="2" t="s">
        <v>4</v>
      </c>
      <c r="HF81" s="2" t="s">
        <v>4</v>
      </c>
      <c r="HG81" s="2"/>
      <c r="HH81" s="2"/>
      <c r="HI81" s="2"/>
      <c r="HJ81" s="2"/>
      <c r="HK81" s="2"/>
      <c r="HL81" s="2"/>
      <c r="HM81" s="2" t="s">
        <v>4</v>
      </c>
      <c r="HN81" s="2" t="s">
        <v>4</v>
      </c>
      <c r="HO81" s="2" t="s">
        <v>4</v>
      </c>
      <c r="HP81" s="2" t="s">
        <v>4</v>
      </c>
      <c r="HQ81" s="2" t="s">
        <v>4</v>
      </c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>
        <v>0</v>
      </c>
      <c r="IL81" s="2"/>
      <c r="IM81" s="2"/>
      <c r="IN81" s="2"/>
      <c r="IO81" s="2"/>
      <c r="IP81" s="2"/>
      <c r="IQ81" s="2"/>
      <c r="IR81" s="2"/>
      <c r="IS81" s="2"/>
      <c r="IT81" s="2"/>
      <c r="IU81" s="2"/>
    </row>
    <row r="82" spans="1:255">
      <c r="A82">
        <v>18</v>
      </c>
      <c r="B82">
        <v>1</v>
      </c>
      <c r="C82">
        <v>33</v>
      </c>
      <c r="E82" t="s">
        <v>124</v>
      </c>
      <c r="F82" t="s">
        <v>125</v>
      </c>
      <c r="G82" t="s">
        <v>450</v>
      </c>
      <c r="H82" t="s">
        <v>126</v>
      </c>
      <c r="I82">
        <f>I78*J82</f>
        <v>345</v>
      </c>
      <c r="J82">
        <v>3</v>
      </c>
      <c r="K82">
        <v>3</v>
      </c>
      <c r="O82">
        <f t="shared" si="73"/>
        <v>665126.69999999995</v>
      </c>
      <c r="P82">
        <f t="shared" si="74"/>
        <v>665126.69999999995</v>
      </c>
      <c r="Q82">
        <f t="shared" si="75"/>
        <v>0</v>
      </c>
      <c r="R82">
        <f t="shared" si="76"/>
        <v>0</v>
      </c>
      <c r="S82">
        <f t="shared" si="77"/>
        <v>0</v>
      </c>
      <c r="T82">
        <f t="shared" si="78"/>
        <v>0</v>
      </c>
      <c r="U82">
        <f t="shared" si="79"/>
        <v>0</v>
      </c>
      <c r="V82">
        <f t="shared" si="80"/>
        <v>0</v>
      </c>
      <c r="W82">
        <f t="shared" si="81"/>
        <v>0</v>
      </c>
      <c r="X82">
        <f t="shared" si="82"/>
        <v>0</v>
      </c>
      <c r="Y82">
        <f t="shared" si="83"/>
        <v>0</v>
      </c>
      <c r="AA82">
        <v>70306583</v>
      </c>
      <c r="AB82">
        <f t="shared" si="84"/>
        <v>278.31</v>
      </c>
      <c r="AC82">
        <f t="shared" si="85"/>
        <v>278.31</v>
      </c>
      <c r="AD82">
        <f t="shared" si="86"/>
        <v>0</v>
      </c>
      <c r="AE82">
        <f t="shared" si="87"/>
        <v>0</v>
      </c>
      <c r="AF82">
        <f t="shared" si="88"/>
        <v>0</v>
      </c>
      <c r="AG82">
        <f t="shared" si="89"/>
        <v>0</v>
      </c>
      <c r="AH82">
        <f t="shared" si="90"/>
        <v>0</v>
      </c>
      <c r="AI82">
        <f t="shared" si="91"/>
        <v>0</v>
      </c>
      <c r="AJ82">
        <f t="shared" si="92"/>
        <v>0</v>
      </c>
      <c r="AK82">
        <v>278.31</v>
      </c>
      <c r="AL82">
        <v>278.31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1</v>
      </c>
      <c r="AW82">
        <v>1.079</v>
      </c>
      <c r="AZ82">
        <v>1</v>
      </c>
      <c r="BA82">
        <v>1</v>
      </c>
      <c r="BB82">
        <v>1</v>
      </c>
      <c r="BC82">
        <v>6.42</v>
      </c>
      <c r="BD82" t="s">
        <v>4</v>
      </c>
      <c r="BE82" t="s">
        <v>4</v>
      </c>
      <c r="BF82" t="s">
        <v>4</v>
      </c>
      <c r="BG82" t="s">
        <v>4</v>
      </c>
      <c r="BH82">
        <v>3</v>
      </c>
      <c r="BI82">
        <v>1</v>
      </c>
      <c r="BJ82" t="s">
        <v>127</v>
      </c>
      <c r="BM82">
        <v>1988</v>
      </c>
      <c r="BN82">
        <v>0</v>
      </c>
      <c r="BO82" t="s">
        <v>125</v>
      </c>
      <c r="BP82">
        <v>1</v>
      </c>
      <c r="BQ82">
        <v>30</v>
      </c>
      <c r="BR82">
        <v>0</v>
      </c>
      <c r="BS82">
        <v>1</v>
      </c>
      <c r="BT82">
        <v>1</v>
      </c>
      <c r="BU82">
        <v>1</v>
      </c>
      <c r="BV82">
        <v>1</v>
      </c>
      <c r="BW82">
        <v>1</v>
      </c>
      <c r="BX82">
        <v>1</v>
      </c>
      <c r="BY82" t="s">
        <v>4</v>
      </c>
      <c r="BZ82">
        <v>0</v>
      </c>
      <c r="CA82">
        <v>0</v>
      </c>
      <c r="CB82" t="s">
        <v>4</v>
      </c>
      <c r="CE82">
        <v>30</v>
      </c>
      <c r="CF82">
        <v>0</v>
      </c>
      <c r="CG82">
        <v>0</v>
      </c>
      <c r="CM82">
        <v>0</v>
      </c>
      <c r="CN82" t="s">
        <v>4</v>
      </c>
      <c r="CO82">
        <v>0</v>
      </c>
      <c r="CP82">
        <f t="shared" si="93"/>
        <v>665126.69999999995</v>
      </c>
      <c r="CQ82">
        <f t="shared" si="94"/>
        <v>1927.93</v>
      </c>
      <c r="CR82">
        <f t="shared" si="95"/>
        <v>0</v>
      </c>
      <c r="CS82">
        <f t="shared" si="96"/>
        <v>0</v>
      </c>
      <c r="CT82">
        <f t="shared" si="97"/>
        <v>0</v>
      </c>
      <c r="CU82">
        <f t="shared" si="98"/>
        <v>0</v>
      </c>
      <c r="CV82">
        <f t="shared" si="99"/>
        <v>0</v>
      </c>
      <c r="CW82">
        <f t="shared" si="100"/>
        <v>0</v>
      </c>
      <c r="CX82">
        <f t="shared" si="101"/>
        <v>0</v>
      </c>
      <c r="CY82">
        <f>S82*(BZ82/100)</f>
        <v>0</v>
      </c>
      <c r="CZ82">
        <f>S82*(CA82/100)</f>
        <v>0</v>
      </c>
      <c r="DC82" t="s">
        <v>4</v>
      </c>
      <c r="DD82" t="s">
        <v>4</v>
      </c>
      <c r="DE82" t="s">
        <v>4</v>
      </c>
      <c r="DF82" t="s">
        <v>4</v>
      </c>
      <c r="DG82" t="s">
        <v>4</v>
      </c>
      <c r="DH82" t="s">
        <v>4</v>
      </c>
      <c r="DI82" t="s">
        <v>4</v>
      </c>
      <c r="DJ82" t="s">
        <v>4</v>
      </c>
      <c r="DK82" t="s">
        <v>4</v>
      </c>
      <c r="DL82" t="s">
        <v>4</v>
      </c>
      <c r="DM82" t="s">
        <v>4</v>
      </c>
      <c r="DN82">
        <v>149</v>
      </c>
      <c r="DO82">
        <v>158</v>
      </c>
      <c r="DP82">
        <v>1.0469999999999999</v>
      </c>
      <c r="DQ82">
        <v>1.079</v>
      </c>
      <c r="DU82">
        <v>1003</v>
      </c>
      <c r="DV82" t="s">
        <v>126</v>
      </c>
      <c r="DW82" t="s">
        <v>126</v>
      </c>
      <c r="DX82">
        <v>1</v>
      </c>
      <c r="DZ82" t="s">
        <v>4</v>
      </c>
      <c r="EA82" t="s">
        <v>4</v>
      </c>
      <c r="EB82" t="s">
        <v>4</v>
      </c>
      <c r="EC82" t="s">
        <v>4</v>
      </c>
      <c r="EE82">
        <v>69254615</v>
      </c>
      <c r="EF82">
        <v>30</v>
      </c>
      <c r="EG82" t="s">
        <v>24</v>
      </c>
      <c r="EH82">
        <v>0</v>
      </c>
      <c r="EI82" t="s">
        <v>4</v>
      </c>
      <c r="EJ82">
        <v>1</v>
      </c>
      <c r="EK82">
        <v>1988</v>
      </c>
      <c r="EL82" t="s">
        <v>117</v>
      </c>
      <c r="EM82" t="s">
        <v>118</v>
      </c>
      <c r="EO82" t="s">
        <v>4</v>
      </c>
      <c r="EQ82">
        <v>0</v>
      </c>
      <c r="ER82">
        <v>278.31</v>
      </c>
      <c r="ES82">
        <v>278.31</v>
      </c>
      <c r="ET82">
        <v>0</v>
      </c>
      <c r="EU82">
        <v>0</v>
      </c>
      <c r="EV82">
        <v>0</v>
      </c>
      <c r="EW82">
        <v>0</v>
      </c>
      <c r="EX82">
        <v>0</v>
      </c>
      <c r="FQ82">
        <v>0</v>
      </c>
      <c r="FR82">
        <f t="shared" si="102"/>
        <v>0</v>
      </c>
      <c r="FS82">
        <v>0</v>
      </c>
      <c r="FX82">
        <v>149</v>
      </c>
      <c r="FY82">
        <v>158</v>
      </c>
      <c r="GA82" t="s">
        <v>4</v>
      </c>
      <c r="GD82">
        <v>0</v>
      </c>
      <c r="GF82">
        <v>77284068</v>
      </c>
      <c r="GG82">
        <v>2</v>
      </c>
      <c r="GH82">
        <v>1</v>
      </c>
      <c r="GI82">
        <v>2</v>
      </c>
      <c r="GJ82">
        <v>0</v>
      </c>
      <c r="GK82">
        <f>ROUND(R82*(S12)/100,2)</f>
        <v>0</v>
      </c>
      <c r="GL82">
        <f t="shared" si="103"/>
        <v>0</v>
      </c>
      <c r="GM82">
        <f t="shared" si="104"/>
        <v>665126.69999999995</v>
      </c>
      <c r="GN82">
        <f t="shared" si="105"/>
        <v>665126.69999999995</v>
      </c>
      <c r="GO82">
        <f t="shared" si="106"/>
        <v>0</v>
      </c>
      <c r="GP82">
        <f t="shared" si="107"/>
        <v>0</v>
      </c>
      <c r="GR82">
        <v>0</v>
      </c>
      <c r="GS82">
        <v>3</v>
      </c>
      <c r="GT82">
        <v>0</v>
      </c>
      <c r="GU82" t="s">
        <v>4</v>
      </c>
      <c r="GV82">
        <f t="shared" si="108"/>
        <v>0</v>
      </c>
      <c r="GW82">
        <v>1</v>
      </c>
      <c r="GX82">
        <f t="shared" si="109"/>
        <v>0</v>
      </c>
      <c r="HA82">
        <v>0</v>
      </c>
      <c r="HB82">
        <v>0</v>
      </c>
      <c r="HC82">
        <f t="shared" si="110"/>
        <v>0</v>
      </c>
      <c r="HE82" t="s">
        <v>4</v>
      </c>
      <c r="HF82" t="s">
        <v>4</v>
      </c>
      <c r="HM82" t="s">
        <v>4</v>
      </c>
      <c r="HN82" t="s">
        <v>4</v>
      </c>
      <c r="HO82" t="s">
        <v>4</v>
      </c>
      <c r="HP82" t="s">
        <v>4</v>
      </c>
      <c r="HQ82" t="s">
        <v>4</v>
      </c>
      <c r="IK82">
        <v>0</v>
      </c>
    </row>
    <row r="83" spans="1:255">
      <c r="A83" s="2">
        <v>18</v>
      </c>
      <c r="B83" s="2">
        <v>1</v>
      </c>
      <c r="C83" s="2">
        <v>19</v>
      </c>
      <c r="D83" s="2"/>
      <c r="E83" s="2" t="s">
        <v>128</v>
      </c>
      <c r="F83" s="2" t="s">
        <v>129</v>
      </c>
      <c r="G83" s="2" t="s">
        <v>451</v>
      </c>
      <c r="H83" s="2" t="s">
        <v>126</v>
      </c>
      <c r="I83" s="2">
        <f>I77*J83</f>
        <v>0</v>
      </c>
      <c r="J83" s="2">
        <v>0</v>
      </c>
      <c r="K83" s="2">
        <v>0</v>
      </c>
      <c r="L83" s="2"/>
      <c r="M83" s="2"/>
      <c r="N83" s="2"/>
      <c r="O83" s="2">
        <f t="shared" si="73"/>
        <v>0</v>
      </c>
      <c r="P83" s="2">
        <f t="shared" si="74"/>
        <v>0</v>
      </c>
      <c r="Q83" s="2">
        <f t="shared" si="75"/>
        <v>0</v>
      </c>
      <c r="R83" s="2">
        <f t="shared" si="76"/>
        <v>0</v>
      </c>
      <c r="S83" s="2">
        <f t="shared" si="77"/>
        <v>0</v>
      </c>
      <c r="T83" s="2">
        <f t="shared" si="78"/>
        <v>0</v>
      </c>
      <c r="U83" s="2">
        <f t="shared" si="79"/>
        <v>0</v>
      </c>
      <c r="V83" s="2">
        <f t="shared" si="80"/>
        <v>0</v>
      </c>
      <c r="W83" s="2">
        <f t="shared" si="81"/>
        <v>0</v>
      </c>
      <c r="X83" s="2">
        <f t="shared" si="82"/>
        <v>0</v>
      </c>
      <c r="Y83" s="2">
        <f t="shared" si="83"/>
        <v>0</v>
      </c>
      <c r="Z83" s="2"/>
      <c r="AA83" s="2">
        <v>70306582</v>
      </c>
      <c r="AB83" s="2">
        <f t="shared" si="84"/>
        <v>101.31</v>
      </c>
      <c r="AC83" s="2">
        <f t="shared" si="85"/>
        <v>101.31</v>
      </c>
      <c r="AD83" s="2">
        <f t="shared" si="86"/>
        <v>0</v>
      </c>
      <c r="AE83" s="2">
        <f t="shared" si="87"/>
        <v>0</v>
      </c>
      <c r="AF83" s="2">
        <f t="shared" si="88"/>
        <v>0</v>
      </c>
      <c r="AG83" s="2">
        <f t="shared" si="89"/>
        <v>0</v>
      </c>
      <c r="AH83" s="2">
        <f t="shared" si="90"/>
        <v>0</v>
      </c>
      <c r="AI83" s="2">
        <f t="shared" si="91"/>
        <v>0</v>
      </c>
      <c r="AJ83" s="2">
        <f t="shared" si="92"/>
        <v>0</v>
      </c>
      <c r="AK83" s="2">
        <v>101.31</v>
      </c>
      <c r="AL83" s="2">
        <v>101.31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149</v>
      </c>
      <c r="AU83" s="2">
        <v>158</v>
      </c>
      <c r="AV83" s="2">
        <v>1.0469999999999999</v>
      </c>
      <c r="AW83" s="2">
        <v>1.079</v>
      </c>
      <c r="AX83" s="2"/>
      <c r="AY83" s="2"/>
      <c r="AZ83" s="2">
        <v>1</v>
      </c>
      <c r="BA83" s="2">
        <v>1</v>
      </c>
      <c r="BB83" s="2">
        <v>1</v>
      </c>
      <c r="BC83" s="2">
        <v>1</v>
      </c>
      <c r="BD83" s="2" t="s">
        <v>4</v>
      </c>
      <c r="BE83" s="2" t="s">
        <v>4</v>
      </c>
      <c r="BF83" s="2" t="s">
        <v>4</v>
      </c>
      <c r="BG83" s="2" t="s">
        <v>4</v>
      </c>
      <c r="BH83" s="2">
        <v>3</v>
      </c>
      <c r="BI83" s="2">
        <v>1</v>
      </c>
      <c r="BJ83" s="2" t="s">
        <v>130</v>
      </c>
      <c r="BK83" s="2"/>
      <c r="BL83" s="2"/>
      <c r="BM83" s="2">
        <v>1988</v>
      </c>
      <c r="BN83" s="2">
        <v>0</v>
      </c>
      <c r="BO83" s="2" t="s">
        <v>4</v>
      </c>
      <c r="BP83" s="2">
        <v>0</v>
      </c>
      <c r="BQ83" s="2">
        <v>30</v>
      </c>
      <c r="BR83" s="2">
        <v>0</v>
      </c>
      <c r="BS83" s="2">
        <v>1</v>
      </c>
      <c r="BT83" s="2">
        <v>1</v>
      </c>
      <c r="BU83" s="2">
        <v>1</v>
      </c>
      <c r="BV83" s="2">
        <v>1</v>
      </c>
      <c r="BW83" s="2">
        <v>1</v>
      </c>
      <c r="BX83" s="2">
        <v>1</v>
      </c>
      <c r="BY83" s="2" t="s">
        <v>4</v>
      </c>
      <c r="BZ83" s="2">
        <v>149</v>
      </c>
      <c r="CA83" s="2">
        <v>158</v>
      </c>
      <c r="CB83" s="2" t="s">
        <v>4</v>
      </c>
      <c r="CC83" s="2"/>
      <c r="CD83" s="2"/>
      <c r="CE83" s="2">
        <v>30</v>
      </c>
      <c r="CF83" s="2">
        <v>0</v>
      </c>
      <c r="CG83" s="2">
        <v>0</v>
      </c>
      <c r="CH83" s="2"/>
      <c r="CI83" s="2"/>
      <c r="CJ83" s="2"/>
      <c r="CK83" s="2"/>
      <c r="CL83" s="2"/>
      <c r="CM83" s="2">
        <v>0</v>
      </c>
      <c r="CN83" s="2" t="s">
        <v>4</v>
      </c>
      <c r="CO83" s="2">
        <v>0</v>
      </c>
      <c r="CP83" s="2">
        <f t="shared" si="93"/>
        <v>0</v>
      </c>
      <c r="CQ83" s="2">
        <f t="shared" si="94"/>
        <v>109.31</v>
      </c>
      <c r="CR83" s="2">
        <f t="shared" si="95"/>
        <v>0</v>
      </c>
      <c r="CS83" s="2">
        <f t="shared" si="96"/>
        <v>0</v>
      </c>
      <c r="CT83" s="2">
        <f t="shared" si="97"/>
        <v>0</v>
      </c>
      <c r="CU83" s="2">
        <f t="shared" si="98"/>
        <v>0</v>
      </c>
      <c r="CV83" s="2">
        <f t="shared" si="99"/>
        <v>0</v>
      </c>
      <c r="CW83" s="2">
        <f t="shared" si="100"/>
        <v>0</v>
      </c>
      <c r="CX83" s="2">
        <f t="shared" si="101"/>
        <v>0</v>
      </c>
      <c r="CY83" s="2">
        <f>((S83*BZ83)/100)</f>
        <v>0</v>
      </c>
      <c r="CZ83" s="2">
        <f>((S83*CA83)/100)</f>
        <v>0</v>
      </c>
      <c r="DA83" s="2"/>
      <c r="DB83" s="2"/>
      <c r="DC83" s="2" t="s">
        <v>4</v>
      </c>
      <c r="DD83" s="2" t="s">
        <v>4</v>
      </c>
      <c r="DE83" s="2" t="s">
        <v>4</v>
      </c>
      <c r="DF83" s="2" t="s">
        <v>4</v>
      </c>
      <c r="DG83" s="2" t="s">
        <v>4</v>
      </c>
      <c r="DH83" s="2" t="s">
        <v>4</v>
      </c>
      <c r="DI83" s="2" t="s">
        <v>4</v>
      </c>
      <c r="DJ83" s="2" t="s">
        <v>4</v>
      </c>
      <c r="DK83" s="2" t="s">
        <v>4</v>
      </c>
      <c r="DL83" s="2" t="s">
        <v>4</v>
      </c>
      <c r="DM83" s="2" t="s">
        <v>4</v>
      </c>
      <c r="DN83" s="2">
        <v>0</v>
      </c>
      <c r="DO83" s="2">
        <v>0</v>
      </c>
      <c r="DP83" s="2">
        <v>1</v>
      </c>
      <c r="DQ83" s="2">
        <v>1</v>
      </c>
      <c r="DR83" s="2"/>
      <c r="DS83" s="2"/>
      <c r="DT83" s="2"/>
      <c r="DU83" s="2">
        <v>1003</v>
      </c>
      <c r="DV83" s="2" t="s">
        <v>126</v>
      </c>
      <c r="DW83" s="2" t="s">
        <v>126</v>
      </c>
      <c r="DX83" s="2">
        <v>1</v>
      </c>
      <c r="DY83" s="2"/>
      <c r="DZ83" s="2" t="s">
        <v>4</v>
      </c>
      <c r="EA83" s="2" t="s">
        <v>4</v>
      </c>
      <c r="EB83" s="2" t="s">
        <v>4</v>
      </c>
      <c r="EC83" s="2" t="s">
        <v>4</v>
      </c>
      <c r="ED83" s="2"/>
      <c r="EE83" s="2">
        <v>69254615</v>
      </c>
      <c r="EF83" s="2">
        <v>30</v>
      </c>
      <c r="EG83" s="2" t="s">
        <v>24</v>
      </c>
      <c r="EH83" s="2">
        <v>0</v>
      </c>
      <c r="EI83" s="2" t="s">
        <v>4</v>
      </c>
      <c r="EJ83" s="2">
        <v>1</v>
      </c>
      <c r="EK83" s="2">
        <v>1988</v>
      </c>
      <c r="EL83" s="2" t="s">
        <v>117</v>
      </c>
      <c r="EM83" s="2" t="s">
        <v>118</v>
      </c>
      <c r="EN83" s="2"/>
      <c r="EO83" s="2" t="s">
        <v>4</v>
      </c>
      <c r="EP83" s="2"/>
      <c r="EQ83" s="2">
        <v>0</v>
      </c>
      <c r="ER83" s="2">
        <v>101.31</v>
      </c>
      <c r="ES83" s="2">
        <v>101.31</v>
      </c>
      <c r="ET83" s="2">
        <v>0</v>
      </c>
      <c r="EU83" s="2">
        <v>0</v>
      </c>
      <c r="EV83" s="2">
        <v>0</v>
      </c>
      <c r="EW83" s="2">
        <v>0</v>
      </c>
      <c r="EX83" s="2">
        <v>0</v>
      </c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>
        <v>0</v>
      </c>
      <c r="FR83" s="2">
        <f t="shared" si="102"/>
        <v>0</v>
      </c>
      <c r="FS83" s="2">
        <v>0</v>
      </c>
      <c r="FT83" s="2"/>
      <c r="FU83" s="2"/>
      <c r="FV83" s="2"/>
      <c r="FW83" s="2"/>
      <c r="FX83" s="2">
        <v>149</v>
      </c>
      <c r="FY83" s="2">
        <v>158</v>
      </c>
      <c r="FZ83" s="2"/>
      <c r="GA83" s="2" t="s">
        <v>4</v>
      </c>
      <c r="GB83" s="2"/>
      <c r="GC83" s="2"/>
      <c r="GD83" s="2">
        <v>0</v>
      </c>
      <c r="GE83" s="2"/>
      <c r="GF83" s="2">
        <v>-397784200</v>
      </c>
      <c r="GG83" s="2">
        <v>2</v>
      </c>
      <c r="GH83" s="2">
        <v>1</v>
      </c>
      <c r="GI83" s="2">
        <v>-2</v>
      </c>
      <c r="GJ83" s="2">
        <v>0</v>
      </c>
      <c r="GK83" s="2">
        <f>ROUND(R83*(R12)/100,2)</f>
        <v>0</v>
      </c>
      <c r="GL83" s="2">
        <f t="shared" si="103"/>
        <v>0</v>
      </c>
      <c r="GM83" s="2">
        <f t="shared" si="104"/>
        <v>0</v>
      </c>
      <c r="GN83" s="2">
        <f t="shared" si="105"/>
        <v>0</v>
      </c>
      <c r="GO83" s="2">
        <f t="shared" si="106"/>
        <v>0</v>
      </c>
      <c r="GP83" s="2">
        <f t="shared" si="107"/>
        <v>0</v>
      </c>
      <c r="GQ83" s="2"/>
      <c r="GR83" s="2">
        <v>0</v>
      </c>
      <c r="GS83" s="2">
        <v>3</v>
      </c>
      <c r="GT83" s="2">
        <v>0</v>
      </c>
      <c r="GU83" s="2" t="s">
        <v>4</v>
      </c>
      <c r="GV83" s="2">
        <f t="shared" si="108"/>
        <v>0</v>
      </c>
      <c r="GW83" s="2">
        <v>1</v>
      </c>
      <c r="GX83" s="2">
        <f t="shared" si="109"/>
        <v>0</v>
      </c>
      <c r="GY83" s="2"/>
      <c r="GZ83" s="2"/>
      <c r="HA83" s="2">
        <v>0</v>
      </c>
      <c r="HB83" s="2">
        <v>0</v>
      </c>
      <c r="HC83" s="2">
        <f t="shared" si="110"/>
        <v>0</v>
      </c>
      <c r="HD83" s="2"/>
      <c r="HE83" s="2" t="s">
        <v>4</v>
      </c>
      <c r="HF83" s="2" t="s">
        <v>4</v>
      </c>
      <c r="HG83" s="2"/>
      <c r="HH83" s="2"/>
      <c r="HI83" s="2"/>
      <c r="HJ83" s="2"/>
      <c r="HK83" s="2"/>
      <c r="HL83" s="2"/>
      <c r="HM83" s="2" t="s">
        <v>4</v>
      </c>
      <c r="HN83" s="2" t="s">
        <v>4</v>
      </c>
      <c r="HO83" s="2" t="s">
        <v>4</v>
      </c>
      <c r="HP83" s="2" t="s">
        <v>4</v>
      </c>
      <c r="HQ83" s="2" t="s">
        <v>4</v>
      </c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>
        <v>0</v>
      </c>
      <c r="IL83" s="2"/>
      <c r="IM83" s="2"/>
      <c r="IN83" s="2"/>
      <c r="IO83" s="2"/>
      <c r="IP83" s="2"/>
      <c r="IQ83" s="2"/>
      <c r="IR83" s="2"/>
      <c r="IS83" s="2"/>
      <c r="IT83" s="2"/>
      <c r="IU83" s="2"/>
    </row>
    <row r="84" spans="1:255">
      <c r="A84">
        <v>18</v>
      </c>
      <c r="B84">
        <v>1</v>
      </c>
      <c r="C84">
        <v>34</v>
      </c>
      <c r="E84" t="s">
        <v>128</v>
      </c>
      <c r="F84" t="s">
        <v>129</v>
      </c>
      <c r="G84" t="s">
        <v>451</v>
      </c>
      <c r="H84" t="s">
        <v>126</v>
      </c>
      <c r="I84">
        <f>I78*J84</f>
        <v>0</v>
      </c>
      <c r="J84">
        <v>0</v>
      </c>
      <c r="K84">
        <v>0</v>
      </c>
      <c r="O84">
        <f t="shared" si="73"/>
        <v>0</v>
      </c>
      <c r="P84">
        <f t="shared" si="74"/>
        <v>0</v>
      </c>
      <c r="Q84">
        <f t="shared" si="75"/>
        <v>0</v>
      </c>
      <c r="R84">
        <f t="shared" si="76"/>
        <v>0</v>
      </c>
      <c r="S84">
        <f t="shared" si="77"/>
        <v>0</v>
      </c>
      <c r="T84">
        <f t="shared" si="78"/>
        <v>0</v>
      </c>
      <c r="U84">
        <f t="shared" si="79"/>
        <v>0</v>
      </c>
      <c r="V84">
        <f t="shared" si="80"/>
        <v>0</v>
      </c>
      <c r="W84">
        <f t="shared" si="81"/>
        <v>0</v>
      </c>
      <c r="X84">
        <f t="shared" si="82"/>
        <v>0</v>
      </c>
      <c r="Y84">
        <f t="shared" si="83"/>
        <v>0</v>
      </c>
      <c r="AA84">
        <v>70306583</v>
      </c>
      <c r="AB84">
        <f t="shared" si="84"/>
        <v>101.31</v>
      </c>
      <c r="AC84">
        <f t="shared" si="85"/>
        <v>101.31</v>
      </c>
      <c r="AD84">
        <f t="shared" si="86"/>
        <v>0</v>
      </c>
      <c r="AE84">
        <f t="shared" si="87"/>
        <v>0</v>
      </c>
      <c r="AF84">
        <f t="shared" si="88"/>
        <v>0</v>
      </c>
      <c r="AG84">
        <f t="shared" si="89"/>
        <v>0</v>
      </c>
      <c r="AH84">
        <f t="shared" si="90"/>
        <v>0</v>
      </c>
      <c r="AI84">
        <f t="shared" si="91"/>
        <v>0</v>
      </c>
      <c r="AJ84">
        <f t="shared" si="92"/>
        <v>0</v>
      </c>
      <c r="AK84">
        <v>101.31</v>
      </c>
      <c r="AL84">
        <v>101.31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1</v>
      </c>
      <c r="AW84">
        <v>1.079</v>
      </c>
      <c r="AZ84">
        <v>1</v>
      </c>
      <c r="BA84">
        <v>1</v>
      </c>
      <c r="BB84">
        <v>1</v>
      </c>
      <c r="BC84">
        <v>8.09</v>
      </c>
      <c r="BD84" t="s">
        <v>4</v>
      </c>
      <c r="BE84" t="s">
        <v>4</v>
      </c>
      <c r="BF84" t="s">
        <v>4</v>
      </c>
      <c r="BG84" t="s">
        <v>4</v>
      </c>
      <c r="BH84">
        <v>3</v>
      </c>
      <c r="BI84">
        <v>1</v>
      </c>
      <c r="BJ84" t="s">
        <v>130</v>
      </c>
      <c r="BM84">
        <v>1988</v>
      </c>
      <c r="BN84">
        <v>0</v>
      </c>
      <c r="BO84" t="s">
        <v>129</v>
      </c>
      <c r="BP84">
        <v>1</v>
      </c>
      <c r="BQ84">
        <v>30</v>
      </c>
      <c r="BR84">
        <v>0</v>
      </c>
      <c r="BS84">
        <v>1</v>
      </c>
      <c r="BT84">
        <v>1</v>
      </c>
      <c r="BU84">
        <v>1</v>
      </c>
      <c r="BV84">
        <v>1</v>
      </c>
      <c r="BW84">
        <v>1</v>
      </c>
      <c r="BX84">
        <v>1</v>
      </c>
      <c r="BY84" t="s">
        <v>4</v>
      </c>
      <c r="BZ84">
        <v>0</v>
      </c>
      <c r="CA84">
        <v>0</v>
      </c>
      <c r="CB84" t="s">
        <v>4</v>
      </c>
      <c r="CE84">
        <v>30</v>
      </c>
      <c r="CF84">
        <v>0</v>
      </c>
      <c r="CG84">
        <v>0</v>
      </c>
      <c r="CM84">
        <v>0</v>
      </c>
      <c r="CN84" t="s">
        <v>4</v>
      </c>
      <c r="CO84">
        <v>0</v>
      </c>
      <c r="CP84">
        <f t="shared" si="93"/>
        <v>0</v>
      </c>
      <c r="CQ84">
        <f t="shared" si="94"/>
        <v>884.32</v>
      </c>
      <c r="CR84">
        <f t="shared" si="95"/>
        <v>0</v>
      </c>
      <c r="CS84">
        <f t="shared" si="96"/>
        <v>0</v>
      </c>
      <c r="CT84">
        <f t="shared" si="97"/>
        <v>0</v>
      </c>
      <c r="CU84">
        <f t="shared" si="98"/>
        <v>0</v>
      </c>
      <c r="CV84">
        <f t="shared" si="99"/>
        <v>0</v>
      </c>
      <c r="CW84">
        <f t="shared" si="100"/>
        <v>0</v>
      </c>
      <c r="CX84">
        <f t="shared" si="101"/>
        <v>0</v>
      </c>
      <c r="CY84">
        <f>S84*(BZ84/100)</f>
        <v>0</v>
      </c>
      <c r="CZ84">
        <f>S84*(CA84/100)</f>
        <v>0</v>
      </c>
      <c r="DC84" t="s">
        <v>4</v>
      </c>
      <c r="DD84" t="s">
        <v>4</v>
      </c>
      <c r="DE84" t="s">
        <v>4</v>
      </c>
      <c r="DF84" t="s">
        <v>4</v>
      </c>
      <c r="DG84" t="s">
        <v>4</v>
      </c>
      <c r="DH84" t="s">
        <v>4</v>
      </c>
      <c r="DI84" t="s">
        <v>4</v>
      </c>
      <c r="DJ84" t="s">
        <v>4</v>
      </c>
      <c r="DK84" t="s">
        <v>4</v>
      </c>
      <c r="DL84" t="s">
        <v>4</v>
      </c>
      <c r="DM84" t="s">
        <v>4</v>
      </c>
      <c r="DN84">
        <v>149</v>
      </c>
      <c r="DO84">
        <v>158</v>
      </c>
      <c r="DP84">
        <v>1.0469999999999999</v>
      </c>
      <c r="DQ84">
        <v>1.079</v>
      </c>
      <c r="DU84">
        <v>1003</v>
      </c>
      <c r="DV84" t="s">
        <v>126</v>
      </c>
      <c r="DW84" t="s">
        <v>126</v>
      </c>
      <c r="DX84">
        <v>1</v>
      </c>
      <c r="DZ84" t="s">
        <v>4</v>
      </c>
      <c r="EA84" t="s">
        <v>4</v>
      </c>
      <c r="EB84" t="s">
        <v>4</v>
      </c>
      <c r="EC84" t="s">
        <v>4</v>
      </c>
      <c r="EE84">
        <v>69254615</v>
      </c>
      <c r="EF84">
        <v>30</v>
      </c>
      <c r="EG84" t="s">
        <v>24</v>
      </c>
      <c r="EH84">
        <v>0</v>
      </c>
      <c r="EI84" t="s">
        <v>4</v>
      </c>
      <c r="EJ84">
        <v>1</v>
      </c>
      <c r="EK84">
        <v>1988</v>
      </c>
      <c r="EL84" t="s">
        <v>117</v>
      </c>
      <c r="EM84" t="s">
        <v>118</v>
      </c>
      <c r="EO84" t="s">
        <v>4</v>
      </c>
      <c r="EQ84">
        <v>0</v>
      </c>
      <c r="ER84">
        <v>101.31</v>
      </c>
      <c r="ES84">
        <v>101.31</v>
      </c>
      <c r="ET84">
        <v>0</v>
      </c>
      <c r="EU84">
        <v>0</v>
      </c>
      <c r="EV84">
        <v>0</v>
      </c>
      <c r="EW84">
        <v>0</v>
      </c>
      <c r="EX84">
        <v>0</v>
      </c>
      <c r="FQ84">
        <v>0</v>
      </c>
      <c r="FR84">
        <f t="shared" si="102"/>
        <v>0</v>
      </c>
      <c r="FS84">
        <v>0</v>
      </c>
      <c r="FX84">
        <v>149</v>
      </c>
      <c r="FY84">
        <v>158</v>
      </c>
      <c r="GA84" t="s">
        <v>4</v>
      </c>
      <c r="GD84">
        <v>0</v>
      </c>
      <c r="GF84">
        <v>-397784200</v>
      </c>
      <c r="GG84">
        <v>2</v>
      </c>
      <c r="GH84">
        <v>1</v>
      </c>
      <c r="GI84">
        <v>2</v>
      </c>
      <c r="GJ84">
        <v>0</v>
      </c>
      <c r="GK84">
        <f>ROUND(R84*(S12)/100,2)</f>
        <v>0</v>
      </c>
      <c r="GL84">
        <f t="shared" si="103"/>
        <v>0</v>
      </c>
      <c r="GM84">
        <f t="shared" si="104"/>
        <v>0</v>
      </c>
      <c r="GN84">
        <f t="shared" si="105"/>
        <v>0</v>
      </c>
      <c r="GO84">
        <f t="shared" si="106"/>
        <v>0</v>
      </c>
      <c r="GP84">
        <f t="shared" si="107"/>
        <v>0</v>
      </c>
      <c r="GR84">
        <v>0</v>
      </c>
      <c r="GS84">
        <v>3</v>
      </c>
      <c r="GT84">
        <v>0</v>
      </c>
      <c r="GU84" t="s">
        <v>4</v>
      </c>
      <c r="GV84">
        <f t="shared" si="108"/>
        <v>0</v>
      </c>
      <c r="GW84">
        <v>1</v>
      </c>
      <c r="GX84">
        <f t="shared" si="109"/>
        <v>0</v>
      </c>
      <c r="HA84">
        <v>0</v>
      </c>
      <c r="HB84">
        <v>0</v>
      </c>
      <c r="HC84">
        <f t="shared" si="110"/>
        <v>0</v>
      </c>
      <c r="HE84" t="s">
        <v>4</v>
      </c>
      <c r="HF84" t="s">
        <v>4</v>
      </c>
      <c r="HM84" t="s">
        <v>4</v>
      </c>
      <c r="HN84" t="s">
        <v>4</v>
      </c>
      <c r="HO84" t="s">
        <v>4</v>
      </c>
      <c r="HP84" t="s">
        <v>4</v>
      </c>
      <c r="HQ84" t="s">
        <v>4</v>
      </c>
      <c r="IK84">
        <v>0</v>
      </c>
    </row>
    <row r="85" spans="1:255">
      <c r="A85" s="2">
        <v>18</v>
      </c>
      <c r="B85" s="2">
        <v>1</v>
      </c>
      <c r="C85" s="2">
        <v>17</v>
      </c>
      <c r="D85" s="2"/>
      <c r="E85" s="2" t="s">
        <v>131</v>
      </c>
      <c r="F85" s="2" t="s">
        <v>132</v>
      </c>
      <c r="G85" s="2" t="s">
        <v>449</v>
      </c>
      <c r="H85" s="2" t="s">
        <v>133</v>
      </c>
      <c r="I85" s="2">
        <f>I77*J85</f>
        <v>246.37599999999998</v>
      </c>
      <c r="J85" s="2">
        <v>2.1423999999999999</v>
      </c>
      <c r="K85" s="2">
        <v>2.1423999999999999</v>
      </c>
      <c r="L85" s="2"/>
      <c r="M85" s="2"/>
      <c r="N85" s="2"/>
      <c r="O85" s="2">
        <f t="shared" si="73"/>
        <v>25353.13</v>
      </c>
      <c r="P85" s="2">
        <f t="shared" si="74"/>
        <v>25353.13</v>
      </c>
      <c r="Q85" s="2">
        <f t="shared" si="75"/>
        <v>0</v>
      </c>
      <c r="R85" s="2">
        <f t="shared" si="76"/>
        <v>0</v>
      </c>
      <c r="S85" s="2">
        <f t="shared" si="77"/>
        <v>0</v>
      </c>
      <c r="T85" s="2">
        <f t="shared" si="78"/>
        <v>0</v>
      </c>
      <c r="U85" s="2">
        <f t="shared" si="79"/>
        <v>0</v>
      </c>
      <c r="V85" s="2">
        <f t="shared" si="80"/>
        <v>0</v>
      </c>
      <c r="W85" s="2">
        <f t="shared" si="81"/>
        <v>0</v>
      </c>
      <c r="X85" s="2">
        <f t="shared" si="82"/>
        <v>0</v>
      </c>
      <c r="Y85" s="2">
        <f t="shared" si="83"/>
        <v>0</v>
      </c>
      <c r="Z85" s="2"/>
      <c r="AA85" s="2">
        <v>70306582</v>
      </c>
      <c r="AB85" s="2">
        <f t="shared" si="84"/>
        <v>95.37</v>
      </c>
      <c r="AC85" s="2">
        <f t="shared" si="85"/>
        <v>95.37</v>
      </c>
      <c r="AD85" s="2">
        <f t="shared" si="86"/>
        <v>0</v>
      </c>
      <c r="AE85" s="2">
        <f t="shared" si="87"/>
        <v>0</v>
      </c>
      <c r="AF85" s="2">
        <f t="shared" si="88"/>
        <v>0</v>
      </c>
      <c r="AG85" s="2">
        <f t="shared" si="89"/>
        <v>0</v>
      </c>
      <c r="AH85" s="2">
        <f t="shared" si="90"/>
        <v>0</v>
      </c>
      <c r="AI85" s="2">
        <f t="shared" si="91"/>
        <v>0</v>
      </c>
      <c r="AJ85" s="2">
        <f t="shared" si="92"/>
        <v>0</v>
      </c>
      <c r="AK85" s="2">
        <v>95.37</v>
      </c>
      <c r="AL85" s="2">
        <v>95.37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149</v>
      </c>
      <c r="AU85" s="2">
        <v>158</v>
      </c>
      <c r="AV85" s="2">
        <v>1.0469999999999999</v>
      </c>
      <c r="AW85" s="2">
        <v>1.079</v>
      </c>
      <c r="AX85" s="2"/>
      <c r="AY85" s="2"/>
      <c r="AZ85" s="2">
        <v>1</v>
      </c>
      <c r="BA85" s="2">
        <v>1</v>
      </c>
      <c r="BB85" s="2">
        <v>1</v>
      </c>
      <c r="BC85" s="2">
        <v>1</v>
      </c>
      <c r="BD85" s="2" t="s">
        <v>4</v>
      </c>
      <c r="BE85" s="2" t="s">
        <v>4</v>
      </c>
      <c r="BF85" s="2" t="s">
        <v>4</v>
      </c>
      <c r="BG85" s="2" t="s">
        <v>4</v>
      </c>
      <c r="BH85" s="2">
        <v>3</v>
      </c>
      <c r="BI85" s="2">
        <v>1</v>
      </c>
      <c r="BJ85" s="2" t="s">
        <v>134</v>
      </c>
      <c r="BK85" s="2"/>
      <c r="BL85" s="2"/>
      <c r="BM85" s="2">
        <v>1988</v>
      </c>
      <c r="BN85" s="2">
        <v>0</v>
      </c>
      <c r="BO85" s="2" t="s">
        <v>4</v>
      </c>
      <c r="BP85" s="2">
        <v>0</v>
      </c>
      <c r="BQ85" s="2">
        <v>30</v>
      </c>
      <c r="BR85" s="2">
        <v>0</v>
      </c>
      <c r="BS85" s="2">
        <v>1</v>
      </c>
      <c r="BT85" s="2">
        <v>1</v>
      </c>
      <c r="BU85" s="2">
        <v>1</v>
      </c>
      <c r="BV85" s="2">
        <v>1</v>
      </c>
      <c r="BW85" s="2">
        <v>1</v>
      </c>
      <c r="BX85" s="2">
        <v>1</v>
      </c>
      <c r="BY85" s="2" t="s">
        <v>4</v>
      </c>
      <c r="BZ85" s="2">
        <v>149</v>
      </c>
      <c r="CA85" s="2">
        <v>158</v>
      </c>
      <c r="CB85" s="2" t="s">
        <v>4</v>
      </c>
      <c r="CC85" s="2"/>
      <c r="CD85" s="2"/>
      <c r="CE85" s="2">
        <v>30</v>
      </c>
      <c r="CF85" s="2">
        <v>0</v>
      </c>
      <c r="CG85" s="2">
        <v>0</v>
      </c>
      <c r="CH85" s="2"/>
      <c r="CI85" s="2"/>
      <c r="CJ85" s="2"/>
      <c r="CK85" s="2"/>
      <c r="CL85" s="2"/>
      <c r="CM85" s="2">
        <v>0</v>
      </c>
      <c r="CN85" s="2" t="s">
        <v>4</v>
      </c>
      <c r="CO85" s="2">
        <v>0</v>
      </c>
      <c r="CP85" s="2">
        <f t="shared" si="93"/>
        <v>25353.13</v>
      </c>
      <c r="CQ85" s="2">
        <f t="shared" si="94"/>
        <v>102.9</v>
      </c>
      <c r="CR85" s="2">
        <f t="shared" si="95"/>
        <v>0</v>
      </c>
      <c r="CS85" s="2">
        <f t="shared" si="96"/>
        <v>0</v>
      </c>
      <c r="CT85" s="2">
        <f t="shared" si="97"/>
        <v>0</v>
      </c>
      <c r="CU85" s="2">
        <f t="shared" si="98"/>
        <v>0</v>
      </c>
      <c r="CV85" s="2">
        <f t="shared" si="99"/>
        <v>0</v>
      </c>
      <c r="CW85" s="2">
        <f t="shared" si="100"/>
        <v>0</v>
      </c>
      <c r="CX85" s="2">
        <f t="shared" si="101"/>
        <v>0</v>
      </c>
      <c r="CY85" s="2">
        <f>((S85*BZ85)/100)</f>
        <v>0</v>
      </c>
      <c r="CZ85" s="2">
        <f>((S85*CA85)/100)</f>
        <v>0</v>
      </c>
      <c r="DA85" s="2"/>
      <c r="DB85" s="2"/>
      <c r="DC85" s="2" t="s">
        <v>4</v>
      </c>
      <c r="DD85" s="2" t="s">
        <v>4</v>
      </c>
      <c r="DE85" s="2" t="s">
        <v>4</v>
      </c>
      <c r="DF85" s="2" t="s">
        <v>4</v>
      </c>
      <c r="DG85" s="2" t="s">
        <v>4</v>
      </c>
      <c r="DH85" s="2" t="s">
        <v>4</v>
      </c>
      <c r="DI85" s="2" t="s">
        <v>4</v>
      </c>
      <c r="DJ85" s="2" t="s">
        <v>4</v>
      </c>
      <c r="DK85" s="2" t="s">
        <v>4</v>
      </c>
      <c r="DL85" s="2" t="s">
        <v>4</v>
      </c>
      <c r="DM85" s="2" t="s">
        <v>4</v>
      </c>
      <c r="DN85" s="2">
        <v>0</v>
      </c>
      <c r="DO85" s="2">
        <v>0</v>
      </c>
      <c r="DP85" s="2">
        <v>1</v>
      </c>
      <c r="DQ85" s="2">
        <v>1</v>
      </c>
      <c r="DR85" s="2"/>
      <c r="DS85" s="2"/>
      <c r="DT85" s="2"/>
      <c r="DU85" s="2">
        <v>1002</v>
      </c>
      <c r="DV85" s="2" t="s">
        <v>133</v>
      </c>
      <c r="DW85" s="2" t="s">
        <v>133</v>
      </c>
      <c r="DX85" s="2">
        <v>1</v>
      </c>
      <c r="DY85" s="2"/>
      <c r="DZ85" s="2" t="s">
        <v>4</v>
      </c>
      <c r="EA85" s="2" t="s">
        <v>4</v>
      </c>
      <c r="EB85" s="2" t="s">
        <v>4</v>
      </c>
      <c r="EC85" s="2" t="s">
        <v>4</v>
      </c>
      <c r="ED85" s="2"/>
      <c r="EE85" s="2">
        <v>69254615</v>
      </c>
      <c r="EF85" s="2">
        <v>30</v>
      </c>
      <c r="EG85" s="2" t="s">
        <v>24</v>
      </c>
      <c r="EH85" s="2">
        <v>0</v>
      </c>
      <c r="EI85" s="2" t="s">
        <v>4</v>
      </c>
      <c r="EJ85" s="2">
        <v>1</v>
      </c>
      <c r="EK85" s="2">
        <v>1988</v>
      </c>
      <c r="EL85" s="2" t="s">
        <v>117</v>
      </c>
      <c r="EM85" s="2" t="s">
        <v>118</v>
      </c>
      <c r="EN85" s="2"/>
      <c r="EO85" s="2" t="s">
        <v>4</v>
      </c>
      <c r="EP85" s="2"/>
      <c r="EQ85" s="2">
        <v>0</v>
      </c>
      <c r="ER85" s="2">
        <v>95.37</v>
      </c>
      <c r="ES85" s="2">
        <v>95.37</v>
      </c>
      <c r="ET85" s="2">
        <v>0</v>
      </c>
      <c r="EU85" s="2">
        <v>0</v>
      </c>
      <c r="EV85" s="2">
        <v>0</v>
      </c>
      <c r="EW85" s="2">
        <v>0</v>
      </c>
      <c r="EX85" s="2">
        <v>0</v>
      </c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>
        <v>0</v>
      </c>
      <c r="FR85" s="2">
        <f t="shared" si="102"/>
        <v>0</v>
      </c>
      <c r="FS85" s="2">
        <v>0</v>
      </c>
      <c r="FT85" s="2"/>
      <c r="FU85" s="2"/>
      <c r="FV85" s="2"/>
      <c r="FW85" s="2"/>
      <c r="FX85" s="2">
        <v>149</v>
      </c>
      <c r="FY85" s="2">
        <v>158</v>
      </c>
      <c r="FZ85" s="2"/>
      <c r="GA85" s="2" t="s">
        <v>4</v>
      </c>
      <c r="GB85" s="2"/>
      <c r="GC85" s="2"/>
      <c r="GD85" s="2">
        <v>0</v>
      </c>
      <c r="GE85" s="2"/>
      <c r="GF85" s="2">
        <v>-699326845</v>
      </c>
      <c r="GG85" s="2">
        <v>2</v>
      </c>
      <c r="GH85" s="2">
        <v>1</v>
      </c>
      <c r="GI85" s="2">
        <v>-2</v>
      </c>
      <c r="GJ85" s="2">
        <v>0</v>
      </c>
      <c r="GK85" s="2">
        <f>ROUND(R85*(R12)/100,2)</f>
        <v>0</v>
      </c>
      <c r="GL85" s="2">
        <f t="shared" si="103"/>
        <v>0</v>
      </c>
      <c r="GM85" s="2">
        <f t="shared" si="104"/>
        <v>25353.13</v>
      </c>
      <c r="GN85" s="2">
        <f t="shared" si="105"/>
        <v>25353.13</v>
      </c>
      <c r="GO85" s="2">
        <f t="shared" si="106"/>
        <v>0</v>
      </c>
      <c r="GP85" s="2">
        <f t="shared" si="107"/>
        <v>0</v>
      </c>
      <c r="GQ85" s="2"/>
      <c r="GR85" s="2">
        <v>0</v>
      </c>
      <c r="GS85" s="2">
        <v>3</v>
      </c>
      <c r="GT85" s="2">
        <v>0</v>
      </c>
      <c r="GU85" s="2" t="s">
        <v>4</v>
      </c>
      <c r="GV85" s="2">
        <f t="shared" si="108"/>
        <v>0</v>
      </c>
      <c r="GW85" s="2">
        <v>1</v>
      </c>
      <c r="GX85" s="2">
        <f t="shared" si="109"/>
        <v>0</v>
      </c>
      <c r="GY85" s="2"/>
      <c r="GZ85" s="2"/>
      <c r="HA85" s="2">
        <v>0</v>
      </c>
      <c r="HB85" s="2">
        <v>0</v>
      </c>
      <c r="HC85" s="2">
        <f t="shared" si="110"/>
        <v>0</v>
      </c>
      <c r="HD85" s="2"/>
      <c r="HE85" s="2" t="s">
        <v>4</v>
      </c>
      <c r="HF85" s="2" t="s">
        <v>4</v>
      </c>
      <c r="HG85" s="2"/>
      <c r="HH85" s="2"/>
      <c r="HI85" s="2"/>
      <c r="HJ85" s="2"/>
      <c r="HK85" s="2"/>
      <c r="HL85" s="2"/>
      <c r="HM85" s="2" t="s">
        <v>4</v>
      </c>
      <c r="HN85" s="2" t="s">
        <v>4</v>
      </c>
      <c r="HO85" s="2" t="s">
        <v>4</v>
      </c>
      <c r="HP85" s="2" t="s">
        <v>4</v>
      </c>
      <c r="HQ85" s="2" t="s">
        <v>4</v>
      </c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>
        <v>0</v>
      </c>
      <c r="IL85" s="2"/>
      <c r="IM85" s="2"/>
      <c r="IN85" s="2"/>
      <c r="IO85" s="2"/>
      <c r="IP85" s="2"/>
      <c r="IQ85" s="2"/>
      <c r="IR85" s="2"/>
      <c r="IS85" s="2"/>
      <c r="IT85" s="2"/>
      <c r="IU85" s="2"/>
    </row>
    <row r="86" spans="1:255">
      <c r="A86">
        <v>18</v>
      </c>
      <c r="B86">
        <v>1</v>
      </c>
      <c r="C86">
        <v>32</v>
      </c>
      <c r="E86" t="s">
        <v>131</v>
      </c>
      <c r="F86" t="s">
        <v>132</v>
      </c>
      <c r="G86" t="s">
        <v>449</v>
      </c>
      <c r="H86" t="s">
        <v>133</v>
      </c>
      <c r="I86">
        <f>I78*J86</f>
        <v>246.37599999999998</v>
      </c>
      <c r="J86">
        <v>2.1423999999999999</v>
      </c>
      <c r="K86">
        <v>2.1423999999999999</v>
      </c>
      <c r="O86">
        <f t="shared" si="73"/>
        <v>195472.63</v>
      </c>
      <c r="P86">
        <f t="shared" si="74"/>
        <v>195472.63</v>
      </c>
      <c r="Q86">
        <f t="shared" si="75"/>
        <v>0</v>
      </c>
      <c r="R86">
        <f t="shared" si="76"/>
        <v>0</v>
      </c>
      <c r="S86">
        <f t="shared" si="77"/>
        <v>0</v>
      </c>
      <c r="T86">
        <f t="shared" si="78"/>
        <v>0</v>
      </c>
      <c r="U86">
        <f t="shared" si="79"/>
        <v>0</v>
      </c>
      <c r="V86">
        <f t="shared" si="80"/>
        <v>0</v>
      </c>
      <c r="W86">
        <f t="shared" si="81"/>
        <v>0</v>
      </c>
      <c r="X86">
        <f t="shared" si="82"/>
        <v>0</v>
      </c>
      <c r="Y86">
        <f t="shared" si="83"/>
        <v>0</v>
      </c>
      <c r="AA86">
        <v>70306583</v>
      </c>
      <c r="AB86">
        <f t="shared" si="84"/>
        <v>95.37</v>
      </c>
      <c r="AC86">
        <f t="shared" si="85"/>
        <v>95.37</v>
      </c>
      <c r="AD86">
        <f t="shared" si="86"/>
        <v>0</v>
      </c>
      <c r="AE86">
        <f t="shared" si="87"/>
        <v>0</v>
      </c>
      <c r="AF86">
        <f t="shared" si="88"/>
        <v>0</v>
      </c>
      <c r="AG86">
        <f t="shared" si="89"/>
        <v>0</v>
      </c>
      <c r="AH86">
        <f t="shared" si="90"/>
        <v>0</v>
      </c>
      <c r="AI86">
        <f t="shared" si="91"/>
        <v>0</v>
      </c>
      <c r="AJ86">
        <f t="shared" si="92"/>
        <v>0</v>
      </c>
      <c r="AK86">
        <v>95.37</v>
      </c>
      <c r="AL86">
        <v>95.37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1</v>
      </c>
      <c r="AW86">
        <v>1.079</v>
      </c>
      <c r="AZ86">
        <v>1</v>
      </c>
      <c r="BA86">
        <v>1</v>
      </c>
      <c r="BB86">
        <v>1</v>
      </c>
      <c r="BC86">
        <v>7.71</v>
      </c>
      <c r="BD86" t="s">
        <v>4</v>
      </c>
      <c r="BE86" t="s">
        <v>4</v>
      </c>
      <c r="BF86" t="s">
        <v>4</v>
      </c>
      <c r="BG86" t="s">
        <v>4</v>
      </c>
      <c r="BH86">
        <v>3</v>
      </c>
      <c r="BI86">
        <v>1</v>
      </c>
      <c r="BJ86" t="s">
        <v>134</v>
      </c>
      <c r="BM86">
        <v>1988</v>
      </c>
      <c r="BN86">
        <v>0</v>
      </c>
      <c r="BO86" t="s">
        <v>132</v>
      </c>
      <c r="BP86">
        <v>1</v>
      </c>
      <c r="BQ86">
        <v>30</v>
      </c>
      <c r="BR86">
        <v>0</v>
      </c>
      <c r="BS86">
        <v>1</v>
      </c>
      <c r="BT86">
        <v>1</v>
      </c>
      <c r="BU86">
        <v>1</v>
      </c>
      <c r="BV86">
        <v>1</v>
      </c>
      <c r="BW86">
        <v>1</v>
      </c>
      <c r="BX86">
        <v>1</v>
      </c>
      <c r="BY86" t="s">
        <v>4</v>
      </c>
      <c r="BZ86">
        <v>0</v>
      </c>
      <c r="CA86">
        <v>0</v>
      </c>
      <c r="CB86" t="s">
        <v>4</v>
      </c>
      <c r="CE86">
        <v>30</v>
      </c>
      <c r="CF86">
        <v>0</v>
      </c>
      <c r="CG86">
        <v>0</v>
      </c>
      <c r="CM86">
        <v>0</v>
      </c>
      <c r="CN86" t="s">
        <v>4</v>
      </c>
      <c r="CO86">
        <v>0</v>
      </c>
      <c r="CP86">
        <f t="shared" si="93"/>
        <v>195472.63</v>
      </c>
      <c r="CQ86">
        <f t="shared" si="94"/>
        <v>793.36</v>
      </c>
      <c r="CR86">
        <f t="shared" si="95"/>
        <v>0</v>
      </c>
      <c r="CS86">
        <f t="shared" si="96"/>
        <v>0</v>
      </c>
      <c r="CT86">
        <f t="shared" si="97"/>
        <v>0</v>
      </c>
      <c r="CU86">
        <f t="shared" si="98"/>
        <v>0</v>
      </c>
      <c r="CV86">
        <f t="shared" si="99"/>
        <v>0</v>
      </c>
      <c r="CW86">
        <f t="shared" si="100"/>
        <v>0</v>
      </c>
      <c r="CX86">
        <f t="shared" si="101"/>
        <v>0</v>
      </c>
      <c r="CY86">
        <f>S86*(BZ86/100)</f>
        <v>0</v>
      </c>
      <c r="CZ86">
        <f>S86*(CA86/100)</f>
        <v>0</v>
      </c>
      <c r="DC86" t="s">
        <v>4</v>
      </c>
      <c r="DD86" t="s">
        <v>4</v>
      </c>
      <c r="DE86" t="s">
        <v>4</v>
      </c>
      <c r="DF86" t="s">
        <v>4</v>
      </c>
      <c r="DG86" t="s">
        <v>4</v>
      </c>
      <c r="DH86" t="s">
        <v>4</v>
      </c>
      <c r="DI86" t="s">
        <v>4</v>
      </c>
      <c r="DJ86" t="s">
        <v>4</v>
      </c>
      <c r="DK86" t="s">
        <v>4</v>
      </c>
      <c r="DL86" t="s">
        <v>4</v>
      </c>
      <c r="DM86" t="s">
        <v>4</v>
      </c>
      <c r="DN86">
        <v>149</v>
      </c>
      <c r="DO86">
        <v>158</v>
      </c>
      <c r="DP86">
        <v>1.0469999999999999</v>
      </c>
      <c r="DQ86">
        <v>1.079</v>
      </c>
      <c r="DU86">
        <v>1002</v>
      </c>
      <c r="DV86" t="s">
        <v>133</v>
      </c>
      <c r="DW86" t="s">
        <v>133</v>
      </c>
      <c r="DX86">
        <v>1</v>
      </c>
      <c r="DZ86" t="s">
        <v>4</v>
      </c>
      <c r="EA86" t="s">
        <v>4</v>
      </c>
      <c r="EB86" t="s">
        <v>4</v>
      </c>
      <c r="EC86" t="s">
        <v>4</v>
      </c>
      <c r="EE86">
        <v>69254615</v>
      </c>
      <c r="EF86">
        <v>30</v>
      </c>
      <c r="EG86" t="s">
        <v>24</v>
      </c>
      <c r="EH86">
        <v>0</v>
      </c>
      <c r="EI86" t="s">
        <v>4</v>
      </c>
      <c r="EJ86">
        <v>1</v>
      </c>
      <c r="EK86">
        <v>1988</v>
      </c>
      <c r="EL86" t="s">
        <v>117</v>
      </c>
      <c r="EM86" t="s">
        <v>118</v>
      </c>
      <c r="EO86" t="s">
        <v>4</v>
      </c>
      <c r="EQ86">
        <v>0</v>
      </c>
      <c r="ER86">
        <v>95.37</v>
      </c>
      <c r="ES86">
        <v>95.37</v>
      </c>
      <c r="ET86">
        <v>0</v>
      </c>
      <c r="EU86">
        <v>0</v>
      </c>
      <c r="EV86">
        <v>0</v>
      </c>
      <c r="EW86">
        <v>0</v>
      </c>
      <c r="EX86">
        <v>0</v>
      </c>
      <c r="FQ86">
        <v>0</v>
      </c>
      <c r="FR86">
        <f t="shared" si="102"/>
        <v>0</v>
      </c>
      <c r="FS86">
        <v>0</v>
      </c>
      <c r="FX86">
        <v>149</v>
      </c>
      <c r="FY86">
        <v>158</v>
      </c>
      <c r="GA86" t="s">
        <v>4</v>
      </c>
      <c r="GD86">
        <v>0</v>
      </c>
      <c r="GF86">
        <v>-699326845</v>
      </c>
      <c r="GG86">
        <v>2</v>
      </c>
      <c r="GH86">
        <v>1</v>
      </c>
      <c r="GI86">
        <v>2</v>
      </c>
      <c r="GJ86">
        <v>0</v>
      </c>
      <c r="GK86">
        <f>ROUND(R86*(S12)/100,2)</f>
        <v>0</v>
      </c>
      <c r="GL86">
        <f t="shared" si="103"/>
        <v>0</v>
      </c>
      <c r="GM86">
        <f t="shared" si="104"/>
        <v>195472.63</v>
      </c>
      <c r="GN86">
        <f t="shared" si="105"/>
        <v>195472.63</v>
      </c>
      <c r="GO86">
        <f t="shared" si="106"/>
        <v>0</v>
      </c>
      <c r="GP86">
        <f t="shared" si="107"/>
        <v>0</v>
      </c>
      <c r="GR86">
        <v>0</v>
      </c>
      <c r="GS86">
        <v>3</v>
      </c>
      <c r="GT86">
        <v>0</v>
      </c>
      <c r="GU86" t="s">
        <v>4</v>
      </c>
      <c r="GV86">
        <f t="shared" si="108"/>
        <v>0</v>
      </c>
      <c r="GW86">
        <v>1</v>
      </c>
      <c r="GX86">
        <f t="shared" si="109"/>
        <v>0</v>
      </c>
      <c r="HA86">
        <v>0</v>
      </c>
      <c r="HB86">
        <v>0</v>
      </c>
      <c r="HC86">
        <f t="shared" si="110"/>
        <v>0</v>
      </c>
      <c r="HE86" t="s">
        <v>4</v>
      </c>
      <c r="HF86" t="s">
        <v>4</v>
      </c>
      <c r="HM86" t="s">
        <v>4</v>
      </c>
      <c r="HN86" t="s">
        <v>4</v>
      </c>
      <c r="HO86" t="s">
        <v>4</v>
      </c>
      <c r="HP86" t="s">
        <v>4</v>
      </c>
      <c r="HQ86" t="s">
        <v>4</v>
      </c>
      <c r="IK86">
        <v>0</v>
      </c>
    </row>
    <row r="87" spans="1:255">
      <c r="A87" s="2">
        <v>17</v>
      </c>
      <c r="B87" s="2">
        <v>1</v>
      </c>
      <c r="C87" s="2"/>
      <c r="D87" s="2"/>
      <c r="E87" s="2" t="s">
        <v>4</v>
      </c>
      <c r="F87" s="2" t="s">
        <v>135</v>
      </c>
      <c r="G87" s="2" t="s">
        <v>136</v>
      </c>
      <c r="H87" s="2" t="s">
        <v>126</v>
      </c>
      <c r="I87" s="2">
        <f>ROUND(I77*3,9)</f>
        <v>345</v>
      </c>
      <c r="J87" s="2">
        <v>0</v>
      </c>
      <c r="K87" s="2">
        <f>ROUND(I77*3,9)</f>
        <v>345</v>
      </c>
      <c r="L87" s="2"/>
      <c r="M87" s="2"/>
      <c r="N87" s="2"/>
      <c r="O87" s="2">
        <f t="shared" si="73"/>
        <v>151.80000000000001</v>
      </c>
      <c r="P87" s="2">
        <f t="shared" si="74"/>
        <v>151.80000000000001</v>
      </c>
      <c r="Q87" s="2">
        <f t="shared" si="75"/>
        <v>0</v>
      </c>
      <c r="R87" s="2">
        <f t="shared" si="76"/>
        <v>0</v>
      </c>
      <c r="S87" s="2">
        <f t="shared" si="77"/>
        <v>0</v>
      </c>
      <c r="T87" s="2">
        <f t="shared" si="78"/>
        <v>0</v>
      </c>
      <c r="U87" s="2">
        <f t="shared" si="79"/>
        <v>0</v>
      </c>
      <c r="V87" s="2">
        <f t="shared" si="80"/>
        <v>0</v>
      </c>
      <c r="W87" s="2">
        <f t="shared" si="81"/>
        <v>0</v>
      </c>
      <c r="X87" s="2">
        <f t="shared" si="82"/>
        <v>0</v>
      </c>
      <c r="Y87" s="2">
        <f t="shared" si="83"/>
        <v>0</v>
      </c>
      <c r="Z87" s="2"/>
      <c r="AA87" s="2">
        <v>-1</v>
      </c>
      <c r="AB87" s="2">
        <f t="shared" si="84"/>
        <v>0.44</v>
      </c>
      <c r="AC87" s="2">
        <f t="shared" si="85"/>
        <v>0.44</v>
      </c>
      <c r="AD87" s="2">
        <f t="shared" si="86"/>
        <v>0</v>
      </c>
      <c r="AE87" s="2">
        <f t="shared" si="87"/>
        <v>0</v>
      </c>
      <c r="AF87" s="2">
        <f t="shared" si="88"/>
        <v>0</v>
      </c>
      <c r="AG87" s="2">
        <f t="shared" si="89"/>
        <v>0</v>
      </c>
      <c r="AH87" s="2">
        <f t="shared" si="90"/>
        <v>0</v>
      </c>
      <c r="AI87" s="2">
        <f t="shared" si="91"/>
        <v>0</v>
      </c>
      <c r="AJ87" s="2">
        <f t="shared" si="92"/>
        <v>0</v>
      </c>
      <c r="AK87" s="2">
        <v>0.44</v>
      </c>
      <c r="AL87" s="2">
        <v>0.44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1</v>
      </c>
      <c r="AW87" s="2">
        <v>1</v>
      </c>
      <c r="AX87" s="2"/>
      <c r="AY87" s="2"/>
      <c r="AZ87" s="2">
        <v>1</v>
      </c>
      <c r="BA87" s="2">
        <v>1</v>
      </c>
      <c r="BB87" s="2">
        <v>1</v>
      </c>
      <c r="BC87" s="2">
        <v>1</v>
      </c>
      <c r="BD87" s="2" t="s">
        <v>4</v>
      </c>
      <c r="BE87" s="2" t="s">
        <v>4</v>
      </c>
      <c r="BF87" s="2" t="s">
        <v>4</v>
      </c>
      <c r="BG87" s="2" t="s">
        <v>4</v>
      </c>
      <c r="BH87" s="2">
        <v>3</v>
      </c>
      <c r="BI87" s="2">
        <v>1</v>
      </c>
      <c r="BJ87" s="2" t="s">
        <v>137</v>
      </c>
      <c r="BK87" s="2"/>
      <c r="BL87" s="2"/>
      <c r="BM87" s="2">
        <v>1617</v>
      </c>
      <c r="BN87" s="2">
        <v>0</v>
      </c>
      <c r="BO87" s="2" t="s">
        <v>4</v>
      </c>
      <c r="BP87" s="2">
        <v>0</v>
      </c>
      <c r="BQ87" s="2">
        <v>200</v>
      </c>
      <c r="BR87" s="2">
        <v>0</v>
      </c>
      <c r="BS87" s="2">
        <v>1</v>
      </c>
      <c r="BT87" s="2">
        <v>1</v>
      </c>
      <c r="BU87" s="2">
        <v>1</v>
      </c>
      <c r="BV87" s="2">
        <v>1</v>
      </c>
      <c r="BW87" s="2">
        <v>1</v>
      </c>
      <c r="BX87" s="2">
        <v>1</v>
      </c>
      <c r="BY87" s="2" t="s">
        <v>4</v>
      </c>
      <c r="BZ87" s="2">
        <v>0</v>
      </c>
      <c r="CA87" s="2">
        <v>0</v>
      </c>
      <c r="CB87" s="2" t="s">
        <v>4</v>
      </c>
      <c r="CC87" s="2"/>
      <c r="CD87" s="2"/>
      <c r="CE87" s="2">
        <v>30</v>
      </c>
      <c r="CF87" s="2">
        <v>0</v>
      </c>
      <c r="CG87" s="2">
        <v>0</v>
      </c>
      <c r="CH87" s="2"/>
      <c r="CI87" s="2"/>
      <c r="CJ87" s="2"/>
      <c r="CK87" s="2"/>
      <c r="CL87" s="2"/>
      <c r="CM87" s="2">
        <v>0</v>
      </c>
      <c r="CN87" s="2" t="s">
        <v>4</v>
      </c>
      <c r="CO87" s="2">
        <v>0</v>
      </c>
      <c r="CP87" s="2">
        <f t="shared" si="93"/>
        <v>151.80000000000001</v>
      </c>
      <c r="CQ87" s="2">
        <f t="shared" si="94"/>
        <v>0.44</v>
      </c>
      <c r="CR87" s="2">
        <f t="shared" si="95"/>
        <v>0</v>
      </c>
      <c r="CS87" s="2">
        <f t="shared" si="96"/>
        <v>0</v>
      </c>
      <c r="CT87" s="2">
        <f t="shared" si="97"/>
        <v>0</v>
      </c>
      <c r="CU87" s="2">
        <f t="shared" si="98"/>
        <v>0</v>
      </c>
      <c r="CV87" s="2">
        <f t="shared" si="99"/>
        <v>0</v>
      </c>
      <c r="CW87" s="2">
        <f t="shared" si="100"/>
        <v>0</v>
      </c>
      <c r="CX87" s="2">
        <f t="shared" si="101"/>
        <v>0</v>
      </c>
      <c r="CY87" s="2">
        <f>((S87*BZ87)/100)</f>
        <v>0</v>
      </c>
      <c r="CZ87" s="2">
        <f>((S87*CA87)/100)</f>
        <v>0</v>
      </c>
      <c r="DA87" s="2"/>
      <c r="DB87" s="2"/>
      <c r="DC87" s="2" t="s">
        <v>4</v>
      </c>
      <c r="DD87" s="2" t="s">
        <v>4</v>
      </c>
      <c r="DE87" s="2" t="s">
        <v>4</v>
      </c>
      <c r="DF87" s="2" t="s">
        <v>4</v>
      </c>
      <c r="DG87" s="2" t="s">
        <v>4</v>
      </c>
      <c r="DH87" s="2" t="s">
        <v>4</v>
      </c>
      <c r="DI87" s="2" t="s">
        <v>4</v>
      </c>
      <c r="DJ87" s="2" t="s">
        <v>4</v>
      </c>
      <c r="DK87" s="2" t="s">
        <v>4</v>
      </c>
      <c r="DL87" s="2" t="s">
        <v>4</v>
      </c>
      <c r="DM87" s="2" t="s">
        <v>4</v>
      </c>
      <c r="DN87" s="2">
        <v>0</v>
      </c>
      <c r="DO87" s="2">
        <v>0</v>
      </c>
      <c r="DP87" s="2">
        <v>1</v>
      </c>
      <c r="DQ87" s="2">
        <v>1</v>
      </c>
      <c r="DR87" s="2"/>
      <c r="DS87" s="2"/>
      <c r="DT87" s="2"/>
      <c r="DU87" s="2">
        <v>1003</v>
      </c>
      <c r="DV87" s="2" t="s">
        <v>126</v>
      </c>
      <c r="DW87" s="2" t="s">
        <v>126</v>
      </c>
      <c r="DX87" s="2">
        <v>1</v>
      </c>
      <c r="DY87" s="2"/>
      <c r="DZ87" s="2" t="s">
        <v>4</v>
      </c>
      <c r="EA87" s="2" t="s">
        <v>4</v>
      </c>
      <c r="EB87" s="2" t="s">
        <v>4</v>
      </c>
      <c r="EC87" s="2" t="s">
        <v>4</v>
      </c>
      <c r="ED87" s="2"/>
      <c r="EE87" s="2">
        <v>69254242</v>
      </c>
      <c r="EF87" s="2">
        <v>200</v>
      </c>
      <c r="EG87" s="2" t="s">
        <v>46</v>
      </c>
      <c r="EH87" s="2">
        <v>0</v>
      </c>
      <c r="EI87" s="2" t="s">
        <v>4</v>
      </c>
      <c r="EJ87" s="2">
        <v>1</v>
      </c>
      <c r="EK87" s="2">
        <v>1617</v>
      </c>
      <c r="EL87" s="2" t="s">
        <v>47</v>
      </c>
      <c r="EM87" s="2" t="s">
        <v>48</v>
      </c>
      <c r="EN87" s="2"/>
      <c r="EO87" s="2" t="s">
        <v>4</v>
      </c>
      <c r="EP87" s="2"/>
      <c r="EQ87" s="2">
        <v>1024</v>
      </c>
      <c r="ER87" s="2">
        <v>0.44</v>
      </c>
      <c r="ES87" s="2">
        <v>0.44</v>
      </c>
      <c r="ET87" s="2">
        <v>0</v>
      </c>
      <c r="EU87" s="2">
        <v>0</v>
      </c>
      <c r="EV87" s="2">
        <v>0</v>
      </c>
      <c r="EW87" s="2">
        <v>0</v>
      </c>
      <c r="EX87" s="2">
        <v>0</v>
      </c>
      <c r="EY87" s="2">
        <v>0</v>
      </c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>
        <v>0</v>
      </c>
      <c r="FR87" s="2">
        <f t="shared" si="102"/>
        <v>0</v>
      </c>
      <c r="FS87" s="2">
        <v>0</v>
      </c>
      <c r="FT87" s="2"/>
      <c r="FU87" s="2"/>
      <c r="FV87" s="2"/>
      <c r="FW87" s="2"/>
      <c r="FX87" s="2">
        <v>0</v>
      </c>
      <c r="FY87" s="2">
        <v>0</v>
      </c>
      <c r="FZ87" s="2"/>
      <c r="GA87" s="2" t="s">
        <v>4</v>
      </c>
      <c r="GB87" s="2"/>
      <c r="GC87" s="2"/>
      <c r="GD87" s="2">
        <v>0</v>
      </c>
      <c r="GE87" s="2"/>
      <c r="GF87" s="2">
        <v>-1847376177</v>
      </c>
      <c r="GG87" s="2">
        <v>2</v>
      </c>
      <c r="GH87" s="2">
        <v>1</v>
      </c>
      <c r="GI87" s="2">
        <v>-2</v>
      </c>
      <c r="GJ87" s="2">
        <v>0</v>
      </c>
      <c r="GK87" s="2">
        <f>ROUND(R87*(R12)/100,2)</f>
        <v>0</v>
      </c>
      <c r="GL87" s="2">
        <f t="shared" si="103"/>
        <v>0</v>
      </c>
      <c r="GM87" s="2">
        <f t="shared" si="104"/>
        <v>151.80000000000001</v>
      </c>
      <c r="GN87" s="2">
        <f t="shared" si="105"/>
        <v>151.80000000000001</v>
      </c>
      <c r="GO87" s="2">
        <f t="shared" si="106"/>
        <v>0</v>
      </c>
      <c r="GP87" s="2">
        <f t="shared" si="107"/>
        <v>0</v>
      </c>
      <c r="GQ87" s="2"/>
      <c r="GR87" s="2">
        <v>0</v>
      </c>
      <c r="GS87" s="2">
        <v>3</v>
      </c>
      <c r="GT87" s="2">
        <v>0</v>
      </c>
      <c r="GU87" s="2" t="s">
        <v>4</v>
      </c>
      <c r="GV87" s="2">
        <f t="shared" si="108"/>
        <v>0</v>
      </c>
      <c r="GW87" s="2">
        <v>1</v>
      </c>
      <c r="GX87" s="2">
        <f t="shared" si="109"/>
        <v>0</v>
      </c>
      <c r="GY87" s="2"/>
      <c r="GZ87" s="2"/>
      <c r="HA87" s="2">
        <v>0</v>
      </c>
      <c r="HB87" s="2">
        <v>0</v>
      </c>
      <c r="HC87" s="2">
        <f t="shared" si="110"/>
        <v>0</v>
      </c>
      <c r="HD87" s="2"/>
      <c r="HE87" s="2" t="s">
        <v>4</v>
      </c>
      <c r="HF87" s="2" t="s">
        <v>4</v>
      </c>
      <c r="HG87" s="2"/>
      <c r="HH87" s="2"/>
      <c r="HI87" s="2"/>
      <c r="HJ87" s="2"/>
      <c r="HK87" s="2"/>
      <c r="HL87" s="2"/>
      <c r="HM87" s="2" t="s">
        <v>4</v>
      </c>
      <c r="HN87" s="2" t="s">
        <v>4</v>
      </c>
      <c r="HO87" s="2" t="s">
        <v>4</v>
      </c>
      <c r="HP87" s="2" t="s">
        <v>4</v>
      </c>
      <c r="HQ87" s="2" t="s">
        <v>4</v>
      </c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>
        <v>0</v>
      </c>
      <c r="IL87" s="2"/>
      <c r="IM87" s="2"/>
      <c r="IN87" s="2"/>
      <c r="IO87" s="2"/>
      <c r="IP87" s="2"/>
      <c r="IQ87" s="2"/>
      <c r="IR87" s="2"/>
      <c r="IS87" s="2"/>
      <c r="IT87" s="2"/>
      <c r="IU87" s="2"/>
    </row>
    <row r="88" spans="1:255">
      <c r="A88">
        <v>17</v>
      </c>
      <c r="B88">
        <v>1</v>
      </c>
      <c r="E88" t="s">
        <v>4</v>
      </c>
      <c r="F88" t="s">
        <v>135</v>
      </c>
      <c r="G88" t="s">
        <v>136</v>
      </c>
      <c r="H88" t="s">
        <v>126</v>
      </c>
      <c r="I88">
        <f>ROUND(I78*3,9)</f>
        <v>345</v>
      </c>
      <c r="J88">
        <v>0</v>
      </c>
      <c r="K88">
        <f>ROUND(I78*3,9)</f>
        <v>345</v>
      </c>
      <c r="O88">
        <f t="shared" si="73"/>
        <v>1221.99</v>
      </c>
      <c r="P88">
        <f t="shared" si="74"/>
        <v>1221.99</v>
      </c>
      <c r="Q88">
        <f t="shared" si="75"/>
        <v>0</v>
      </c>
      <c r="R88">
        <f t="shared" si="76"/>
        <v>0</v>
      </c>
      <c r="S88">
        <f t="shared" si="77"/>
        <v>0</v>
      </c>
      <c r="T88">
        <f t="shared" si="78"/>
        <v>0</v>
      </c>
      <c r="U88">
        <f t="shared" si="79"/>
        <v>0</v>
      </c>
      <c r="V88">
        <f t="shared" si="80"/>
        <v>0</v>
      </c>
      <c r="W88">
        <f t="shared" si="81"/>
        <v>0</v>
      </c>
      <c r="X88">
        <f t="shared" si="82"/>
        <v>0</v>
      </c>
      <c r="Y88">
        <f t="shared" si="83"/>
        <v>0</v>
      </c>
      <c r="AA88">
        <v>-1</v>
      </c>
      <c r="AB88">
        <f t="shared" si="84"/>
        <v>0.44</v>
      </c>
      <c r="AC88">
        <f t="shared" si="85"/>
        <v>0.44</v>
      </c>
      <c r="AD88">
        <f t="shared" si="86"/>
        <v>0</v>
      </c>
      <c r="AE88">
        <f t="shared" si="87"/>
        <v>0</v>
      </c>
      <c r="AF88">
        <f t="shared" si="88"/>
        <v>0</v>
      </c>
      <c r="AG88">
        <f t="shared" si="89"/>
        <v>0</v>
      </c>
      <c r="AH88">
        <f t="shared" si="90"/>
        <v>0</v>
      </c>
      <c r="AI88">
        <f t="shared" si="91"/>
        <v>0</v>
      </c>
      <c r="AJ88">
        <f t="shared" si="92"/>
        <v>0</v>
      </c>
      <c r="AK88">
        <v>0.44</v>
      </c>
      <c r="AL88">
        <v>0.44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1</v>
      </c>
      <c r="AW88">
        <v>1</v>
      </c>
      <c r="AZ88">
        <v>1</v>
      </c>
      <c r="BA88">
        <v>1</v>
      </c>
      <c r="BB88">
        <v>1</v>
      </c>
      <c r="BC88">
        <v>8.0500000000000007</v>
      </c>
      <c r="BD88" t="s">
        <v>4</v>
      </c>
      <c r="BE88" t="s">
        <v>4</v>
      </c>
      <c r="BF88" t="s">
        <v>4</v>
      </c>
      <c r="BG88" t="s">
        <v>4</v>
      </c>
      <c r="BH88">
        <v>3</v>
      </c>
      <c r="BI88">
        <v>1</v>
      </c>
      <c r="BJ88" t="s">
        <v>137</v>
      </c>
      <c r="BM88">
        <v>1617</v>
      </c>
      <c r="BN88">
        <v>0</v>
      </c>
      <c r="BO88" t="s">
        <v>135</v>
      </c>
      <c r="BP88">
        <v>1</v>
      </c>
      <c r="BQ88">
        <v>200</v>
      </c>
      <c r="BR88">
        <v>0</v>
      </c>
      <c r="BS88">
        <v>1</v>
      </c>
      <c r="BT88">
        <v>1</v>
      </c>
      <c r="BU88">
        <v>1</v>
      </c>
      <c r="BV88">
        <v>1</v>
      </c>
      <c r="BW88">
        <v>1</v>
      </c>
      <c r="BX88">
        <v>1</v>
      </c>
      <c r="BY88" t="s">
        <v>4</v>
      </c>
      <c r="BZ88">
        <v>0</v>
      </c>
      <c r="CA88">
        <v>0</v>
      </c>
      <c r="CB88" t="s">
        <v>4</v>
      </c>
      <c r="CE88">
        <v>30</v>
      </c>
      <c r="CF88">
        <v>0</v>
      </c>
      <c r="CG88">
        <v>0</v>
      </c>
      <c r="CM88">
        <v>0</v>
      </c>
      <c r="CN88" t="s">
        <v>4</v>
      </c>
      <c r="CO88">
        <v>0</v>
      </c>
      <c r="CP88">
        <f t="shared" si="93"/>
        <v>1221.99</v>
      </c>
      <c r="CQ88">
        <f t="shared" si="94"/>
        <v>3.54</v>
      </c>
      <c r="CR88">
        <f t="shared" si="95"/>
        <v>0</v>
      </c>
      <c r="CS88">
        <f t="shared" si="96"/>
        <v>0</v>
      </c>
      <c r="CT88">
        <f t="shared" si="97"/>
        <v>0</v>
      </c>
      <c r="CU88">
        <f t="shared" si="98"/>
        <v>0</v>
      </c>
      <c r="CV88">
        <f t="shared" si="99"/>
        <v>0</v>
      </c>
      <c r="CW88">
        <f t="shared" si="100"/>
        <v>0</v>
      </c>
      <c r="CX88">
        <f t="shared" si="101"/>
        <v>0</v>
      </c>
      <c r="CY88">
        <f>S88*(BZ88/100)</f>
        <v>0</v>
      </c>
      <c r="CZ88">
        <f>S88*(CA88/100)</f>
        <v>0</v>
      </c>
      <c r="DC88" t="s">
        <v>4</v>
      </c>
      <c r="DD88" t="s">
        <v>4</v>
      </c>
      <c r="DE88" t="s">
        <v>4</v>
      </c>
      <c r="DF88" t="s">
        <v>4</v>
      </c>
      <c r="DG88" t="s">
        <v>4</v>
      </c>
      <c r="DH88" t="s">
        <v>4</v>
      </c>
      <c r="DI88" t="s">
        <v>4</v>
      </c>
      <c r="DJ88" t="s">
        <v>4</v>
      </c>
      <c r="DK88" t="s">
        <v>4</v>
      </c>
      <c r="DL88" t="s">
        <v>4</v>
      </c>
      <c r="DM88" t="s">
        <v>4</v>
      </c>
      <c r="DN88">
        <v>0</v>
      </c>
      <c r="DO88">
        <v>0</v>
      </c>
      <c r="DP88">
        <v>1</v>
      </c>
      <c r="DQ88">
        <v>1</v>
      </c>
      <c r="DU88">
        <v>1003</v>
      </c>
      <c r="DV88" t="s">
        <v>126</v>
      </c>
      <c r="DW88" t="s">
        <v>126</v>
      </c>
      <c r="DX88">
        <v>1</v>
      </c>
      <c r="DZ88" t="s">
        <v>4</v>
      </c>
      <c r="EA88" t="s">
        <v>4</v>
      </c>
      <c r="EB88" t="s">
        <v>4</v>
      </c>
      <c r="EC88" t="s">
        <v>4</v>
      </c>
      <c r="EE88">
        <v>69254242</v>
      </c>
      <c r="EF88">
        <v>200</v>
      </c>
      <c r="EG88" t="s">
        <v>46</v>
      </c>
      <c r="EH88">
        <v>0</v>
      </c>
      <c r="EI88" t="s">
        <v>4</v>
      </c>
      <c r="EJ88">
        <v>1</v>
      </c>
      <c r="EK88">
        <v>1617</v>
      </c>
      <c r="EL88" t="s">
        <v>47</v>
      </c>
      <c r="EM88" t="s">
        <v>48</v>
      </c>
      <c r="EO88" t="s">
        <v>4</v>
      </c>
      <c r="EQ88">
        <v>1024</v>
      </c>
      <c r="ER88">
        <v>0.44</v>
      </c>
      <c r="ES88">
        <v>0.44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FQ88">
        <v>0</v>
      </c>
      <c r="FR88">
        <f t="shared" si="102"/>
        <v>0</v>
      </c>
      <c r="FS88">
        <v>0</v>
      </c>
      <c r="FX88">
        <v>0</v>
      </c>
      <c r="FY88">
        <v>0</v>
      </c>
      <c r="GA88" t="s">
        <v>4</v>
      </c>
      <c r="GD88">
        <v>0</v>
      </c>
      <c r="GF88">
        <v>-1847376177</v>
      </c>
      <c r="GG88">
        <v>2</v>
      </c>
      <c r="GH88">
        <v>1</v>
      </c>
      <c r="GI88">
        <v>2</v>
      </c>
      <c r="GJ88">
        <v>0</v>
      </c>
      <c r="GK88">
        <f>ROUND(R88*(S12)/100,2)</f>
        <v>0</v>
      </c>
      <c r="GL88">
        <f t="shared" si="103"/>
        <v>0</v>
      </c>
      <c r="GM88">
        <f t="shared" si="104"/>
        <v>1221.99</v>
      </c>
      <c r="GN88">
        <f t="shared" si="105"/>
        <v>1221.99</v>
      </c>
      <c r="GO88">
        <f t="shared" si="106"/>
        <v>0</v>
      </c>
      <c r="GP88">
        <f t="shared" si="107"/>
        <v>0</v>
      </c>
      <c r="GR88">
        <v>0</v>
      </c>
      <c r="GS88">
        <v>3</v>
      </c>
      <c r="GT88">
        <v>0</v>
      </c>
      <c r="GU88" t="s">
        <v>4</v>
      </c>
      <c r="GV88">
        <f t="shared" si="108"/>
        <v>0</v>
      </c>
      <c r="GW88">
        <v>1</v>
      </c>
      <c r="GX88">
        <f t="shared" si="109"/>
        <v>0</v>
      </c>
      <c r="HA88">
        <v>0</v>
      </c>
      <c r="HB88">
        <v>0</v>
      </c>
      <c r="HC88">
        <f t="shared" si="110"/>
        <v>0</v>
      </c>
      <c r="HE88" t="s">
        <v>4</v>
      </c>
      <c r="HF88" t="s">
        <v>4</v>
      </c>
      <c r="HM88" t="s">
        <v>4</v>
      </c>
      <c r="HN88" t="s">
        <v>4</v>
      </c>
      <c r="HO88" t="s">
        <v>4</v>
      </c>
      <c r="HP88" t="s">
        <v>4</v>
      </c>
      <c r="HQ88" t="s">
        <v>4</v>
      </c>
      <c r="IK88">
        <v>0</v>
      </c>
    </row>
    <row r="89" spans="1:255">
      <c r="A89" s="2">
        <v>17</v>
      </c>
      <c r="B89" s="2">
        <v>1</v>
      </c>
      <c r="C89" s="2"/>
      <c r="D89" s="2"/>
      <c r="E89" s="2" t="s">
        <v>138</v>
      </c>
      <c r="F89" s="2" t="s">
        <v>139</v>
      </c>
      <c r="G89" s="2" t="s">
        <v>140</v>
      </c>
      <c r="H89" s="2" t="s">
        <v>141</v>
      </c>
      <c r="I89" s="2">
        <v>2</v>
      </c>
      <c r="J89" s="2">
        <v>0</v>
      </c>
      <c r="K89" s="2">
        <v>2</v>
      </c>
      <c r="L89" s="2"/>
      <c r="M89" s="2"/>
      <c r="N89" s="2"/>
      <c r="O89" s="2">
        <f t="shared" si="73"/>
        <v>6.2</v>
      </c>
      <c r="P89" s="2">
        <f t="shared" si="74"/>
        <v>6.2</v>
      </c>
      <c r="Q89" s="2">
        <f t="shared" si="75"/>
        <v>0</v>
      </c>
      <c r="R89" s="2">
        <f t="shared" si="76"/>
        <v>0</v>
      </c>
      <c r="S89" s="2">
        <f t="shared" si="77"/>
        <v>0</v>
      </c>
      <c r="T89" s="2">
        <f t="shared" si="78"/>
        <v>0</v>
      </c>
      <c r="U89" s="2">
        <f t="shared" si="79"/>
        <v>0</v>
      </c>
      <c r="V89" s="2">
        <f t="shared" si="80"/>
        <v>0</v>
      </c>
      <c r="W89" s="2">
        <f t="shared" si="81"/>
        <v>0</v>
      </c>
      <c r="X89" s="2">
        <f t="shared" si="82"/>
        <v>0</v>
      </c>
      <c r="Y89" s="2">
        <f t="shared" si="83"/>
        <v>0</v>
      </c>
      <c r="Z89" s="2"/>
      <c r="AA89" s="2">
        <v>70306582</v>
      </c>
      <c r="AB89" s="2">
        <f t="shared" si="84"/>
        <v>3.1</v>
      </c>
      <c r="AC89" s="2">
        <f t="shared" si="85"/>
        <v>3.1</v>
      </c>
      <c r="AD89" s="2">
        <f t="shared" si="86"/>
        <v>0</v>
      </c>
      <c r="AE89" s="2">
        <f t="shared" si="87"/>
        <v>0</v>
      </c>
      <c r="AF89" s="2">
        <f t="shared" si="88"/>
        <v>0</v>
      </c>
      <c r="AG89" s="2">
        <f t="shared" si="89"/>
        <v>0</v>
      </c>
      <c r="AH89" s="2">
        <f t="shared" si="90"/>
        <v>0</v>
      </c>
      <c r="AI89" s="2">
        <f t="shared" si="91"/>
        <v>0</v>
      </c>
      <c r="AJ89" s="2">
        <f t="shared" si="92"/>
        <v>0</v>
      </c>
      <c r="AK89" s="2">
        <v>3.1</v>
      </c>
      <c r="AL89" s="2">
        <v>3.1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</v>
      </c>
      <c r="AW89" s="2">
        <v>1</v>
      </c>
      <c r="AX89" s="2"/>
      <c r="AY89" s="2"/>
      <c r="AZ89" s="2">
        <v>1</v>
      </c>
      <c r="BA89" s="2">
        <v>1</v>
      </c>
      <c r="BB89" s="2">
        <v>1</v>
      </c>
      <c r="BC89" s="2">
        <v>1</v>
      </c>
      <c r="BD89" s="2" t="s">
        <v>4</v>
      </c>
      <c r="BE89" s="2" t="s">
        <v>4</v>
      </c>
      <c r="BF89" s="2" t="s">
        <v>4</v>
      </c>
      <c r="BG89" s="2" t="s">
        <v>4</v>
      </c>
      <c r="BH89" s="2">
        <v>3</v>
      </c>
      <c r="BI89" s="2">
        <v>1</v>
      </c>
      <c r="BJ89" s="2" t="s">
        <v>142</v>
      </c>
      <c r="BK89" s="2"/>
      <c r="BL89" s="2"/>
      <c r="BM89" s="2">
        <v>1617</v>
      </c>
      <c r="BN89" s="2">
        <v>0</v>
      </c>
      <c r="BO89" s="2" t="s">
        <v>4</v>
      </c>
      <c r="BP89" s="2">
        <v>0</v>
      </c>
      <c r="BQ89" s="2">
        <v>200</v>
      </c>
      <c r="BR89" s="2">
        <v>0</v>
      </c>
      <c r="BS89" s="2">
        <v>1</v>
      </c>
      <c r="BT89" s="2">
        <v>1</v>
      </c>
      <c r="BU89" s="2">
        <v>1</v>
      </c>
      <c r="BV89" s="2">
        <v>1</v>
      </c>
      <c r="BW89" s="2">
        <v>1</v>
      </c>
      <c r="BX89" s="2">
        <v>1</v>
      </c>
      <c r="BY89" s="2" t="s">
        <v>4</v>
      </c>
      <c r="BZ89" s="2">
        <v>0</v>
      </c>
      <c r="CA89" s="2">
        <v>0</v>
      </c>
      <c r="CB89" s="2" t="s">
        <v>4</v>
      </c>
      <c r="CC89" s="2"/>
      <c r="CD89" s="2"/>
      <c r="CE89" s="2">
        <v>30</v>
      </c>
      <c r="CF89" s="2">
        <v>0</v>
      </c>
      <c r="CG89" s="2">
        <v>0</v>
      </c>
      <c r="CH89" s="2"/>
      <c r="CI89" s="2"/>
      <c r="CJ89" s="2"/>
      <c r="CK89" s="2"/>
      <c r="CL89" s="2"/>
      <c r="CM89" s="2">
        <v>0</v>
      </c>
      <c r="CN89" s="2" t="s">
        <v>4</v>
      </c>
      <c r="CO89" s="2">
        <v>0</v>
      </c>
      <c r="CP89" s="2">
        <f t="shared" si="93"/>
        <v>6.2</v>
      </c>
      <c r="CQ89" s="2">
        <f t="shared" si="94"/>
        <v>3.1</v>
      </c>
      <c r="CR89" s="2">
        <f t="shared" si="95"/>
        <v>0</v>
      </c>
      <c r="CS89" s="2">
        <f t="shared" si="96"/>
        <v>0</v>
      </c>
      <c r="CT89" s="2">
        <f t="shared" si="97"/>
        <v>0</v>
      </c>
      <c r="CU89" s="2">
        <f t="shared" si="98"/>
        <v>0</v>
      </c>
      <c r="CV89" s="2">
        <f t="shared" si="99"/>
        <v>0</v>
      </c>
      <c r="CW89" s="2">
        <f t="shared" si="100"/>
        <v>0</v>
      </c>
      <c r="CX89" s="2">
        <f t="shared" si="101"/>
        <v>0</v>
      </c>
      <c r="CY89" s="2">
        <f>((S89*BZ89)/100)</f>
        <v>0</v>
      </c>
      <c r="CZ89" s="2">
        <f>((S89*CA89)/100)</f>
        <v>0</v>
      </c>
      <c r="DA89" s="2"/>
      <c r="DB89" s="2"/>
      <c r="DC89" s="2" t="s">
        <v>4</v>
      </c>
      <c r="DD89" s="2" t="s">
        <v>4</v>
      </c>
      <c r="DE89" s="2" t="s">
        <v>4</v>
      </c>
      <c r="DF89" s="2" t="s">
        <v>4</v>
      </c>
      <c r="DG89" s="2" t="s">
        <v>4</v>
      </c>
      <c r="DH89" s="2" t="s">
        <v>4</v>
      </c>
      <c r="DI89" s="2" t="s">
        <v>4</v>
      </c>
      <c r="DJ89" s="2" t="s">
        <v>4</v>
      </c>
      <c r="DK89" s="2" t="s">
        <v>4</v>
      </c>
      <c r="DL89" s="2" t="s">
        <v>4</v>
      </c>
      <c r="DM89" s="2" t="s">
        <v>4</v>
      </c>
      <c r="DN89" s="2">
        <v>0</v>
      </c>
      <c r="DO89" s="2">
        <v>0</v>
      </c>
      <c r="DP89" s="2">
        <v>1</v>
      </c>
      <c r="DQ89" s="2">
        <v>1</v>
      </c>
      <c r="DR89" s="2"/>
      <c r="DS89" s="2"/>
      <c r="DT89" s="2"/>
      <c r="DU89" s="2">
        <v>1010</v>
      </c>
      <c r="DV89" s="2" t="s">
        <v>141</v>
      </c>
      <c r="DW89" s="2" t="s">
        <v>141</v>
      </c>
      <c r="DX89" s="2">
        <v>1</v>
      </c>
      <c r="DY89" s="2"/>
      <c r="DZ89" s="2" t="s">
        <v>4</v>
      </c>
      <c r="EA89" s="2" t="s">
        <v>4</v>
      </c>
      <c r="EB89" s="2" t="s">
        <v>4</v>
      </c>
      <c r="EC89" s="2" t="s">
        <v>4</v>
      </c>
      <c r="ED89" s="2"/>
      <c r="EE89" s="2">
        <v>69254242</v>
      </c>
      <c r="EF89" s="2">
        <v>200</v>
      </c>
      <c r="EG89" s="2" t="s">
        <v>46</v>
      </c>
      <c r="EH89" s="2">
        <v>0</v>
      </c>
      <c r="EI89" s="2" t="s">
        <v>4</v>
      </c>
      <c r="EJ89" s="2">
        <v>1</v>
      </c>
      <c r="EK89" s="2">
        <v>1617</v>
      </c>
      <c r="EL89" s="2" t="s">
        <v>47</v>
      </c>
      <c r="EM89" s="2" t="s">
        <v>48</v>
      </c>
      <c r="EN89" s="2"/>
      <c r="EO89" s="2" t="s">
        <v>4</v>
      </c>
      <c r="EP89" s="2"/>
      <c r="EQ89" s="2">
        <v>0</v>
      </c>
      <c r="ER89" s="2">
        <v>3.1</v>
      </c>
      <c r="ES89" s="2">
        <v>3.1</v>
      </c>
      <c r="ET89" s="2">
        <v>0</v>
      </c>
      <c r="EU89" s="2">
        <v>0</v>
      </c>
      <c r="EV89" s="2">
        <v>0</v>
      </c>
      <c r="EW89" s="2">
        <v>0</v>
      </c>
      <c r="EX89" s="2">
        <v>0</v>
      </c>
      <c r="EY89" s="2">
        <v>0</v>
      </c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>
        <v>0</v>
      </c>
      <c r="FR89" s="2">
        <f t="shared" si="102"/>
        <v>0</v>
      </c>
      <c r="FS89" s="2">
        <v>0</v>
      </c>
      <c r="FT89" s="2"/>
      <c r="FU89" s="2"/>
      <c r="FV89" s="2"/>
      <c r="FW89" s="2"/>
      <c r="FX89" s="2">
        <v>0</v>
      </c>
      <c r="FY89" s="2">
        <v>0</v>
      </c>
      <c r="FZ89" s="2"/>
      <c r="GA89" s="2" t="s">
        <v>4</v>
      </c>
      <c r="GB89" s="2"/>
      <c r="GC89" s="2"/>
      <c r="GD89" s="2">
        <v>0</v>
      </c>
      <c r="GE89" s="2"/>
      <c r="GF89" s="2">
        <v>-1461254437</v>
      </c>
      <c r="GG89" s="2">
        <v>2</v>
      </c>
      <c r="GH89" s="2">
        <v>1</v>
      </c>
      <c r="GI89" s="2">
        <v>-2</v>
      </c>
      <c r="GJ89" s="2">
        <v>0</v>
      </c>
      <c r="GK89" s="2">
        <f>ROUND(R89*(R12)/100,2)</f>
        <v>0</v>
      </c>
      <c r="GL89" s="2">
        <f t="shared" si="103"/>
        <v>0</v>
      </c>
      <c r="GM89" s="2">
        <f t="shared" si="104"/>
        <v>6.2</v>
      </c>
      <c r="GN89" s="2">
        <f t="shared" si="105"/>
        <v>6.2</v>
      </c>
      <c r="GO89" s="2">
        <f t="shared" si="106"/>
        <v>0</v>
      </c>
      <c r="GP89" s="2">
        <f t="shared" si="107"/>
        <v>0</v>
      </c>
      <c r="GQ89" s="2"/>
      <c r="GR89" s="2">
        <v>0</v>
      </c>
      <c r="GS89" s="2">
        <v>3</v>
      </c>
      <c r="GT89" s="2">
        <v>0</v>
      </c>
      <c r="GU89" s="2" t="s">
        <v>4</v>
      </c>
      <c r="GV89" s="2">
        <f t="shared" si="108"/>
        <v>0</v>
      </c>
      <c r="GW89" s="2">
        <v>1</v>
      </c>
      <c r="GX89" s="2">
        <f t="shared" si="109"/>
        <v>0</v>
      </c>
      <c r="GY89" s="2"/>
      <c r="GZ89" s="2"/>
      <c r="HA89" s="2">
        <v>0</v>
      </c>
      <c r="HB89" s="2">
        <v>0</v>
      </c>
      <c r="HC89" s="2">
        <f t="shared" si="110"/>
        <v>0</v>
      </c>
      <c r="HD89" s="2"/>
      <c r="HE89" s="2" t="s">
        <v>4</v>
      </c>
      <c r="HF89" s="2" t="s">
        <v>4</v>
      </c>
      <c r="HG89" s="2"/>
      <c r="HH89" s="2"/>
      <c r="HI89" s="2"/>
      <c r="HJ89" s="2"/>
      <c r="HK89" s="2"/>
      <c r="HL89" s="2"/>
      <c r="HM89" s="2" t="s">
        <v>4</v>
      </c>
      <c r="HN89" s="2" t="s">
        <v>4</v>
      </c>
      <c r="HO89" s="2" t="s">
        <v>4</v>
      </c>
      <c r="HP89" s="2" t="s">
        <v>4</v>
      </c>
      <c r="HQ89" s="2" t="s">
        <v>4</v>
      </c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>
        <v>0</v>
      </c>
      <c r="IL89" s="2"/>
      <c r="IM89" s="2"/>
      <c r="IN89" s="2"/>
      <c r="IO89" s="2"/>
      <c r="IP89" s="2"/>
      <c r="IQ89" s="2"/>
      <c r="IR89" s="2"/>
      <c r="IS89" s="2"/>
      <c r="IT89" s="2"/>
      <c r="IU89" s="2"/>
    </row>
    <row r="90" spans="1:255">
      <c r="A90">
        <v>17</v>
      </c>
      <c r="B90">
        <v>1</v>
      </c>
      <c r="E90" t="s">
        <v>138</v>
      </c>
      <c r="F90" t="s">
        <v>139</v>
      </c>
      <c r="G90" t="s">
        <v>140</v>
      </c>
      <c r="H90" t="s">
        <v>141</v>
      </c>
      <c r="I90">
        <v>2</v>
      </c>
      <c r="J90">
        <v>0</v>
      </c>
      <c r="K90">
        <v>2</v>
      </c>
      <c r="O90">
        <f t="shared" si="73"/>
        <v>265.3</v>
      </c>
      <c r="P90">
        <f t="shared" si="74"/>
        <v>265.3</v>
      </c>
      <c r="Q90">
        <f t="shared" si="75"/>
        <v>0</v>
      </c>
      <c r="R90">
        <f t="shared" si="76"/>
        <v>0</v>
      </c>
      <c r="S90">
        <f t="shared" si="77"/>
        <v>0</v>
      </c>
      <c r="T90">
        <f t="shared" si="78"/>
        <v>0</v>
      </c>
      <c r="U90">
        <f t="shared" si="79"/>
        <v>0</v>
      </c>
      <c r="V90">
        <f t="shared" si="80"/>
        <v>0</v>
      </c>
      <c r="W90">
        <f t="shared" si="81"/>
        <v>0</v>
      </c>
      <c r="X90">
        <f t="shared" si="82"/>
        <v>0</v>
      </c>
      <c r="Y90">
        <f t="shared" si="83"/>
        <v>0</v>
      </c>
      <c r="AA90">
        <v>70306583</v>
      </c>
      <c r="AB90">
        <f t="shared" si="84"/>
        <v>3.1</v>
      </c>
      <c r="AC90">
        <f t="shared" si="85"/>
        <v>3.1</v>
      </c>
      <c r="AD90">
        <f t="shared" si="86"/>
        <v>0</v>
      </c>
      <c r="AE90">
        <f t="shared" si="87"/>
        <v>0</v>
      </c>
      <c r="AF90">
        <f t="shared" si="88"/>
        <v>0</v>
      </c>
      <c r="AG90">
        <f t="shared" si="89"/>
        <v>0</v>
      </c>
      <c r="AH90">
        <f t="shared" si="90"/>
        <v>0</v>
      </c>
      <c r="AI90">
        <f t="shared" si="91"/>
        <v>0</v>
      </c>
      <c r="AJ90">
        <f t="shared" si="92"/>
        <v>0</v>
      </c>
      <c r="AK90">
        <v>3.1</v>
      </c>
      <c r="AL90">
        <v>3.1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1</v>
      </c>
      <c r="AW90">
        <v>1</v>
      </c>
      <c r="AZ90">
        <v>1</v>
      </c>
      <c r="BA90">
        <v>1</v>
      </c>
      <c r="BB90">
        <v>1</v>
      </c>
      <c r="BC90">
        <v>42.79</v>
      </c>
      <c r="BD90" t="s">
        <v>4</v>
      </c>
      <c r="BE90" t="s">
        <v>4</v>
      </c>
      <c r="BF90" t="s">
        <v>4</v>
      </c>
      <c r="BG90" t="s">
        <v>4</v>
      </c>
      <c r="BH90">
        <v>3</v>
      </c>
      <c r="BI90">
        <v>1</v>
      </c>
      <c r="BJ90" t="s">
        <v>142</v>
      </c>
      <c r="BM90">
        <v>1617</v>
      </c>
      <c r="BN90">
        <v>0</v>
      </c>
      <c r="BO90" t="s">
        <v>139</v>
      </c>
      <c r="BP90">
        <v>1</v>
      </c>
      <c r="BQ90">
        <v>200</v>
      </c>
      <c r="BR90">
        <v>0</v>
      </c>
      <c r="BS90">
        <v>1</v>
      </c>
      <c r="BT90">
        <v>1</v>
      </c>
      <c r="BU90">
        <v>1</v>
      </c>
      <c r="BV90">
        <v>1</v>
      </c>
      <c r="BW90">
        <v>1</v>
      </c>
      <c r="BX90">
        <v>1</v>
      </c>
      <c r="BY90" t="s">
        <v>4</v>
      </c>
      <c r="BZ90">
        <v>0</v>
      </c>
      <c r="CA90">
        <v>0</v>
      </c>
      <c r="CB90" t="s">
        <v>4</v>
      </c>
      <c r="CE90">
        <v>30</v>
      </c>
      <c r="CF90">
        <v>0</v>
      </c>
      <c r="CG90">
        <v>0</v>
      </c>
      <c r="CM90">
        <v>0</v>
      </c>
      <c r="CN90" t="s">
        <v>4</v>
      </c>
      <c r="CO90">
        <v>0</v>
      </c>
      <c r="CP90">
        <f t="shared" si="93"/>
        <v>265.3</v>
      </c>
      <c r="CQ90">
        <f t="shared" si="94"/>
        <v>132.65</v>
      </c>
      <c r="CR90">
        <f t="shared" si="95"/>
        <v>0</v>
      </c>
      <c r="CS90">
        <f t="shared" si="96"/>
        <v>0</v>
      </c>
      <c r="CT90">
        <f t="shared" si="97"/>
        <v>0</v>
      </c>
      <c r="CU90">
        <f t="shared" si="98"/>
        <v>0</v>
      </c>
      <c r="CV90">
        <f t="shared" si="99"/>
        <v>0</v>
      </c>
      <c r="CW90">
        <f t="shared" si="100"/>
        <v>0</v>
      </c>
      <c r="CX90">
        <f t="shared" si="101"/>
        <v>0</v>
      </c>
      <c r="CY90">
        <f>S90*(BZ90/100)</f>
        <v>0</v>
      </c>
      <c r="CZ90">
        <f>S90*(CA90/100)</f>
        <v>0</v>
      </c>
      <c r="DC90" t="s">
        <v>4</v>
      </c>
      <c r="DD90" t="s">
        <v>4</v>
      </c>
      <c r="DE90" t="s">
        <v>4</v>
      </c>
      <c r="DF90" t="s">
        <v>4</v>
      </c>
      <c r="DG90" t="s">
        <v>4</v>
      </c>
      <c r="DH90" t="s">
        <v>4</v>
      </c>
      <c r="DI90" t="s">
        <v>4</v>
      </c>
      <c r="DJ90" t="s">
        <v>4</v>
      </c>
      <c r="DK90" t="s">
        <v>4</v>
      </c>
      <c r="DL90" t="s">
        <v>4</v>
      </c>
      <c r="DM90" t="s">
        <v>4</v>
      </c>
      <c r="DN90">
        <v>0</v>
      </c>
      <c r="DO90">
        <v>0</v>
      </c>
      <c r="DP90">
        <v>1</v>
      </c>
      <c r="DQ90">
        <v>1</v>
      </c>
      <c r="DU90">
        <v>1010</v>
      </c>
      <c r="DV90" t="s">
        <v>141</v>
      </c>
      <c r="DW90" t="s">
        <v>141</v>
      </c>
      <c r="DX90">
        <v>1</v>
      </c>
      <c r="DZ90" t="s">
        <v>4</v>
      </c>
      <c r="EA90" t="s">
        <v>4</v>
      </c>
      <c r="EB90" t="s">
        <v>4</v>
      </c>
      <c r="EC90" t="s">
        <v>4</v>
      </c>
      <c r="EE90">
        <v>69254242</v>
      </c>
      <c r="EF90">
        <v>200</v>
      </c>
      <c r="EG90" t="s">
        <v>46</v>
      </c>
      <c r="EH90">
        <v>0</v>
      </c>
      <c r="EI90" t="s">
        <v>4</v>
      </c>
      <c r="EJ90">
        <v>1</v>
      </c>
      <c r="EK90">
        <v>1617</v>
      </c>
      <c r="EL90" t="s">
        <v>47</v>
      </c>
      <c r="EM90" t="s">
        <v>48</v>
      </c>
      <c r="EO90" t="s">
        <v>4</v>
      </c>
      <c r="EQ90">
        <v>0</v>
      </c>
      <c r="ER90">
        <v>3.1</v>
      </c>
      <c r="ES90">
        <v>3.1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FQ90">
        <v>0</v>
      </c>
      <c r="FR90">
        <f t="shared" si="102"/>
        <v>0</v>
      </c>
      <c r="FS90">
        <v>0</v>
      </c>
      <c r="FX90">
        <v>0</v>
      </c>
      <c r="FY90">
        <v>0</v>
      </c>
      <c r="GA90" t="s">
        <v>4</v>
      </c>
      <c r="GD90">
        <v>0</v>
      </c>
      <c r="GF90">
        <v>-1461254437</v>
      </c>
      <c r="GG90">
        <v>2</v>
      </c>
      <c r="GH90">
        <v>1</v>
      </c>
      <c r="GI90">
        <v>2</v>
      </c>
      <c r="GJ90">
        <v>0</v>
      </c>
      <c r="GK90">
        <f>ROUND(R90*(S12)/100,2)</f>
        <v>0</v>
      </c>
      <c r="GL90">
        <f t="shared" si="103"/>
        <v>0</v>
      </c>
      <c r="GM90">
        <f t="shared" si="104"/>
        <v>265.3</v>
      </c>
      <c r="GN90">
        <f t="shared" si="105"/>
        <v>265.3</v>
      </c>
      <c r="GO90">
        <f t="shared" si="106"/>
        <v>0</v>
      </c>
      <c r="GP90">
        <f t="shared" si="107"/>
        <v>0</v>
      </c>
      <c r="GR90">
        <v>0</v>
      </c>
      <c r="GS90">
        <v>3</v>
      </c>
      <c r="GT90">
        <v>0</v>
      </c>
      <c r="GU90" t="s">
        <v>4</v>
      </c>
      <c r="GV90">
        <f t="shared" si="108"/>
        <v>0</v>
      </c>
      <c r="GW90">
        <v>1</v>
      </c>
      <c r="GX90">
        <f t="shared" si="109"/>
        <v>0</v>
      </c>
      <c r="HA90">
        <v>0</v>
      </c>
      <c r="HB90">
        <v>0</v>
      </c>
      <c r="HC90">
        <f t="shared" si="110"/>
        <v>0</v>
      </c>
      <c r="HE90" t="s">
        <v>4</v>
      </c>
      <c r="HF90" t="s">
        <v>4</v>
      </c>
      <c r="HM90" t="s">
        <v>4</v>
      </c>
      <c r="HN90" t="s">
        <v>4</v>
      </c>
      <c r="HO90" t="s">
        <v>4</v>
      </c>
      <c r="HP90" t="s">
        <v>4</v>
      </c>
      <c r="HQ90" t="s">
        <v>4</v>
      </c>
      <c r="IK90">
        <v>0</v>
      </c>
    </row>
    <row r="91" spans="1:255">
      <c r="A91" s="2">
        <v>17</v>
      </c>
      <c r="B91" s="2">
        <v>1</v>
      </c>
      <c r="C91" s="2"/>
      <c r="D91" s="2">
        <f>ROW(EtalonRes!A46)</f>
        <v>46</v>
      </c>
      <c r="E91" s="2" t="s">
        <v>4</v>
      </c>
      <c r="F91" s="2" t="s">
        <v>143</v>
      </c>
      <c r="G91" s="2" t="s">
        <v>144</v>
      </c>
      <c r="H91" s="2" t="s">
        <v>145</v>
      </c>
      <c r="I91" s="2">
        <f>ROUND(9,9)</f>
        <v>9</v>
      </c>
      <c r="J91" s="2">
        <v>0</v>
      </c>
      <c r="K91" s="2">
        <f>ROUND(9,9)</f>
        <v>9</v>
      </c>
      <c r="L91" s="2"/>
      <c r="M91" s="2"/>
      <c r="N91" s="2"/>
      <c r="O91" s="2">
        <f t="shared" si="73"/>
        <v>172.23</v>
      </c>
      <c r="P91" s="2">
        <f t="shared" si="74"/>
        <v>8.2100000000000009</v>
      </c>
      <c r="Q91" s="2">
        <f t="shared" si="75"/>
        <v>21.61</v>
      </c>
      <c r="R91" s="2">
        <f t="shared" si="76"/>
        <v>0</v>
      </c>
      <c r="S91" s="2">
        <f t="shared" si="77"/>
        <v>142.41</v>
      </c>
      <c r="T91" s="2">
        <f t="shared" si="78"/>
        <v>0</v>
      </c>
      <c r="U91" s="2">
        <f t="shared" si="79"/>
        <v>11.043449999999998</v>
      </c>
      <c r="V91" s="2">
        <f t="shared" si="80"/>
        <v>0</v>
      </c>
      <c r="W91" s="2">
        <f t="shared" si="81"/>
        <v>0</v>
      </c>
      <c r="X91" s="2">
        <f t="shared" si="82"/>
        <v>189.41</v>
      </c>
      <c r="Y91" s="2">
        <f t="shared" si="83"/>
        <v>160.91999999999999</v>
      </c>
      <c r="Z91" s="2"/>
      <c r="AA91" s="2">
        <v>-1</v>
      </c>
      <c r="AB91" s="2">
        <f t="shared" si="84"/>
        <v>17.989999999999998</v>
      </c>
      <c r="AC91" s="2">
        <f t="shared" si="85"/>
        <v>0.91</v>
      </c>
      <c r="AD91" s="2">
        <f t="shared" si="86"/>
        <v>2.25</v>
      </c>
      <c r="AE91" s="2">
        <f t="shared" si="87"/>
        <v>0</v>
      </c>
      <c r="AF91" s="2">
        <f t="shared" si="88"/>
        <v>14.83</v>
      </c>
      <c r="AG91" s="2">
        <f t="shared" si="89"/>
        <v>0</v>
      </c>
      <c r="AH91" s="2">
        <f t="shared" si="90"/>
        <v>1.1499999999999999</v>
      </c>
      <c r="AI91" s="2">
        <f t="shared" si="91"/>
        <v>0</v>
      </c>
      <c r="AJ91" s="2">
        <f t="shared" si="92"/>
        <v>0</v>
      </c>
      <c r="AK91" s="2">
        <v>17.989999999999998</v>
      </c>
      <c r="AL91" s="2">
        <v>0.91</v>
      </c>
      <c r="AM91" s="2">
        <v>2.25</v>
      </c>
      <c r="AN91" s="2">
        <v>0</v>
      </c>
      <c r="AO91" s="2">
        <v>14.83</v>
      </c>
      <c r="AP91" s="2">
        <v>0</v>
      </c>
      <c r="AQ91" s="2">
        <v>1.1499999999999999</v>
      </c>
      <c r="AR91" s="2">
        <v>0</v>
      </c>
      <c r="AS91" s="2">
        <v>0</v>
      </c>
      <c r="AT91" s="2">
        <v>133</v>
      </c>
      <c r="AU91" s="2">
        <v>113</v>
      </c>
      <c r="AV91" s="2">
        <v>1.0669999999999999</v>
      </c>
      <c r="AW91" s="2">
        <v>1.0029999999999999</v>
      </c>
      <c r="AX91" s="2"/>
      <c r="AY91" s="2"/>
      <c r="AZ91" s="2">
        <v>1</v>
      </c>
      <c r="BA91" s="2">
        <v>1</v>
      </c>
      <c r="BB91" s="2">
        <v>1</v>
      </c>
      <c r="BC91" s="2">
        <v>1</v>
      </c>
      <c r="BD91" s="2" t="s">
        <v>4</v>
      </c>
      <c r="BE91" s="2" t="s">
        <v>4</v>
      </c>
      <c r="BF91" s="2" t="s">
        <v>4</v>
      </c>
      <c r="BG91" s="2" t="s">
        <v>4</v>
      </c>
      <c r="BH91" s="2">
        <v>0</v>
      </c>
      <c r="BI91" s="2">
        <v>1</v>
      </c>
      <c r="BJ91" s="2" t="s">
        <v>146</v>
      </c>
      <c r="BK91" s="2"/>
      <c r="BL91" s="2"/>
      <c r="BM91" s="2">
        <v>2167</v>
      </c>
      <c r="BN91" s="2">
        <v>0</v>
      </c>
      <c r="BO91" s="2" t="s">
        <v>4</v>
      </c>
      <c r="BP91" s="2">
        <v>0</v>
      </c>
      <c r="BQ91" s="2">
        <v>30</v>
      </c>
      <c r="BR91" s="2">
        <v>0</v>
      </c>
      <c r="BS91" s="2">
        <v>1</v>
      </c>
      <c r="BT91" s="2">
        <v>1</v>
      </c>
      <c r="BU91" s="2">
        <v>1</v>
      </c>
      <c r="BV91" s="2">
        <v>1</v>
      </c>
      <c r="BW91" s="2">
        <v>1</v>
      </c>
      <c r="BX91" s="2">
        <v>1</v>
      </c>
      <c r="BY91" s="2" t="s">
        <v>4</v>
      </c>
      <c r="BZ91" s="2">
        <v>133</v>
      </c>
      <c r="CA91" s="2">
        <v>113</v>
      </c>
      <c r="CB91" s="2" t="s">
        <v>4</v>
      </c>
      <c r="CC91" s="2"/>
      <c r="CD91" s="2"/>
      <c r="CE91" s="2">
        <v>30</v>
      </c>
      <c r="CF91" s="2">
        <v>0</v>
      </c>
      <c r="CG91" s="2">
        <v>0</v>
      </c>
      <c r="CH91" s="2"/>
      <c r="CI91" s="2"/>
      <c r="CJ91" s="2"/>
      <c r="CK91" s="2"/>
      <c r="CL91" s="2"/>
      <c r="CM91" s="2">
        <v>0</v>
      </c>
      <c r="CN91" s="2" t="s">
        <v>4</v>
      </c>
      <c r="CO91" s="2">
        <v>0</v>
      </c>
      <c r="CP91" s="2">
        <f t="shared" si="93"/>
        <v>172.23</v>
      </c>
      <c r="CQ91" s="2">
        <f t="shared" si="94"/>
        <v>0.91</v>
      </c>
      <c r="CR91" s="2">
        <f t="shared" si="95"/>
        <v>2.4</v>
      </c>
      <c r="CS91" s="2">
        <f t="shared" si="96"/>
        <v>0</v>
      </c>
      <c r="CT91" s="2">
        <f t="shared" si="97"/>
        <v>15.82</v>
      </c>
      <c r="CU91" s="2">
        <f t="shared" si="98"/>
        <v>0</v>
      </c>
      <c r="CV91" s="2">
        <f t="shared" si="99"/>
        <v>1.2270499999999998</v>
      </c>
      <c r="CW91" s="2">
        <f t="shared" si="100"/>
        <v>0</v>
      </c>
      <c r="CX91" s="2">
        <f t="shared" si="101"/>
        <v>0</v>
      </c>
      <c r="CY91" s="2">
        <f>((S91*BZ91)/100)</f>
        <v>189.40529999999998</v>
      </c>
      <c r="CZ91" s="2">
        <f>((S91*CA91)/100)</f>
        <v>160.92330000000001</v>
      </c>
      <c r="DA91" s="2"/>
      <c r="DB91" s="2"/>
      <c r="DC91" s="2" t="s">
        <v>4</v>
      </c>
      <c r="DD91" s="2" t="s">
        <v>4</v>
      </c>
      <c r="DE91" s="2" t="s">
        <v>4</v>
      </c>
      <c r="DF91" s="2" t="s">
        <v>4</v>
      </c>
      <c r="DG91" s="2" t="s">
        <v>4</v>
      </c>
      <c r="DH91" s="2" t="s">
        <v>4</v>
      </c>
      <c r="DI91" s="2" t="s">
        <v>4</v>
      </c>
      <c r="DJ91" s="2" t="s">
        <v>4</v>
      </c>
      <c r="DK91" s="2" t="s">
        <v>4</v>
      </c>
      <c r="DL91" s="2" t="s">
        <v>4</v>
      </c>
      <c r="DM91" s="2" t="s">
        <v>4</v>
      </c>
      <c r="DN91" s="2">
        <v>0</v>
      </c>
      <c r="DO91" s="2">
        <v>0</v>
      </c>
      <c r="DP91" s="2">
        <v>1</v>
      </c>
      <c r="DQ91" s="2">
        <v>1</v>
      </c>
      <c r="DR91" s="2"/>
      <c r="DS91" s="2"/>
      <c r="DT91" s="2"/>
      <c r="DU91" s="2">
        <v>1013</v>
      </c>
      <c r="DV91" s="2" t="s">
        <v>145</v>
      </c>
      <c r="DW91" s="2" t="s">
        <v>145</v>
      </c>
      <c r="DX91" s="2">
        <v>1</v>
      </c>
      <c r="DY91" s="2"/>
      <c r="DZ91" s="2" t="s">
        <v>4</v>
      </c>
      <c r="EA91" s="2" t="s">
        <v>4</v>
      </c>
      <c r="EB91" s="2" t="s">
        <v>4</v>
      </c>
      <c r="EC91" s="2" t="s">
        <v>4</v>
      </c>
      <c r="ED91" s="2"/>
      <c r="EE91" s="2">
        <v>69254798</v>
      </c>
      <c r="EF91" s="2">
        <v>30</v>
      </c>
      <c r="EG91" s="2" t="s">
        <v>24</v>
      </c>
      <c r="EH91" s="2">
        <v>0</v>
      </c>
      <c r="EI91" s="2" t="s">
        <v>4</v>
      </c>
      <c r="EJ91" s="2">
        <v>1</v>
      </c>
      <c r="EK91" s="2">
        <v>2167</v>
      </c>
      <c r="EL91" s="2" t="s">
        <v>147</v>
      </c>
      <c r="EM91" s="2" t="s">
        <v>148</v>
      </c>
      <c r="EN91" s="2"/>
      <c r="EO91" s="2" t="s">
        <v>4</v>
      </c>
      <c r="EP91" s="2"/>
      <c r="EQ91" s="2">
        <v>132096</v>
      </c>
      <c r="ER91" s="2">
        <v>17.989999999999998</v>
      </c>
      <c r="ES91" s="2">
        <v>0.91</v>
      </c>
      <c r="ET91" s="2">
        <v>2.25</v>
      </c>
      <c r="EU91" s="2">
        <v>0</v>
      </c>
      <c r="EV91" s="2">
        <v>14.83</v>
      </c>
      <c r="EW91" s="2">
        <v>1.1499999999999999</v>
      </c>
      <c r="EX91" s="2">
        <v>0</v>
      </c>
      <c r="EY91" s="2">
        <v>0</v>
      </c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>
        <v>0</v>
      </c>
      <c r="FR91" s="2">
        <f t="shared" si="102"/>
        <v>0</v>
      </c>
      <c r="FS91" s="2">
        <v>0</v>
      </c>
      <c r="FT91" s="2"/>
      <c r="FU91" s="2"/>
      <c r="FV91" s="2"/>
      <c r="FW91" s="2"/>
      <c r="FX91" s="2">
        <v>133</v>
      </c>
      <c r="FY91" s="2">
        <v>113</v>
      </c>
      <c r="FZ91" s="2"/>
      <c r="GA91" s="2" t="s">
        <v>4</v>
      </c>
      <c r="GB91" s="2"/>
      <c r="GC91" s="2"/>
      <c r="GD91" s="2">
        <v>0</v>
      </c>
      <c r="GE91" s="2"/>
      <c r="GF91" s="2">
        <v>-1875323484</v>
      </c>
      <c r="GG91" s="2">
        <v>2</v>
      </c>
      <c r="GH91" s="2">
        <v>1</v>
      </c>
      <c r="GI91" s="2">
        <v>-2</v>
      </c>
      <c r="GJ91" s="2">
        <v>0</v>
      </c>
      <c r="GK91" s="2">
        <f>ROUND(R91*(R12)/100,2)</f>
        <v>0</v>
      </c>
      <c r="GL91" s="2">
        <f t="shared" si="103"/>
        <v>0</v>
      </c>
      <c r="GM91" s="2">
        <f t="shared" si="104"/>
        <v>522.55999999999995</v>
      </c>
      <c r="GN91" s="2">
        <f t="shared" si="105"/>
        <v>522.55999999999995</v>
      </c>
      <c r="GO91" s="2">
        <f t="shared" si="106"/>
        <v>0</v>
      </c>
      <c r="GP91" s="2">
        <f t="shared" si="107"/>
        <v>0</v>
      </c>
      <c r="GQ91" s="2"/>
      <c r="GR91" s="2">
        <v>0</v>
      </c>
      <c r="GS91" s="2">
        <v>3</v>
      </c>
      <c r="GT91" s="2">
        <v>0</v>
      </c>
      <c r="GU91" s="2" t="s">
        <v>4</v>
      </c>
      <c r="GV91" s="2">
        <f t="shared" si="108"/>
        <v>0</v>
      </c>
      <c r="GW91" s="2">
        <v>1</v>
      </c>
      <c r="GX91" s="2">
        <f t="shared" si="109"/>
        <v>0</v>
      </c>
      <c r="GY91" s="2"/>
      <c r="GZ91" s="2"/>
      <c r="HA91" s="2">
        <v>0</v>
      </c>
      <c r="HB91" s="2">
        <v>0</v>
      </c>
      <c r="HC91" s="2">
        <f t="shared" si="110"/>
        <v>0</v>
      </c>
      <c r="HD91" s="2"/>
      <c r="HE91" s="2" t="s">
        <v>4</v>
      </c>
      <c r="HF91" s="2" t="s">
        <v>4</v>
      </c>
      <c r="HG91" s="2"/>
      <c r="HH91" s="2"/>
      <c r="HI91" s="2"/>
      <c r="HJ91" s="2"/>
      <c r="HK91" s="2"/>
      <c r="HL91" s="2"/>
      <c r="HM91" s="2" t="s">
        <v>4</v>
      </c>
      <c r="HN91" s="2" t="s">
        <v>4</v>
      </c>
      <c r="HO91" s="2" t="s">
        <v>4</v>
      </c>
      <c r="HP91" s="2" t="s">
        <v>4</v>
      </c>
      <c r="HQ91" s="2" t="s">
        <v>4</v>
      </c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>
        <v>0</v>
      </c>
      <c r="IL91" s="2"/>
      <c r="IM91" s="2"/>
      <c r="IN91" s="2"/>
      <c r="IO91" s="2"/>
      <c r="IP91" s="2"/>
      <c r="IQ91" s="2"/>
      <c r="IR91" s="2"/>
      <c r="IS91" s="2"/>
      <c r="IT91" s="2"/>
      <c r="IU91" s="2"/>
    </row>
    <row r="92" spans="1:255">
      <c r="A92">
        <v>17</v>
      </c>
      <c r="B92">
        <v>1</v>
      </c>
      <c r="D92">
        <f>ROW(EtalonRes!A50)</f>
        <v>50</v>
      </c>
      <c r="E92" t="s">
        <v>4</v>
      </c>
      <c r="F92" t="s">
        <v>143</v>
      </c>
      <c r="G92" t="s">
        <v>144</v>
      </c>
      <c r="H92" t="s">
        <v>145</v>
      </c>
      <c r="I92">
        <f>ROUND(9,9)</f>
        <v>9</v>
      </c>
      <c r="J92">
        <v>0</v>
      </c>
      <c r="K92">
        <f>ROUND(9,9)</f>
        <v>9</v>
      </c>
      <c r="O92">
        <f t="shared" si="73"/>
        <v>7709.81</v>
      </c>
      <c r="P92">
        <f t="shared" si="74"/>
        <v>860.41</v>
      </c>
      <c r="Q92">
        <f t="shared" si="75"/>
        <v>203.13</v>
      </c>
      <c r="R92">
        <f t="shared" si="76"/>
        <v>0</v>
      </c>
      <c r="S92">
        <f t="shared" si="77"/>
        <v>6646.27</v>
      </c>
      <c r="T92">
        <f t="shared" si="78"/>
        <v>0</v>
      </c>
      <c r="U92">
        <f t="shared" si="79"/>
        <v>11.043449999999998</v>
      </c>
      <c r="V92">
        <f t="shared" si="80"/>
        <v>0</v>
      </c>
      <c r="W92">
        <f t="shared" si="81"/>
        <v>0</v>
      </c>
      <c r="X92">
        <f t="shared" si="82"/>
        <v>7244.43</v>
      </c>
      <c r="Y92">
        <f t="shared" si="83"/>
        <v>3588.99</v>
      </c>
      <c r="AA92">
        <v>-1</v>
      </c>
      <c r="AB92">
        <f t="shared" si="84"/>
        <v>17.989999999999998</v>
      </c>
      <c r="AC92">
        <f t="shared" si="85"/>
        <v>0.91</v>
      </c>
      <c r="AD92">
        <f t="shared" si="86"/>
        <v>2.25</v>
      </c>
      <c r="AE92">
        <f t="shared" si="87"/>
        <v>0</v>
      </c>
      <c r="AF92">
        <f t="shared" si="88"/>
        <v>14.83</v>
      </c>
      <c r="AG92">
        <f t="shared" si="89"/>
        <v>0</v>
      </c>
      <c r="AH92">
        <f t="shared" si="90"/>
        <v>1.1499999999999999</v>
      </c>
      <c r="AI92">
        <f t="shared" si="91"/>
        <v>0</v>
      </c>
      <c r="AJ92">
        <f t="shared" si="92"/>
        <v>0</v>
      </c>
      <c r="AK92">
        <v>17.989999999999998</v>
      </c>
      <c r="AL92">
        <v>0.91</v>
      </c>
      <c r="AM92">
        <v>2.25</v>
      </c>
      <c r="AN92">
        <v>0</v>
      </c>
      <c r="AO92">
        <v>14.83</v>
      </c>
      <c r="AP92">
        <v>0</v>
      </c>
      <c r="AQ92">
        <v>1.1499999999999999</v>
      </c>
      <c r="AR92">
        <v>0</v>
      </c>
      <c r="AS92">
        <v>0</v>
      </c>
      <c r="AT92">
        <v>109</v>
      </c>
      <c r="AU92">
        <v>54</v>
      </c>
      <c r="AV92">
        <v>1.0669999999999999</v>
      </c>
      <c r="AW92">
        <v>1.0029999999999999</v>
      </c>
      <c r="AZ92">
        <v>1</v>
      </c>
      <c r="BA92">
        <v>46.67</v>
      </c>
      <c r="BB92">
        <v>9.4</v>
      </c>
      <c r="BC92">
        <v>104.8</v>
      </c>
      <c r="BD92" t="s">
        <v>4</v>
      </c>
      <c r="BE92" t="s">
        <v>4</v>
      </c>
      <c r="BF92" t="s">
        <v>4</v>
      </c>
      <c r="BG92" t="s">
        <v>4</v>
      </c>
      <c r="BH92">
        <v>0</v>
      </c>
      <c r="BI92">
        <v>1</v>
      </c>
      <c r="BJ92" t="s">
        <v>146</v>
      </c>
      <c r="BM92">
        <v>2167</v>
      </c>
      <c r="BN92">
        <v>0</v>
      </c>
      <c r="BO92" t="s">
        <v>143</v>
      </c>
      <c r="BP92">
        <v>1</v>
      </c>
      <c r="BQ92">
        <v>30</v>
      </c>
      <c r="BR92">
        <v>0</v>
      </c>
      <c r="BS92">
        <v>46.67</v>
      </c>
      <c r="BT92">
        <v>1</v>
      </c>
      <c r="BU92">
        <v>1</v>
      </c>
      <c r="BV92">
        <v>1</v>
      </c>
      <c r="BW92">
        <v>1</v>
      </c>
      <c r="BX92">
        <v>1</v>
      </c>
      <c r="BY92" t="s">
        <v>4</v>
      </c>
      <c r="BZ92">
        <v>109</v>
      </c>
      <c r="CA92">
        <v>54</v>
      </c>
      <c r="CB92" t="s">
        <v>4</v>
      </c>
      <c r="CE92">
        <v>30</v>
      </c>
      <c r="CF92">
        <v>0</v>
      </c>
      <c r="CG92">
        <v>0</v>
      </c>
      <c r="CM92">
        <v>0</v>
      </c>
      <c r="CN92" t="s">
        <v>4</v>
      </c>
      <c r="CO92">
        <v>0</v>
      </c>
      <c r="CP92">
        <f t="shared" si="93"/>
        <v>7709.81</v>
      </c>
      <c r="CQ92">
        <f t="shared" si="94"/>
        <v>95.37</v>
      </c>
      <c r="CR92">
        <f t="shared" si="95"/>
        <v>22.56</v>
      </c>
      <c r="CS92">
        <f t="shared" si="96"/>
        <v>0</v>
      </c>
      <c r="CT92">
        <f t="shared" si="97"/>
        <v>738.32</v>
      </c>
      <c r="CU92">
        <f t="shared" si="98"/>
        <v>0</v>
      </c>
      <c r="CV92">
        <f t="shared" si="99"/>
        <v>1.2270499999999998</v>
      </c>
      <c r="CW92">
        <f t="shared" si="100"/>
        <v>0</v>
      </c>
      <c r="CX92">
        <f t="shared" si="101"/>
        <v>0</v>
      </c>
      <c r="CY92">
        <f>S92*(BZ92/100)</f>
        <v>7244.4343000000008</v>
      </c>
      <c r="CZ92">
        <f>S92*(CA92/100)</f>
        <v>3588.9858000000004</v>
      </c>
      <c r="DC92" t="s">
        <v>4</v>
      </c>
      <c r="DD92" t="s">
        <v>4</v>
      </c>
      <c r="DE92" t="s">
        <v>4</v>
      </c>
      <c r="DF92" t="s">
        <v>4</v>
      </c>
      <c r="DG92" t="s">
        <v>4</v>
      </c>
      <c r="DH92" t="s">
        <v>4</v>
      </c>
      <c r="DI92" t="s">
        <v>4</v>
      </c>
      <c r="DJ92" t="s">
        <v>4</v>
      </c>
      <c r="DK92" t="s">
        <v>4</v>
      </c>
      <c r="DL92" t="s">
        <v>4</v>
      </c>
      <c r="DM92" t="s">
        <v>4</v>
      </c>
      <c r="DN92">
        <v>133</v>
      </c>
      <c r="DO92">
        <v>113</v>
      </c>
      <c r="DP92">
        <v>1.0669999999999999</v>
      </c>
      <c r="DQ92">
        <v>1.0029999999999999</v>
      </c>
      <c r="DU92">
        <v>1013</v>
      </c>
      <c r="DV92" t="s">
        <v>145</v>
      </c>
      <c r="DW92" t="s">
        <v>145</v>
      </c>
      <c r="DX92">
        <v>1</v>
      </c>
      <c r="DZ92" t="s">
        <v>4</v>
      </c>
      <c r="EA92" t="s">
        <v>4</v>
      </c>
      <c r="EB92" t="s">
        <v>4</v>
      </c>
      <c r="EC92" t="s">
        <v>4</v>
      </c>
      <c r="EE92">
        <v>69254798</v>
      </c>
      <c r="EF92">
        <v>30</v>
      </c>
      <c r="EG92" t="s">
        <v>24</v>
      </c>
      <c r="EH92">
        <v>0</v>
      </c>
      <c r="EI92" t="s">
        <v>4</v>
      </c>
      <c r="EJ92">
        <v>1</v>
      </c>
      <c r="EK92">
        <v>2167</v>
      </c>
      <c r="EL92" t="s">
        <v>147</v>
      </c>
      <c r="EM92" t="s">
        <v>148</v>
      </c>
      <c r="EO92" t="s">
        <v>4</v>
      </c>
      <c r="EQ92">
        <v>132096</v>
      </c>
      <c r="ER92">
        <v>17.989999999999998</v>
      </c>
      <c r="ES92">
        <v>0.91</v>
      </c>
      <c r="ET92">
        <v>2.25</v>
      </c>
      <c r="EU92">
        <v>0</v>
      </c>
      <c r="EV92">
        <v>14.83</v>
      </c>
      <c r="EW92">
        <v>1.1499999999999999</v>
      </c>
      <c r="EX92">
        <v>0</v>
      </c>
      <c r="EY92">
        <v>0</v>
      </c>
      <c r="FQ92">
        <v>0</v>
      </c>
      <c r="FR92">
        <f t="shared" si="102"/>
        <v>0</v>
      </c>
      <c r="FS92">
        <v>0</v>
      </c>
      <c r="FX92">
        <v>133</v>
      </c>
      <c r="FY92">
        <v>113</v>
      </c>
      <c r="GA92" t="s">
        <v>4</v>
      </c>
      <c r="GD92">
        <v>0</v>
      </c>
      <c r="GF92">
        <v>-1875323484</v>
      </c>
      <c r="GG92">
        <v>2</v>
      </c>
      <c r="GH92">
        <v>1</v>
      </c>
      <c r="GI92">
        <v>2</v>
      </c>
      <c r="GJ92">
        <v>0</v>
      </c>
      <c r="GK92">
        <f>ROUND(R92*(S12)/100,2)</f>
        <v>0</v>
      </c>
      <c r="GL92">
        <f t="shared" si="103"/>
        <v>0</v>
      </c>
      <c r="GM92">
        <f t="shared" si="104"/>
        <v>18543.23</v>
      </c>
      <c r="GN92">
        <f t="shared" si="105"/>
        <v>18543.23</v>
      </c>
      <c r="GO92">
        <f t="shared" si="106"/>
        <v>0</v>
      </c>
      <c r="GP92">
        <f t="shared" si="107"/>
        <v>0</v>
      </c>
      <c r="GR92">
        <v>0</v>
      </c>
      <c r="GS92">
        <v>3</v>
      </c>
      <c r="GT92">
        <v>0</v>
      </c>
      <c r="GU92" t="s">
        <v>4</v>
      </c>
      <c r="GV92">
        <f t="shared" si="108"/>
        <v>0</v>
      </c>
      <c r="GW92">
        <v>1</v>
      </c>
      <c r="GX92">
        <f t="shared" si="109"/>
        <v>0</v>
      </c>
      <c r="HA92">
        <v>0</v>
      </c>
      <c r="HB92">
        <v>0</v>
      </c>
      <c r="HC92">
        <f t="shared" si="110"/>
        <v>0</v>
      </c>
      <c r="HE92" t="s">
        <v>4</v>
      </c>
      <c r="HF92" t="s">
        <v>4</v>
      </c>
      <c r="HM92" t="s">
        <v>4</v>
      </c>
      <c r="HN92" t="s">
        <v>4</v>
      </c>
      <c r="HO92" t="s">
        <v>4</v>
      </c>
      <c r="HP92" t="s">
        <v>4</v>
      </c>
      <c r="HQ92" t="s">
        <v>4</v>
      </c>
      <c r="IK92">
        <v>0</v>
      </c>
    </row>
    <row r="93" spans="1:255">
      <c r="A93" s="2">
        <v>17</v>
      </c>
      <c r="B93" s="2">
        <v>1</v>
      </c>
      <c r="C93" s="2">
        <f>ROW(SmtRes!A38)</f>
        <v>38</v>
      </c>
      <c r="D93" s="2">
        <f>ROW(EtalonRes!A54)</f>
        <v>54</v>
      </c>
      <c r="E93" s="2" t="s">
        <v>149</v>
      </c>
      <c r="F93" s="2" t="s">
        <v>143</v>
      </c>
      <c r="G93" s="2" t="s">
        <v>150</v>
      </c>
      <c r="H93" s="2" t="s">
        <v>145</v>
      </c>
      <c r="I93" s="2">
        <f>ROUND(ROUND(I81/12,0),9)</f>
        <v>29</v>
      </c>
      <c r="J93" s="2">
        <v>0</v>
      </c>
      <c r="K93" s="2">
        <f>ROUND(ROUND(I81/12,0),9)</f>
        <v>29</v>
      </c>
      <c r="L93" s="2"/>
      <c r="M93" s="2"/>
      <c r="N93" s="2"/>
      <c r="O93" s="2">
        <f t="shared" si="73"/>
        <v>554.97</v>
      </c>
      <c r="P93" s="2">
        <f t="shared" si="74"/>
        <v>26.47</v>
      </c>
      <c r="Q93" s="2">
        <f t="shared" si="75"/>
        <v>69.62</v>
      </c>
      <c r="R93" s="2">
        <f t="shared" si="76"/>
        <v>0</v>
      </c>
      <c r="S93" s="2">
        <f t="shared" si="77"/>
        <v>458.88</v>
      </c>
      <c r="T93" s="2">
        <f t="shared" si="78"/>
        <v>0</v>
      </c>
      <c r="U93" s="2">
        <f t="shared" si="79"/>
        <v>35.58444999999999</v>
      </c>
      <c r="V93" s="2">
        <f t="shared" si="80"/>
        <v>0</v>
      </c>
      <c r="W93" s="2">
        <f t="shared" si="81"/>
        <v>0</v>
      </c>
      <c r="X93" s="2">
        <f t="shared" si="82"/>
        <v>610.30999999999995</v>
      </c>
      <c r="Y93" s="2">
        <f t="shared" si="83"/>
        <v>518.53</v>
      </c>
      <c r="Z93" s="2"/>
      <c r="AA93" s="2">
        <v>70306582</v>
      </c>
      <c r="AB93" s="2">
        <f t="shared" si="84"/>
        <v>17.989999999999998</v>
      </c>
      <c r="AC93" s="2">
        <f t="shared" si="85"/>
        <v>0.91</v>
      </c>
      <c r="AD93" s="2">
        <f t="shared" si="86"/>
        <v>2.25</v>
      </c>
      <c r="AE93" s="2">
        <f t="shared" si="87"/>
        <v>0</v>
      </c>
      <c r="AF93" s="2">
        <f t="shared" si="88"/>
        <v>14.83</v>
      </c>
      <c r="AG93" s="2">
        <f t="shared" si="89"/>
        <v>0</v>
      </c>
      <c r="AH93" s="2">
        <f t="shared" si="90"/>
        <v>1.1499999999999999</v>
      </c>
      <c r="AI93" s="2">
        <f t="shared" si="91"/>
        <v>0</v>
      </c>
      <c r="AJ93" s="2">
        <f t="shared" si="92"/>
        <v>0</v>
      </c>
      <c r="AK93" s="2">
        <v>17.989999999999998</v>
      </c>
      <c r="AL93" s="2">
        <v>0.91</v>
      </c>
      <c r="AM93" s="2">
        <v>2.25</v>
      </c>
      <c r="AN93" s="2">
        <v>0</v>
      </c>
      <c r="AO93" s="2">
        <v>14.83</v>
      </c>
      <c r="AP93" s="2">
        <v>0</v>
      </c>
      <c r="AQ93" s="2">
        <v>1.1499999999999999</v>
      </c>
      <c r="AR93" s="2">
        <v>0</v>
      </c>
      <c r="AS93" s="2">
        <v>0</v>
      </c>
      <c r="AT93" s="2">
        <v>133</v>
      </c>
      <c r="AU93" s="2">
        <v>113</v>
      </c>
      <c r="AV93" s="2">
        <v>1.0669999999999999</v>
      </c>
      <c r="AW93" s="2">
        <v>1.0029999999999999</v>
      </c>
      <c r="AX93" s="2"/>
      <c r="AY93" s="2"/>
      <c r="AZ93" s="2">
        <v>1</v>
      </c>
      <c r="BA93" s="2">
        <v>1</v>
      </c>
      <c r="BB93" s="2">
        <v>1</v>
      </c>
      <c r="BC93" s="2">
        <v>1</v>
      </c>
      <c r="BD93" s="2" t="s">
        <v>4</v>
      </c>
      <c r="BE93" s="2" t="s">
        <v>4</v>
      </c>
      <c r="BF93" s="2" t="s">
        <v>4</v>
      </c>
      <c r="BG93" s="2" t="s">
        <v>4</v>
      </c>
      <c r="BH93" s="2">
        <v>0</v>
      </c>
      <c r="BI93" s="2">
        <v>1</v>
      </c>
      <c r="BJ93" s="2" t="s">
        <v>146</v>
      </c>
      <c r="BK93" s="2"/>
      <c r="BL93" s="2"/>
      <c r="BM93" s="2">
        <v>2167</v>
      </c>
      <c r="BN93" s="2">
        <v>0</v>
      </c>
      <c r="BO93" s="2" t="s">
        <v>4</v>
      </c>
      <c r="BP93" s="2">
        <v>0</v>
      </c>
      <c r="BQ93" s="2">
        <v>30</v>
      </c>
      <c r="BR93" s="2">
        <v>0</v>
      </c>
      <c r="BS93" s="2">
        <v>1</v>
      </c>
      <c r="BT93" s="2">
        <v>1</v>
      </c>
      <c r="BU93" s="2">
        <v>1</v>
      </c>
      <c r="BV93" s="2">
        <v>1</v>
      </c>
      <c r="BW93" s="2">
        <v>1</v>
      </c>
      <c r="BX93" s="2">
        <v>1</v>
      </c>
      <c r="BY93" s="2" t="s">
        <v>4</v>
      </c>
      <c r="BZ93" s="2">
        <v>133</v>
      </c>
      <c r="CA93" s="2">
        <v>113</v>
      </c>
      <c r="CB93" s="2" t="s">
        <v>4</v>
      </c>
      <c r="CC93" s="2"/>
      <c r="CD93" s="2"/>
      <c r="CE93" s="2">
        <v>30</v>
      </c>
      <c r="CF93" s="2">
        <v>0</v>
      </c>
      <c r="CG93" s="2">
        <v>0</v>
      </c>
      <c r="CH93" s="2"/>
      <c r="CI93" s="2"/>
      <c r="CJ93" s="2"/>
      <c r="CK93" s="2"/>
      <c r="CL93" s="2"/>
      <c r="CM93" s="2">
        <v>0</v>
      </c>
      <c r="CN93" s="2" t="s">
        <v>4</v>
      </c>
      <c r="CO93" s="2">
        <v>0</v>
      </c>
      <c r="CP93" s="2">
        <f t="shared" si="93"/>
        <v>554.97</v>
      </c>
      <c r="CQ93" s="2">
        <f t="shared" si="94"/>
        <v>0.91</v>
      </c>
      <c r="CR93" s="2">
        <f t="shared" si="95"/>
        <v>2.4</v>
      </c>
      <c r="CS93" s="2">
        <f t="shared" si="96"/>
        <v>0</v>
      </c>
      <c r="CT93" s="2">
        <f t="shared" si="97"/>
        <v>15.82</v>
      </c>
      <c r="CU93" s="2">
        <f t="shared" si="98"/>
        <v>0</v>
      </c>
      <c r="CV93" s="2">
        <f t="shared" si="99"/>
        <v>1.2270499999999998</v>
      </c>
      <c r="CW93" s="2">
        <f t="shared" si="100"/>
        <v>0</v>
      </c>
      <c r="CX93" s="2">
        <f t="shared" si="101"/>
        <v>0</v>
      </c>
      <c r="CY93" s="2">
        <f>((S93*BZ93)/100)</f>
        <v>610.31039999999996</v>
      </c>
      <c r="CZ93" s="2">
        <f>((S93*CA93)/100)</f>
        <v>518.53440000000001</v>
      </c>
      <c r="DA93" s="2"/>
      <c r="DB93" s="2"/>
      <c r="DC93" s="2" t="s">
        <v>4</v>
      </c>
      <c r="DD93" s="2" t="s">
        <v>4</v>
      </c>
      <c r="DE93" s="2" t="s">
        <v>4</v>
      </c>
      <c r="DF93" s="2" t="s">
        <v>4</v>
      </c>
      <c r="DG93" s="2" t="s">
        <v>4</v>
      </c>
      <c r="DH93" s="2" t="s">
        <v>4</v>
      </c>
      <c r="DI93" s="2" t="s">
        <v>4</v>
      </c>
      <c r="DJ93" s="2" t="s">
        <v>4</v>
      </c>
      <c r="DK93" s="2" t="s">
        <v>4</v>
      </c>
      <c r="DL93" s="2" t="s">
        <v>4</v>
      </c>
      <c r="DM93" s="2" t="s">
        <v>4</v>
      </c>
      <c r="DN93" s="2">
        <v>0</v>
      </c>
      <c r="DO93" s="2">
        <v>0</v>
      </c>
      <c r="DP93" s="2">
        <v>1</v>
      </c>
      <c r="DQ93" s="2">
        <v>1</v>
      </c>
      <c r="DR93" s="2"/>
      <c r="DS93" s="2"/>
      <c r="DT93" s="2"/>
      <c r="DU93" s="2">
        <v>1013</v>
      </c>
      <c r="DV93" s="2" t="s">
        <v>145</v>
      </c>
      <c r="DW93" s="2" t="s">
        <v>145</v>
      </c>
      <c r="DX93" s="2">
        <v>1</v>
      </c>
      <c r="DY93" s="2"/>
      <c r="DZ93" s="2" t="s">
        <v>4</v>
      </c>
      <c r="EA93" s="2" t="s">
        <v>4</v>
      </c>
      <c r="EB93" s="2" t="s">
        <v>4</v>
      </c>
      <c r="EC93" s="2" t="s">
        <v>4</v>
      </c>
      <c r="ED93" s="2"/>
      <c r="EE93" s="2">
        <v>69254798</v>
      </c>
      <c r="EF93" s="2">
        <v>30</v>
      </c>
      <c r="EG93" s="2" t="s">
        <v>24</v>
      </c>
      <c r="EH93" s="2">
        <v>0</v>
      </c>
      <c r="EI93" s="2" t="s">
        <v>4</v>
      </c>
      <c r="EJ93" s="2">
        <v>1</v>
      </c>
      <c r="EK93" s="2">
        <v>2167</v>
      </c>
      <c r="EL93" s="2" t="s">
        <v>147</v>
      </c>
      <c r="EM93" s="2" t="s">
        <v>148</v>
      </c>
      <c r="EN93" s="2"/>
      <c r="EO93" s="2" t="s">
        <v>4</v>
      </c>
      <c r="EP93" s="2"/>
      <c r="EQ93" s="2">
        <v>0</v>
      </c>
      <c r="ER93" s="2">
        <v>17.989999999999998</v>
      </c>
      <c r="ES93" s="2">
        <v>0.91</v>
      </c>
      <c r="ET93" s="2">
        <v>2.25</v>
      </c>
      <c r="EU93" s="2">
        <v>0</v>
      </c>
      <c r="EV93" s="2">
        <v>14.83</v>
      </c>
      <c r="EW93" s="2">
        <v>1.1499999999999999</v>
      </c>
      <c r="EX93" s="2">
        <v>0</v>
      </c>
      <c r="EY93" s="2">
        <v>0</v>
      </c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>
        <v>0</v>
      </c>
      <c r="FR93" s="2">
        <f t="shared" si="102"/>
        <v>0</v>
      </c>
      <c r="FS93" s="2">
        <v>0</v>
      </c>
      <c r="FT93" s="2"/>
      <c r="FU93" s="2"/>
      <c r="FV93" s="2"/>
      <c r="FW93" s="2"/>
      <c r="FX93" s="2">
        <v>133</v>
      </c>
      <c r="FY93" s="2">
        <v>113</v>
      </c>
      <c r="FZ93" s="2"/>
      <c r="GA93" s="2" t="s">
        <v>4</v>
      </c>
      <c r="GB93" s="2"/>
      <c r="GC93" s="2"/>
      <c r="GD93" s="2">
        <v>0</v>
      </c>
      <c r="GE93" s="2"/>
      <c r="GF93" s="2">
        <v>-2014834153</v>
      </c>
      <c r="GG93" s="2">
        <v>2</v>
      </c>
      <c r="GH93" s="2">
        <v>1</v>
      </c>
      <c r="GI93" s="2">
        <v>-2</v>
      </c>
      <c r="GJ93" s="2">
        <v>0</v>
      </c>
      <c r="GK93" s="2">
        <f>ROUND(R93*(R12)/100,2)</f>
        <v>0</v>
      </c>
      <c r="GL93" s="2">
        <f t="shared" si="103"/>
        <v>0</v>
      </c>
      <c r="GM93" s="2">
        <f t="shared" si="104"/>
        <v>1683.81</v>
      </c>
      <c r="GN93" s="2">
        <f t="shared" si="105"/>
        <v>1683.81</v>
      </c>
      <c r="GO93" s="2">
        <f t="shared" si="106"/>
        <v>0</v>
      </c>
      <c r="GP93" s="2">
        <f t="shared" si="107"/>
        <v>0</v>
      </c>
      <c r="GQ93" s="2"/>
      <c r="GR93" s="2">
        <v>0</v>
      </c>
      <c r="GS93" s="2">
        <v>3</v>
      </c>
      <c r="GT93" s="2">
        <v>0</v>
      </c>
      <c r="GU93" s="2" t="s">
        <v>4</v>
      </c>
      <c r="GV93" s="2">
        <f t="shared" si="108"/>
        <v>0</v>
      </c>
      <c r="GW93" s="2">
        <v>1</v>
      </c>
      <c r="GX93" s="2">
        <f t="shared" si="109"/>
        <v>0</v>
      </c>
      <c r="GY93" s="2"/>
      <c r="GZ93" s="2"/>
      <c r="HA93" s="2">
        <v>0</v>
      </c>
      <c r="HB93" s="2">
        <v>0</v>
      </c>
      <c r="HC93" s="2">
        <f t="shared" si="110"/>
        <v>0</v>
      </c>
      <c r="HD93" s="2"/>
      <c r="HE93" s="2" t="s">
        <v>4</v>
      </c>
      <c r="HF93" s="2" t="s">
        <v>4</v>
      </c>
      <c r="HG93" s="2"/>
      <c r="HH93" s="2"/>
      <c r="HI93" s="2"/>
      <c r="HJ93" s="2"/>
      <c r="HK93" s="2"/>
      <c r="HL93" s="2"/>
      <c r="HM93" s="2" t="s">
        <v>4</v>
      </c>
      <c r="HN93" s="2" t="s">
        <v>4</v>
      </c>
      <c r="HO93" s="2" t="s">
        <v>4</v>
      </c>
      <c r="HP93" s="2" t="s">
        <v>4</v>
      </c>
      <c r="HQ93" s="2" t="s">
        <v>4</v>
      </c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>
        <v>0</v>
      </c>
      <c r="IL93" s="2"/>
      <c r="IM93" s="2"/>
      <c r="IN93" s="2"/>
      <c r="IO93" s="2"/>
      <c r="IP93" s="2"/>
      <c r="IQ93" s="2"/>
      <c r="IR93" s="2"/>
      <c r="IS93" s="2"/>
      <c r="IT93" s="2"/>
      <c r="IU93" s="2"/>
    </row>
    <row r="94" spans="1:255">
      <c r="A94">
        <v>17</v>
      </c>
      <c r="B94">
        <v>1</v>
      </c>
      <c r="C94">
        <f>ROW(SmtRes!A42)</f>
        <v>42</v>
      </c>
      <c r="D94">
        <f>ROW(EtalonRes!A58)</f>
        <v>58</v>
      </c>
      <c r="E94" t="s">
        <v>149</v>
      </c>
      <c r="F94" t="s">
        <v>143</v>
      </c>
      <c r="G94" t="s">
        <v>150</v>
      </c>
      <c r="H94" t="s">
        <v>145</v>
      </c>
      <c r="I94">
        <f>ROUND(ROUND(I82/12,0),9)</f>
        <v>29</v>
      </c>
      <c r="J94">
        <v>0</v>
      </c>
      <c r="K94">
        <f>ROUND(ROUND(I82/12,0),9)</f>
        <v>29</v>
      </c>
      <c r="O94">
        <f t="shared" si="73"/>
        <v>24844.42</v>
      </c>
      <c r="P94">
        <f t="shared" si="74"/>
        <v>2774.06</v>
      </c>
      <c r="Q94">
        <f t="shared" si="75"/>
        <v>654.42999999999995</v>
      </c>
      <c r="R94">
        <f t="shared" si="76"/>
        <v>0</v>
      </c>
      <c r="S94">
        <f t="shared" si="77"/>
        <v>21415.93</v>
      </c>
      <c r="T94">
        <f t="shared" si="78"/>
        <v>0</v>
      </c>
      <c r="U94">
        <f t="shared" si="79"/>
        <v>35.58444999999999</v>
      </c>
      <c r="V94">
        <f t="shared" si="80"/>
        <v>0</v>
      </c>
      <c r="W94">
        <f t="shared" si="81"/>
        <v>0</v>
      </c>
      <c r="X94">
        <f t="shared" si="82"/>
        <v>23343.360000000001</v>
      </c>
      <c r="Y94">
        <f t="shared" si="83"/>
        <v>11564.6</v>
      </c>
      <c r="AA94">
        <v>70306583</v>
      </c>
      <c r="AB94">
        <f t="shared" si="84"/>
        <v>17.989999999999998</v>
      </c>
      <c r="AC94">
        <f t="shared" si="85"/>
        <v>0.91</v>
      </c>
      <c r="AD94">
        <f t="shared" si="86"/>
        <v>2.25</v>
      </c>
      <c r="AE94">
        <f t="shared" si="87"/>
        <v>0</v>
      </c>
      <c r="AF94">
        <f t="shared" si="88"/>
        <v>14.83</v>
      </c>
      <c r="AG94">
        <f t="shared" si="89"/>
        <v>0</v>
      </c>
      <c r="AH94">
        <f t="shared" si="90"/>
        <v>1.1499999999999999</v>
      </c>
      <c r="AI94">
        <f t="shared" si="91"/>
        <v>0</v>
      </c>
      <c r="AJ94">
        <f t="shared" si="92"/>
        <v>0</v>
      </c>
      <c r="AK94">
        <v>17.989999999999998</v>
      </c>
      <c r="AL94">
        <v>0.91</v>
      </c>
      <c r="AM94">
        <v>2.25</v>
      </c>
      <c r="AN94">
        <v>0</v>
      </c>
      <c r="AO94">
        <v>14.83</v>
      </c>
      <c r="AP94">
        <v>0</v>
      </c>
      <c r="AQ94">
        <v>1.1499999999999999</v>
      </c>
      <c r="AR94">
        <v>0</v>
      </c>
      <c r="AS94">
        <v>0</v>
      </c>
      <c r="AT94">
        <v>109</v>
      </c>
      <c r="AU94">
        <v>54</v>
      </c>
      <c r="AV94">
        <v>1.0669999999999999</v>
      </c>
      <c r="AW94">
        <v>1.0029999999999999</v>
      </c>
      <c r="AZ94">
        <v>1</v>
      </c>
      <c r="BA94">
        <v>46.67</v>
      </c>
      <c r="BB94">
        <v>9.4</v>
      </c>
      <c r="BC94">
        <v>104.8</v>
      </c>
      <c r="BD94" t="s">
        <v>4</v>
      </c>
      <c r="BE94" t="s">
        <v>4</v>
      </c>
      <c r="BF94" t="s">
        <v>4</v>
      </c>
      <c r="BG94" t="s">
        <v>4</v>
      </c>
      <c r="BH94">
        <v>0</v>
      </c>
      <c r="BI94">
        <v>1</v>
      </c>
      <c r="BJ94" t="s">
        <v>146</v>
      </c>
      <c r="BM94">
        <v>2167</v>
      </c>
      <c r="BN94">
        <v>0</v>
      </c>
      <c r="BO94" t="s">
        <v>143</v>
      </c>
      <c r="BP94">
        <v>1</v>
      </c>
      <c r="BQ94">
        <v>30</v>
      </c>
      <c r="BR94">
        <v>0</v>
      </c>
      <c r="BS94">
        <v>46.67</v>
      </c>
      <c r="BT94">
        <v>1</v>
      </c>
      <c r="BU94">
        <v>1</v>
      </c>
      <c r="BV94">
        <v>1</v>
      </c>
      <c r="BW94">
        <v>1</v>
      </c>
      <c r="BX94">
        <v>1</v>
      </c>
      <c r="BY94" t="s">
        <v>4</v>
      </c>
      <c r="BZ94">
        <v>109</v>
      </c>
      <c r="CA94">
        <v>54</v>
      </c>
      <c r="CB94" t="s">
        <v>4</v>
      </c>
      <c r="CE94">
        <v>30</v>
      </c>
      <c r="CF94">
        <v>0</v>
      </c>
      <c r="CG94">
        <v>0</v>
      </c>
      <c r="CM94">
        <v>0</v>
      </c>
      <c r="CN94" t="s">
        <v>4</v>
      </c>
      <c r="CO94">
        <v>0</v>
      </c>
      <c r="CP94">
        <f t="shared" si="93"/>
        <v>24844.42</v>
      </c>
      <c r="CQ94">
        <f t="shared" si="94"/>
        <v>95.37</v>
      </c>
      <c r="CR94">
        <f t="shared" si="95"/>
        <v>22.56</v>
      </c>
      <c r="CS94">
        <f t="shared" si="96"/>
        <v>0</v>
      </c>
      <c r="CT94">
        <f t="shared" si="97"/>
        <v>738.32</v>
      </c>
      <c r="CU94">
        <f t="shared" si="98"/>
        <v>0</v>
      </c>
      <c r="CV94">
        <f t="shared" si="99"/>
        <v>1.2270499999999998</v>
      </c>
      <c r="CW94">
        <f t="shared" si="100"/>
        <v>0</v>
      </c>
      <c r="CX94">
        <f t="shared" si="101"/>
        <v>0</v>
      </c>
      <c r="CY94">
        <f>S94*(BZ94/100)</f>
        <v>23343.363700000002</v>
      </c>
      <c r="CZ94">
        <f>S94*(CA94/100)</f>
        <v>11564.602200000001</v>
      </c>
      <c r="DC94" t="s">
        <v>4</v>
      </c>
      <c r="DD94" t="s">
        <v>4</v>
      </c>
      <c r="DE94" t="s">
        <v>4</v>
      </c>
      <c r="DF94" t="s">
        <v>4</v>
      </c>
      <c r="DG94" t="s">
        <v>4</v>
      </c>
      <c r="DH94" t="s">
        <v>4</v>
      </c>
      <c r="DI94" t="s">
        <v>4</v>
      </c>
      <c r="DJ94" t="s">
        <v>4</v>
      </c>
      <c r="DK94" t="s">
        <v>4</v>
      </c>
      <c r="DL94" t="s">
        <v>4</v>
      </c>
      <c r="DM94" t="s">
        <v>4</v>
      </c>
      <c r="DN94">
        <v>133</v>
      </c>
      <c r="DO94">
        <v>113</v>
      </c>
      <c r="DP94">
        <v>1.0669999999999999</v>
      </c>
      <c r="DQ94">
        <v>1.0029999999999999</v>
      </c>
      <c r="DU94">
        <v>1013</v>
      </c>
      <c r="DV94" t="s">
        <v>145</v>
      </c>
      <c r="DW94" t="s">
        <v>145</v>
      </c>
      <c r="DX94">
        <v>1</v>
      </c>
      <c r="DZ94" t="s">
        <v>4</v>
      </c>
      <c r="EA94" t="s">
        <v>4</v>
      </c>
      <c r="EB94" t="s">
        <v>4</v>
      </c>
      <c r="EC94" t="s">
        <v>4</v>
      </c>
      <c r="EE94">
        <v>69254798</v>
      </c>
      <c r="EF94">
        <v>30</v>
      </c>
      <c r="EG94" t="s">
        <v>24</v>
      </c>
      <c r="EH94">
        <v>0</v>
      </c>
      <c r="EI94" t="s">
        <v>4</v>
      </c>
      <c r="EJ94">
        <v>1</v>
      </c>
      <c r="EK94">
        <v>2167</v>
      </c>
      <c r="EL94" t="s">
        <v>147</v>
      </c>
      <c r="EM94" t="s">
        <v>148</v>
      </c>
      <c r="EO94" t="s">
        <v>4</v>
      </c>
      <c r="EQ94">
        <v>0</v>
      </c>
      <c r="ER94">
        <v>17.989999999999998</v>
      </c>
      <c r="ES94">
        <v>0.91</v>
      </c>
      <c r="ET94">
        <v>2.25</v>
      </c>
      <c r="EU94">
        <v>0</v>
      </c>
      <c r="EV94">
        <v>14.83</v>
      </c>
      <c r="EW94">
        <v>1.1499999999999999</v>
      </c>
      <c r="EX94">
        <v>0</v>
      </c>
      <c r="EY94">
        <v>0</v>
      </c>
      <c r="FQ94">
        <v>0</v>
      </c>
      <c r="FR94">
        <f t="shared" si="102"/>
        <v>0</v>
      </c>
      <c r="FS94">
        <v>0</v>
      </c>
      <c r="FX94">
        <v>133</v>
      </c>
      <c r="FY94">
        <v>113</v>
      </c>
      <c r="GA94" t="s">
        <v>4</v>
      </c>
      <c r="GD94">
        <v>0</v>
      </c>
      <c r="GF94">
        <v>-2014834153</v>
      </c>
      <c r="GG94">
        <v>2</v>
      </c>
      <c r="GH94">
        <v>1</v>
      </c>
      <c r="GI94">
        <v>2</v>
      </c>
      <c r="GJ94">
        <v>0</v>
      </c>
      <c r="GK94">
        <f>ROUND(R94*(S12)/100,2)</f>
        <v>0</v>
      </c>
      <c r="GL94">
        <f t="shared" si="103"/>
        <v>0</v>
      </c>
      <c r="GM94">
        <f t="shared" si="104"/>
        <v>59752.38</v>
      </c>
      <c r="GN94">
        <f t="shared" si="105"/>
        <v>59752.38</v>
      </c>
      <c r="GO94">
        <f t="shared" si="106"/>
        <v>0</v>
      </c>
      <c r="GP94">
        <f t="shared" si="107"/>
        <v>0</v>
      </c>
      <c r="GR94">
        <v>0</v>
      </c>
      <c r="GS94">
        <v>3</v>
      </c>
      <c r="GT94">
        <v>0</v>
      </c>
      <c r="GU94" t="s">
        <v>4</v>
      </c>
      <c r="GV94">
        <f t="shared" si="108"/>
        <v>0</v>
      </c>
      <c r="GW94">
        <v>1</v>
      </c>
      <c r="GX94">
        <f t="shared" si="109"/>
        <v>0</v>
      </c>
      <c r="HA94">
        <v>0</v>
      </c>
      <c r="HB94">
        <v>0</v>
      </c>
      <c r="HC94">
        <f t="shared" si="110"/>
        <v>0</v>
      </c>
      <c r="HE94" t="s">
        <v>4</v>
      </c>
      <c r="HF94" t="s">
        <v>4</v>
      </c>
      <c r="HM94" t="s">
        <v>4</v>
      </c>
      <c r="HN94" t="s">
        <v>4</v>
      </c>
      <c r="HO94" t="s">
        <v>4</v>
      </c>
      <c r="HP94" t="s">
        <v>4</v>
      </c>
      <c r="HQ94" t="s">
        <v>4</v>
      </c>
      <c r="IK94">
        <v>0</v>
      </c>
    </row>
    <row r="95" spans="1:255">
      <c r="A95" s="2">
        <v>17</v>
      </c>
      <c r="B95" s="2">
        <v>1</v>
      </c>
      <c r="C95" s="2">
        <f>ROW(SmtRes!A43)</f>
        <v>43</v>
      </c>
      <c r="D95" s="2">
        <f>ROW(EtalonRes!A59)</f>
        <v>59</v>
      </c>
      <c r="E95" s="2" t="s">
        <v>151</v>
      </c>
      <c r="F95" s="2" t="s">
        <v>152</v>
      </c>
      <c r="G95" s="2" t="s">
        <v>153</v>
      </c>
      <c r="H95" s="2" t="s">
        <v>154</v>
      </c>
      <c r="I95" s="2">
        <f>ROUND(ROUND(I81*0.0048,3),9)</f>
        <v>1.6559999999999999</v>
      </c>
      <c r="J95" s="2">
        <v>0</v>
      </c>
      <c r="K95" s="2">
        <f>ROUND(ROUND(I81*0.0048,3),9)</f>
        <v>1.6559999999999999</v>
      </c>
      <c r="L95" s="2"/>
      <c r="M95" s="2"/>
      <c r="N95" s="2"/>
      <c r="O95" s="2">
        <f t="shared" si="73"/>
        <v>15.36</v>
      </c>
      <c r="P95" s="2">
        <f t="shared" si="74"/>
        <v>0</v>
      </c>
      <c r="Q95" s="2">
        <f t="shared" si="75"/>
        <v>15.36</v>
      </c>
      <c r="R95" s="2">
        <f t="shared" si="76"/>
        <v>2.57</v>
      </c>
      <c r="S95" s="2">
        <f t="shared" si="77"/>
        <v>0</v>
      </c>
      <c r="T95" s="2">
        <f t="shared" si="78"/>
        <v>0</v>
      </c>
      <c r="U95" s="2">
        <f t="shared" si="79"/>
        <v>0</v>
      </c>
      <c r="V95" s="2">
        <f t="shared" si="80"/>
        <v>0</v>
      </c>
      <c r="W95" s="2">
        <f t="shared" si="81"/>
        <v>0</v>
      </c>
      <c r="X95" s="2">
        <f t="shared" si="82"/>
        <v>0</v>
      </c>
      <c r="Y95" s="2">
        <f t="shared" si="83"/>
        <v>0</v>
      </c>
      <c r="Z95" s="2"/>
      <c r="AA95" s="2">
        <v>70306582</v>
      </c>
      <c r="AB95" s="2">
        <f t="shared" si="84"/>
        <v>8.86</v>
      </c>
      <c r="AC95" s="2">
        <f t="shared" si="85"/>
        <v>0</v>
      </c>
      <c r="AD95" s="2">
        <f t="shared" si="86"/>
        <v>8.86</v>
      </c>
      <c r="AE95" s="2">
        <f t="shared" si="87"/>
        <v>1.48</v>
      </c>
      <c r="AF95" s="2">
        <f t="shared" si="88"/>
        <v>0</v>
      </c>
      <c r="AG95" s="2">
        <f t="shared" si="89"/>
        <v>0</v>
      </c>
      <c r="AH95" s="2">
        <f t="shared" si="90"/>
        <v>0</v>
      </c>
      <c r="AI95" s="2">
        <f t="shared" si="91"/>
        <v>0</v>
      </c>
      <c r="AJ95" s="2">
        <f t="shared" si="92"/>
        <v>0</v>
      </c>
      <c r="AK95" s="2">
        <v>8.86</v>
      </c>
      <c r="AL95" s="2">
        <v>0</v>
      </c>
      <c r="AM95" s="2">
        <v>8.86</v>
      </c>
      <c r="AN95" s="2">
        <v>1.48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91</v>
      </c>
      <c r="AU95" s="2">
        <v>70</v>
      </c>
      <c r="AV95" s="2">
        <v>1.0469999999999999</v>
      </c>
      <c r="AW95" s="2">
        <v>1.002</v>
      </c>
      <c r="AX95" s="2"/>
      <c r="AY95" s="2"/>
      <c r="AZ95" s="2">
        <v>1</v>
      </c>
      <c r="BA95" s="2">
        <v>1</v>
      </c>
      <c r="BB95" s="2">
        <v>1</v>
      </c>
      <c r="BC95" s="2">
        <v>1</v>
      </c>
      <c r="BD95" s="2" t="s">
        <v>4</v>
      </c>
      <c r="BE95" s="2" t="s">
        <v>4</v>
      </c>
      <c r="BF95" s="2" t="s">
        <v>4</v>
      </c>
      <c r="BG95" s="2" t="s">
        <v>4</v>
      </c>
      <c r="BH95" s="2">
        <v>0</v>
      </c>
      <c r="BI95" s="2">
        <v>1</v>
      </c>
      <c r="BJ95" s="2" t="s">
        <v>155</v>
      </c>
      <c r="BK95" s="2"/>
      <c r="BL95" s="2"/>
      <c r="BM95" s="2">
        <v>658</v>
      </c>
      <c r="BN95" s="2">
        <v>0</v>
      </c>
      <c r="BO95" s="2" t="s">
        <v>4</v>
      </c>
      <c r="BP95" s="2">
        <v>0</v>
      </c>
      <c r="BQ95" s="2">
        <v>60</v>
      </c>
      <c r="BR95" s="2">
        <v>0</v>
      </c>
      <c r="BS95" s="2">
        <v>1</v>
      </c>
      <c r="BT95" s="2">
        <v>1</v>
      </c>
      <c r="BU95" s="2">
        <v>1</v>
      </c>
      <c r="BV95" s="2">
        <v>1</v>
      </c>
      <c r="BW95" s="2">
        <v>1</v>
      </c>
      <c r="BX95" s="2">
        <v>1</v>
      </c>
      <c r="BY95" s="2" t="s">
        <v>4</v>
      </c>
      <c r="BZ95" s="2">
        <v>91</v>
      </c>
      <c r="CA95" s="2">
        <v>70</v>
      </c>
      <c r="CB95" s="2" t="s">
        <v>4</v>
      </c>
      <c r="CC95" s="2"/>
      <c r="CD95" s="2"/>
      <c r="CE95" s="2">
        <v>30</v>
      </c>
      <c r="CF95" s="2">
        <v>0</v>
      </c>
      <c r="CG95" s="2">
        <v>0</v>
      </c>
      <c r="CH95" s="2"/>
      <c r="CI95" s="2"/>
      <c r="CJ95" s="2"/>
      <c r="CK95" s="2"/>
      <c r="CL95" s="2"/>
      <c r="CM95" s="2">
        <v>0</v>
      </c>
      <c r="CN95" s="2" t="s">
        <v>4</v>
      </c>
      <c r="CO95" s="2">
        <v>0</v>
      </c>
      <c r="CP95" s="2">
        <f t="shared" si="93"/>
        <v>15.36</v>
      </c>
      <c r="CQ95" s="2">
        <f t="shared" si="94"/>
        <v>0</v>
      </c>
      <c r="CR95" s="2">
        <f t="shared" si="95"/>
        <v>9.2799999999999994</v>
      </c>
      <c r="CS95" s="2">
        <f t="shared" si="96"/>
        <v>1.55</v>
      </c>
      <c r="CT95" s="2">
        <f t="shared" si="97"/>
        <v>0</v>
      </c>
      <c r="CU95" s="2">
        <f t="shared" si="98"/>
        <v>0</v>
      </c>
      <c r="CV95" s="2">
        <f t="shared" si="99"/>
        <v>0</v>
      </c>
      <c r="CW95" s="2">
        <f t="shared" si="100"/>
        <v>0</v>
      </c>
      <c r="CX95" s="2">
        <f t="shared" si="101"/>
        <v>0</v>
      </c>
      <c r="CY95" s="2">
        <f>((S95*BZ95)/100)</f>
        <v>0</v>
      </c>
      <c r="CZ95" s="2">
        <f>((S95*CA95)/100)</f>
        <v>0</v>
      </c>
      <c r="DA95" s="2"/>
      <c r="DB95" s="2"/>
      <c r="DC95" s="2" t="s">
        <v>4</v>
      </c>
      <c r="DD95" s="2" t="s">
        <v>4</v>
      </c>
      <c r="DE95" s="2" t="s">
        <v>4</v>
      </c>
      <c r="DF95" s="2" t="s">
        <v>4</v>
      </c>
      <c r="DG95" s="2" t="s">
        <v>4</v>
      </c>
      <c r="DH95" s="2" t="s">
        <v>4</v>
      </c>
      <c r="DI95" s="2" t="s">
        <v>4</v>
      </c>
      <c r="DJ95" s="2" t="s">
        <v>4</v>
      </c>
      <c r="DK95" s="2" t="s">
        <v>4</v>
      </c>
      <c r="DL95" s="2" t="s">
        <v>4</v>
      </c>
      <c r="DM95" s="2" t="s">
        <v>4</v>
      </c>
      <c r="DN95" s="2">
        <v>0</v>
      </c>
      <c r="DO95" s="2">
        <v>0</v>
      </c>
      <c r="DP95" s="2">
        <v>1</v>
      </c>
      <c r="DQ95" s="2">
        <v>1</v>
      </c>
      <c r="DR95" s="2"/>
      <c r="DS95" s="2"/>
      <c r="DT95" s="2"/>
      <c r="DU95" s="2">
        <v>1013</v>
      </c>
      <c r="DV95" s="2" t="s">
        <v>154</v>
      </c>
      <c r="DW95" s="2" t="s">
        <v>154</v>
      </c>
      <c r="DX95" s="2">
        <v>1</v>
      </c>
      <c r="DY95" s="2"/>
      <c r="DZ95" s="2" t="s">
        <v>4</v>
      </c>
      <c r="EA95" s="2" t="s">
        <v>4</v>
      </c>
      <c r="EB95" s="2" t="s">
        <v>4</v>
      </c>
      <c r="EC95" s="2" t="s">
        <v>4</v>
      </c>
      <c r="ED95" s="2"/>
      <c r="EE95" s="2">
        <v>69253283</v>
      </c>
      <c r="EF95" s="2">
        <v>60</v>
      </c>
      <c r="EG95" s="2" t="s">
        <v>32</v>
      </c>
      <c r="EH95" s="2">
        <v>0</v>
      </c>
      <c r="EI95" s="2" t="s">
        <v>4</v>
      </c>
      <c r="EJ95" s="2">
        <v>1</v>
      </c>
      <c r="EK95" s="2">
        <v>658</v>
      </c>
      <c r="EL95" s="2" t="s">
        <v>156</v>
      </c>
      <c r="EM95" s="2" t="s">
        <v>157</v>
      </c>
      <c r="EN95" s="2"/>
      <c r="EO95" s="2" t="s">
        <v>4</v>
      </c>
      <c r="EP95" s="2"/>
      <c r="EQ95" s="2">
        <v>0</v>
      </c>
      <c r="ER95" s="2">
        <v>8.86</v>
      </c>
      <c r="ES95" s="2">
        <v>0</v>
      </c>
      <c r="ET95" s="2">
        <v>8.86</v>
      </c>
      <c r="EU95" s="2">
        <v>1.48</v>
      </c>
      <c r="EV95" s="2">
        <v>0</v>
      </c>
      <c r="EW95" s="2">
        <v>0</v>
      </c>
      <c r="EX95" s="2">
        <v>0</v>
      </c>
      <c r="EY95" s="2">
        <v>0</v>
      </c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>
        <v>0</v>
      </c>
      <c r="FR95" s="2">
        <f t="shared" si="102"/>
        <v>0</v>
      </c>
      <c r="FS95" s="2">
        <v>0</v>
      </c>
      <c r="FT95" s="2"/>
      <c r="FU95" s="2"/>
      <c r="FV95" s="2"/>
      <c r="FW95" s="2"/>
      <c r="FX95" s="2">
        <v>91</v>
      </c>
      <c r="FY95" s="2">
        <v>70</v>
      </c>
      <c r="FZ95" s="2"/>
      <c r="GA95" s="2" t="s">
        <v>4</v>
      </c>
      <c r="GB95" s="2"/>
      <c r="GC95" s="2"/>
      <c r="GD95" s="2">
        <v>0</v>
      </c>
      <c r="GE95" s="2"/>
      <c r="GF95" s="2">
        <v>-1096211420</v>
      </c>
      <c r="GG95" s="2">
        <v>2</v>
      </c>
      <c r="GH95" s="2">
        <v>1</v>
      </c>
      <c r="GI95" s="2">
        <v>-2</v>
      </c>
      <c r="GJ95" s="2">
        <v>0</v>
      </c>
      <c r="GK95" s="2">
        <f>ROUND(R95*(R12)/100,2)</f>
        <v>4.5</v>
      </c>
      <c r="GL95" s="2">
        <f t="shared" si="103"/>
        <v>0</v>
      </c>
      <c r="GM95" s="2">
        <f t="shared" si="104"/>
        <v>19.86</v>
      </c>
      <c r="GN95" s="2">
        <f t="shared" si="105"/>
        <v>19.86</v>
      </c>
      <c r="GO95" s="2">
        <f t="shared" si="106"/>
        <v>0</v>
      </c>
      <c r="GP95" s="2">
        <f t="shared" si="107"/>
        <v>0</v>
      </c>
      <c r="GQ95" s="2"/>
      <c r="GR95" s="2">
        <v>0</v>
      </c>
      <c r="GS95" s="2">
        <v>3</v>
      </c>
      <c r="GT95" s="2">
        <v>0</v>
      </c>
      <c r="GU95" s="2" t="s">
        <v>4</v>
      </c>
      <c r="GV95" s="2">
        <f t="shared" si="108"/>
        <v>0</v>
      </c>
      <c r="GW95" s="2">
        <v>1</v>
      </c>
      <c r="GX95" s="2">
        <f t="shared" si="109"/>
        <v>0</v>
      </c>
      <c r="GY95" s="2"/>
      <c r="GZ95" s="2"/>
      <c r="HA95" s="2">
        <v>0</v>
      </c>
      <c r="HB95" s="2">
        <v>0</v>
      </c>
      <c r="HC95" s="2">
        <f t="shared" si="110"/>
        <v>0</v>
      </c>
      <c r="HD95" s="2"/>
      <c r="HE95" s="2" t="s">
        <v>4</v>
      </c>
      <c r="HF95" s="2" t="s">
        <v>4</v>
      </c>
      <c r="HG95" s="2"/>
      <c r="HH95" s="2"/>
      <c r="HI95" s="2"/>
      <c r="HJ95" s="2"/>
      <c r="HK95" s="2"/>
      <c r="HL95" s="2"/>
      <c r="HM95" s="2" t="s">
        <v>4</v>
      </c>
      <c r="HN95" s="2" t="s">
        <v>4</v>
      </c>
      <c r="HO95" s="2" t="s">
        <v>4</v>
      </c>
      <c r="HP95" s="2" t="s">
        <v>4</v>
      </c>
      <c r="HQ95" s="2" t="s">
        <v>4</v>
      </c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>
        <v>0</v>
      </c>
      <c r="IL95" s="2"/>
      <c r="IM95" s="2"/>
      <c r="IN95" s="2"/>
      <c r="IO95" s="2"/>
      <c r="IP95" s="2"/>
      <c r="IQ95" s="2"/>
      <c r="IR95" s="2"/>
      <c r="IS95" s="2"/>
      <c r="IT95" s="2"/>
      <c r="IU95" s="2"/>
    </row>
    <row r="96" spans="1:255">
      <c r="A96">
        <v>17</v>
      </c>
      <c r="B96">
        <v>1</v>
      </c>
      <c r="C96">
        <f>ROW(SmtRes!A44)</f>
        <v>44</v>
      </c>
      <c r="D96">
        <f>ROW(EtalonRes!A60)</f>
        <v>60</v>
      </c>
      <c r="E96" t="s">
        <v>151</v>
      </c>
      <c r="F96" t="s">
        <v>152</v>
      </c>
      <c r="G96" t="s">
        <v>153</v>
      </c>
      <c r="H96" t="s">
        <v>154</v>
      </c>
      <c r="I96">
        <f>ROUND(ROUND(I82*0.0048,3),9)</f>
        <v>1.6559999999999999</v>
      </c>
      <c r="J96">
        <v>0</v>
      </c>
      <c r="K96">
        <f>ROUND(ROUND(I82*0.0048,3),9)</f>
        <v>1.6559999999999999</v>
      </c>
      <c r="O96">
        <f t="shared" si="73"/>
        <v>247.91</v>
      </c>
      <c r="P96">
        <f t="shared" si="74"/>
        <v>0</v>
      </c>
      <c r="Q96">
        <f t="shared" si="75"/>
        <v>247.91</v>
      </c>
      <c r="R96">
        <f t="shared" si="76"/>
        <v>119.94</v>
      </c>
      <c r="S96">
        <f t="shared" si="77"/>
        <v>0</v>
      </c>
      <c r="T96">
        <f t="shared" si="78"/>
        <v>0</v>
      </c>
      <c r="U96">
        <f t="shared" si="79"/>
        <v>0</v>
      </c>
      <c r="V96">
        <f t="shared" si="80"/>
        <v>0</v>
      </c>
      <c r="W96">
        <f t="shared" si="81"/>
        <v>0</v>
      </c>
      <c r="X96">
        <f t="shared" si="82"/>
        <v>0</v>
      </c>
      <c r="Y96">
        <f t="shared" si="83"/>
        <v>0</v>
      </c>
      <c r="AA96">
        <v>70306583</v>
      </c>
      <c r="AB96">
        <f t="shared" si="84"/>
        <v>8.86</v>
      </c>
      <c r="AC96">
        <f t="shared" si="85"/>
        <v>0</v>
      </c>
      <c r="AD96">
        <f t="shared" si="86"/>
        <v>8.86</v>
      </c>
      <c r="AE96">
        <f t="shared" si="87"/>
        <v>1.48</v>
      </c>
      <c r="AF96">
        <f t="shared" si="88"/>
        <v>0</v>
      </c>
      <c r="AG96">
        <f t="shared" si="89"/>
        <v>0</v>
      </c>
      <c r="AH96">
        <f t="shared" si="90"/>
        <v>0</v>
      </c>
      <c r="AI96">
        <f t="shared" si="91"/>
        <v>0</v>
      </c>
      <c r="AJ96">
        <f t="shared" si="92"/>
        <v>0</v>
      </c>
      <c r="AK96">
        <v>8.86</v>
      </c>
      <c r="AL96">
        <v>0</v>
      </c>
      <c r="AM96">
        <v>8.86</v>
      </c>
      <c r="AN96">
        <v>1.48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75</v>
      </c>
      <c r="AU96">
        <v>41</v>
      </c>
      <c r="AV96">
        <v>1.0469999999999999</v>
      </c>
      <c r="AW96">
        <v>1.002</v>
      </c>
      <c r="AZ96">
        <v>1</v>
      </c>
      <c r="BA96">
        <v>46.67</v>
      </c>
      <c r="BB96">
        <v>16.14</v>
      </c>
      <c r="BC96">
        <v>1</v>
      </c>
      <c r="BD96" t="s">
        <v>4</v>
      </c>
      <c r="BE96" t="s">
        <v>4</v>
      </c>
      <c r="BF96" t="s">
        <v>4</v>
      </c>
      <c r="BG96" t="s">
        <v>4</v>
      </c>
      <c r="BH96">
        <v>0</v>
      </c>
      <c r="BI96">
        <v>1</v>
      </c>
      <c r="BJ96" t="s">
        <v>155</v>
      </c>
      <c r="BM96">
        <v>658</v>
      </c>
      <c r="BN96">
        <v>0</v>
      </c>
      <c r="BO96" t="s">
        <v>152</v>
      </c>
      <c r="BP96">
        <v>1</v>
      </c>
      <c r="BQ96">
        <v>60</v>
      </c>
      <c r="BR96">
        <v>0</v>
      </c>
      <c r="BS96">
        <v>46.67</v>
      </c>
      <c r="BT96">
        <v>1</v>
      </c>
      <c r="BU96">
        <v>1</v>
      </c>
      <c r="BV96">
        <v>1</v>
      </c>
      <c r="BW96">
        <v>1</v>
      </c>
      <c r="BX96">
        <v>1</v>
      </c>
      <c r="BY96" t="s">
        <v>4</v>
      </c>
      <c r="BZ96">
        <v>75</v>
      </c>
      <c r="CA96">
        <v>41</v>
      </c>
      <c r="CB96" t="s">
        <v>4</v>
      </c>
      <c r="CE96">
        <v>30</v>
      </c>
      <c r="CF96">
        <v>0</v>
      </c>
      <c r="CG96">
        <v>0</v>
      </c>
      <c r="CM96">
        <v>0</v>
      </c>
      <c r="CN96" t="s">
        <v>4</v>
      </c>
      <c r="CO96">
        <v>0</v>
      </c>
      <c r="CP96">
        <f t="shared" si="93"/>
        <v>247.91</v>
      </c>
      <c r="CQ96">
        <f t="shared" si="94"/>
        <v>0</v>
      </c>
      <c r="CR96">
        <f t="shared" si="95"/>
        <v>149.78</v>
      </c>
      <c r="CS96">
        <f t="shared" si="96"/>
        <v>72.34</v>
      </c>
      <c r="CT96">
        <f t="shared" si="97"/>
        <v>0</v>
      </c>
      <c r="CU96">
        <f t="shared" si="98"/>
        <v>0</v>
      </c>
      <c r="CV96">
        <f t="shared" si="99"/>
        <v>0</v>
      </c>
      <c r="CW96">
        <f t="shared" si="100"/>
        <v>0</v>
      </c>
      <c r="CX96">
        <f t="shared" si="101"/>
        <v>0</v>
      </c>
      <c r="CY96">
        <f>S96*(BZ96/100)</f>
        <v>0</v>
      </c>
      <c r="CZ96">
        <f>S96*(CA96/100)</f>
        <v>0</v>
      </c>
      <c r="DC96" t="s">
        <v>4</v>
      </c>
      <c r="DD96" t="s">
        <v>4</v>
      </c>
      <c r="DE96" t="s">
        <v>4</v>
      </c>
      <c r="DF96" t="s">
        <v>4</v>
      </c>
      <c r="DG96" t="s">
        <v>4</v>
      </c>
      <c r="DH96" t="s">
        <v>4</v>
      </c>
      <c r="DI96" t="s">
        <v>4</v>
      </c>
      <c r="DJ96" t="s">
        <v>4</v>
      </c>
      <c r="DK96" t="s">
        <v>4</v>
      </c>
      <c r="DL96" t="s">
        <v>4</v>
      </c>
      <c r="DM96" t="s">
        <v>4</v>
      </c>
      <c r="DN96">
        <v>91</v>
      </c>
      <c r="DO96">
        <v>70</v>
      </c>
      <c r="DP96">
        <v>1.0469999999999999</v>
      </c>
      <c r="DQ96">
        <v>1.002</v>
      </c>
      <c r="DU96">
        <v>1013</v>
      </c>
      <c r="DV96" t="s">
        <v>154</v>
      </c>
      <c r="DW96" t="s">
        <v>154</v>
      </c>
      <c r="DX96">
        <v>1</v>
      </c>
      <c r="DZ96" t="s">
        <v>4</v>
      </c>
      <c r="EA96" t="s">
        <v>4</v>
      </c>
      <c r="EB96" t="s">
        <v>4</v>
      </c>
      <c r="EC96" t="s">
        <v>4</v>
      </c>
      <c r="EE96">
        <v>69253283</v>
      </c>
      <c r="EF96">
        <v>60</v>
      </c>
      <c r="EG96" t="s">
        <v>32</v>
      </c>
      <c r="EH96">
        <v>0</v>
      </c>
      <c r="EI96" t="s">
        <v>4</v>
      </c>
      <c r="EJ96">
        <v>1</v>
      </c>
      <c r="EK96">
        <v>658</v>
      </c>
      <c r="EL96" t="s">
        <v>156</v>
      </c>
      <c r="EM96" t="s">
        <v>157</v>
      </c>
      <c r="EO96" t="s">
        <v>4</v>
      </c>
      <c r="EQ96">
        <v>0</v>
      </c>
      <c r="ER96">
        <v>8.86</v>
      </c>
      <c r="ES96">
        <v>0</v>
      </c>
      <c r="ET96">
        <v>8.86</v>
      </c>
      <c r="EU96">
        <v>1.48</v>
      </c>
      <c r="EV96">
        <v>0</v>
      </c>
      <c r="EW96">
        <v>0</v>
      </c>
      <c r="EX96">
        <v>0</v>
      </c>
      <c r="EY96">
        <v>0</v>
      </c>
      <c r="FQ96">
        <v>0</v>
      </c>
      <c r="FR96">
        <f t="shared" si="102"/>
        <v>0</v>
      </c>
      <c r="FS96">
        <v>0</v>
      </c>
      <c r="FX96">
        <v>91</v>
      </c>
      <c r="FY96">
        <v>70</v>
      </c>
      <c r="GA96" t="s">
        <v>4</v>
      </c>
      <c r="GD96">
        <v>0</v>
      </c>
      <c r="GF96">
        <v>-1096211420</v>
      </c>
      <c r="GG96">
        <v>2</v>
      </c>
      <c r="GH96">
        <v>1</v>
      </c>
      <c r="GI96">
        <v>2</v>
      </c>
      <c r="GJ96">
        <v>0</v>
      </c>
      <c r="GK96">
        <f>ROUND(R96*(S12)/100,2)</f>
        <v>191.9</v>
      </c>
      <c r="GL96">
        <f t="shared" si="103"/>
        <v>0</v>
      </c>
      <c r="GM96">
        <f t="shared" si="104"/>
        <v>439.81</v>
      </c>
      <c r="GN96">
        <f t="shared" si="105"/>
        <v>439.81</v>
      </c>
      <c r="GO96">
        <f t="shared" si="106"/>
        <v>0</v>
      </c>
      <c r="GP96">
        <f t="shared" si="107"/>
        <v>0</v>
      </c>
      <c r="GR96">
        <v>0</v>
      </c>
      <c r="GS96">
        <v>3</v>
      </c>
      <c r="GT96">
        <v>0</v>
      </c>
      <c r="GU96" t="s">
        <v>4</v>
      </c>
      <c r="GV96">
        <f t="shared" si="108"/>
        <v>0</v>
      </c>
      <c r="GW96">
        <v>1</v>
      </c>
      <c r="GX96">
        <f t="shared" si="109"/>
        <v>0</v>
      </c>
      <c r="HA96">
        <v>0</v>
      </c>
      <c r="HB96">
        <v>0</v>
      </c>
      <c r="HC96">
        <f t="shared" si="110"/>
        <v>0</v>
      </c>
      <c r="HE96" t="s">
        <v>4</v>
      </c>
      <c r="HF96" t="s">
        <v>4</v>
      </c>
      <c r="HM96" t="s">
        <v>4</v>
      </c>
      <c r="HN96" t="s">
        <v>4</v>
      </c>
      <c r="HO96" t="s">
        <v>4</v>
      </c>
      <c r="HP96" t="s">
        <v>4</v>
      </c>
      <c r="HQ96" t="s">
        <v>4</v>
      </c>
      <c r="IK96">
        <v>0</v>
      </c>
    </row>
    <row r="97" spans="1:255">
      <c r="A97" s="2">
        <v>17</v>
      </c>
      <c r="B97" s="2">
        <v>1</v>
      </c>
      <c r="C97" s="2"/>
      <c r="D97" s="2">
        <f>ROW(EtalonRes!A62)</f>
        <v>62</v>
      </c>
      <c r="E97" s="2" t="s">
        <v>158</v>
      </c>
      <c r="F97" s="2" t="s">
        <v>159</v>
      </c>
      <c r="G97" s="2" t="s">
        <v>160</v>
      </c>
      <c r="H97" s="2" t="s">
        <v>108</v>
      </c>
      <c r="I97" s="2">
        <f>ROUND(1,9)</f>
        <v>1</v>
      </c>
      <c r="J97" s="2">
        <v>0</v>
      </c>
      <c r="K97" s="2">
        <f>ROUND(1,9)</f>
        <v>1</v>
      </c>
      <c r="L97" s="2"/>
      <c r="M97" s="2"/>
      <c r="N97" s="2"/>
      <c r="O97" s="2">
        <f t="shared" si="73"/>
        <v>251.34</v>
      </c>
      <c r="P97" s="2">
        <f t="shared" si="74"/>
        <v>0</v>
      </c>
      <c r="Q97" s="2">
        <f t="shared" si="75"/>
        <v>247.91</v>
      </c>
      <c r="R97" s="2">
        <f t="shared" si="76"/>
        <v>9.67</v>
      </c>
      <c r="S97" s="2">
        <f t="shared" si="77"/>
        <v>3.43</v>
      </c>
      <c r="T97" s="2">
        <f t="shared" si="78"/>
        <v>0</v>
      </c>
      <c r="U97" s="2">
        <f t="shared" si="79"/>
        <v>0.27222000000000002</v>
      </c>
      <c r="V97" s="2">
        <f t="shared" si="80"/>
        <v>0</v>
      </c>
      <c r="W97" s="2">
        <f t="shared" si="81"/>
        <v>0</v>
      </c>
      <c r="X97" s="2">
        <f t="shared" si="82"/>
        <v>5.1100000000000003</v>
      </c>
      <c r="Y97" s="2">
        <f t="shared" si="83"/>
        <v>5.42</v>
      </c>
      <c r="Z97" s="2"/>
      <c r="AA97" s="2">
        <v>70306582</v>
      </c>
      <c r="AB97" s="2">
        <f t="shared" si="84"/>
        <v>240.06</v>
      </c>
      <c r="AC97" s="2">
        <f t="shared" si="85"/>
        <v>0</v>
      </c>
      <c r="AD97" s="2">
        <f t="shared" si="86"/>
        <v>236.78</v>
      </c>
      <c r="AE97" s="2">
        <f t="shared" si="87"/>
        <v>9.24</v>
      </c>
      <c r="AF97" s="2">
        <f t="shared" si="88"/>
        <v>3.28</v>
      </c>
      <c r="AG97" s="2">
        <f t="shared" si="89"/>
        <v>0</v>
      </c>
      <c r="AH97" s="2">
        <f t="shared" si="90"/>
        <v>0.26</v>
      </c>
      <c r="AI97" s="2">
        <f t="shared" si="91"/>
        <v>0</v>
      </c>
      <c r="AJ97" s="2">
        <f t="shared" si="92"/>
        <v>0</v>
      </c>
      <c r="AK97" s="2">
        <v>240.06</v>
      </c>
      <c r="AL97" s="2">
        <v>0</v>
      </c>
      <c r="AM97" s="2">
        <v>236.78</v>
      </c>
      <c r="AN97" s="2">
        <v>9.24</v>
      </c>
      <c r="AO97" s="2">
        <v>3.28</v>
      </c>
      <c r="AP97" s="2">
        <v>0</v>
      </c>
      <c r="AQ97" s="2">
        <v>0.26</v>
      </c>
      <c r="AR97" s="2">
        <v>0</v>
      </c>
      <c r="AS97" s="2">
        <v>0</v>
      </c>
      <c r="AT97" s="2">
        <v>149</v>
      </c>
      <c r="AU97" s="2">
        <v>158</v>
      </c>
      <c r="AV97" s="2">
        <v>1.0469999999999999</v>
      </c>
      <c r="AW97" s="2">
        <v>1.079</v>
      </c>
      <c r="AX97" s="2"/>
      <c r="AY97" s="2"/>
      <c r="AZ97" s="2">
        <v>1</v>
      </c>
      <c r="BA97" s="2">
        <v>1</v>
      </c>
      <c r="BB97" s="2">
        <v>1</v>
      </c>
      <c r="BC97" s="2">
        <v>1</v>
      </c>
      <c r="BD97" s="2" t="s">
        <v>4</v>
      </c>
      <c r="BE97" s="2" t="s">
        <v>4</v>
      </c>
      <c r="BF97" s="2" t="s">
        <v>4</v>
      </c>
      <c r="BG97" s="2" t="s">
        <v>4</v>
      </c>
      <c r="BH97" s="2">
        <v>0</v>
      </c>
      <c r="BI97" s="2">
        <v>1</v>
      </c>
      <c r="BJ97" s="2" t="s">
        <v>161</v>
      </c>
      <c r="BK97" s="2"/>
      <c r="BL97" s="2"/>
      <c r="BM97" s="2">
        <v>1987</v>
      </c>
      <c r="BN97" s="2">
        <v>0</v>
      </c>
      <c r="BO97" s="2" t="s">
        <v>4</v>
      </c>
      <c r="BP97" s="2">
        <v>0</v>
      </c>
      <c r="BQ97" s="2">
        <v>30</v>
      </c>
      <c r="BR97" s="2">
        <v>0</v>
      </c>
      <c r="BS97" s="2">
        <v>1</v>
      </c>
      <c r="BT97" s="2">
        <v>1</v>
      </c>
      <c r="BU97" s="2">
        <v>1</v>
      </c>
      <c r="BV97" s="2">
        <v>1</v>
      </c>
      <c r="BW97" s="2">
        <v>1</v>
      </c>
      <c r="BX97" s="2">
        <v>1</v>
      </c>
      <c r="BY97" s="2" t="s">
        <v>4</v>
      </c>
      <c r="BZ97" s="2">
        <v>149</v>
      </c>
      <c r="CA97" s="2">
        <v>158</v>
      </c>
      <c r="CB97" s="2" t="s">
        <v>4</v>
      </c>
      <c r="CC97" s="2"/>
      <c r="CD97" s="2"/>
      <c r="CE97" s="2">
        <v>30</v>
      </c>
      <c r="CF97" s="2">
        <v>0</v>
      </c>
      <c r="CG97" s="2">
        <v>0</v>
      </c>
      <c r="CH97" s="2"/>
      <c r="CI97" s="2"/>
      <c r="CJ97" s="2"/>
      <c r="CK97" s="2"/>
      <c r="CL97" s="2"/>
      <c r="CM97" s="2">
        <v>0</v>
      </c>
      <c r="CN97" s="2" t="s">
        <v>4</v>
      </c>
      <c r="CO97" s="2">
        <v>0</v>
      </c>
      <c r="CP97" s="2">
        <f t="shared" si="93"/>
        <v>251.34</v>
      </c>
      <c r="CQ97" s="2">
        <f t="shared" si="94"/>
        <v>0</v>
      </c>
      <c r="CR97" s="2">
        <f t="shared" si="95"/>
        <v>247.91</v>
      </c>
      <c r="CS97" s="2">
        <f t="shared" si="96"/>
        <v>9.67</v>
      </c>
      <c r="CT97" s="2">
        <f t="shared" si="97"/>
        <v>3.43</v>
      </c>
      <c r="CU97" s="2">
        <f t="shared" si="98"/>
        <v>0</v>
      </c>
      <c r="CV97" s="2">
        <f t="shared" si="99"/>
        <v>0.27222000000000002</v>
      </c>
      <c r="CW97" s="2">
        <f t="shared" si="100"/>
        <v>0</v>
      </c>
      <c r="CX97" s="2">
        <f t="shared" si="101"/>
        <v>0</v>
      </c>
      <c r="CY97" s="2">
        <f>((S97*BZ97)/100)</f>
        <v>5.1107000000000005</v>
      </c>
      <c r="CZ97" s="2">
        <f>((S97*CA97)/100)</f>
        <v>5.4194000000000004</v>
      </c>
      <c r="DA97" s="2"/>
      <c r="DB97" s="2"/>
      <c r="DC97" s="2" t="s">
        <v>4</v>
      </c>
      <c r="DD97" s="2" t="s">
        <v>4</v>
      </c>
      <c r="DE97" s="2" t="s">
        <v>4</v>
      </c>
      <c r="DF97" s="2" t="s">
        <v>4</v>
      </c>
      <c r="DG97" s="2" t="s">
        <v>4</v>
      </c>
      <c r="DH97" s="2" t="s">
        <v>4</v>
      </c>
      <c r="DI97" s="2" t="s">
        <v>4</v>
      </c>
      <c r="DJ97" s="2" t="s">
        <v>4</v>
      </c>
      <c r="DK97" s="2" t="s">
        <v>4</v>
      </c>
      <c r="DL97" s="2" t="s">
        <v>4</v>
      </c>
      <c r="DM97" s="2" t="s">
        <v>4</v>
      </c>
      <c r="DN97" s="2">
        <v>0</v>
      </c>
      <c r="DO97" s="2">
        <v>0</v>
      </c>
      <c r="DP97" s="2">
        <v>1</v>
      </c>
      <c r="DQ97" s="2">
        <v>1</v>
      </c>
      <c r="DR97" s="2"/>
      <c r="DS97" s="2"/>
      <c r="DT97" s="2"/>
      <c r="DU97" s="2">
        <v>1013</v>
      </c>
      <c r="DV97" s="2" t="s">
        <v>108</v>
      </c>
      <c r="DW97" s="2" t="s">
        <v>108</v>
      </c>
      <c r="DX97" s="2">
        <v>1</v>
      </c>
      <c r="DY97" s="2"/>
      <c r="DZ97" s="2" t="s">
        <v>4</v>
      </c>
      <c r="EA97" s="2" t="s">
        <v>4</v>
      </c>
      <c r="EB97" s="2" t="s">
        <v>4</v>
      </c>
      <c r="EC97" s="2" t="s">
        <v>4</v>
      </c>
      <c r="ED97" s="2"/>
      <c r="EE97" s="2">
        <v>69254614</v>
      </c>
      <c r="EF97" s="2">
        <v>30</v>
      </c>
      <c r="EG97" s="2" t="s">
        <v>24</v>
      </c>
      <c r="EH97" s="2">
        <v>0</v>
      </c>
      <c r="EI97" s="2" t="s">
        <v>4</v>
      </c>
      <c r="EJ97" s="2">
        <v>1</v>
      </c>
      <c r="EK97" s="2">
        <v>1987</v>
      </c>
      <c r="EL97" s="2" t="s">
        <v>110</v>
      </c>
      <c r="EM97" s="2" t="s">
        <v>111</v>
      </c>
      <c r="EN97" s="2"/>
      <c r="EO97" s="2" t="s">
        <v>4</v>
      </c>
      <c r="EP97" s="2"/>
      <c r="EQ97" s="2">
        <v>131072</v>
      </c>
      <c r="ER97" s="2">
        <v>240.06</v>
      </c>
      <c r="ES97" s="2">
        <v>0</v>
      </c>
      <c r="ET97" s="2">
        <v>236.78</v>
      </c>
      <c r="EU97" s="2">
        <v>9.24</v>
      </c>
      <c r="EV97" s="2">
        <v>3.28</v>
      </c>
      <c r="EW97" s="2">
        <v>0.26</v>
      </c>
      <c r="EX97" s="2">
        <v>0</v>
      </c>
      <c r="EY97" s="2">
        <v>0</v>
      </c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>
        <v>0</v>
      </c>
      <c r="FR97" s="2">
        <f t="shared" si="102"/>
        <v>0</v>
      </c>
      <c r="FS97" s="2">
        <v>0</v>
      </c>
      <c r="FT97" s="2"/>
      <c r="FU97" s="2"/>
      <c r="FV97" s="2"/>
      <c r="FW97" s="2"/>
      <c r="FX97" s="2">
        <v>149</v>
      </c>
      <c r="FY97" s="2">
        <v>158</v>
      </c>
      <c r="FZ97" s="2"/>
      <c r="GA97" s="2" t="s">
        <v>4</v>
      </c>
      <c r="GB97" s="2"/>
      <c r="GC97" s="2"/>
      <c r="GD97" s="2">
        <v>0</v>
      </c>
      <c r="GE97" s="2"/>
      <c r="GF97" s="2">
        <v>-681061275</v>
      </c>
      <c r="GG97" s="2">
        <v>2</v>
      </c>
      <c r="GH97" s="2">
        <v>1</v>
      </c>
      <c r="GI97" s="2">
        <v>-2</v>
      </c>
      <c r="GJ97" s="2">
        <v>0</v>
      </c>
      <c r="GK97" s="2">
        <f>ROUND(R97*(R12)/100,2)</f>
        <v>16.920000000000002</v>
      </c>
      <c r="GL97" s="2">
        <f t="shared" si="103"/>
        <v>0</v>
      </c>
      <c r="GM97" s="2">
        <f t="shared" si="104"/>
        <v>278.79000000000002</v>
      </c>
      <c r="GN97" s="2">
        <f t="shared" si="105"/>
        <v>278.79000000000002</v>
      </c>
      <c r="GO97" s="2">
        <f t="shared" si="106"/>
        <v>0</v>
      </c>
      <c r="GP97" s="2">
        <f t="shared" si="107"/>
        <v>0</v>
      </c>
      <c r="GQ97" s="2"/>
      <c r="GR97" s="2">
        <v>0</v>
      </c>
      <c r="GS97" s="2">
        <v>3</v>
      </c>
      <c r="GT97" s="2">
        <v>0</v>
      </c>
      <c r="GU97" s="2" t="s">
        <v>4</v>
      </c>
      <c r="GV97" s="2">
        <f t="shared" si="108"/>
        <v>0</v>
      </c>
      <c r="GW97" s="2">
        <v>1</v>
      </c>
      <c r="GX97" s="2">
        <f t="shared" si="109"/>
        <v>0</v>
      </c>
      <c r="GY97" s="2"/>
      <c r="GZ97" s="2"/>
      <c r="HA97" s="2">
        <v>0</v>
      </c>
      <c r="HB97" s="2">
        <v>0</v>
      </c>
      <c r="HC97" s="2">
        <f t="shared" si="110"/>
        <v>0</v>
      </c>
      <c r="HD97" s="2"/>
      <c r="HE97" s="2" t="s">
        <v>4</v>
      </c>
      <c r="HF97" s="2" t="s">
        <v>4</v>
      </c>
      <c r="HG97" s="2"/>
      <c r="HH97" s="2"/>
      <c r="HI97" s="2"/>
      <c r="HJ97" s="2"/>
      <c r="HK97" s="2"/>
      <c r="HL97" s="2"/>
      <c r="HM97" s="2" t="s">
        <v>4</v>
      </c>
      <c r="HN97" s="2" t="s">
        <v>4</v>
      </c>
      <c r="HO97" s="2" t="s">
        <v>4</v>
      </c>
      <c r="HP97" s="2" t="s">
        <v>4</v>
      </c>
      <c r="HQ97" s="2" t="s">
        <v>4</v>
      </c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>
        <v>0</v>
      </c>
      <c r="IL97" s="2"/>
      <c r="IM97" s="2"/>
      <c r="IN97" s="2"/>
      <c r="IO97" s="2"/>
      <c r="IP97" s="2"/>
      <c r="IQ97" s="2"/>
      <c r="IR97" s="2"/>
      <c r="IS97" s="2"/>
      <c r="IT97" s="2"/>
      <c r="IU97" s="2"/>
    </row>
    <row r="98" spans="1:255">
      <c r="A98">
        <v>17</v>
      </c>
      <c r="B98">
        <v>1</v>
      </c>
      <c r="D98">
        <f>ROW(EtalonRes!A64)</f>
        <v>64</v>
      </c>
      <c r="E98" t="s">
        <v>158</v>
      </c>
      <c r="F98" t="s">
        <v>159</v>
      </c>
      <c r="G98" t="s">
        <v>160</v>
      </c>
      <c r="H98" t="s">
        <v>108</v>
      </c>
      <c r="I98">
        <f>ROUND(1,9)</f>
        <v>1</v>
      </c>
      <c r="J98">
        <v>0</v>
      </c>
      <c r="K98">
        <f>ROUND(1,9)</f>
        <v>1</v>
      </c>
      <c r="O98">
        <f t="shared" si="73"/>
        <v>2745.78</v>
      </c>
      <c r="P98">
        <f t="shared" si="74"/>
        <v>0</v>
      </c>
      <c r="Q98">
        <f t="shared" si="75"/>
        <v>2585.6999999999998</v>
      </c>
      <c r="R98">
        <f t="shared" si="76"/>
        <v>451.3</v>
      </c>
      <c r="S98">
        <f t="shared" si="77"/>
        <v>160.08000000000001</v>
      </c>
      <c r="T98">
        <f t="shared" si="78"/>
        <v>0</v>
      </c>
      <c r="U98">
        <f t="shared" si="79"/>
        <v>0.27222000000000002</v>
      </c>
      <c r="V98">
        <f t="shared" si="80"/>
        <v>0</v>
      </c>
      <c r="W98">
        <f t="shared" si="81"/>
        <v>0</v>
      </c>
      <c r="X98">
        <f t="shared" si="82"/>
        <v>190.5</v>
      </c>
      <c r="Y98">
        <f t="shared" si="83"/>
        <v>89.64</v>
      </c>
      <c r="AA98">
        <v>70306583</v>
      </c>
      <c r="AB98">
        <f t="shared" si="84"/>
        <v>240.06</v>
      </c>
      <c r="AC98">
        <f t="shared" si="85"/>
        <v>0</v>
      </c>
      <c r="AD98">
        <f t="shared" si="86"/>
        <v>236.78</v>
      </c>
      <c r="AE98">
        <f t="shared" si="87"/>
        <v>9.24</v>
      </c>
      <c r="AF98">
        <f t="shared" si="88"/>
        <v>3.28</v>
      </c>
      <c r="AG98">
        <f t="shared" si="89"/>
        <v>0</v>
      </c>
      <c r="AH98">
        <f t="shared" si="90"/>
        <v>0.26</v>
      </c>
      <c r="AI98">
        <f t="shared" si="91"/>
        <v>0</v>
      </c>
      <c r="AJ98">
        <f t="shared" si="92"/>
        <v>0</v>
      </c>
      <c r="AK98">
        <v>240.06</v>
      </c>
      <c r="AL98">
        <v>0</v>
      </c>
      <c r="AM98">
        <v>236.78</v>
      </c>
      <c r="AN98">
        <v>9.24</v>
      </c>
      <c r="AO98">
        <v>3.28</v>
      </c>
      <c r="AP98">
        <v>0</v>
      </c>
      <c r="AQ98">
        <v>0.26</v>
      </c>
      <c r="AR98">
        <v>0</v>
      </c>
      <c r="AS98">
        <v>0</v>
      </c>
      <c r="AT98">
        <v>119</v>
      </c>
      <c r="AU98">
        <v>56</v>
      </c>
      <c r="AV98">
        <v>1.0469999999999999</v>
      </c>
      <c r="AW98">
        <v>1.079</v>
      </c>
      <c r="AZ98">
        <v>1</v>
      </c>
      <c r="BA98">
        <v>46.67</v>
      </c>
      <c r="BB98">
        <v>10.43</v>
      </c>
      <c r="BC98">
        <v>1</v>
      </c>
      <c r="BD98" t="s">
        <v>4</v>
      </c>
      <c r="BE98" t="s">
        <v>4</v>
      </c>
      <c r="BF98" t="s">
        <v>4</v>
      </c>
      <c r="BG98" t="s">
        <v>4</v>
      </c>
      <c r="BH98">
        <v>0</v>
      </c>
      <c r="BI98">
        <v>1</v>
      </c>
      <c r="BJ98" t="s">
        <v>161</v>
      </c>
      <c r="BM98">
        <v>1987</v>
      </c>
      <c r="BN98">
        <v>0</v>
      </c>
      <c r="BO98" t="s">
        <v>159</v>
      </c>
      <c r="BP98">
        <v>1</v>
      </c>
      <c r="BQ98">
        <v>30</v>
      </c>
      <c r="BR98">
        <v>0</v>
      </c>
      <c r="BS98">
        <v>46.67</v>
      </c>
      <c r="BT98">
        <v>1</v>
      </c>
      <c r="BU98">
        <v>1</v>
      </c>
      <c r="BV98">
        <v>1</v>
      </c>
      <c r="BW98">
        <v>1</v>
      </c>
      <c r="BX98">
        <v>1</v>
      </c>
      <c r="BY98" t="s">
        <v>4</v>
      </c>
      <c r="BZ98">
        <v>119</v>
      </c>
      <c r="CA98">
        <v>56</v>
      </c>
      <c r="CB98" t="s">
        <v>4</v>
      </c>
      <c r="CE98">
        <v>30</v>
      </c>
      <c r="CF98">
        <v>0</v>
      </c>
      <c r="CG98">
        <v>0</v>
      </c>
      <c r="CM98">
        <v>0</v>
      </c>
      <c r="CN98" t="s">
        <v>4</v>
      </c>
      <c r="CO98">
        <v>0</v>
      </c>
      <c r="CP98">
        <f t="shared" si="93"/>
        <v>2745.7799999999997</v>
      </c>
      <c r="CQ98">
        <f t="shared" si="94"/>
        <v>0</v>
      </c>
      <c r="CR98">
        <f t="shared" si="95"/>
        <v>2585.6999999999998</v>
      </c>
      <c r="CS98">
        <f t="shared" si="96"/>
        <v>451.3</v>
      </c>
      <c r="CT98">
        <f t="shared" si="97"/>
        <v>160.08000000000001</v>
      </c>
      <c r="CU98">
        <f t="shared" si="98"/>
        <v>0</v>
      </c>
      <c r="CV98">
        <f t="shared" si="99"/>
        <v>0.27222000000000002</v>
      </c>
      <c r="CW98">
        <f t="shared" si="100"/>
        <v>0</v>
      </c>
      <c r="CX98">
        <f t="shared" si="101"/>
        <v>0</v>
      </c>
      <c r="CY98">
        <f>S98*(BZ98/100)</f>
        <v>190.49520000000001</v>
      </c>
      <c r="CZ98">
        <f>S98*(CA98/100)</f>
        <v>89.644800000000018</v>
      </c>
      <c r="DC98" t="s">
        <v>4</v>
      </c>
      <c r="DD98" t="s">
        <v>4</v>
      </c>
      <c r="DE98" t="s">
        <v>4</v>
      </c>
      <c r="DF98" t="s">
        <v>4</v>
      </c>
      <c r="DG98" t="s">
        <v>4</v>
      </c>
      <c r="DH98" t="s">
        <v>4</v>
      </c>
      <c r="DI98" t="s">
        <v>4</v>
      </c>
      <c r="DJ98" t="s">
        <v>4</v>
      </c>
      <c r="DK98" t="s">
        <v>4</v>
      </c>
      <c r="DL98" t="s">
        <v>4</v>
      </c>
      <c r="DM98" t="s">
        <v>4</v>
      </c>
      <c r="DN98">
        <v>149</v>
      </c>
      <c r="DO98">
        <v>158</v>
      </c>
      <c r="DP98">
        <v>1.0469999999999999</v>
      </c>
      <c r="DQ98">
        <v>1.079</v>
      </c>
      <c r="DU98">
        <v>1013</v>
      </c>
      <c r="DV98" t="s">
        <v>108</v>
      </c>
      <c r="DW98" t="s">
        <v>108</v>
      </c>
      <c r="DX98">
        <v>1</v>
      </c>
      <c r="DZ98" t="s">
        <v>4</v>
      </c>
      <c r="EA98" t="s">
        <v>4</v>
      </c>
      <c r="EB98" t="s">
        <v>4</v>
      </c>
      <c r="EC98" t="s">
        <v>4</v>
      </c>
      <c r="EE98">
        <v>69254614</v>
      </c>
      <c r="EF98">
        <v>30</v>
      </c>
      <c r="EG98" t="s">
        <v>24</v>
      </c>
      <c r="EH98">
        <v>0</v>
      </c>
      <c r="EI98" t="s">
        <v>4</v>
      </c>
      <c r="EJ98">
        <v>1</v>
      </c>
      <c r="EK98">
        <v>1987</v>
      </c>
      <c r="EL98" t="s">
        <v>110</v>
      </c>
      <c r="EM98" t="s">
        <v>111</v>
      </c>
      <c r="EO98" t="s">
        <v>4</v>
      </c>
      <c r="EQ98">
        <v>131072</v>
      </c>
      <c r="ER98">
        <v>240.06</v>
      </c>
      <c r="ES98">
        <v>0</v>
      </c>
      <c r="ET98">
        <v>236.78</v>
      </c>
      <c r="EU98">
        <v>9.24</v>
      </c>
      <c r="EV98">
        <v>3.28</v>
      </c>
      <c r="EW98">
        <v>0.26</v>
      </c>
      <c r="EX98">
        <v>0</v>
      </c>
      <c r="EY98">
        <v>0</v>
      </c>
      <c r="FQ98">
        <v>0</v>
      </c>
      <c r="FR98">
        <f t="shared" si="102"/>
        <v>0</v>
      </c>
      <c r="FS98">
        <v>0</v>
      </c>
      <c r="FX98">
        <v>149</v>
      </c>
      <c r="FY98">
        <v>158</v>
      </c>
      <c r="GA98" t="s">
        <v>4</v>
      </c>
      <c r="GD98">
        <v>0</v>
      </c>
      <c r="GF98">
        <v>-681061275</v>
      </c>
      <c r="GG98">
        <v>2</v>
      </c>
      <c r="GH98">
        <v>1</v>
      </c>
      <c r="GI98">
        <v>2</v>
      </c>
      <c r="GJ98">
        <v>0</v>
      </c>
      <c r="GK98">
        <f>ROUND(R98*(S12)/100,2)</f>
        <v>722.08</v>
      </c>
      <c r="GL98">
        <f t="shared" si="103"/>
        <v>0</v>
      </c>
      <c r="GM98">
        <f t="shared" si="104"/>
        <v>3748</v>
      </c>
      <c r="GN98">
        <f t="shared" si="105"/>
        <v>3748</v>
      </c>
      <c r="GO98">
        <f t="shared" si="106"/>
        <v>0</v>
      </c>
      <c r="GP98">
        <f t="shared" si="107"/>
        <v>0</v>
      </c>
      <c r="GR98">
        <v>0</v>
      </c>
      <c r="GS98">
        <v>3</v>
      </c>
      <c r="GT98">
        <v>0</v>
      </c>
      <c r="GU98" t="s">
        <v>4</v>
      </c>
      <c r="GV98">
        <f t="shared" si="108"/>
        <v>0</v>
      </c>
      <c r="GW98">
        <v>1</v>
      </c>
      <c r="GX98">
        <f t="shared" si="109"/>
        <v>0</v>
      </c>
      <c r="HA98">
        <v>0</v>
      </c>
      <c r="HB98">
        <v>0</v>
      </c>
      <c r="HC98">
        <f t="shared" si="110"/>
        <v>0</v>
      </c>
      <c r="HE98" t="s">
        <v>4</v>
      </c>
      <c r="HF98" t="s">
        <v>4</v>
      </c>
      <c r="HM98" t="s">
        <v>4</v>
      </c>
      <c r="HN98" t="s">
        <v>4</v>
      </c>
      <c r="HO98" t="s">
        <v>4</v>
      </c>
      <c r="HP98" t="s">
        <v>4</v>
      </c>
      <c r="HQ98" t="s">
        <v>4</v>
      </c>
      <c r="IK98">
        <v>0</v>
      </c>
    </row>
    <row r="100" spans="1:255">
      <c r="A100" s="3">
        <v>51</v>
      </c>
      <c r="B100" s="3">
        <f>B71</f>
        <v>1</v>
      </c>
      <c r="C100" s="3">
        <f>A71</f>
        <v>5</v>
      </c>
      <c r="D100" s="3">
        <f>ROW(A71)</f>
        <v>71</v>
      </c>
      <c r="E100" s="3"/>
      <c r="F100" s="3" t="str">
        <f>IF(F71&lt;&gt;"",F71,"")</f>
        <v>Новый подраздел</v>
      </c>
      <c r="G100" s="3" t="str">
        <f>IF(G71&lt;&gt;"",G71,"")</f>
        <v>Закрытый переход № 1  (L= 115 м )</v>
      </c>
      <c r="H100" s="3">
        <v>0</v>
      </c>
      <c r="I100" s="3"/>
      <c r="J100" s="3"/>
      <c r="K100" s="3"/>
      <c r="L100" s="3"/>
      <c r="M100" s="3"/>
      <c r="N100" s="3"/>
      <c r="O100" s="3">
        <f t="shared" ref="O100:T100" si="111">ROUND(AB100,2)</f>
        <v>219249.2</v>
      </c>
      <c r="P100" s="3">
        <f t="shared" si="111"/>
        <v>138831.75</v>
      </c>
      <c r="Q100" s="3">
        <f t="shared" si="111"/>
        <v>77732.509999999995</v>
      </c>
      <c r="R100" s="3">
        <f t="shared" si="111"/>
        <v>4430.6899999999996</v>
      </c>
      <c r="S100" s="3">
        <f t="shared" si="111"/>
        <v>2684.94</v>
      </c>
      <c r="T100" s="3">
        <f t="shared" si="111"/>
        <v>0</v>
      </c>
      <c r="U100" s="3">
        <f>AH100</f>
        <v>195.07396</v>
      </c>
      <c r="V100" s="3">
        <f>AI100</f>
        <v>0</v>
      </c>
      <c r="W100" s="3">
        <f>ROUND(AJ100,2)</f>
        <v>0</v>
      </c>
      <c r="X100" s="3">
        <f>ROUND(AK100,2)</f>
        <v>3927.14</v>
      </c>
      <c r="Y100" s="3">
        <f>ROUND(AL100,2)</f>
        <v>4035.7</v>
      </c>
      <c r="Z100" s="3"/>
      <c r="AA100" s="3"/>
      <c r="AB100" s="3">
        <f>ROUND(SUMIF(AA75:AA98,"=70306582",O75:O98),2)</f>
        <v>219249.2</v>
      </c>
      <c r="AC100" s="3">
        <f>ROUND(SUMIF(AA75:AA98,"=70306582",P75:P98),2)</f>
        <v>138831.75</v>
      </c>
      <c r="AD100" s="3">
        <f>ROUND(SUMIF(AA75:AA98,"=70306582",Q75:Q98),2)</f>
        <v>77732.509999999995</v>
      </c>
      <c r="AE100" s="3">
        <f>ROUND(SUMIF(AA75:AA98,"=70306582",R75:R98),2)</f>
        <v>4430.6899999999996</v>
      </c>
      <c r="AF100" s="3">
        <f>ROUND(SUMIF(AA75:AA98,"=70306582",S75:S98),2)</f>
        <v>2684.94</v>
      </c>
      <c r="AG100" s="3">
        <f>ROUND(SUMIF(AA75:AA98,"=70306582",T75:T98),2)</f>
        <v>0</v>
      </c>
      <c r="AH100" s="3">
        <f>SUMIF(AA75:AA98,"=70306582",U75:U98)</f>
        <v>195.07396</v>
      </c>
      <c r="AI100" s="3">
        <f>SUMIF(AA75:AA98,"=70306582",V75:V98)</f>
        <v>0</v>
      </c>
      <c r="AJ100" s="3">
        <f>ROUND(SUMIF(AA75:AA98,"=70306582",W75:W98),2)</f>
        <v>0</v>
      </c>
      <c r="AK100" s="3">
        <f>ROUND(SUMIF(AA75:AA98,"=70306582",X75:X98),2)</f>
        <v>3927.14</v>
      </c>
      <c r="AL100" s="3">
        <f>ROUND(SUMIF(AA75:AA98,"=70306582",Y75:Y98),2)</f>
        <v>4035.7</v>
      </c>
      <c r="AM100" s="3"/>
      <c r="AN100" s="3"/>
      <c r="AO100" s="3">
        <f t="shared" ref="AO100:BD100" si="112">ROUND(BX100,2)</f>
        <v>0</v>
      </c>
      <c r="AP100" s="3">
        <f t="shared" si="112"/>
        <v>0</v>
      </c>
      <c r="AQ100" s="3">
        <f t="shared" si="112"/>
        <v>0</v>
      </c>
      <c r="AR100" s="3">
        <f t="shared" si="112"/>
        <v>234965.75</v>
      </c>
      <c r="AS100" s="3">
        <f t="shared" si="112"/>
        <v>234965.75</v>
      </c>
      <c r="AT100" s="3">
        <f t="shared" si="112"/>
        <v>0</v>
      </c>
      <c r="AU100" s="3">
        <f t="shared" si="112"/>
        <v>0</v>
      </c>
      <c r="AV100" s="3">
        <f t="shared" si="112"/>
        <v>138831.75</v>
      </c>
      <c r="AW100" s="3">
        <f t="shared" si="112"/>
        <v>138831.75</v>
      </c>
      <c r="AX100" s="3">
        <f t="shared" si="112"/>
        <v>0</v>
      </c>
      <c r="AY100" s="3">
        <f t="shared" si="112"/>
        <v>138831.75</v>
      </c>
      <c r="AZ100" s="3">
        <f t="shared" si="112"/>
        <v>0</v>
      </c>
      <c r="BA100" s="3">
        <f t="shared" si="112"/>
        <v>0</v>
      </c>
      <c r="BB100" s="3">
        <f t="shared" si="112"/>
        <v>0</v>
      </c>
      <c r="BC100" s="3">
        <f t="shared" si="112"/>
        <v>0</v>
      </c>
      <c r="BD100" s="3">
        <f t="shared" si="112"/>
        <v>0</v>
      </c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>
        <f>ROUND(SUMIF(AA75:AA98,"=70306582",FQ75:FQ98),2)</f>
        <v>0</v>
      </c>
      <c r="BY100" s="3">
        <f>ROUND(SUMIF(AA75:AA98,"=70306582",FR75:FR98),2)</f>
        <v>0</v>
      </c>
      <c r="BZ100" s="3">
        <f>ROUND(SUMIF(AA75:AA98,"=70306582",GL75:GL98),2)</f>
        <v>0</v>
      </c>
      <c r="CA100" s="3">
        <f>ROUND(SUMIF(AA75:AA98,"=70306582",GM75:GM98),2)</f>
        <v>234965.75</v>
      </c>
      <c r="CB100" s="3">
        <f>ROUND(SUMIF(AA75:AA98,"=70306582",GN75:GN98),2)</f>
        <v>234965.75</v>
      </c>
      <c r="CC100" s="3">
        <f>ROUND(SUMIF(AA75:AA98,"=70306582",GO75:GO98),2)</f>
        <v>0</v>
      </c>
      <c r="CD100" s="3">
        <f>ROUND(SUMIF(AA75:AA98,"=70306582",GP75:GP98),2)</f>
        <v>0</v>
      </c>
      <c r="CE100" s="3">
        <f>AC100-BX100</f>
        <v>138831.75</v>
      </c>
      <c r="CF100" s="3">
        <f>AC100-BY100</f>
        <v>138831.75</v>
      </c>
      <c r="CG100" s="3">
        <f>BX100-BZ100</f>
        <v>0</v>
      </c>
      <c r="CH100" s="3">
        <f>AC100-BX100-BY100+BZ100</f>
        <v>138831.75</v>
      </c>
      <c r="CI100" s="3">
        <f>BY100-BZ100</f>
        <v>0</v>
      </c>
      <c r="CJ100" s="3">
        <f>ROUND(SUMIF(AA75:AA98,"=70306582",GX75:GX98),2)</f>
        <v>0</v>
      </c>
      <c r="CK100" s="3">
        <f>ROUND(SUMIF(AA75:AA98,"=70306582",GY75:GY98),2)</f>
        <v>0</v>
      </c>
      <c r="CL100" s="3">
        <f>ROUND(SUMIF(AA75:AA98,"=70306582",GZ75:GZ98),2)</f>
        <v>0</v>
      </c>
      <c r="CM100" s="3">
        <f>ROUND(SUMIF(AA75:AA98,"=70306582",HD75:HD98),2)</f>
        <v>0</v>
      </c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4">
        <f t="shared" ref="DG100:DL100" si="113">ROUND(DT100,2)</f>
        <v>1951993.32</v>
      </c>
      <c r="DH100" s="4">
        <f t="shared" si="113"/>
        <v>948044.36</v>
      </c>
      <c r="DI100" s="4">
        <f t="shared" si="113"/>
        <v>878642.81</v>
      </c>
      <c r="DJ100" s="4">
        <f t="shared" si="113"/>
        <v>206780.3</v>
      </c>
      <c r="DK100" s="4">
        <f t="shared" si="113"/>
        <v>125306.15</v>
      </c>
      <c r="DL100" s="4">
        <f t="shared" si="113"/>
        <v>0</v>
      </c>
      <c r="DM100" s="4">
        <f>DZ100</f>
        <v>195.07396</v>
      </c>
      <c r="DN100" s="4">
        <f>EA100</f>
        <v>0</v>
      </c>
      <c r="DO100" s="4">
        <f>ROUND(EB100,2)</f>
        <v>0</v>
      </c>
      <c r="DP100" s="4">
        <f>ROUND(EC100,2)</f>
        <v>146972.73000000001</v>
      </c>
      <c r="DQ100" s="4">
        <f>ROUND(ED100,2)</f>
        <v>69743.12</v>
      </c>
      <c r="DR100" s="4"/>
      <c r="DS100" s="4"/>
      <c r="DT100" s="4">
        <f>ROUND(SUMIF(AA75:AA98,"=70306583",O75:O98),2)</f>
        <v>1951993.32</v>
      </c>
      <c r="DU100" s="4">
        <f>ROUND(SUMIF(AA75:AA98,"=70306583",P75:P98),2)</f>
        <v>948044.36</v>
      </c>
      <c r="DV100" s="4">
        <f>ROUND(SUMIF(AA75:AA98,"=70306583",Q75:Q98),2)</f>
        <v>878642.81</v>
      </c>
      <c r="DW100" s="4">
        <f>ROUND(SUMIF(AA75:AA98,"=70306583",R75:R98),2)</f>
        <v>206780.3</v>
      </c>
      <c r="DX100" s="4">
        <f>ROUND(SUMIF(AA75:AA98,"=70306583",S75:S98),2)</f>
        <v>125306.15</v>
      </c>
      <c r="DY100" s="4">
        <f>ROUND(SUMIF(AA75:AA98,"=70306583",T75:T98),2)</f>
        <v>0</v>
      </c>
      <c r="DZ100" s="4">
        <f>SUMIF(AA75:AA98,"=70306583",U75:U98)</f>
        <v>195.07396</v>
      </c>
      <c r="EA100" s="4">
        <f>SUMIF(AA75:AA98,"=70306583",V75:V98)</f>
        <v>0</v>
      </c>
      <c r="EB100" s="4">
        <f>ROUND(SUMIF(AA75:AA98,"=70306583",W75:W98),2)</f>
        <v>0</v>
      </c>
      <c r="EC100" s="4">
        <f>ROUND(SUMIF(AA75:AA98,"=70306583",X75:X98),2)</f>
        <v>146972.73000000001</v>
      </c>
      <c r="ED100" s="4">
        <f>ROUND(SUMIF(AA75:AA98,"=70306583",Y75:Y98),2)</f>
        <v>69743.12</v>
      </c>
      <c r="EE100" s="4"/>
      <c r="EF100" s="4"/>
      <c r="EG100" s="4">
        <f t="shared" ref="EG100:EV100" si="114">ROUND(FP100,2)</f>
        <v>0</v>
      </c>
      <c r="EH100" s="4">
        <f t="shared" si="114"/>
        <v>0</v>
      </c>
      <c r="EI100" s="4">
        <f t="shared" si="114"/>
        <v>0</v>
      </c>
      <c r="EJ100" s="4">
        <f t="shared" si="114"/>
        <v>2499557.65</v>
      </c>
      <c r="EK100" s="4">
        <f t="shared" si="114"/>
        <v>2499557.65</v>
      </c>
      <c r="EL100" s="4">
        <f t="shared" si="114"/>
        <v>0</v>
      </c>
      <c r="EM100" s="4">
        <f t="shared" si="114"/>
        <v>0</v>
      </c>
      <c r="EN100" s="4">
        <f t="shared" si="114"/>
        <v>948044.36</v>
      </c>
      <c r="EO100" s="4">
        <f t="shared" si="114"/>
        <v>948044.36</v>
      </c>
      <c r="EP100" s="4">
        <f t="shared" si="114"/>
        <v>0</v>
      </c>
      <c r="EQ100" s="4">
        <f t="shared" si="114"/>
        <v>948044.36</v>
      </c>
      <c r="ER100" s="4">
        <f t="shared" si="114"/>
        <v>0</v>
      </c>
      <c r="ES100" s="4">
        <f t="shared" si="114"/>
        <v>0</v>
      </c>
      <c r="ET100" s="4">
        <f t="shared" si="114"/>
        <v>0</v>
      </c>
      <c r="EU100" s="4">
        <f t="shared" si="114"/>
        <v>0</v>
      </c>
      <c r="EV100" s="4">
        <f t="shared" si="114"/>
        <v>0</v>
      </c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>
        <f>ROUND(SUMIF(AA75:AA98,"=70306583",FQ75:FQ98),2)</f>
        <v>0</v>
      </c>
      <c r="FQ100" s="4">
        <f>ROUND(SUMIF(AA75:AA98,"=70306583",FR75:FR98),2)</f>
        <v>0</v>
      </c>
      <c r="FR100" s="4">
        <f>ROUND(SUMIF(AA75:AA98,"=70306583",GL75:GL98),2)</f>
        <v>0</v>
      </c>
      <c r="FS100" s="4">
        <f>ROUND(SUMIF(AA75:AA98,"=70306583",GM75:GM98),2)</f>
        <v>2499557.65</v>
      </c>
      <c r="FT100" s="4">
        <f>ROUND(SUMIF(AA75:AA98,"=70306583",GN75:GN98),2)</f>
        <v>2499557.65</v>
      </c>
      <c r="FU100" s="4">
        <f>ROUND(SUMIF(AA75:AA98,"=70306583",GO75:GO98),2)</f>
        <v>0</v>
      </c>
      <c r="FV100" s="4">
        <f>ROUND(SUMIF(AA75:AA98,"=70306583",GP75:GP98),2)</f>
        <v>0</v>
      </c>
      <c r="FW100" s="4">
        <f>DU100-FP100</f>
        <v>948044.36</v>
      </c>
      <c r="FX100" s="4">
        <f>DU100-FQ100</f>
        <v>948044.36</v>
      </c>
      <c r="FY100" s="4">
        <f>FP100-FR100</f>
        <v>0</v>
      </c>
      <c r="FZ100" s="4">
        <f>DU100-FP100-FQ100+FR100</f>
        <v>948044.36</v>
      </c>
      <c r="GA100" s="4">
        <f>FQ100-FR100</f>
        <v>0</v>
      </c>
      <c r="GB100" s="4">
        <f>ROUND(SUMIF(AA75:AA98,"=70306583",GX75:GX98),2)</f>
        <v>0</v>
      </c>
      <c r="GC100" s="4">
        <f>ROUND(SUMIF(AA75:AA98,"=70306583",GY75:GY98),2)</f>
        <v>0</v>
      </c>
      <c r="GD100" s="4">
        <f>ROUND(SUMIF(AA75:AA98,"=70306583",GZ75:GZ98),2)</f>
        <v>0</v>
      </c>
      <c r="GE100" s="4">
        <f>ROUND(SUMIF(AA75:AA98,"=70306583",HD75:HD98),2)</f>
        <v>0</v>
      </c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>
        <v>0</v>
      </c>
    </row>
    <row r="102" spans="1:255">
      <c r="A102" s="5">
        <v>50</v>
      </c>
      <c r="B102" s="5">
        <v>0</v>
      </c>
      <c r="C102" s="5">
        <v>0</v>
      </c>
      <c r="D102" s="5">
        <v>1</v>
      </c>
      <c r="E102" s="5">
        <v>201</v>
      </c>
      <c r="F102" s="5">
        <f>ROUND(Source!O100,O102)</f>
        <v>219249.2</v>
      </c>
      <c r="G102" s="5" t="s">
        <v>49</v>
      </c>
      <c r="H102" s="5" t="s">
        <v>50</v>
      </c>
      <c r="I102" s="5"/>
      <c r="J102" s="5"/>
      <c r="K102" s="5">
        <v>201</v>
      </c>
      <c r="L102" s="5">
        <v>1</v>
      </c>
      <c r="M102" s="5">
        <v>3</v>
      </c>
      <c r="N102" s="5" t="s">
        <v>4</v>
      </c>
      <c r="O102" s="5">
        <v>2</v>
      </c>
      <c r="P102" s="5">
        <f>ROUND(Source!DG100,O102)</f>
        <v>1951993.32</v>
      </c>
      <c r="Q102" s="5"/>
      <c r="R102" s="5"/>
      <c r="S102" s="5"/>
      <c r="T102" s="5"/>
      <c r="U102" s="5"/>
      <c r="V102" s="5"/>
      <c r="W102" s="5">
        <v>219249.2</v>
      </c>
      <c r="X102" s="5">
        <v>1</v>
      </c>
      <c r="Y102" s="5">
        <v>219249.2</v>
      </c>
      <c r="Z102" s="5">
        <v>1951993.32</v>
      </c>
      <c r="AA102" s="5">
        <v>1</v>
      </c>
      <c r="AB102" s="5">
        <v>1951993.32</v>
      </c>
    </row>
    <row r="103" spans="1:255">
      <c r="A103" s="5">
        <v>50</v>
      </c>
      <c r="B103" s="5">
        <v>0</v>
      </c>
      <c r="C103" s="5">
        <v>0</v>
      </c>
      <c r="D103" s="5">
        <v>1</v>
      </c>
      <c r="E103" s="5">
        <v>202</v>
      </c>
      <c r="F103" s="5">
        <f>ROUND(Source!P100,O103)</f>
        <v>138831.75</v>
      </c>
      <c r="G103" s="5" t="s">
        <v>51</v>
      </c>
      <c r="H103" s="5" t="s">
        <v>52</v>
      </c>
      <c r="I103" s="5"/>
      <c r="J103" s="5"/>
      <c r="K103" s="5">
        <v>202</v>
      </c>
      <c r="L103" s="5">
        <v>2</v>
      </c>
      <c r="M103" s="5">
        <v>3</v>
      </c>
      <c r="N103" s="5" t="s">
        <v>4</v>
      </c>
      <c r="O103" s="5">
        <v>2</v>
      </c>
      <c r="P103" s="5">
        <f>ROUND(Source!DH100,O103)</f>
        <v>948044.36</v>
      </c>
      <c r="Q103" s="5"/>
      <c r="R103" s="5"/>
      <c r="S103" s="5"/>
      <c r="T103" s="5"/>
      <c r="U103" s="5"/>
      <c r="V103" s="5"/>
      <c r="W103" s="5">
        <v>138831.75</v>
      </c>
      <c r="X103" s="5">
        <v>1</v>
      </c>
      <c r="Y103" s="5">
        <v>138831.75</v>
      </c>
      <c r="Z103" s="5">
        <v>948044.36</v>
      </c>
      <c r="AA103" s="5">
        <v>1</v>
      </c>
      <c r="AB103" s="5">
        <v>948044.36</v>
      </c>
    </row>
    <row r="104" spans="1:255">
      <c r="A104" s="5">
        <v>50</v>
      </c>
      <c r="B104" s="5">
        <v>0</v>
      </c>
      <c r="C104" s="5">
        <v>0</v>
      </c>
      <c r="D104" s="5">
        <v>1</v>
      </c>
      <c r="E104" s="5">
        <v>222</v>
      </c>
      <c r="F104" s="5">
        <f>ROUND(Source!AO100,O104)</f>
        <v>0</v>
      </c>
      <c r="G104" s="5" t="s">
        <v>53</v>
      </c>
      <c r="H104" s="5" t="s">
        <v>54</v>
      </c>
      <c r="I104" s="5"/>
      <c r="J104" s="5"/>
      <c r="K104" s="5">
        <v>222</v>
      </c>
      <c r="L104" s="5">
        <v>3</v>
      </c>
      <c r="M104" s="5">
        <v>3</v>
      </c>
      <c r="N104" s="5" t="s">
        <v>4</v>
      </c>
      <c r="O104" s="5">
        <v>2</v>
      </c>
      <c r="P104" s="5">
        <f>ROUND(Source!EG100,O104)</f>
        <v>0</v>
      </c>
      <c r="Q104" s="5"/>
      <c r="R104" s="5"/>
      <c r="S104" s="5"/>
      <c r="T104" s="5"/>
      <c r="U104" s="5"/>
      <c r="V104" s="5"/>
      <c r="W104" s="5">
        <v>0</v>
      </c>
      <c r="X104" s="5">
        <v>1</v>
      </c>
      <c r="Y104" s="5">
        <v>0</v>
      </c>
      <c r="Z104" s="5">
        <v>0</v>
      </c>
      <c r="AA104" s="5">
        <v>1</v>
      </c>
      <c r="AB104" s="5">
        <v>0</v>
      </c>
    </row>
    <row r="105" spans="1:255">
      <c r="A105" s="5">
        <v>50</v>
      </c>
      <c r="B105" s="5">
        <v>0</v>
      </c>
      <c r="C105" s="5">
        <v>0</v>
      </c>
      <c r="D105" s="5">
        <v>1</v>
      </c>
      <c r="E105" s="5">
        <v>225</v>
      </c>
      <c r="F105" s="5">
        <f>ROUND(Source!AV100,O105)</f>
        <v>138831.75</v>
      </c>
      <c r="G105" s="5" t="s">
        <v>55</v>
      </c>
      <c r="H105" s="5" t="s">
        <v>56</v>
      </c>
      <c r="I105" s="5"/>
      <c r="J105" s="5"/>
      <c r="K105" s="5">
        <v>225</v>
      </c>
      <c r="L105" s="5">
        <v>4</v>
      </c>
      <c r="M105" s="5">
        <v>3</v>
      </c>
      <c r="N105" s="5" t="s">
        <v>4</v>
      </c>
      <c r="O105" s="5">
        <v>2</v>
      </c>
      <c r="P105" s="5">
        <f>ROUND(Source!EN100,O105)</f>
        <v>948044.36</v>
      </c>
      <c r="Q105" s="5"/>
      <c r="R105" s="5"/>
      <c r="S105" s="5"/>
      <c r="T105" s="5"/>
      <c r="U105" s="5"/>
      <c r="V105" s="5"/>
      <c r="W105" s="5">
        <v>138831.75</v>
      </c>
      <c r="X105" s="5">
        <v>1</v>
      </c>
      <c r="Y105" s="5">
        <v>138831.75</v>
      </c>
      <c r="Z105" s="5">
        <v>948044.36</v>
      </c>
      <c r="AA105" s="5">
        <v>1</v>
      </c>
      <c r="AB105" s="5">
        <v>948044.36</v>
      </c>
    </row>
    <row r="106" spans="1:255">
      <c r="A106" s="5">
        <v>50</v>
      </c>
      <c r="B106" s="5">
        <v>0</v>
      </c>
      <c r="C106" s="5">
        <v>0</v>
      </c>
      <c r="D106" s="5">
        <v>1</v>
      </c>
      <c r="E106" s="5">
        <v>226</v>
      </c>
      <c r="F106" s="5">
        <f>ROUND(Source!AW100,O106)</f>
        <v>138831.75</v>
      </c>
      <c r="G106" s="5" t="s">
        <v>57</v>
      </c>
      <c r="H106" s="5" t="s">
        <v>58</v>
      </c>
      <c r="I106" s="5"/>
      <c r="J106" s="5"/>
      <c r="K106" s="5">
        <v>226</v>
      </c>
      <c r="L106" s="5">
        <v>5</v>
      </c>
      <c r="M106" s="5">
        <v>3</v>
      </c>
      <c r="N106" s="5" t="s">
        <v>4</v>
      </c>
      <c r="O106" s="5">
        <v>2</v>
      </c>
      <c r="P106" s="5">
        <f>ROUND(Source!EO100,O106)</f>
        <v>948044.36</v>
      </c>
      <c r="Q106" s="5"/>
      <c r="R106" s="5"/>
      <c r="S106" s="5"/>
      <c r="T106" s="5"/>
      <c r="U106" s="5"/>
      <c r="V106" s="5"/>
      <c r="W106" s="5">
        <v>138831.75</v>
      </c>
      <c r="X106" s="5">
        <v>1</v>
      </c>
      <c r="Y106" s="5">
        <v>138831.75</v>
      </c>
      <c r="Z106" s="5">
        <v>948044.36</v>
      </c>
      <c r="AA106" s="5">
        <v>1</v>
      </c>
      <c r="AB106" s="5">
        <v>948044.36</v>
      </c>
    </row>
    <row r="107" spans="1:255">
      <c r="A107" s="5">
        <v>50</v>
      </c>
      <c r="B107" s="5">
        <v>0</v>
      </c>
      <c r="C107" s="5">
        <v>0</v>
      </c>
      <c r="D107" s="5">
        <v>1</v>
      </c>
      <c r="E107" s="5">
        <v>227</v>
      </c>
      <c r="F107" s="5">
        <f>ROUND(Source!AX100,O107)</f>
        <v>0</v>
      </c>
      <c r="G107" s="5" t="s">
        <v>59</v>
      </c>
      <c r="H107" s="5" t="s">
        <v>60</v>
      </c>
      <c r="I107" s="5"/>
      <c r="J107" s="5"/>
      <c r="K107" s="5">
        <v>227</v>
      </c>
      <c r="L107" s="5">
        <v>6</v>
      </c>
      <c r="M107" s="5">
        <v>3</v>
      </c>
      <c r="N107" s="5" t="s">
        <v>4</v>
      </c>
      <c r="O107" s="5">
        <v>2</v>
      </c>
      <c r="P107" s="5">
        <f>ROUND(Source!EP100,O107)</f>
        <v>0</v>
      </c>
      <c r="Q107" s="5"/>
      <c r="R107" s="5"/>
      <c r="S107" s="5"/>
      <c r="T107" s="5"/>
      <c r="U107" s="5"/>
      <c r="V107" s="5"/>
      <c r="W107" s="5">
        <v>0</v>
      </c>
      <c r="X107" s="5">
        <v>1</v>
      </c>
      <c r="Y107" s="5">
        <v>0</v>
      </c>
      <c r="Z107" s="5">
        <v>0</v>
      </c>
      <c r="AA107" s="5">
        <v>1</v>
      </c>
      <c r="AB107" s="5">
        <v>0</v>
      </c>
    </row>
    <row r="108" spans="1:255">
      <c r="A108" s="5">
        <v>50</v>
      </c>
      <c r="B108" s="5">
        <v>0</v>
      </c>
      <c r="C108" s="5">
        <v>0</v>
      </c>
      <c r="D108" s="5">
        <v>1</v>
      </c>
      <c r="E108" s="5">
        <v>228</v>
      </c>
      <c r="F108" s="5">
        <f>ROUND(Source!AY100,O108)</f>
        <v>138831.75</v>
      </c>
      <c r="G108" s="5" t="s">
        <v>61</v>
      </c>
      <c r="H108" s="5" t="s">
        <v>62</v>
      </c>
      <c r="I108" s="5"/>
      <c r="J108" s="5"/>
      <c r="K108" s="5">
        <v>228</v>
      </c>
      <c r="L108" s="5">
        <v>7</v>
      </c>
      <c r="M108" s="5">
        <v>3</v>
      </c>
      <c r="N108" s="5" t="s">
        <v>4</v>
      </c>
      <c r="O108" s="5">
        <v>2</v>
      </c>
      <c r="P108" s="5">
        <f>ROUND(Source!EQ100,O108)</f>
        <v>948044.36</v>
      </c>
      <c r="Q108" s="5"/>
      <c r="R108" s="5"/>
      <c r="S108" s="5"/>
      <c r="T108" s="5"/>
      <c r="U108" s="5"/>
      <c r="V108" s="5"/>
      <c r="W108" s="5">
        <v>138831.75</v>
      </c>
      <c r="X108" s="5">
        <v>1</v>
      </c>
      <c r="Y108" s="5">
        <v>138831.75</v>
      </c>
      <c r="Z108" s="5">
        <v>948044.36</v>
      </c>
      <c r="AA108" s="5">
        <v>1</v>
      </c>
      <c r="AB108" s="5">
        <v>948044.36</v>
      </c>
    </row>
    <row r="109" spans="1:255">
      <c r="A109" s="5">
        <v>50</v>
      </c>
      <c r="B109" s="5">
        <v>0</v>
      </c>
      <c r="C109" s="5">
        <v>0</v>
      </c>
      <c r="D109" s="5">
        <v>1</v>
      </c>
      <c r="E109" s="5">
        <v>216</v>
      </c>
      <c r="F109" s="5">
        <f>ROUND(Source!AP100,O109)</f>
        <v>0</v>
      </c>
      <c r="G109" s="5" t="s">
        <v>63</v>
      </c>
      <c r="H109" s="5" t="s">
        <v>64</v>
      </c>
      <c r="I109" s="5"/>
      <c r="J109" s="5"/>
      <c r="K109" s="5">
        <v>216</v>
      </c>
      <c r="L109" s="5">
        <v>8</v>
      </c>
      <c r="M109" s="5">
        <v>3</v>
      </c>
      <c r="N109" s="5" t="s">
        <v>4</v>
      </c>
      <c r="O109" s="5">
        <v>2</v>
      </c>
      <c r="P109" s="5">
        <f>ROUND(Source!EH100,O109)</f>
        <v>0</v>
      </c>
      <c r="Q109" s="5"/>
      <c r="R109" s="5"/>
      <c r="S109" s="5"/>
      <c r="T109" s="5"/>
      <c r="U109" s="5"/>
      <c r="V109" s="5"/>
      <c r="W109" s="5">
        <v>0</v>
      </c>
      <c r="X109" s="5">
        <v>1</v>
      </c>
      <c r="Y109" s="5">
        <v>0</v>
      </c>
      <c r="Z109" s="5">
        <v>0</v>
      </c>
      <c r="AA109" s="5">
        <v>1</v>
      </c>
      <c r="AB109" s="5">
        <v>0</v>
      </c>
    </row>
    <row r="110" spans="1:255">
      <c r="A110" s="5">
        <v>50</v>
      </c>
      <c r="B110" s="5">
        <v>0</v>
      </c>
      <c r="C110" s="5">
        <v>0</v>
      </c>
      <c r="D110" s="5">
        <v>1</v>
      </c>
      <c r="E110" s="5">
        <v>223</v>
      </c>
      <c r="F110" s="5">
        <f>ROUND(Source!AQ100,O110)</f>
        <v>0</v>
      </c>
      <c r="G110" s="5" t="s">
        <v>65</v>
      </c>
      <c r="H110" s="5" t="s">
        <v>66</v>
      </c>
      <c r="I110" s="5"/>
      <c r="J110" s="5"/>
      <c r="K110" s="5">
        <v>223</v>
      </c>
      <c r="L110" s="5">
        <v>9</v>
      </c>
      <c r="M110" s="5">
        <v>3</v>
      </c>
      <c r="N110" s="5" t="s">
        <v>4</v>
      </c>
      <c r="O110" s="5">
        <v>2</v>
      </c>
      <c r="P110" s="5">
        <f>ROUND(Source!EI100,O110)</f>
        <v>0</v>
      </c>
      <c r="Q110" s="5"/>
      <c r="R110" s="5"/>
      <c r="S110" s="5"/>
      <c r="T110" s="5"/>
      <c r="U110" s="5"/>
      <c r="V110" s="5"/>
      <c r="W110" s="5">
        <v>0</v>
      </c>
      <c r="X110" s="5">
        <v>1</v>
      </c>
      <c r="Y110" s="5">
        <v>0</v>
      </c>
      <c r="Z110" s="5">
        <v>0</v>
      </c>
      <c r="AA110" s="5">
        <v>1</v>
      </c>
      <c r="AB110" s="5">
        <v>0</v>
      </c>
    </row>
    <row r="111" spans="1:255">
      <c r="A111" s="5">
        <v>50</v>
      </c>
      <c r="B111" s="5">
        <v>0</v>
      </c>
      <c r="C111" s="5">
        <v>0</v>
      </c>
      <c r="D111" s="5">
        <v>1</v>
      </c>
      <c r="E111" s="5">
        <v>229</v>
      </c>
      <c r="F111" s="5">
        <f>ROUND(Source!AZ100,O111)</f>
        <v>0</v>
      </c>
      <c r="G111" s="5" t="s">
        <v>67</v>
      </c>
      <c r="H111" s="5" t="s">
        <v>68</v>
      </c>
      <c r="I111" s="5"/>
      <c r="J111" s="5"/>
      <c r="K111" s="5">
        <v>229</v>
      </c>
      <c r="L111" s="5">
        <v>10</v>
      </c>
      <c r="M111" s="5">
        <v>3</v>
      </c>
      <c r="N111" s="5" t="s">
        <v>4</v>
      </c>
      <c r="O111" s="5">
        <v>2</v>
      </c>
      <c r="P111" s="5">
        <f>ROUND(Source!ER100,O111)</f>
        <v>0</v>
      </c>
      <c r="Q111" s="5"/>
      <c r="R111" s="5"/>
      <c r="S111" s="5"/>
      <c r="T111" s="5"/>
      <c r="U111" s="5"/>
      <c r="V111" s="5"/>
      <c r="W111" s="5">
        <v>0</v>
      </c>
      <c r="X111" s="5">
        <v>1</v>
      </c>
      <c r="Y111" s="5">
        <v>0</v>
      </c>
      <c r="Z111" s="5">
        <v>0</v>
      </c>
      <c r="AA111" s="5">
        <v>1</v>
      </c>
      <c r="AB111" s="5">
        <v>0</v>
      </c>
    </row>
    <row r="112" spans="1:255">
      <c r="A112" s="5">
        <v>50</v>
      </c>
      <c r="B112" s="5">
        <v>0</v>
      </c>
      <c r="C112" s="5">
        <v>0</v>
      </c>
      <c r="D112" s="5">
        <v>1</v>
      </c>
      <c r="E112" s="5">
        <v>203</v>
      </c>
      <c r="F112" s="5">
        <f>ROUND(Source!Q100,O112)</f>
        <v>77732.509999999995</v>
      </c>
      <c r="G112" s="5" t="s">
        <v>69</v>
      </c>
      <c r="H112" s="5" t="s">
        <v>70</v>
      </c>
      <c r="I112" s="5"/>
      <c r="J112" s="5"/>
      <c r="K112" s="5">
        <v>203</v>
      </c>
      <c r="L112" s="5">
        <v>11</v>
      </c>
      <c r="M112" s="5">
        <v>3</v>
      </c>
      <c r="N112" s="5" t="s">
        <v>4</v>
      </c>
      <c r="O112" s="5">
        <v>2</v>
      </c>
      <c r="P112" s="5">
        <f>ROUND(Source!DI100,O112)</f>
        <v>878642.81</v>
      </c>
      <c r="Q112" s="5"/>
      <c r="R112" s="5"/>
      <c r="S112" s="5"/>
      <c r="T112" s="5"/>
      <c r="U112" s="5"/>
      <c r="V112" s="5"/>
      <c r="W112" s="5">
        <v>77732.509999999995</v>
      </c>
      <c r="X112" s="5">
        <v>1</v>
      </c>
      <c r="Y112" s="5">
        <v>77732.509999999995</v>
      </c>
      <c r="Z112" s="5">
        <v>878642.81</v>
      </c>
      <c r="AA112" s="5">
        <v>1</v>
      </c>
      <c r="AB112" s="5">
        <v>878642.81</v>
      </c>
    </row>
    <row r="113" spans="1:28">
      <c r="A113" s="5">
        <v>50</v>
      </c>
      <c r="B113" s="5">
        <v>0</v>
      </c>
      <c r="C113" s="5">
        <v>0</v>
      </c>
      <c r="D113" s="5">
        <v>1</v>
      </c>
      <c r="E113" s="5">
        <v>231</v>
      </c>
      <c r="F113" s="5">
        <f>ROUND(Source!BB100,O113)</f>
        <v>0</v>
      </c>
      <c r="G113" s="5" t="s">
        <v>71</v>
      </c>
      <c r="H113" s="5" t="s">
        <v>72</v>
      </c>
      <c r="I113" s="5"/>
      <c r="J113" s="5"/>
      <c r="K113" s="5">
        <v>231</v>
      </c>
      <c r="L113" s="5">
        <v>12</v>
      </c>
      <c r="M113" s="5">
        <v>3</v>
      </c>
      <c r="N113" s="5" t="s">
        <v>4</v>
      </c>
      <c r="O113" s="5">
        <v>2</v>
      </c>
      <c r="P113" s="5">
        <f>ROUND(Source!ET100,O113)</f>
        <v>0</v>
      </c>
      <c r="Q113" s="5"/>
      <c r="R113" s="5"/>
      <c r="S113" s="5"/>
      <c r="T113" s="5"/>
      <c r="U113" s="5"/>
      <c r="V113" s="5"/>
      <c r="W113" s="5">
        <v>0</v>
      </c>
      <c r="X113" s="5">
        <v>1</v>
      </c>
      <c r="Y113" s="5">
        <v>0</v>
      </c>
      <c r="Z113" s="5">
        <v>0</v>
      </c>
      <c r="AA113" s="5">
        <v>1</v>
      </c>
      <c r="AB113" s="5">
        <v>0</v>
      </c>
    </row>
    <row r="114" spans="1:28">
      <c r="A114" s="5">
        <v>50</v>
      </c>
      <c r="B114" s="5">
        <v>0</v>
      </c>
      <c r="C114" s="5">
        <v>0</v>
      </c>
      <c r="D114" s="5">
        <v>1</v>
      </c>
      <c r="E114" s="5">
        <v>204</v>
      </c>
      <c r="F114" s="5">
        <f>ROUND(Source!R100,O114)</f>
        <v>4430.6899999999996</v>
      </c>
      <c r="G114" s="5" t="s">
        <v>73</v>
      </c>
      <c r="H114" s="5" t="s">
        <v>74</v>
      </c>
      <c r="I114" s="5"/>
      <c r="J114" s="5"/>
      <c r="K114" s="5">
        <v>204</v>
      </c>
      <c r="L114" s="5">
        <v>13</v>
      </c>
      <c r="M114" s="5">
        <v>3</v>
      </c>
      <c r="N114" s="5" t="s">
        <v>4</v>
      </c>
      <c r="O114" s="5">
        <v>2</v>
      </c>
      <c r="P114" s="5">
        <f>ROUND(Source!DJ100,O114)</f>
        <v>206780.3</v>
      </c>
      <c r="Q114" s="5"/>
      <c r="R114" s="5"/>
      <c r="S114" s="5"/>
      <c r="T114" s="5"/>
      <c r="U114" s="5"/>
      <c r="V114" s="5"/>
      <c r="W114" s="5">
        <v>4430.6899999999996</v>
      </c>
      <c r="X114" s="5">
        <v>1</v>
      </c>
      <c r="Y114" s="5">
        <v>4430.6899999999996</v>
      </c>
      <c r="Z114" s="5">
        <v>206780.3</v>
      </c>
      <c r="AA114" s="5">
        <v>1</v>
      </c>
      <c r="AB114" s="5">
        <v>206780.3</v>
      </c>
    </row>
    <row r="115" spans="1:28">
      <c r="A115" s="5">
        <v>50</v>
      </c>
      <c r="B115" s="5">
        <v>0</v>
      </c>
      <c r="C115" s="5">
        <v>0</v>
      </c>
      <c r="D115" s="5">
        <v>1</v>
      </c>
      <c r="E115" s="5">
        <v>205</v>
      </c>
      <c r="F115" s="5">
        <f>ROUND(Source!S100,O115)</f>
        <v>2684.94</v>
      </c>
      <c r="G115" s="5" t="s">
        <v>75</v>
      </c>
      <c r="H115" s="5" t="s">
        <v>76</v>
      </c>
      <c r="I115" s="5"/>
      <c r="J115" s="5"/>
      <c r="K115" s="5">
        <v>205</v>
      </c>
      <c r="L115" s="5">
        <v>14</v>
      </c>
      <c r="M115" s="5">
        <v>3</v>
      </c>
      <c r="N115" s="5" t="s">
        <v>4</v>
      </c>
      <c r="O115" s="5">
        <v>2</v>
      </c>
      <c r="P115" s="5">
        <f>ROUND(Source!DK100,O115)</f>
        <v>125306.15</v>
      </c>
      <c r="Q115" s="5"/>
      <c r="R115" s="5"/>
      <c r="S115" s="5"/>
      <c r="T115" s="5"/>
      <c r="U115" s="5"/>
      <c r="V115" s="5"/>
      <c r="W115" s="5">
        <v>2684.94</v>
      </c>
      <c r="X115" s="5">
        <v>1</v>
      </c>
      <c r="Y115" s="5">
        <v>2684.94</v>
      </c>
      <c r="Z115" s="5">
        <v>125306.15</v>
      </c>
      <c r="AA115" s="5">
        <v>1</v>
      </c>
      <c r="AB115" s="5">
        <v>125306.15</v>
      </c>
    </row>
    <row r="116" spans="1:28">
      <c r="A116" s="5">
        <v>50</v>
      </c>
      <c r="B116" s="5">
        <v>0</v>
      </c>
      <c r="C116" s="5">
        <v>0</v>
      </c>
      <c r="D116" s="5">
        <v>1</v>
      </c>
      <c r="E116" s="5">
        <v>232</v>
      </c>
      <c r="F116" s="5">
        <f>ROUND(Source!BC100,O116)</f>
        <v>0</v>
      </c>
      <c r="G116" s="5" t="s">
        <v>77</v>
      </c>
      <c r="H116" s="5" t="s">
        <v>78</v>
      </c>
      <c r="I116" s="5"/>
      <c r="J116" s="5"/>
      <c r="K116" s="5">
        <v>232</v>
      </c>
      <c r="L116" s="5">
        <v>15</v>
      </c>
      <c r="M116" s="5">
        <v>3</v>
      </c>
      <c r="N116" s="5" t="s">
        <v>4</v>
      </c>
      <c r="O116" s="5">
        <v>2</v>
      </c>
      <c r="P116" s="5">
        <f>ROUND(Source!EU100,O116)</f>
        <v>0</v>
      </c>
      <c r="Q116" s="5"/>
      <c r="R116" s="5"/>
      <c r="S116" s="5"/>
      <c r="T116" s="5"/>
      <c r="U116" s="5"/>
      <c r="V116" s="5"/>
      <c r="W116" s="5">
        <v>0</v>
      </c>
      <c r="X116" s="5">
        <v>1</v>
      </c>
      <c r="Y116" s="5">
        <v>0</v>
      </c>
      <c r="Z116" s="5">
        <v>0</v>
      </c>
      <c r="AA116" s="5">
        <v>1</v>
      </c>
      <c r="AB116" s="5">
        <v>0</v>
      </c>
    </row>
    <row r="117" spans="1:28">
      <c r="A117" s="5">
        <v>50</v>
      </c>
      <c r="B117" s="5">
        <v>0</v>
      </c>
      <c r="C117" s="5">
        <v>0</v>
      </c>
      <c r="D117" s="5">
        <v>1</v>
      </c>
      <c r="E117" s="5">
        <v>214</v>
      </c>
      <c r="F117" s="5">
        <f>ROUND(Source!AS100,O117)</f>
        <v>234965.75</v>
      </c>
      <c r="G117" s="5" t="s">
        <v>79</v>
      </c>
      <c r="H117" s="5" t="s">
        <v>80</v>
      </c>
      <c r="I117" s="5"/>
      <c r="J117" s="5"/>
      <c r="K117" s="5">
        <v>214</v>
      </c>
      <c r="L117" s="5">
        <v>16</v>
      </c>
      <c r="M117" s="5">
        <v>3</v>
      </c>
      <c r="N117" s="5" t="s">
        <v>4</v>
      </c>
      <c r="O117" s="5">
        <v>2</v>
      </c>
      <c r="P117" s="5">
        <f>ROUND(Source!EK100,O117)</f>
        <v>2499557.65</v>
      </c>
      <c r="Q117" s="5"/>
      <c r="R117" s="5"/>
      <c r="S117" s="5"/>
      <c r="T117" s="5"/>
      <c r="U117" s="5"/>
      <c r="V117" s="5"/>
      <c r="W117" s="5">
        <v>234965.75</v>
      </c>
      <c r="X117" s="5">
        <v>1</v>
      </c>
      <c r="Y117" s="5">
        <v>234965.75</v>
      </c>
      <c r="Z117" s="5">
        <v>2499557.65</v>
      </c>
      <c r="AA117" s="5">
        <v>1</v>
      </c>
      <c r="AB117" s="5">
        <v>2499557.65</v>
      </c>
    </row>
    <row r="118" spans="1:28">
      <c r="A118" s="5">
        <v>50</v>
      </c>
      <c r="B118" s="5">
        <v>0</v>
      </c>
      <c r="C118" s="5">
        <v>0</v>
      </c>
      <c r="D118" s="5">
        <v>1</v>
      </c>
      <c r="E118" s="5">
        <v>215</v>
      </c>
      <c r="F118" s="5">
        <f>ROUND(Source!AT100,O118)</f>
        <v>0</v>
      </c>
      <c r="G118" s="5" t="s">
        <v>81</v>
      </c>
      <c r="H118" s="5" t="s">
        <v>82</v>
      </c>
      <c r="I118" s="5"/>
      <c r="J118" s="5"/>
      <c r="K118" s="5">
        <v>215</v>
      </c>
      <c r="L118" s="5">
        <v>17</v>
      </c>
      <c r="M118" s="5">
        <v>3</v>
      </c>
      <c r="N118" s="5" t="s">
        <v>4</v>
      </c>
      <c r="O118" s="5">
        <v>2</v>
      </c>
      <c r="P118" s="5">
        <f>ROUND(Source!EL100,O118)</f>
        <v>0</v>
      </c>
      <c r="Q118" s="5"/>
      <c r="R118" s="5"/>
      <c r="S118" s="5"/>
      <c r="T118" s="5"/>
      <c r="U118" s="5"/>
      <c r="V118" s="5"/>
      <c r="W118" s="5">
        <v>0</v>
      </c>
      <c r="X118" s="5">
        <v>1</v>
      </c>
      <c r="Y118" s="5">
        <v>0</v>
      </c>
      <c r="Z118" s="5">
        <v>0</v>
      </c>
      <c r="AA118" s="5">
        <v>1</v>
      </c>
      <c r="AB118" s="5">
        <v>0</v>
      </c>
    </row>
    <row r="119" spans="1:28">
      <c r="A119" s="5">
        <v>50</v>
      </c>
      <c r="B119" s="5">
        <v>0</v>
      </c>
      <c r="C119" s="5">
        <v>0</v>
      </c>
      <c r="D119" s="5">
        <v>1</v>
      </c>
      <c r="E119" s="5">
        <v>217</v>
      </c>
      <c r="F119" s="5">
        <f>ROUND(Source!AU100,O119)</f>
        <v>0</v>
      </c>
      <c r="G119" s="5" t="s">
        <v>83</v>
      </c>
      <c r="H119" s="5" t="s">
        <v>84</v>
      </c>
      <c r="I119" s="5"/>
      <c r="J119" s="5"/>
      <c r="K119" s="5">
        <v>217</v>
      </c>
      <c r="L119" s="5">
        <v>18</v>
      </c>
      <c r="M119" s="5">
        <v>3</v>
      </c>
      <c r="N119" s="5" t="s">
        <v>4</v>
      </c>
      <c r="O119" s="5">
        <v>2</v>
      </c>
      <c r="P119" s="5">
        <f>ROUND(Source!EM100,O119)</f>
        <v>0</v>
      </c>
      <c r="Q119" s="5"/>
      <c r="R119" s="5"/>
      <c r="S119" s="5"/>
      <c r="T119" s="5"/>
      <c r="U119" s="5"/>
      <c r="V119" s="5"/>
      <c r="W119" s="5">
        <v>0</v>
      </c>
      <c r="X119" s="5">
        <v>1</v>
      </c>
      <c r="Y119" s="5">
        <v>0</v>
      </c>
      <c r="Z119" s="5">
        <v>0</v>
      </c>
      <c r="AA119" s="5">
        <v>1</v>
      </c>
      <c r="AB119" s="5">
        <v>0</v>
      </c>
    </row>
    <row r="120" spans="1:28">
      <c r="A120" s="5">
        <v>50</v>
      </c>
      <c r="B120" s="5">
        <v>0</v>
      </c>
      <c r="C120" s="5">
        <v>0</v>
      </c>
      <c r="D120" s="5">
        <v>1</v>
      </c>
      <c r="E120" s="5">
        <v>230</v>
      </c>
      <c r="F120" s="5">
        <f>ROUND(Source!BA100,O120)</f>
        <v>0</v>
      </c>
      <c r="G120" s="5" t="s">
        <v>85</v>
      </c>
      <c r="H120" s="5" t="s">
        <v>86</v>
      </c>
      <c r="I120" s="5"/>
      <c r="J120" s="5"/>
      <c r="K120" s="5">
        <v>230</v>
      </c>
      <c r="L120" s="5">
        <v>19</v>
      </c>
      <c r="M120" s="5">
        <v>3</v>
      </c>
      <c r="N120" s="5" t="s">
        <v>4</v>
      </c>
      <c r="O120" s="5">
        <v>2</v>
      </c>
      <c r="P120" s="5">
        <f>ROUND(Source!ES100,O120)</f>
        <v>0</v>
      </c>
      <c r="Q120" s="5"/>
      <c r="R120" s="5"/>
      <c r="S120" s="5"/>
      <c r="T120" s="5"/>
      <c r="U120" s="5"/>
      <c r="V120" s="5"/>
      <c r="W120" s="5">
        <v>0</v>
      </c>
      <c r="X120" s="5">
        <v>1</v>
      </c>
      <c r="Y120" s="5">
        <v>0</v>
      </c>
      <c r="Z120" s="5">
        <v>0</v>
      </c>
      <c r="AA120" s="5">
        <v>1</v>
      </c>
      <c r="AB120" s="5">
        <v>0</v>
      </c>
    </row>
    <row r="121" spans="1:28">
      <c r="A121" s="5">
        <v>50</v>
      </c>
      <c r="B121" s="5">
        <v>0</v>
      </c>
      <c r="C121" s="5">
        <v>0</v>
      </c>
      <c r="D121" s="5">
        <v>1</v>
      </c>
      <c r="E121" s="5">
        <v>206</v>
      </c>
      <c r="F121" s="5">
        <f>ROUND(Source!T100,O121)</f>
        <v>0</v>
      </c>
      <c r="G121" s="5" t="s">
        <v>87</v>
      </c>
      <c r="H121" s="5" t="s">
        <v>88</v>
      </c>
      <c r="I121" s="5"/>
      <c r="J121" s="5"/>
      <c r="K121" s="5">
        <v>206</v>
      </c>
      <c r="L121" s="5">
        <v>20</v>
      </c>
      <c r="M121" s="5">
        <v>3</v>
      </c>
      <c r="N121" s="5" t="s">
        <v>4</v>
      </c>
      <c r="O121" s="5">
        <v>2</v>
      </c>
      <c r="P121" s="5">
        <f>ROUND(Source!DL100,O121)</f>
        <v>0</v>
      </c>
      <c r="Q121" s="5"/>
      <c r="R121" s="5"/>
      <c r="S121" s="5"/>
      <c r="T121" s="5"/>
      <c r="U121" s="5"/>
      <c r="V121" s="5"/>
      <c r="W121" s="5">
        <v>0</v>
      </c>
      <c r="X121" s="5">
        <v>1</v>
      </c>
      <c r="Y121" s="5">
        <v>0</v>
      </c>
      <c r="Z121" s="5">
        <v>0</v>
      </c>
      <c r="AA121" s="5">
        <v>1</v>
      </c>
      <c r="AB121" s="5">
        <v>0</v>
      </c>
    </row>
    <row r="122" spans="1:28">
      <c r="A122" s="5">
        <v>50</v>
      </c>
      <c r="B122" s="5">
        <v>0</v>
      </c>
      <c r="C122" s="5">
        <v>0</v>
      </c>
      <c r="D122" s="5">
        <v>1</v>
      </c>
      <c r="E122" s="5">
        <v>207</v>
      </c>
      <c r="F122" s="5">
        <f>Source!U100</f>
        <v>195.07396</v>
      </c>
      <c r="G122" s="5" t="s">
        <v>89</v>
      </c>
      <c r="H122" s="5" t="s">
        <v>90</v>
      </c>
      <c r="I122" s="5"/>
      <c r="J122" s="5"/>
      <c r="K122" s="5">
        <v>207</v>
      </c>
      <c r="L122" s="5">
        <v>21</v>
      </c>
      <c r="M122" s="5">
        <v>3</v>
      </c>
      <c r="N122" s="5" t="s">
        <v>4</v>
      </c>
      <c r="O122" s="5">
        <v>-1</v>
      </c>
      <c r="P122" s="5">
        <f>Source!DM100</f>
        <v>195.07396</v>
      </c>
      <c r="Q122" s="5"/>
      <c r="R122" s="5"/>
      <c r="S122" s="5"/>
      <c r="T122" s="5"/>
      <c r="U122" s="5"/>
      <c r="V122" s="5"/>
      <c r="W122" s="5">
        <v>195.07396</v>
      </c>
      <c r="X122" s="5">
        <v>1</v>
      </c>
      <c r="Y122" s="5">
        <v>195.07396</v>
      </c>
      <c r="Z122" s="5">
        <v>195.07396</v>
      </c>
      <c r="AA122" s="5">
        <v>1</v>
      </c>
      <c r="AB122" s="5">
        <v>195.07396</v>
      </c>
    </row>
    <row r="123" spans="1:28">
      <c r="A123" s="5">
        <v>50</v>
      </c>
      <c r="B123" s="5">
        <v>0</v>
      </c>
      <c r="C123" s="5">
        <v>0</v>
      </c>
      <c r="D123" s="5">
        <v>1</v>
      </c>
      <c r="E123" s="5">
        <v>208</v>
      </c>
      <c r="F123" s="5">
        <f>Source!V100</f>
        <v>0</v>
      </c>
      <c r="G123" s="5" t="s">
        <v>91</v>
      </c>
      <c r="H123" s="5" t="s">
        <v>92</v>
      </c>
      <c r="I123" s="5"/>
      <c r="J123" s="5"/>
      <c r="K123" s="5">
        <v>208</v>
      </c>
      <c r="L123" s="5">
        <v>22</v>
      </c>
      <c r="M123" s="5">
        <v>3</v>
      </c>
      <c r="N123" s="5" t="s">
        <v>4</v>
      </c>
      <c r="O123" s="5">
        <v>-1</v>
      </c>
      <c r="P123" s="5">
        <f>Source!DN100</f>
        <v>0</v>
      </c>
      <c r="Q123" s="5"/>
      <c r="R123" s="5"/>
      <c r="S123" s="5"/>
      <c r="T123" s="5"/>
      <c r="U123" s="5"/>
      <c r="V123" s="5"/>
      <c r="W123" s="5">
        <v>0</v>
      </c>
      <c r="X123" s="5">
        <v>1</v>
      </c>
      <c r="Y123" s="5">
        <v>0</v>
      </c>
      <c r="Z123" s="5">
        <v>0</v>
      </c>
      <c r="AA123" s="5">
        <v>1</v>
      </c>
      <c r="AB123" s="5">
        <v>0</v>
      </c>
    </row>
    <row r="124" spans="1:28">
      <c r="A124" s="5">
        <v>50</v>
      </c>
      <c r="B124" s="5">
        <v>0</v>
      </c>
      <c r="C124" s="5">
        <v>0</v>
      </c>
      <c r="D124" s="5">
        <v>1</v>
      </c>
      <c r="E124" s="5">
        <v>209</v>
      </c>
      <c r="F124" s="5">
        <f>ROUND(Source!W100,O124)</f>
        <v>0</v>
      </c>
      <c r="G124" s="5" t="s">
        <v>93</v>
      </c>
      <c r="H124" s="5" t="s">
        <v>94</v>
      </c>
      <c r="I124" s="5"/>
      <c r="J124" s="5"/>
      <c r="K124" s="5">
        <v>209</v>
      </c>
      <c r="L124" s="5">
        <v>23</v>
      </c>
      <c r="M124" s="5">
        <v>3</v>
      </c>
      <c r="N124" s="5" t="s">
        <v>4</v>
      </c>
      <c r="O124" s="5">
        <v>2</v>
      </c>
      <c r="P124" s="5">
        <f>ROUND(Source!DO100,O124)</f>
        <v>0</v>
      </c>
      <c r="Q124" s="5"/>
      <c r="R124" s="5"/>
      <c r="S124" s="5"/>
      <c r="T124" s="5"/>
      <c r="U124" s="5"/>
      <c r="V124" s="5"/>
      <c r="W124" s="5">
        <v>0</v>
      </c>
      <c r="X124" s="5">
        <v>1</v>
      </c>
      <c r="Y124" s="5">
        <v>0</v>
      </c>
      <c r="Z124" s="5">
        <v>0</v>
      </c>
      <c r="AA124" s="5">
        <v>1</v>
      </c>
      <c r="AB124" s="5">
        <v>0</v>
      </c>
    </row>
    <row r="125" spans="1:28">
      <c r="A125" s="5">
        <v>50</v>
      </c>
      <c r="B125" s="5">
        <v>0</v>
      </c>
      <c r="C125" s="5">
        <v>0</v>
      </c>
      <c r="D125" s="5">
        <v>1</v>
      </c>
      <c r="E125" s="5">
        <v>233</v>
      </c>
      <c r="F125" s="5">
        <f>ROUND(Source!BD100,O125)</f>
        <v>0</v>
      </c>
      <c r="G125" s="5" t="s">
        <v>95</v>
      </c>
      <c r="H125" s="5" t="s">
        <v>96</v>
      </c>
      <c r="I125" s="5"/>
      <c r="J125" s="5"/>
      <c r="K125" s="5">
        <v>233</v>
      </c>
      <c r="L125" s="5">
        <v>24</v>
      </c>
      <c r="M125" s="5">
        <v>3</v>
      </c>
      <c r="N125" s="5" t="s">
        <v>4</v>
      </c>
      <c r="O125" s="5">
        <v>2</v>
      </c>
      <c r="P125" s="5">
        <f>ROUND(Source!EV100,O125)</f>
        <v>0</v>
      </c>
      <c r="Q125" s="5"/>
      <c r="R125" s="5"/>
      <c r="S125" s="5"/>
      <c r="T125" s="5"/>
      <c r="U125" s="5"/>
      <c r="V125" s="5"/>
      <c r="W125" s="5">
        <v>0</v>
      </c>
      <c r="X125" s="5">
        <v>1</v>
      </c>
      <c r="Y125" s="5">
        <v>0</v>
      </c>
      <c r="Z125" s="5">
        <v>0</v>
      </c>
      <c r="AA125" s="5">
        <v>1</v>
      </c>
      <c r="AB125" s="5">
        <v>0</v>
      </c>
    </row>
    <row r="126" spans="1:28">
      <c r="A126" s="5">
        <v>50</v>
      </c>
      <c r="B126" s="5">
        <v>0</v>
      </c>
      <c r="C126" s="5">
        <v>0</v>
      </c>
      <c r="D126" s="5">
        <v>1</v>
      </c>
      <c r="E126" s="5">
        <v>210</v>
      </c>
      <c r="F126" s="5">
        <f>ROUND(Source!X100,O126)</f>
        <v>3927.14</v>
      </c>
      <c r="G126" s="5" t="s">
        <v>97</v>
      </c>
      <c r="H126" s="5" t="s">
        <v>98</v>
      </c>
      <c r="I126" s="5"/>
      <c r="J126" s="5"/>
      <c r="K126" s="5">
        <v>210</v>
      </c>
      <c r="L126" s="5">
        <v>25</v>
      </c>
      <c r="M126" s="5">
        <v>3</v>
      </c>
      <c r="N126" s="5" t="s">
        <v>4</v>
      </c>
      <c r="O126" s="5">
        <v>2</v>
      </c>
      <c r="P126" s="5">
        <f>ROUND(Source!DP100,O126)</f>
        <v>146972.73000000001</v>
      </c>
      <c r="Q126" s="5"/>
      <c r="R126" s="5"/>
      <c r="S126" s="5"/>
      <c r="T126" s="5"/>
      <c r="U126" s="5"/>
      <c r="V126" s="5"/>
      <c r="W126" s="5">
        <v>3927.14</v>
      </c>
      <c r="X126" s="5">
        <v>1</v>
      </c>
      <c r="Y126" s="5">
        <v>3927.14</v>
      </c>
      <c r="Z126" s="5">
        <v>146972.73000000001</v>
      </c>
      <c r="AA126" s="5">
        <v>1</v>
      </c>
      <c r="AB126" s="5">
        <v>146972.73000000001</v>
      </c>
    </row>
    <row r="127" spans="1:28">
      <c r="A127" s="5">
        <v>50</v>
      </c>
      <c r="B127" s="5">
        <v>0</v>
      </c>
      <c r="C127" s="5">
        <v>0</v>
      </c>
      <c r="D127" s="5">
        <v>1</v>
      </c>
      <c r="E127" s="5">
        <v>211</v>
      </c>
      <c r="F127" s="5">
        <f>ROUND(Source!Y100,O127)</f>
        <v>4035.7</v>
      </c>
      <c r="G127" s="5" t="s">
        <v>99</v>
      </c>
      <c r="H127" s="5" t="s">
        <v>100</v>
      </c>
      <c r="I127" s="5"/>
      <c r="J127" s="5"/>
      <c r="K127" s="5">
        <v>211</v>
      </c>
      <c r="L127" s="5">
        <v>26</v>
      </c>
      <c r="M127" s="5">
        <v>3</v>
      </c>
      <c r="N127" s="5" t="s">
        <v>4</v>
      </c>
      <c r="O127" s="5">
        <v>2</v>
      </c>
      <c r="P127" s="5">
        <f>ROUND(Source!DQ100,O127)</f>
        <v>69743.12</v>
      </c>
      <c r="Q127" s="5"/>
      <c r="R127" s="5"/>
      <c r="S127" s="5"/>
      <c r="T127" s="5"/>
      <c r="U127" s="5"/>
      <c r="V127" s="5"/>
      <c r="W127" s="5">
        <v>4035.7</v>
      </c>
      <c r="X127" s="5">
        <v>1</v>
      </c>
      <c r="Y127" s="5">
        <v>4035.7</v>
      </c>
      <c r="Z127" s="5">
        <v>69743.12</v>
      </c>
      <c r="AA127" s="5">
        <v>1</v>
      </c>
      <c r="AB127" s="5">
        <v>69743.12</v>
      </c>
    </row>
    <row r="128" spans="1:28">
      <c r="A128" s="5">
        <v>50</v>
      </c>
      <c r="B128" s="5">
        <v>0</v>
      </c>
      <c r="C128" s="5">
        <v>0</v>
      </c>
      <c r="D128" s="5">
        <v>1</v>
      </c>
      <c r="E128" s="5">
        <v>224</v>
      </c>
      <c r="F128" s="5">
        <f>ROUND(Source!AR100,O128)</f>
        <v>234965.75</v>
      </c>
      <c r="G128" s="5" t="s">
        <v>101</v>
      </c>
      <c r="H128" s="5" t="s">
        <v>102</v>
      </c>
      <c r="I128" s="5"/>
      <c r="J128" s="5"/>
      <c r="K128" s="5">
        <v>224</v>
      </c>
      <c r="L128" s="5">
        <v>27</v>
      </c>
      <c r="M128" s="5">
        <v>3</v>
      </c>
      <c r="N128" s="5" t="s">
        <v>4</v>
      </c>
      <c r="O128" s="5">
        <v>2</v>
      </c>
      <c r="P128" s="5">
        <f>ROUND(Source!EJ100,O128)</f>
        <v>2499557.65</v>
      </c>
      <c r="Q128" s="5"/>
      <c r="R128" s="5"/>
      <c r="S128" s="5"/>
      <c r="T128" s="5"/>
      <c r="U128" s="5"/>
      <c r="V128" s="5"/>
      <c r="W128" s="5">
        <v>234965.75</v>
      </c>
      <c r="X128" s="5">
        <v>1</v>
      </c>
      <c r="Y128" s="5">
        <v>234965.75</v>
      </c>
      <c r="Z128" s="5">
        <v>2499557.65</v>
      </c>
      <c r="AA128" s="5">
        <v>1</v>
      </c>
      <c r="AB128" s="5">
        <v>2499557.65</v>
      </c>
    </row>
    <row r="130" spans="1:255">
      <c r="A130" s="1">
        <v>5</v>
      </c>
      <c r="B130" s="1">
        <v>1</v>
      </c>
      <c r="C130" s="1"/>
      <c r="D130" s="1">
        <f>ROW(A155)</f>
        <v>155</v>
      </c>
      <c r="E130" s="1"/>
      <c r="F130" s="1" t="s">
        <v>103</v>
      </c>
      <c r="G130" s="1" t="s">
        <v>162</v>
      </c>
      <c r="H130" s="1" t="s">
        <v>4</v>
      </c>
      <c r="I130" s="1">
        <v>0</v>
      </c>
      <c r="J130" s="1"/>
      <c r="K130" s="1">
        <v>-1</v>
      </c>
      <c r="L130" s="1"/>
      <c r="M130" s="1" t="s">
        <v>4</v>
      </c>
      <c r="N130" s="1"/>
      <c r="O130" s="1"/>
      <c r="P130" s="1"/>
      <c r="Q130" s="1"/>
      <c r="R130" s="1"/>
      <c r="S130" s="1">
        <v>0</v>
      </c>
      <c r="T130" s="1">
        <v>0</v>
      </c>
      <c r="U130" s="1" t="s">
        <v>4</v>
      </c>
      <c r="V130" s="1">
        <v>0</v>
      </c>
      <c r="W130" s="1"/>
      <c r="X130" s="1"/>
      <c r="Y130" s="1"/>
      <c r="Z130" s="1"/>
      <c r="AA130" s="1"/>
      <c r="AB130" s="1" t="s">
        <v>4</v>
      </c>
      <c r="AC130" s="1" t="s">
        <v>4</v>
      </c>
      <c r="AD130" s="1" t="s">
        <v>4</v>
      </c>
      <c r="AE130" s="1" t="s">
        <v>4</v>
      </c>
      <c r="AF130" s="1" t="s">
        <v>4</v>
      </c>
      <c r="AG130" s="1" t="s">
        <v>4</v>
      </c>
      <c r="AH130" s="1"/>
      <c r="AI130" s="1"/>
      <c r="AJ130" s="1"/>
      <c r="AK130" s="1"/>
      <c r="AL130" s="1"/>
      <c r="AM130" s="1"/>
      <c r="AN130" s="1"/>
      <c r="AO130" s="1"/>
      <c r="AP130" s="1" t="s">
        <v>4</v>
      </c>
      <c r="AQ130" s="1" t="s">
        <v>4</v>
      </c>
      <c r="AR130" s="1" t="s">
        <v>4</v>
      </c>
      <c r="AS130" s="1"/>
      <c r="AT130" s="1"/>
      <c r="AU130" s="1"/>
      <c r="AV130" s="1"/>
      <c r="AW130" s="1"/>
      <c r="AX130" s="1"/>
      <c r="AY130" s="1"/>
      <c r="AZ130" s="1" t="s">
        <v>4</v>
      </c>
      <c r="BA130" s="1"/>
      <c r="BB130" s="1" t="s">
        <v>4</v>
      </c>
      <c r="BC130" s="1" t="s">
        <v>4</v>
      </c>
      <c r="BD130" s="1" t="s">
        <v>4</v>
      </c>
      <c r="BE130" s="1" t="s">
        <v>4</v>
      </c>
      <c r="BF130" s="1" t="s">
        <v>4</v>
      </c>
      <c r="BG130" s="1" t="s">
        <v>4</v>
      </c>
      <c r="BH130" s="1" t="s">
        <v>4</v>
      </c>
      <c r="BI130" s="1" t="s">
        <v>4</v>
      </c>
      <c r="BJ130" s="1" t="s">
        <v>4</v>
      </c>
      <c r="BK130" s="1" t="s">
        <v>4</v>
      </c>
      <c r="BL130" s="1" t="s">
        <v>4</v>
      </c>
      <c r="BM130" s="1" t="s">
        <v>4</v>
      </c>
      <c r="BN130" s="1" t="s">
        <v>4</v>
      </c>
      <c r="BO130" s="1" t="s">
        <v>4</v>
      </c>
      <c r="BP130" s="1" t="s">
        <v>4</v>
      </c>
      <c r="BQ130" s="1"/>
      <c r="BR130" s="1"/>
      <c r="BS130" s="1"/>
      <c r="BT130" s="1"/>
      <c r="BU130" s="1"/>
      <c r="BV130" s="1"/>
      <c r="BW130" s="1"/>
      <c r="BX130" s="1">
        <v>0</v>
      </c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>
        <v>0</v>
      </c>
    </row>
    <row r="132" spans="1:255">
      <c r="A132" s="3">
        <v>52</v>
      </c>
      <c r="B132" s="3">
        <f t="shared" ref="B132:G132" si="115">B155</f>
        <v>1</v>
      </c>
      <c r="C132" s="3">
        <f t="shared" si="115"/>
        <v>5</v>
      </c>
      <c r="D132" s="3">
        <f t="shared" si="115"/>
        <v>130</v>
      </c>
      <c r="E132" s="3">
        <f t="shared" si="115"/>
        <v>0</v>
      </c>
      <c r="F132" s="3" t="str">
        <f t="shared" si="115"/>
        <v>Новый подраздел</v>
      </c>
      <c r="G132" s="3" t="str">
        <f t="shared" si="115"/>
        <v>Закрытый переход № 2 (L=115 м )</v>
      </c>
      <c r="H132" s="3"/>
      <c r="I132" s="3"/>
      <c r="J132" s="3"/>
      <c r="K132" s="3"/>
      <c r="L132" s="3"/>
      <c r="M132" s="3"/>
      <c r="N132" s="3"/>
      <c r="O132" s="3">
        <f t="shared" ref="O132:AT132" si="116">O155</f>
        <v>219249.2</v>
      </c>
      <c r="P132" s="3">
        <f t="shared" si="116"/>
        <v>138831.75</v>
      </c>
      <c r="Q132" s="3">
        <f t="shared" si="116"/>
        <v>77732.509999999995</v>
      </c>
      <c r="R132" s="3">
        <f t="shared" si="116"/>
        <v>4430.6899999999996</v>
      </c>
      <c r="S132" s="3">
        <f t="shared" si="116"/>
        <v>2684.94</v>
      </c>
      <c r="T132" s="3">
        <f t="shared" si="116"/>
        <v>0</v>
      </c>
      <c r="U132" s="3">
        <f t="shared" si="116"/>
        <v>195.07396</v>
      </c>
      <c r="V132" s="3">
        <f t="shared" si="116"/>
        <v>0</v>
      </c>
      <c r="W132" s="3">
        <f t="shared" si="116"/>
        <v>0</v>
      </c>
      <c r="X132" s="3">
        <f t="shared" si="116"/>
        <v>3927.14</v>
      </c>
      <c r="Y132" s="3">
        <f t="shared" si="116"/>
        <v>4035.7</v>
      </c>
      <c r="Z132" s="3">
        <f t="shared" si="116"/>
        <v>0</v>
      </c>
      <c r="AA132" s="3">
        <f t="shared" si="116"/>
        <v>0</v>
      </c>
      <c r="AB132" s="3">
        <f t="shared" si="116"/>
        <v>219249.2</v>
      </c>
      <c r="AC132" s="3">
        <f t="shared" si="116"/>
        <v>138831.75</v>
      </c>
      <c r="AD132" s="3">
        <f t="shared" si="116"/>
        <v>77732.509999999995</v>
      </c>
      <c r="AE132" s="3">
        <f t="shared" si="116"/>
        <v>4430.6899999999996</v>
      </c>
      <c r="AF132" s="3">
        <f t="shared" si="116"/>
        <v>2684.94</v>
      </c>
      <c r="AG132" s="3">
        <f t="shared" si="116"/>
        <v>0</v>
      </c>
      <c r="AH132" s="3">
        <f t="shared" si="116"/>
        <v>195.07396</v>
      </c>
      <c r="AI132" s="3">
        <f t="shared" si="116"/>
        <v>0</v>
      </c>
      <c r="AJ132" s="3">
        <f t="shared" si="116"/>
        <v>0</v>
      </c>
      <c r="AK132" s="3">
        <f t="shared" si="116"/>
        <v>3927.14</v>
      </c>
      <c r="AL132" s="3">
        <f t="shared" si="116"/>
        <v>4035.7</v>
      </c>
      <c r="AM132" s="3">
        <f t="shared" si="116"/>
        <v>0</v>
      </c>
      <c r="AN132" s="3">
        <f t="shared" si="116"/>
        <v>0</v>
      </c>
      <c r="AO132" s="3">
        <f t="shared" si="116"/>
        <v>0</v>
      </c>
      <c r="AP132" s="3">
        <f t="shared" si="116"/>
        <v>0</v>
      </c>
      <c r="AQ132" s="3">
        <f t="shared" si="116"/>
        <v>0</v>
      </c>
      <c r="AR132" s="3">
        <f t="shared" si="116"/>
        <v>234965.75</v>
      </c>
      <c r="AS132" s="3">
        <f t="shared" si="116"/>
        <v>234965.75</v>
      </c>
      <c r="AT132" s="3">
        <f t="shared" si="116"/>
        <v>0</v>
      </c>
      <c r="AU132" s="3">
        <f t="shared" ref="AU132:BZ132" si="117">AU155</f>
        <v>0</v>
      </c>
      <c r="AV132" s="3">
        <f t="shared" si="117"/>
        <v>138831.75</v>
      </c>
      <c r="AW132" s="3">
        <f t="shared" si="117"/>
        <v>138831.75</v>
      </c>
      <c r="AX132" s="3">
        <f t="shared" si="117"/>
        <v>0</v>
      </c>
      <c r="AY132" s="3">
        <f t="shared" si="117"/>
        <v>138831.75</v>
      </c>
      <c r="AZ132" s="3">
        <f t="shared" si="117"/>
        <v>0</v>
      </c>
      <c r="BA132" s="3">
        <f t="shared" si="117"/>
        <v>0</v>
      </c>
      <c r="BB132" s="3">
        <f t="shared" si="117"/>
        <v>0</v>
      </c>
      <c r="BC132" s="3">
        <f t="shared" si="117"/>
        <v>0</v>
      </c>
      <c r="BD132" s="3">
        <f t="shared" si="117"/>
        <v>0</v>
      </c>
      <c r="BE132" s="3">
        <f t="shared" si="117"/>
        <v>0</v>
      </c>
      <c r="BF132" s="3">
        <f t="shared" si="117"/>
        <v>0</v>
      </c>
      <c r="BG132" s="3">
        <f t="shared" si="117"/>
        <v>0</v>
      </c>
      <c r="BH132" s="3">
        <f t="shared" si="117"/>
        <v>0</v>
      </c>
      <c r="BI132" s="3">
        <f t="shared" si="117"/>
        <v>0</v>
      </c>
      <c r="BJ132" s="3">
        <f t="shared" si="117"/>
        <v>0</v>
      </c>
      <c r="BK132" s="3">
        <f t="shared" si="117"/>
        <v>0</v>
      </c>
      <c r="BL132" s="3">
        <f t="shared" si="117"/>
        <v>0</v>
      </c>
      <c r="BM132" s="3">
        <f t="shared" si="117"/>
        <v>0</v>
      </c>
      <c r="BN132" s="3">
        <f t="shared" si="117"/>
        <v>0</v>
      </c>
      <c r="BO132" s="3">
        <f t="shared" si="117"/>
        <v>0</v>
      </c>
      <c r="BP132" s="3">
        <f t="shared" si="117"/>
        <v>0</v>
      </c>
      <c r="BQ132" s="3">
        <f t="shared" si="117"/>
        <v>0</v>
      </c>
      <c r="BR132" s="3">
        <f t="shared" si="117"/>
        <v>0</v>
      </c>
      <c r="BS132" s="3">
        <f t="shared" si="117"/>
        <v>0</v>
      </c>
      <c r="BT132" s="3">
        <f t="shared" si="117"/>
        <v>0</v>
      </c>
      <c r="BU132" s="3">
        <f t="shared" si="117"/>
        <v>0</v>
      </c>
      <c r="BV132" s="3">
        <f t="shared" si="117"/>
        <v>0</v>
      </c>
      <c r="BW132" s="3">
        <f t="shared" si="117"/>
        <v>0</v>
      </c>
      <c r="BX132" s="3">
        <f t="shared" si="117"/>
        <v>0</v>
      </c>
      <c r="BY132" s="3">
        <f t="shared" si="117"/>
        <v>0</v>
      </c>
      <c r="BZ132" s="3">
        <f t="shared" si="117"/>
        <v>0</v>
      </c>
      <c r="CA132" s="3">
        <f t="shared" ref="CA132:DF132" si="118">CA155</f>
        <v>234965.75</v>
      </c>
      <c r="CB132" s="3">
        <f t="shared" si="118"/>
        <v>234965.75</v>
      </c>
      <c r="CC132" s="3">
        <f t="shared" si="118"/>
        <v>0</v>
      </c>
      <c r="CD132" s="3">
        <f t="shared" si="118"/>
        <v>0</v>
      </c>
      <c r="CE132" s="3">
        <f t="shared" si="118"/>
        <v>138831.75</v>
      </c>
      <c r="CF132" s="3">
        <f t="shared" si="118"/>
        <v>138831.75</v>
      </c>
      <c r="CG132" s="3">
        <f t="shared" si="118"/>
        <v>0</v>
      </c>
      <c r="CH132" s="3">
        <f t="shared" si="118"/>
        <v>138831.75</v>
      </c>
      <c r="CI132" s="3">
        <f t="shared" si="118"/>
        <v>0</v>
      </c>
      <c r="CJ132" s="3">
        <f t="shared" si="118"/>
        <v>0</v>
      </c>
      <c r="CK132" s="3">
        <f t="shared" si="118"/>
        <v>0</v>
      </c>
      <c r="CL132" s="3">
        <f t="shared" si="118"/>
        <v>0</v>
      </c>
      <c r="CM132" s="3">
        <f t="shared" si="118"/>
        <v>0</v>
      </c>
      <c r="CN132" s="3">
        <f t="shared" si="118"/>
        <v>0</v>
      </c>
      <c r="CO132" s="3">
        <f t="shared" si="118"/>
        <v>0</v>
      </c>
      <c r="CP132" s="3">
        <f t="shared" si="118"/>
        <v>0</v>
      </c>
      <c r="CQ132" s="3">
        <f t="shared" si="118"/>
        <v>0</v>
      </c>
      <c r="CR132" s="3">
        <f t="shared" si="118"/>
        <v>0</v>
      </c>
      <c r="CS132" s="3">
        <f t="shared" si="118"/>
        <v>0</v>
      </c>
      <c r="CT132" s="3">
        <f t="shared" si="118"/>
        <v>0</v>
      </c>
      <c r="CU132" s="3">
        <f t="shared" si="118"/>
        <v>0</v>
      </c>
      <c r="CV132" s="3">
        <f t="shared" si="118"/>
        <v>0</v>
      </c>
      <c r="CW132" s="3">
        <f t="shared" si="118"/>
        <v>0</v>
      </c>
      <c r="CX132" s="3">
        <f t="shared" si="118"/>
        <v>0</v>
      </c>
      <c r="CY132" s="3">
        <f t="shared" si="118"/>
        <v>0</v>
      </c>
      <c r="CZ132" s="3">
        <f t="shared" si="118"/>
        <v>0</v>
      </c>
      <c r="DA132" s="3">
        <f t="shared" si="118"/>
        <v>0</v>
      </c>
      <c r="DB132" s="3">
        <f t="shared" si="118"/>
        <v>0</v>
      </c>
      <c r="DC132" s="3">
        <f t="shared" si="118"/>
        <v>0</v>
      </c>
      <c r="DD132" s="3">
        <f t="shared" si="118"/>
        <v>0</v>
      </c>
      <c r="DE132" s="3">
        <f t="shared" si="118"/>
        <v>0</v>
      </c>
      <c r="DF132" s="3">
        <f t="shared" si="118"/>
        <v>0</v>
      </c>
      <c r="DG132" s="4">
        <f t="shared" ref="DG132:EL132" si="119">DG155</f>
        <v>1951993.32</v>
      </c>
      <c r="DH132" s="4">
        <f t="shared" si="119"/>
        <v>948044.36</v>
      </c>
      <c r="DI132" s="4">
        <f t="shared" si="119"/>
        <v>878642.81</v>
      </c>
      <c r="DJ132" s="4">
        <f t="shared" si="119"/>
        <v>206780.3</v>
      </c>
      <c r="DK132" s="4">
        <f t="shared" si="119"/>
        <v>125306.15</v>
      </c>
      <c r="DL132" s="4">
        <f t="shared" si="119"/>
        <v>0</v>
      </c>
      <c r="DM132" s="4">
        <f t="shared" si="119"/>
        <v>195.07396</v>
      </c>
      <c r="DN132" s="4">
        <f t="shared" si="119"/>
        <v>0</v>
      </c>
      <c r="DO132" s="4">
        <f t="shared" si="119"/>
        <v>0</v>
      </c>
      <c r="DP132" s="4">
        <f t="shared" si="119"/>
        <v>146972.73000000001</v>
      </c>
      <c r="DQ132" s="4">
        <f t="shared" si="119"/>
        <v>69743.12</v>
      </c>
      <c r="DR132" s="4">
        <f t="shared" si="119"/>
        <v>0</v>
      </c>
      <c r="DS132" s="4">
        <f t="shared" si="119"/>
        <v>0</v>
      </c>
      <c r="DT132" s="4">
        <f t="shared" si="119"/>
        <v>1951993.32</v>
      </c>
      <c r="DU132" s="4">
        <f t="shared" si="119"/>
        <v>948044.36</v>
      </c>
      <c r="DV132" s="4">
        <f t="shared" si="119"/>
        <v>878642.81</v>
      </c>
      <c r="DW132" s="4">
        <f t="shared" si="119"/>
        <v>206780.3</v>
      </c>
      <c r="DX132" s="4">
        <f t="shared" si="119"/>
        <v>125306.15</v>
      </c>
      <c r="DY132" s="4">
        <f t="shared" si="119"/>
        <v>0</v>
      </c>
      <c r="DZ132" s="4">
        <f t="shared" si="119"/>
        <v>195.07396</v>
      </c>
      <c r="EA132" s="4">
        <f t="shared" si="119"/>
        <v>0</v>
      </c>
      <c r="EB132" s="4">
        <f t="shared" si="119"/>
        <v>0</v>
      </c>
      <c r="EC132" s="4">
        <f t="shared" si="119"/>
        <v>146972.73000000001</v>
      </c>
      <c r="ED132" s="4">
        <f t="shared" si="119"/>
        <v>69743.12</v>
      </c>
      <c r="EE132" s="4">
        <f t="shared" si="119"/>
        <v>0</v>
      </c>
      <c r="EF132" s="4">
        <f t="shared" si="119"/>
        <v>0</v>
      </c>
      <c r="EG132" s="4">
        <f t="shared" si="119"/>
        <v>0</v>
      </c>
      <c r="EH132" s="4">
        <f t="shared" si="119"/>
        <v>0</v>
      </c>
      <c r="EI132" s="4">
        <f t="shared" si="119"/>
        <v>0</v>
      </c>
      <c r="EJ132" s="4">
        <f t="shared" si="119"/>
        <v>2499557.65</v>
      </c>
      <c r="EK132" s="4">
        <f t="shared" si="119"/>
        <v>2499557.65</v>
      </c>
      <c r="EL132" s="4">
        <f t="shared" si="119"/>
        <v>0</v>
      </c>
      <c r="EM132" s="4">
        <f t="shared" ref="EM132:FR132" si="120">EM155</f>
        <v>0</v>
      </c>
      <c r="EN132" s="4">
        <f t="shared" si="120"/>
        <v>948044.36</v>
      </c>
      <c r="EO132" s="4">
        <f t="shared" si="120"/>
        <v>948044.36</v>
      </c>
      <c r="EP132" s="4">
        <f t="shared" si="120"/>
        <v>0</v>
      </c>
      <c r="EQ132" s="4">
        <f t="shared" si="120"/>
        <v>948044.36</v>
      </c>
      <c r="ER132" s="4">
        <f t="shared" si="120"/>
        <v>0</v>
      </c>
      <c r="ES132" s="4">
        <f t="shared" si="120"/>
        <v>0</v>
      </c>
      <c r="ET132" s="4">
        <f t="shared" si="120"/>
        <v>0</v>
      </c>
      <c r="EU132" s="4">
        <f t="shared" si="120"/>
        <v>0</v>
      </c>
      <c r="EV132" s="4">
        <f t="shared" si="120"/>
        <v>0</v>
      </c>
      <c r="EW132" s="4">
        <f t="shared" si="120"/>
        <v>0</v>
      </c>
      <c r="EX132" s="4">
        <f t="shared" si="120"/>
        <v>0</v>
      </c>
      <c r="EY132" s="4">
        <f t="shared" si="120"/>
        <v>0</v>
      </c>
      <c r="EZ132" s="4">
        <f t="shared" si="120"/>
        <v>0</v>
      </c>
      <c r="FA132" s="4">
        <f t="shared" si="120"/>
        <v>0</v>
      </c>
      <c r="FB132" s="4">
        <f t="shared" si="120"/>
        <v>0</v>
      </c>
      <c r="FC132" s="4">
        <f t="shared" si="120"/>
        <v>0</v>
      </c>
      <c r="FD132" s="4">
        <f t="shared" si="120"/>
        <v>0</v>
      </c>
      <c r="FE132" s="4">
        <f t="shared" si="120"/>
        <v>0</v>
      </c>
      <c r="FF132" s="4">
        <f t="shared" si="120"/>
        <v>0</v>
      </c>
      <c r="FG132" s="4">
        <f t="shared" si="120"/>
        <v>0</v>
      </c>
      <c r="FH132" s="4">
        <f t="shared" si="120"/>
        <v>0</v>
      </c>
      <c r="FI132" s="4">
        <f t="shared" si="120"/>
        <v>0</v>
      </c>
      <c r="FJ132" s="4">
        <f t="shared" si="120"/>
        <v>0</v>
      </c>
      <c r="FK132" s="4">
        <f t="shared" si="120"/>
        <v>0</v>
      </c>
      <c r="FL132" s="4">
        <f t="shared" si="120"/>
        <v>0</v>
      </c>
      <c r="FM132" s="4">
        <f t="shared" si="120"/>
        <v>0</v>
      </c>
      <c r="FN132" s="4">
        <f t="shared" si="120"/>
        <v>0</v>
      </c>
      <c r="FO132" s="4">
        <f t="shared" si="120"/>
        <v>0</v>
      </c>
      <c r="FP132" s="4">
        <f t="shared" si="120"/>
        <v>0</v>
      </c>
      <c r="FQ132" s="4">
        <f t="shared" si="120"/>
        <v>0</v>
      </c>
      <c r="FR132" s="4">
        <f t="shared" si="120"/>
        <v>0</v>
      </c>
      <c r="FS132" s="4">
        <f t="shared" ref="FS132:GX132" si="121">FS155</f>
        <v>2499557.65</v>
      </c>
      <c r="FT132" s="4">
        <f t="shared" si="121"/>
        <v>2499557.65</v>
      </c>
      <c r="FU132" s="4">
        <f t="shared" si="121"/>
        <v>0</v>
      </c>
      <c r="FV132" s="4">
        <f t="shared" si="121"/>
        <v>0</v>
      </c>
      <c r="FW132" s="4">
        <f t="shared" si="121"/>
        <v>948044.36</v>
      </c>
      <c r="FX132" s="4">
        <f t="shared" si="121"/>
        <v>948044.36</v>
      </c>
      <c r="FY132" s="4">
        <f t="shared" si="121"/>
        <v>0</v>
      </c>
      <c r="FZ132" s="4">
        <f t="shared" si="121"/>
        <v>948044.36</v>
      </c>
      <c r="GA132" s="4">
        <f t="shared" si="121"/>
        <v>0</v>
      </c>
      <c r="GB132" s="4">
        <f t="shared" si="121"/>
        <v>0</v>
      </c>
      <c r="GC132" s="4">
        <f t="shared" si="121"/>
        <v>0</v>
      </c>
      <c r="GD132" s="4">
        <f t="shared" si="121"/>
        <v>0</v>
      </c>
      <c r="GE132" s="4">
        <f t="shared" si="121"/>
        <v>0</v>
      </c>
      <c r="GF132" s="4">
        <f t="shared" si="121"/>
        <v>0</v>
      </c>
      <c r="GG132" s="4">
        <f t="shared" si="121"/>
        <v>0</v>
      </c>
      <c r="GH132" s="4">
        <f t="shared" si="121"/>
        <v>0</v>
      </c>
      <c r="GI132" s="4">
        <f t="shared" si="121"/>
        <v>0</v>
      </c>
      <c r="GJ132" s="4">
        <f t="shared" si="121"/>
        <v>0</v>
      </c>
      <c r="GK132" s="4">
        <f t="shared" si="121"/>
        <v>0</v>
      </c>
      <c r="GL132" s="4">
        <f t="shared" si="121"/>
        <v>0</v>
      </c>
      <c r="GM132" s="4">
        <f t="shared" si="121"/>
        <v>0</v>
      </c>
      <c r="GN132" s="4">
        <f t="shared" si="121"/>
        <v>0</v>
      </c>
      <c r="GO132" s="4">
        <f t="shared" si="121"/>
        <v>0</v>
      </c>
      <c r="GP132" s="4">
        <f t="shared" si="121"/>
        <v>0</v>
      </c>
      <c r="GQ132" s="4">
        <f t="shared" si="121"/>
        <v>0</v>
      </c>
      <c r="GR132" s="4">
        <f t="shared" si="121"/>
        <v>0</v>
      </c>
      <c r="GS132" s="4">
        <f t="shared" si="121"/>
        <v>0</v>
      </c>
      <c r="GT132" s="4">
        <f t="shared" si="121"/>
        <v>0</v>
      </c>
      <c r="GU132" s="4">
        <f t="shared" si="121"/>
        <v>0</v>
      </c>
      <c r="GV132" s="4">
        <f t="shared" si="121"/>
        <v>0</v>
      </c>
      <c r="GW132" s="4">
        <f t="shared" si="121"/>
        <v>0</v>
      </c>
      <c r="GX132" s="4">
        <f t="shared" si="121"/>
        <v>0</v>
      </c>
    </row>
    <row r="134" spans="1:255">
      <c r="A134" s="2">
        <v>17</v>
      </c>
      <c r="B134" s="2">
        <v>1</v>
      </c>
      <c r="C134" s="2"/>
      <c r="D134" s="2">
        <f>ROW(EtalonRes!A66)</f>
        <v>66</v>
      </c>
      <c r="E134" s="2" t="s">
        <v>163</v>
      </c>
      <c r="F134" s="2" t="s">
        <v>106</v>
      </c>
      <c r="G134" s="2" t="s">
        <v>107</v>
      </c>
      <c r="H134" s="2" t="s">
        <v>108</v>
      </c>
      <c r="I134" s="2">
        <v>1</v>
      </c>
      <c r="J134" s="2">
        <v>0</v>
      </c>
      <c r="K134" s="2">
        <v>1</v>
      </c>
      <c r="L134" s="2"/>
      <c r="M134" s="2"/>
      <c r="N134" s="2"/>
      <c r="O134" s="2">
        <f t="shared" ref="O134:O153" si="122">ROUND(CP134,2)</f>
        <v>270.54000000000002</v>
      </c>
      <c r="P134" s="2">
        <f t="shared" ref="P134:P153" si="123">ROUND((ROUND((AC134*AW134*I134),2)*BC134),2)</f>
        <v>0</v>
      </c>
      <c r="Q134" s="2">
        <f t="shared" ref="Q134:Q153" si="124">(ROUND((ROUND(((ET134)*AV134*I134),2)*BB134),2)+ROUND((ROUND(((AE134-(EU134))*AV134*I134),2)*BS134),2))</f>
        <v>266.97000000000003</v>
      </c>
      <c r="R134" s="2">
        <f t="shared" ref="R134:R153" si="125">ROUND((ROUND((AE134*AV134*I134),2)*BS134),2)</f>
        <v>10.42</v>
      </c>
      <c r="S134" s="2">
        <f t="shared" ref="S134:S153" si="126">ROUND((ROUND((AF134*AV134*I134),2)*BA134),2)</f>
        <v>3.57</v>
      </c>
      <c r="T134" s="2">
        <f t="shared" ref="T134:T153" si="127">ROUND(CU134*I134,2)</f>
        <v>0</v>
      </c>
      <c r="U134" s="2">
        <f t="shared" ref="U134:U153" si="128">CV134*I134</f>
        <v>0.28269</v>
      </c>
      <c r="V134" s="2">
        <f t="shared" ref="V134:V153" si="129">CW134*I134</f>
        <v>0</v>
      </c>
      <c r="W134" s="2">
        <f t="shared" ref="W134:W153" si="130">ROUND(CX134*I134,2)</f>
        <v>0</v>
      </c>
      <c r="X134" s="2">
        <f t="shared" ref="X134:X153" si="131">ROUND(CY134,2)</f>
        <v>5.32</v>
      </c>
      <c r="Y134" s="2">
        <f t="shared" ref="Y134:Y153" si="132">ROUND(CZ134,2)</f>
        <v>5.64</v>
      </c>
      <c r="Z134" s="2"/>
      <c r="AA134" s="2">
        <v>70306582</v>
      </c>
      <c r="AB134" s="2">
        <f t="shared" ref="AB134:AB153" si="133">ROUND((AC134+AD134+AF134),6)</f>
        <v>258.39999999999998</v>
      </c>
      <c r="AC134" s="2">
        <f t="shared" ref="AC134:AC153" si="134">ROUND((ES134),6)</f>
        <v>0</v>
      </c>
      <c r="AD134" s="2">
        <f t="shared" ref="AD134:AD153" si="135">ROUND((((ET134)-(EU134))+AE134),6)</f>
        <v>254.99</v>
      </c>
      <c r="AE134" s="2">
        <f t="shared" ref="AE134:AE153" si="136">ROUND((EU134),6)</f>
        <v>9.9499999999999993</v>
      </c>
      <c r="AF134" s="2">
        <f t="shared" ref="AF134:AF153" si="137">ROUND((EV134),6)</f>
        <v>3.41</v>
      </c>
      <c r="AG134" s="2">
        <f t="shared" ref="AG134:AG153" si="138">ROUND((AP134),6)</f>
        <v>0</v>
      </c>
      <c r="AH134" s="2">
        <f t="shared" ref="AH134:AH153" si="139">(EW134)</f>
        <v>0.27</v>
      </c>
      <c r="AI134" s="2">
        <f t="shared" ref="AI134:AI153" si="140">(EX134)</f>
        <v>0</v>
      </c>
      <c r="AJ134" s="2">
        <f t="shared" ref="AJ134:AJ153" si="141">(AS134)</f>
        <v>0</v>
      </c>
      <c r="AK134" s="2">
        <v>258.39999999999998</v>
      </c>
      <c r="AL134" s="2">
        <v>0</v>
      </c>
      <c r="AM134" s="2">
        <v>254.99</v>
      </c>
      <c r="AN134" s="2">
        <v>9.9499999999999993</v>
      </c>
      <c r="AO134" s="2">
        <v>3.41</v>
      </c>
      <c r="AP134" s="2">
        <v>0</v>
      </c>
      <c r="AQ134" s="2">
        <v>0.27</v>
      </c>
      <c r="AR134" s="2">
        <v>0</v>
      </c>
      <c r="AS134" s="2">
        <v>0</v>
      </c>
      <c r="AT134" s="2">
        <v>149</v>
      </c>
      <c r="AU134" s="2">
        <v>158</v>
      </c>
      <c r="AV134" s="2">
        <v>1.0469999999999999</v>
      </c>
      <c r="AW134" s="2">
        <v>1.079</v>
      </c>
      <c r="AX134" s="2"/>
      <c r="AY134" s="2"/>
      <c r="AZ134" s="2">
        <v>1</v>
      </c>
      <c r="BA134" s="2">
        <v>1</v>
      </c>
      <c r="BB134" s="2">
        <v>1</v>
      </c>
      <c r="BC134" s="2">
        <v>1</v>
      </c>
      <c r="BD134" s="2" t="s">
        <v>4</v>
      </c>
      <c r="BE134" s="2" t="s">
        <v>4</v>
      </c>
      <c r="BF134" s="2" t="s">
        <v>4</v>
      </c>
      <c r="BG134" s="2" t="s">
        <v>4</v>
      </c>
      <c r="BH134" s="2">
        <v>0</v>
      </c>
      <c r="BI134" s="2">
        <v>1</v>
      </c>
      <c r="BJ134" s="2" t="s">
        <v>109</v>
      </c>
      <c r="BK134" s="2"/>
      <c r="BL134" s="2"/>
      <c r="BM134" s="2">
        <v>1987</v>
      </c>
      <c r="BN134" s="2">
        <v>0</v>
      </c>
      <c r="BO134" s="2" t="s">
        <v>4</v>
      </c>
      <c r="BP134" s="2">
        <v>0</v>
      </c>
      <c r="BQ134" s="2">
        <v>30</v>
      </c>
      <c r="BR134" s="2">
        <v>0</v>
      </c>
      <c r="BS134" s="2">
        <v>1</v>
      </c>
      <c r="BT134" s="2">
        <v>1</v>
      </c>
      <c r="BU134" s="2">
        <v>1</v>
      </c>
      <c r="BV134" s="2">
        <v>1</v>
      </c>
      <c r="BW134" s="2">
        <v>1</v>
      </c>
      <c r="BX134" s="2">
        <v>1</v>
      </c>
      <c r="BY134" s="2" t="s">
        <v>4</v>
      </c>
      <c r="BZ134" s="2">
        <v>149</v>
      </c>
      <c r="CA134" s="2">
        <v>158</v>
      </c>
      <c r="CB134" s="2" t="s">
        <v>4</v>
      </c>
      <c r="CC134" s="2"/>
      <c r="CD134" s="2"/>
      <c r="CE134" s="2">
        <v>30</v>
      </c>
      <c r="CF134" s="2">
        <v>0</v>
      </c>
      <c r="CG134" s="2">
        <v>0</v>
      </c>
      <c r="CH134" s="2"/>
      <c r="CI134" s="2"/>
      <c r="CJ134" s="2"/>
      <c r="CK134" s="2"/>
      <c r="CL134" s="2"/>
      <c r="CM134" s="2">
        <v>0</v>
      </c>
      <c r="CN134" s="2" t="s">
        <v>4</v>
      </c>
      <c r="CO134" s="2">
        <v>0</v>
      </c>
      <c r="CP134" s="2">
        <f t="shared" ref="CP134:CP153" si="142">(P134+Q134+S134)</f>
        <v>270.54000000000002</v>
      </c>
      <c r="CQ134" s="2">
        <f t="shared" ref="CQ134:CQ153" si="143">ROUND((ROUND((AC134*AW134*1),2)*BC134),2)</f>
        <v>0</v>
      </c>
      <c r="CR134" s="2">
        <f t="shared" ref="CR134:CR153" si="144">(ROUND((ROUND(((ET134)*AV134*1),2)*BB134),2)+ROUND((ROUND(((AE134-(EU134))*AV134*1),2)*BS134),2))</f>
        <v>266.97000000000003</v>
      </c>
      <c r="CS134" s="2">
        <f t="shared" ref="CS134:CS153" si="145">ROUND((ROUND((AE134*AV134*1),2)*BS134),2)</f>
        <v>10.42</v>
      </c>
      <c r="CT134" s="2">
        <f t="shared" ref="CT134:CT153" si="146">ROUND((ROUND((AF134*AV134*1),2)*BA134),2)</f>
        <v>3.57</v>
      </c>
      <c r="CU134" s="2">
        <f t="shared" ref="CU134:CU153" si="147">AG134</f>
        <v>0</v>
      </c>
      <c r="CV134" s="2">
        <f t="shared" ref="CV134:CV153" si="148">(AH134*AV134)</f>
        <v>0.28269</v>
      </c>
      <c r="CW134" s="2">
        <f t="shared" ref="CW134:CW153" si="149">AI134</f>
        <v>0</v>
      </c>
      <c r="CX134" s="2">
        <f t="shared" ref="CX134:CX153" si="150">AJ134</f>
        <v>0</v>
      </c>
      <c r="CY134" s="2">
        <f>((S134*BZ134)/100)</f>
        <v>5.3192999999999993</v>
      </c>
      <c r="CZ134" s="2">
        <f>((S134*CA134)/100)</f>
        <v>5.6405999999999992</v>
      </c>
      <c r="DA134" s="2"/>
      <c r="DB134" s="2"/>
      <c r="DC134" s="2" t="s">
        <v>4</v>
      </c>
      <c r="DD134" s="2" t="s">
        <v>4</v>
      </c>
      <c r="DE134" s="2" t="s">
        <v>4</v>
      </c>
      <c r="DF134" s="2" t="s">
        <v>4</v>
      </c>
      <c r="DG134" s="2" t="s">
        <v>4</v>
      </c>
      <c r="DH134" s="2" t="s">
        <v>4</v>
      </c>
      <c r="DI134" s="2" t="s">
        <v>4</v>
      </c>
      <c r="DJ134" s="2" t="s">
        <v>4</v>
      </c>
      <c r="DK134" s="2" t="s">
        <v>4</v>
      </c>
      <c r="DL134" s="2" t="s">
        <v>4</v>
      </c>
      <c r="DM134" s="2" t="s">
        <v>4</v>
      </c>
      <c r="DN134" s="2">
        <v>0</v>
      </c>
      <c r="DO134" s="2">
        <v>0</v>
      </c>
      <c r="DP134" s="2">
        <v>1</v>
      </c>
      <c r="DQ134" s="2">
        <v>1</v>
      </c>
      <c r="DR134" s="2"/>
      <c r="DS134" s="2"/>
      <c r="DT134" s="2"/>
      <c r="DU134" s="2">
        <v>1013</v>
      </c>
      <c r="DV134" s="2" t="s">
        <v>108</v>
      </c>
      <c r="DW134" s="2" t="s">
        <v>108</v>
      </c>
      <c r="DX134" s="2">
        <v>1</v>
      </c>
      <c r="DY134" s="2"/>
      <c r="DZ134" s="2" t="s">
        <v>4</v>
      </c>
      <c r="EA134" s="2" t="s">
        <v>4</v>
      </c>
      <c r="EB134" s="2" t="s">
        <v>4</v>
      </c>
      <c r="EC134" s="2" t="s">
        <v>4</v>
      </c>
      <c r="ED134" s="2"/>
      <c r="EE134" s="2">
        <v>69254614</v>
      </c>
      <c r="EF134" s="2">
        <v>30</v>
      </c>
      <c r="EG134" s="2" t="s">
        <v>24</v>
      </c>
      <c r="EH134" s="2">
        <v>0</v>
      </c>
      <c r="EI134" s="2" t="s">
        <v>4</v>
      </c>
      <c r="EJ134" s="2">
        <v>1</v>
      </c>
      <c r="EK134" s="2">
        <v>1987</v>
      </c>
      <c r="EL134" s="2" t="s">
        <v>110</v>
      </c>
      <c r="EM134" s="2" t="s">
        <v>111</v>
      </c>
      <c r="EN134" s="2"/>
      <c r="EO134" s="2" t="s">
        <v>4</v>
      </c>
      <c r="EP134" s="2"/>
      <c r="EQ134" s="2">
        <v>0</v>
      </c>
      <c r="ER134" s="2">
        <v>258.39999999999998</v>
      </c>
      <c r="ES134" s="2">
        <v>0</v>
      </c>
      <c r="ET134" s="2">
        <v>254.99</v>
      </c>
      <c r="EU134" s="2">
        <v>9.9499999999999993</v>
      </c>
      <c r="EV134" s="2">
        <v>3.41</v>
      </c>
      <c r="EW134" s="2">
        <v>0.27</v>
      </c>
      <c r="EX134" s="2">
        <v>0</v>
      </c>
      <c r="EY134" s="2">
        <v>0</v>
      </c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>
        <v>0</v>
      </c>
      <c r="FR134" s="2">
        <f t="shared" ref="FR134:FR153" si="151">ROUND(IF(BI134=3,GM134,0),2)</f>
        <v>0</v>
      </c>
      <c r="FS134" s="2">
        <v>0</v>
      </c>
      <c r="FT134" s="2"/>
      <c r="FU134" s="2"/>
      <c r="FV134" s="2"/>
      <c r="FW134" s="2"/>
      <c r="FX134" s="2">
        <v>149</v>
      </c>
      <c r="FY134" s="2">
        <v>158</v>
      </c>
      <c r="FZ134" s="2"/>
      <c r="GA134" s="2" t="s">
        <v>4</v>
      </c>
      <c r="GB134" s="2"/>
      <c r="GC134" s="2"/>
      <c r="GD134" s="2">
        <v>0</v>
      </c>
      <c r="GE134" s="2"/>
      <c r="GF134" s="2">
        <v>-153060918</v>
      </c>
      <c r="GG134" s="2">
        <v>2</v>
      </c>
      <c r="GH134" s="2">
        <v>1</v>
      </c>
      <c r="GI134" s="2">
        <v>-2</v>
      </c>
      <c r="GJ134" s="2">
        <v>0</v>
      </c>
      <c r="GK134" s="2">
        <f>ROUND(R134*(R12)/100,2)</f>
        <v>18.239999999999998</v>
      </c>
      <c r="GL134" s="2">
        <f t="shared" ref="GL134:GL153" si="152">ROUND(IF(AND(BH134=3,BI134=3,FS134&lt;&gt;0),P134,0),2)</f>
        <v>0</v>
      </c>
      <c r="GM134" s="2">
        <f t="shared" ref="GM134:GM153" si="153">ROUND(O134+X134+Y134+GK134,2)+GX134</f>
        <v>299.74</v>
      </c>
      <c r="GN134" s="2">
        <f t="shared" ref="GN134:GN153" si="154">IF(OR(BI134=0,BI134=1),GM134-GX134,0)</f>
        <v>299.74</v>
      </c>
      <c r="GO134" s="2">
        <f t="shared" ref="GO134:GO153" si="155">IF(BI134=2,GM134-GX134,0)</f>
        <v>0</v>
      </c>
      <c r="GP134" s="2">
        <f t="shared" ref="GP134:GP153" si="156">IF(BI134=4,GM134-GX134,0)</f>
        <v>0</v>
      </c>
      <c r="GQ134" s="2"/>
      <c r="GR134" s="2">
        <v>0</v>
      </c>
      <c r="GS134" s="2">
        <v>3</v>
      </c>
      <c r="GT134" s="2">
        <v>0</v>
      </c>
      <c r="GU134" s="2" t="s">
        <v>4</v>
      </c>
      <c r="GV134" s="2">
        <f t="shared" ref="GV134:GV153" si="157">ROUND((GT134),6)</f>
        <v>0</v>
      </c>
      <c r="GW134" s="2">
        <v>1</v>
      </c>
      <c r="GX134" s="2">
        <f t="shared" ref="GX134:GX153" si="158">ROUND(HC134*I134,2)</f>
        <v>0</v>
      </c>
      <c r="GY134" s="2"/>
      <c r="GZ134" s="2"/>
      <c r="HA134" s="2">
        <v>0</v>
      </c>
      <c r="HB134" s="2">
        <v>0</v>
      </c>
      <c r="HC134" s="2">
        <f t="shared" ref="HC134:HC153" si="159">GV134*GW134</f>
        <v>0</v>
      </c>
      <c r="HD134" s="2"/>
      <c r="HE134" s="2" t="s">
        <v>4</v>
      </c>
      <c r="HF134" s="2" t="s">
        <v>4</v>
      </c>
      <c r="HG134" s="2"/>
      <c r="HH134" s="2"/>
      <c r="HI134" s="2"/>
      <c r="HJ134" s="2"/>
      <c r="HK134" s="2"/>
      <c r="HL134" s="2"/>
      <c r="HM134" s="2" t="s">
        <v>4</v>
      </c>
      <c r="HN134" s="2" t="s">
        <v>4</v>
      </c>
      <c r="HO134" s="2" t="s">
        <v>4</v>
      </c>
      <c r="HP134" s="2" t="s">
        <v>4</v>
      </c>
      <c r="HQ134" s="2" t="s">
        <v>4</v>
      </c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>
        <v>0</v>
      </c>
      <c r="IL134" s="2"/>
      <c r="IM134" s="2"/>
      <c r="IN134" s="2"/>
      <c r="IO134" s="2"/>
      <c r="IP134" s="2"/>
      <c r="IQ134" s="2"/>
      <c r="IR134" s="2"/>
      <c r="IS134" s="2"/>
      <c r="IT134" s="2"/>
      <c r="IU134" s="2"/>
    </row>
    <row r="135" spans="1:255">
      <c r="A135">
        <v>17</v>
      </c>
      <c r="B135">
        <v>1</v>
      </c>
      <c r="D135">
        <f>ROW(EtalonRes!A68)</f>
        <v>68</v>
      </c>
      <c r="E135" t="s">
        <v>163</v>
      </c>
      <c r="F135" t="s">
        <v>106</v>
      </c>
      <c r="G135" t="s">
        <v>107</v>
      </c>
      <c r="H135" t="s">
        <v>108</v>
      </c>
      <c r="I135">
        <v>1</v>
      </c>
      <c r="J135">
        <v>0</v>
      </c>
      <c r="K135">
        <v>1</v>
      </c>
      <c r="O135">
        <f t="shared" si="122"/>
        <v>2951.11</v>
      </c>
      <c r="P135">
        <f t="shared" si="123"/>
        <v>0</v>
      </c>
      <c r="Q135">
        <f t="shared" si="124"/>
        <v>2784.5</v>
      </c>
      <c r="R135">
        <f t="shared" si="125"/>
        <v>486.3</v>
      </c>
      <c r="S135">
        <f t="shared" si="126"/>
        <v>166.61</v>
      </c>
      <c r="T135">
        <f t="shared" si="127"/>
        <v>0</v>
      </c>
      <c r="U135">
        <f t="shared" si="128"/>
        <v>0.28269</v>
      </c>
      <c r="V135">
        <f t="shared" si="129"/>
        <v>0</v>
      </c>
      <c r="W135">
        <f t="shared" si="130"/>
        <v>0</v>
      </c>
      <c r="X135">
        <f t="shared" si="131"/>
        <v>198.27</v>
      </c>
      <c r="Y135">
        <f t="shared" si="132"/>
        <v>93.3</v>
      </c>
      <c r="AA135">
        <v>70306583</v>
      </c>
      <c r="AB135">
        <f t="shared" si="133"/>
        <v>258.39999999999998</v>
      </c>
      <c r="AC135">
        <f t="shared" si="134"/>
        <v>0</v>
      </c>
      <c r="AD135">
        <f t="shared" si="135"/>
        <v>254.99</v>
      </c>
      <c r="AE135">
        <f t="shared" si="136"/>
        <v>9.9499999999999993</v>
      </c>
      <c r="AF135">
        <f t="shared" si="137"/>
        <v>3.41</v>
      </c>
      <c r="AG135">
        <f t="shared" si="138"/>
        <v>0</v>
      </c>
      <c r="AH135">
        <f t="shared" si="139"/>
        <v>0.27</v>
      </c>
      <c r="AI135">
        <f t="shared" si="140"/>
        <v>0</v>
      </c>
      <c r="AJ135">
        <f t="shared" si="141"/>
        <v>0</v>
      </c>
      <c r="AK135">
        <v>258.39999999999998</v>
      </c>
      <c r="AL135">
        <v>0</v>
      </c>
      <c r="AM135">
        <v>254.99</v>
      </c>
      <c r="AN135">
        <v>9.9499999999999993</v>
      </c>
      <c r="AO135">
        <v>3.41</v>
      </c>
      <c r="AP135">
        <v>0</v>
      </c>
      <c r="AQ135">
        <v>0.27</v>
      </c>
      <c r="AR135">
        <v>0</v>
      </c>
      <c r="AS135">
        <v>0</v>
      </c>
      <c r="AT135">
        <v>119</v>
      </c>
      <c r="AU135">
        <v>56</v>
      </c>
      <c r="AV135">
        <v>1.0469999999999999</v>
      </c>
      <c r="AW135">
        <v>1.079</v>
      </c>
      <c r="AZ135">
        <v>1</v>
      </c>
      <c r="BA135">
        <v>46.67</v>
      </c>
      <c r="BB135">
        <v>10.43</v>
      </c>
      <c r="BC135">
        <v>1</v>
      </c>
      <c r="BD135" t="s">
        <v>4</v>
      </c>
      <c r="BE135" t="s">
        <v>4</v>
      </c>
      <c r="BF135" t="s">
        <v>4</v>
      </c>
      <c r="BG135" t="s">
        <v>4</v>
      </c>
      <c r="BH135">
        <v>0</v>
      </c>
      <c r="BI135">
        <v>1</v>
      </c>
      <c r="BJ135" t="s">
        <v>109</v>
      </c>
      <c r="BM135">
        <v>1987</v>
      </c>
      <c r="BN135">
        <v>0</v>
      </c>
      <c r="BO135" t="s">
        <v>106</v>
      </c>
      <c r="BP135">
        <v>1</v>
      </c>
      <c r="BQ135">
        <v>30</v>
      </c>
      <c r="BR135">
        <v>0</v>
      </c>
      <c r="BS135">
        <v>46.67</v>
      </c>
      <c r="BT135">
        <v>1</v>
      </c>
      <c r="BU135">
        <v>1</v>
      </c>
      <c r="BV135">
        <v>1</v>
      </c>
      <c r="BW135">
        <v>1</v>
      </c>
      <c r="BX135">
        <v>1</v>
      </c>
      <c r="BY135" t="s">
        <v>4</v>
      </c>
      <c r="BZ135">
        <v>119</v>
      </c>
      <c r="CA135">
        <v>56</v>
      </c>
      <c r="CB135" t="s">
        <v>4</v>
      </c>
      <c r="CE135">
        <v>30</v>
      </c>
      <c r="CF135">
        <v>0</v>
      </c>
      <c r="CG135">
        <v>0</v>
      </c>
      <c r="CM135">
        <v>0</v>
      </c>
      <c r="CN135" t="s">
        <v>4</v>
      </c>
      <c r="CO135">
        <v>0</v>
      </c>
      <c r="CP135">
        <f t="shared" si="142"/>
        <v>2951.11</v>
      </c>
      <c r="CQ135">
        <f t="shared" si="143"/>
        <v>0</v>
      </c>
      <c r="CR135">
        <f t="shared" si="144"/>
        <v>2784.5</v>
      </c>
      <c r="CS135">
        <f t="shared" si="145"/>
        <v>486.3</v>
      </c>
      <c r="CT135">
        <f t="shared" si="146"/>
        <v>166.61</v>
      </c>
      <c r="CU135">
        <f t="shared" si="147"/>
        <v>0</v>
      </c>
      <c r="CV135">
        <f t="shared" si="148"/>
        <v>0.28269</v>
      </c>
      <c r="CW135">
        <f t="shared" si="149"/>
        <v>0</v>
      </c>
      <c r="CX135">
        <f t="shared" si="150"/>
        <v>0</v>
      </c>
      <c r="CY135">
        <f>S135*(BZ135/100)</f>
        <v>198.26590000000002</v>
      </c>
      <c r="CZ135">
        <f>S135*(CA135/100)</f>
        <v>93.301600000000022</v>
      </c>
      <c r="DC135" t="s">
        <v>4</v>
      </c>
      <c r="DD135" t="s">
        <v>4</v>
      </c>
      <c r="DE135" t="s">
        <v>4</v>
      </c>
      <c r="DF135" t="s">
        <v>4</v>
      </c>
      <c r="DG135" t="s">
        <v>4</v>
      </c>
      <c r="DH135" t="s">
        <v>4</v>
      </c>
      <c r="DI135" t="s">
        <v>4</v>
      </c>
      <c r="DJ135" t="s">
        <v>4</v>
      </c>
      <c r="DK135" t="s">
        <v>4</v>
      </c>
      <c r="DL135" t="s">
        <v>4</v>
      </c>
      <c r="DM135" t="s">
        <v>4</v>
      </c>
      <c r="DN135">
        <v>149</v>
      </c>
      <c r="DO135">
        <v>158</v>
      </c>
      <c r="DP135">
        <v>1.0469999999999999</v>
      </c>
      <c r="DQ135">
        <v>1.079</v>
      </c>
      <c r="DU135">
        <v>1013</v>
      </c>
      <c r="DV135" t="s">
        <v>108</v>
      </c>
      <c r="DW135" t="s">
        <v>108</v>
      </c>
      <c r="DX135">
        <v>1</v>
      </c>
      <c r="DZ135" t="s">
        <v>4</v>
      </c>
      <c r="EA135" t="s">
        <v>4</v>
      </c>
      <c r="EB135" t="s">
        <v>4</v>
      </c>
      <c r="EC135" t="s">
        <v>4</v>
      </c>
      <c r="EE135">
        <v>69254614</v>
      </c>
      <c r="EF135">
        <v>30</v>
      </c>
      <c r="EG135" t="s">
        <v>24</v>
      </c>
      <c r="EH135">
        <v>0</v>
      </c>
      <c r="EI135" t="s">
        <v>4</v>
      </c>
      <c r="EJ135">
        <v>1</v>
      </c>
      <c r="EK135">
        <v>1987</v>
      </c>
      <c r="EL135" t="s">
        <v>110</v>
      </c>
      <c r="EM135" t="s">
        <v>111</v>
      </c>
      <c r="EO135" t="s">
        <v>4</v>
      </c>
      <c r="EQ135">
        <v>0</v>
      </c>
      <c r="ER135">
        <v>258.39999999999998</v>
      </c>
      <c r="ES135">
        <v>0</v>
      </c>
      <c r="ET135">
        <v>254.99</v>
      </c>
      <c r="EU135">
        <v>9.9499999999999993</v>
      </c>
      <c r="EV135">
        <v>3.41</v>
      </c>
      <c r="EW135">
        <v>0.27</v>
      </c>
      <c r="EX135">
        <v>0</v>
      </c>
      <c r="EY135">
        <v>0</v>
      </c>
      <c r="FQ135">
        <v>0</v>
      </c>
      <c r="FR135">
        <f t="shared" si="151"/>
        <v>0</v>
      </c>
      <c r="FS135">
        <v>0</v>
      </c>
      <c r="FX135">
        <v>149</v>
      </c>
      <c r="FY135">
        <v>158</v>
      </c>
      <c r="GA135" t="s">
        <v>4</v>
      </c>
      <c r="GD135">
        <v>0</v>
      </c>
      <c r="GF135">
        <v>-153060918</v>
      </c>
      <c r="GG135">
        <v>2</v>
      </c>
      <c r="GH135">
        <v>1</v>
      </c>
      <c r="GI135">
        <v>2</v>
      </c>
      <c r="GJ135">
        <v>0</v>
      </c>
      <c r="GK135">
        <f>ROUND(R135*(S12)/100,2)</f>
        <v>778.08</v>
      </c>
      <c r="GL135">
        <f t="shared" si="152"/>
        <v>0</v>
      </c>
      <c r="GM135">
        <f t="shared" si="153"/>
        <v>4020.76</v>
      </c>
      <c r="GN135">
        <f t="shared" si="154"/>
        <v>4020.76</v>
      </c>
      <c r="GO135">
        <f t="shared" si="155"/>
        <v>0</v>
      </c>
      <c r="GP135">
        <f t="shared" si="156"/>
        <v>0</v>
      </c>
      <c r="GR135">
        <v>0</v>
      </c>
      <c r="GS135">
        <v>3</v>
      </c>
      <c r="GT135">
        <v>0</v>
      </c>
      <c r="GU135" t="s">
        <v>4</v>
      </c>
      <c r="GV135">
        <f t="shared" si="157"/>
        <v>0</v>
      </c>
      <c r="GW135">
        <v>1</v>
      </c>
      <c r="GX135">
        <f t="shared" si="158"/>
        <v>0</v>
      </c>
      <c r="HA135">
        <v>0</v>
      </c>
      <c r="HB135">
        <v>0</v>
      </c>
      <c r="HC135">
        <f t="shared" si="159"/>
        <v>0</v>
      </c>
      <c r="HE135" t="s">
        <v>4</v>
      </c>
      <c r="HF135" t="s">
        <v>4</v>
      </c>
      <c r="HM135" t="s">
        <v>4</v>
      </c>
      <c r="HN135" t="s">
        <v>4</v>
      </c>
      <c r="HO135" t="s">
        <v>4</v>
      </c>
      <c r="HP135" t="s">
        <v>4</v>
      </c>
      <c r="HQ135" t="s">
        <v>4</v>
      </c>
      <c r="IK135">
        <v>0</v>
      </c>
    </row>
    <row r="136" spans="1:255">
      <c r="A136" s="2">
        <v>17</v>
      </c>
      <c r="B136" s="2">
        <v>1</v>
      </c>
      <c r="C136" s="2">
        <f>ROW(SmtRes!A59)</f>
        <v>59</v>
      </c>
      <c r="D136" s="2">
        <f>ROW(EtalonRes!A82)</f>
        <v>82</v>
      </c>
      <c r="E136" s="2" t="s">
        <v>164</v>
      </c>
      <c r="F136" s="2" t="s">
        <v>113</v>
      </c>
      <c r="G136" s="2" t="s">
        <v>114</v>
      </c>
      <c r="H136" s="2" t="s">
        <v>115</v>
      </c>
      <c r="I136" s="2">
        <f>ROUND(115,9)</f>
        <v>115</v>
      </c>
      <c r="J136" s="2">
        <v>0</v>
      </c>
      <c r="K136" s="2">
        <f>ROUND(115,9)</f>
        <v>115</v>
      </c>
      <c r="L136" s="2"/>
      <c r="M136" s="2"/>
      <c r="N136" s="2"/>
      <c r="O136" s="2">
        <f t="shared" si="122"/>
        <v>80379.13</v>
      </c>
      <c r="P136" s="2">
        <f t="shared" si="123"/>
        <v>1027.42</v>
      </c>
      <c r="Q136" s="2">
        <f t="shared" si="124"/>
        <v>77132.649999999994</v>
      </c>
      <c r="R136" s="2">
        <f t="shared" si="125"/>
        <v>4408.03</v>
      </c>
      <c r="S136" s="2">
        <f t="shared" si="126"/>
        <v>2219.06</v>
      </c>
      <c r="T136" s="2">
        <f t="shared" si="127"/>
        <v>0</v>
      </c>
      <c r="U136" s="2">
        <f t="shared" si="128"/>
        <v>158.93459999999999</v>
      </c>
      <c r="V136" s="2">
        <f t="shared" si="129"/>
        <v>0</v>
      </c>
      <c r="W136" s="2">
        <f t="shared" si="130"/>
        <v>0</v>
      </c>
      <c r="X136" s="2">
        <f t="shared" si="131"/>
        <v>3306.4</v>
      </c>
      <c r="Y136" s="2">
        <f t="shared" si="132"/>
        <v>3506.11</v>
      </c>
      <c r="Z136" s="2"/>
      <c r="AA136" s="2">
        <v>70306582</v>
      </c>
      <c r="AB136" s="2">
        <f t="shared" si="133"/>
        <v>667.32</v>
      </c>
      <c r="AC136" s="2">
        <f t="shared" si="134"/>
        <v>8.2799999999999994</v>
      </c>
      <c r="AD136" s="2">
        <f t="shared" si="135"/>
        <v>640.61</v>
      </c>
      <c r="AE136" s="2">
        <f t="shared" si="136"/>
        <v>36.61</v>
      </c>
      <c r="AF136" s="2">
        <f t="shared" si="137"/>
        <v>18.43</v>
      </c>
      <c r="AG136" s="2">
        <f t="shared" si="138"/>
        <v>0</v>
      </c>
      <c r="AH136" s="2">
        <f t="shared" si="139"/>
        <v>1.32</v>
      </c>
      <c r="AI136" s="2">
        <f t="shared" si="140"/>
        <v>0</v>
      </c>
      <c r="AJ136" s="2">
        <f t="shared" si="141"/>
        <v>0</v>
      </c>
      <c r="AK136" s="2">
        <v>667.32</v>
      </c>
      <c r="AL136" s="2">
        <v>8.2799999999999994</v>
      </c>
      <c r="AM136" s="2">
        <v>640.61</v>
      </c>
      <c r="AN136" s="2">
        <v>36.61</v>
      </c>
      <c r="AO136" s="2">
        <v>18.43</v>
      </c>
      <c r="AP136" s="2">
        <v>0</v>
      </c>
      <c r="AQ136" s="2">
        <v>1.32</v>
      </c>
      <c r="AR136" s="2">
        <v>0</v>
      </c>
      <c r="AS136" s="2">
        <v>0</v>
      </c>
      <c r="AT136" s="2">
        <v>149</v>
      </c>
      <c r="AU136" s="2">
        <v>158</v>
      </c>
      <c r="AV136" s="2">
        <v>1.0469999999999999</v>
      </c>
      <c r="AW136" s="2">
        <v>1.079</v>
      </c>
      <c r="AX136" s="2"/>
      <c r="AY136" s="2"/>
      <c r="AZ136" s="2">
        <v>1</v>
      </c>
      <c r="BA136" s="2">
        <v>1</v>
      </c>
      <c r="BB136" s="2">
        <v>1</v>
      </c>
      <c r="BC136" s="2">
        <v>1</v>
      </c>
      <c r="BD136" s="2" t="s">
        <v>4</v>
      </c>
      <c r="BE136" s="2" t="s">
        <v>4</v>
      </c>
      <c r="BF136" s="2" t="s">
        <v>4</v>
      </c>
      <c r="BG136" s="2" t="s">
        <v>4</v>
      </c>
      <c r="BH136" s="2">
        <v>0</v>
      </c>
      <c r="BI136" s="2">
        <v>1</v>
      </c>
      <c r="BJ136" s="2" t="s">
        <v>116</v>
      </c>
      <c r="BK136" s="2"/>
      <c r="BL136" s="2"/>
      <c r="BM136" s="2">
        <v>1988</v>
      </c>
      <c r="BN136" s="2">
        <v>0</v>
      </c>
      <c r="BO136" s="2" t="s">
        <v>4</v>
      </c>
      <c r="BP136" s="2">
        <v>0</v>
      </c>
      <c r="BQ136" s="2">
        <v>30</v>
      </c>
      <c r="BR136" s="2">
        <v>0</v>
      </c>
      <c r="BS136" s="2">
        <v>1</v>
      </c>
      <c r="BT136" s="2">
        <v>1</v>
      </c>
      <c r="BU136" s="2">
        <v>1</v>
      </c>
      <c r="BV136" s="2">
        <v>1</v>
      </c>
      <c r="BW136" s="2">
        <v>1</v>
      </c>
      <c r="BX136" s="2">
        <v>1</v>
      </c>
      <c r="BY136" s="2" t="s">
        <v>4</v>
      </c>
      <c r="BZ136" s="2">
        <v>149</v>
      </c>
      <c r="CA136" s="2">
        <v>158</v>
      </c>
      <c r="CB136" s="2" t="s">
        <v>4</v>
      </c>
      <c r="CC136" s="2"/>
      <c r="CD136" s="2"/>
      <c r="CE136" s="2">
        <v>30</v>
      </c>
      <c r="CF136" s="2">
        <v>0</v>
      </c>
      <c r="CG136" s="2">
        <v>0</v>
      </c>
      <c r="CH136" s="2"/>
      <c r="CI136" s="2"/>
      <c r="CJ136" s="2"/>
      <c r="CK136" s="2"/>
      <c r="CL136" s="2"/>
      <c r="CM136" s="2">
        <v>0</v>
      </c>
      <c r="CN136" s="2" t="s">
        <v>4</v>
      </c>
      <c r="CO136" s="2">
        <v>0</v>
      </c>
      <c r="CP136" s="2">
        <f t="shared" si="142"/>
        <v>80379.12999999999</v>
      </c>
      <c r="CQ136" s="2">
        <f t="shared" si="143"/>
        <v>8.93</v>
      </c>
      <c r="CR136" s="2">
        <f t="shared" si="144"/>
        <v>670.72</v>
      </c>
      <c r="CS136" s="2">
        <f t="shared" si="145"/>
        <v>38.33</v>
      </c>
      <c r="CT136" s="2">
        <f t="shared" si="146"/>
        <v>19.3</v>
      </c>
      <c r="CU136" s="2">
        <f t="shared" si="147"/>
        <v>0</v>
      </c>
      <c r="CV136" s="2">
        <f t="shared" si="148"/>
        <v>1.3820399999999999</v>
      </c>
      <c r="CW136" s="2">
        <f t="shared" si="149"/>
        <v>0</v>
      </c>
      <c r="CX136" s="2">
        <f t="shared" si="150"/>
        <v>0</v>
      </c>
      <c r="CY136" s="2">
        <f>((S136*BZ136)/100)</f>
        <v>3306.3994000000002</v>
      </c>
      <c r="CZ136" s="2">
        <f>((S136*CA136)/100)</f>
        <v>3506.1147999999998</v>
      </c>
      <c r="DA136" s="2"/>
      <c r="DB136" s="2"/>
      <c r="DC136" s="2" t="s">
        <v>4</v>
      </c>
      <c r="DD136" s="2" t="s">
        <v>4</v>
      </c>
      <c r="DE136" s="2" t="s">
        <v>4</v>
      </c>
      <c r="DF136" s="2" t="s">
        <v>4</v>
      </c>
      <c r="DG136" s="2" t="s">
        <v>4</v>
      </c>
      <c r="DH136" s="2" t="s">
        <v>4</v>
      </c>
      <c r="DI136" s="2" t="s">
        <v>4</v>
      </c>
      <c r="DJ136" s="2" t="s">
        <v>4</v>
      </c>
      <c r="DK136" s="2" t="s">
        <v>4</v>
      </c>
      <c r="DL136" s="2" t="s">
        <v>4</v>
      </c>
      <c r="DM136" s="2" t="s">
        <v>4</v>
      </c>
      <c r="DN136" s="2">
        <v>0</v>
      </c>
      <c r="DO136" s="2">
        <v>0</v>
      </c>
      <c r="DP136" s="2">
        <v>1</v>
      </c>
      <c r="DQ136" s="2">
        <v>1</v>
      </c>
      <c r="DR136" s="2"/>
      <c r="DS136" s="2"/>
      <c r="DT136" s="2"/>
      <c r="DU136" s="2">
        <v>1013</v>
      </c>
      <c r="DV136" s="2" t="s">
        <v>115</v>
      </c>
      <c r="DW136" s="2" t="s">
        <v>115</v>
      </c>
      <c r="DX136" s="2">
        <v>1</v>
      </c>
      <c r="DY136" s="2"/>
      <c r="DZ136" s="2" t="s">
        <v>4</v>
      </c>
      <c r="EA136" s="2" t="s">
        <v>4</v>
      </c>
      <c r="EB136" s="2" t="s">
        <v>4</v>
      </c>
      <c r="EC136" s="2" t="s">
        <v>4</v>
      </c>
      <c r="ED136" s="2"/>
      <c r="EE136" s="2">
        <v>69254615</v>
      </c>
      <c r="EF136" s="2">
        <v>30</v>
      </c>
      <c r="EG136" s="2" t="s">
        <v>24</v>
      </c>
      <c r="EH136" s="2">
        <v>0</v>
      </c>
      <c r="EI136" s="2" t="s">
        <v>4</v>
      </c>
      <c r="EJ136" s="2">
        <v>1</v>
      </c>
      <c r="EK136" s="2">
        <v>1988</v>
      </c>
      <c r="EL136" s="2" t="s">
        <v>117</v>
      </c>
      <c r="EM136" s="2" t="s">
        <v>118</v>
      </c>
      <c r="EN136" s="2"/>
      <c r="EO136" s="2" t="s">
        <v>4</v>
      </c>
      <c r="EP136" s="2"/>
      <c r="EQ136" s="2">
        <v>0</v>
      </c>
      <c r="ER136" s="2">
        <v>667.32</v>
      </c>
      <c r="ES136" s="2">
        <v>8.2799999999999994</v>
      </c>
      <c r="ET136" s="2">
        <v>640.61</v>
      </c>
      <c r="EU136" s="2">
        <v>36.61</v>
      </c>
      <c r="EV136" s="2">
        <v>18.43</v>
      </c>
      <c r="EW136" s="2">
        <v>1.32</v>
      </c>
      <c r="EX136" s="2">
        <v>0</v>
      </c>
      <c r="EY136" s="2">
        <v>0</v>
      </c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>
        <v>0</v>
      </c>
      <c r="FR136" s="2">
        <f t="shared" si="151"/>
        <v>0</v>
      </c>
      <c r="FS136" s="2">
        <v>0</v>
      </c>
      <c r="FT136" s="2"/>
      <c r="FU136" s="2"/>
      <c r="FV136" s="2"/>
      <c r="FW136" s="2"/>
      <c r="FX136" s="2">
        <v>149</v>
      </c>
      <c r="FY136" s="2">
        <v>158</v>
      </c>
      <c r="FZ136" s="2"/>
      <c r="GA136" s="2" t="s">
        <v>4</v>
      </c>
      <c r="GB136" s="2"/>
      <c r="GC136" s="2"/>
      <c r="GD136" s="2">
        <v>0</v>
      </c>
      <c r="GE136" s="2"/>
      <c r="GF136" s="2">
        <v>-1592259109</v>
      </c>
      <c r="GG136" s="2">
        <v>2</v>
      </c>
      <c r="GH136" s="2">
        <v>1</v>
      </c>
      <c r="GI136" s="2">
        <v>-2</v>
      </c>
      <c r="GJ136" s="2">
        <v>0</v>
      </c>
      <c r="GK136" s="2">
        <f>ROUND(R136*(R12)/100,2)</f>
        <v>7714.05</v>
      </c>
      <c r="GL136" s="2">
        <f t="shared" si="152"/>
        <v>0</v>
      </c>
      <c r="GM136" s="2">
        <f t="shared" si="153"/>
        <v>94905.69</v>
      </c>
      <c r="GN136" s="2">
        <f t="shared" si="154"/>
        <v>94905.69</v>
      </c>
      <c r="GO136" s="2">
        <f t="shared" si="155"/>
        <v>0</v>
      </c>
      <c r="GP136" s="2">
        <f t="shared" si="156"/>
        <v>0</v>
      </c>
      <c r="GQ136" s="2"/>
      <c r="GR136" s="2">
        <v>0</v>
      </c>
      <c r="GS136" s="2">
        <v>3</v>
      </c>
      <c r="GT136" s="2">
        <v>0</v>
      </c>
      <c r="GU136" s="2" t="s">
        <v>4</v>
      </c>
      <c r="GV136" s="2">
        <f t="shared" si="157"/>
        <v>0</v>
      </c>
      <c r="GW136" s="2">
        <v>1</v>
      </c>
      <c r="GX136" s="2">
        <f t="shared" si="158"/>
        <v>0</v>
      </c>
      <c r="GY136" s="2"/>
      <c r="GZ136" s="2"/>
      <c r="HA136" s="2">
        <v>0</v>
      </c>
      <c r="HB136" s="2">
        <v>0</v>
      </c>
      <c r="HC136" s="2">
        <f t="shared" si="159"/>
        <v>0</v>
      </c>
      <c r="HD136" s="2"/>
      <c r="HE136" s="2" t="s">
        <v>4</v>
      </c>
      <c r="HF136" s="2" t="s">
        <v>4</v>
      </c>
      <c r="HG136" s="2"/>
      <c r="HH136" s="2"/>
      <c r="HI136" s="2"/>
      <c r="HJ136" s="2"/>
      <c r="HK136" s="2"/>
      <c r="HL136" s="2"/>
      <c r="HM136" s="2" t="s">
        <v>4</v>
      </c>
      <c r="HN136" s="2" t="s">
        <v>4</v>
      </c>
      <c r="HO136" s="2" t="s">
        <v>4</v>
      </c>
      <c r="HP136" s="2" t="s">
        <v>4</v>
      </c>
      <c r="HQ136" s="2" t="s">
        <v>4</v>
      </c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>
        <v>0</v>
      </c>
      <c r="IL136" s="2"/>
      <c r="IM136" s="2"/>
      <c r="IN136" s="2"/>
      <c r="IO136" s="2"/>
      <c r="IP136" s="2"/>
      <c r="IQ136" s="2"/>
      <c r="IR136" s="2"/>
      <c r="IS136" s="2"/>
      <c r="IT136" s="2"/>
      <c r="IU136" s="2"/>
    </row>
    <row r="137" spans="1:255">
      <c r="A137">
        <v>17</v>
      </c>
      <c r="B137">
        <v>1</v>
      </c>
      <c r="C137">
        <f>ROW(SmtRes!A74)</f>
        <v>74</v>
      </c>
      <c r="D137">
        <f>ROW(EtalonRes!A96)</f>
        <v>96</v>
      </c>
      <c r="E137" t="s">
        <v>164</v>
      </c>
      <c r="F137" t="s">
        <v>113</v>
      </c>
      <c r="G137" t="s">
        <v>114</v>
      </c>
      <c r="H137" t="s">
        <v>115</v>
      </c>
      <c r="I137">
        <f>ROUND(115,9)</f>
        <v>115</v>
      </c>
      <c r="J137">
        <v>0</v>
      </c>
      <c r="K137">
        <f>ROUND(115,9)</f>
        <v>115</v>
      </c>
      <c r="O137">
        <f t="shared" si="122"/>
        <v>982139.42</v>
      </c>
      <c r="P137">
        <f t="shared" si="123"/>
        <v>6205.62</v>
      </c>
      <c r="Q137">
        <f t="shared" si="124"/>
        <v>872370.27</v>
      </c>
      <c r="R137">
        <f t="shared" si="125"/>
        <v>205722.76</v>
      </c>
      <c r="S137">
        <f t="shared" si="126"/>
        <v>103563.53</v>
      </c>
      <c r="T137">
        <f t="shared" si="127"/>
        <v>0</v>
      </c>
      <c r="U137">
        <f t="shared" si="128"/>
        <v>158.93459999999999</v>
      </c>
      <c r="V137">
        <f t="shared" si="129"/>
        <v>0</v>
      </c>
      <c r="W137">
        <f t="shared" si="130"/>
        <v>0</v>
      </c>
      <c r="X137">
        <f t="shared" si="131"/>
        <v>123240.6</v>
      </c>
      <c r="Y137">
        <f t="shared" si="132"/>
        <v>57995.58</v>
      </c>
      <c r="AA137">
        <v>70306583</v>
      </c>
      <c r="AB137">
        <f t="shared" si="133"/>
        <v>667.32</v>
      </c>
      <c r="AC137">
        <f t="shared" si="134"/>
        <v>8.2799999999999994</v>
      </c>
      <c r="AD137">
        <f t="shared" si="135"/>
        <v>640.61</v>
      </c>
      <c r="AE137">
        <f t="shared" si="136"/>
        <v>36.61</v>
      </c>
      <c r="AF137">
        <f t="shared" si="137"/>
        <v>18.43</v>
      </c>
      <c r="AG137">
        <f t="shared" si="138"/>
        <v>0</v>
      </c>
      <c r="AH137">
        <f t="shared" si="139"/>
        <v>1.32</v>
      </c>
      <c r="AI137">
        <f t="shared" si="140"/>
        <v>0</v>
      </c>
      <c r="AJ137">
        <f t="shared" si="141"/>
        <v>0</v>
      </c>
      <c r="AK137">
        <v>667.32</v>
      </c>
      <c r="AL137">
        <v>8.2799999999999994</v>
      </c>
      <c r="AM137">
        <v>640.61</v>
      </c>
      <c r="AN137">
        <v>36.61</v>
      </c>
      <c r="AO137">
        <v>18.43</v>
      </c>
      <c r="AP137">
        <v>0</v>
      </c>
      <c r="AQ137">
        <v>1.32</v>
      </c>
      <c r="AR137">
        <v>0</v>
      </c>
      <c r="AS137">
        <v>0</v>
      </c>
      <c r="AT137">
        <v>119</v>
      </c>
      <c r="AU137">
        <v>56</v>
      </c>
      <c r="AV137">
        <v>1.0469999999999999</v>
      </c>
      <c r="AW137">
        <v>1.079</v>
      </c>
      <c r="AZ137">
        <v>1</v>
      </c>
      <c r="BA137">
        <v>46.67</v>
      </c>
      <c r="BB137">
        <v>11.31</v>
      </c>
      <c r="BC137">
        <v>6.04</v>
      </c>
      <c r="BD137" t="s">
        <v>4</v>
      </c>
      <c r="BE137" t="s">
        <v>4</v>
      </c>
      <c r="BF137" t="s">
        <v>4</v>
      </c>
      <c r="BG137" t="s">
        <v>4</v>
      </c>
      <c r="BH137">
        <v>0</v>
      </c>
      <c r="BI137">
        <v>1</v>
      </c>
      <c r="BJ137" t="s">
        <v>116</v>
      </c>
      <c r="BM137">
        <v>1988</v>
      </c>
      <c r="BN137">
        <v>0</v>
      </c>
      <c r="BO137" t="s">
        <v>113</v>
      </c>
      <c r="BP137">
        <v>1</v>
      </c>
      <c r="BQ137">
        <v>30</v>
      </c>
      <c r="BR137">
        <v>0</v>
      </c>
      <c r="BS137">
        <v>46.67</v>
      </c>
      <c r="BT137">
        <v>1</v>
      </c>
      <c r="BU137">
        <v>1</v>
      </c>
      <c r="BV137">
        <v>1</v>
      </c>
      <c r="BW137">
        <v>1</v>
      </c>
      <c r="BX137">
        <v>1</v>
      </c>
      <c r="BY137" t="s">
        <v>4</v>
      </c>
      <c r="BZ137">
        <v>119</v>
      </c>
      <c r="CA137">
        <v>56</v>
      </c>
      <c r="CB137" t="s">
        <v>4</v>
      </c>
      <c r="CE137">
        <v>30</v>
      </c>
      <c r="CF137">
        <v>0</v>
      </c>
      <c r="CG137">
        <v>0</v>
      </c>
      <c r="CM137">
        <v>0</v>
      </c>
      <c r="CN137" t="s">
        <v>4</v>
      </c>
      <c r="CO137">
        <v>0</v>
      </c>
      <c r="CP137">
        <f t="shared" si="142"/>
        <v>982139.42</v>
      </c>
      <c r="CQ137">
        <f t="shared" si="143"/>
        <v>53.94</v>
      </c>
      <c r="CR137">
        <f t="shared" si="144"/>
        <v>7585.84</v>
      </c>
      <c r="CS137">
        <f t="shared" si="145"/>
        <v>1788.86</v>
      </c>
      <c r="CT137">
        <f t="shared" si="146"/>
        <v>900.73</v>
      </c>
      <c r="CU137">
        <f t="shared" si="147"/>
        <v>0</v>
      </c>
      <c r="CV137">
        <f t="shared" si="148"/>
        <v>1.3820399999999999</v>
      </c>
      <c r="CW137">
        <f t="shared" si="149"/>
        <v>0</v>
      </c>
      <c r="CX137">
        <f t="shared" si="150"/>
        <v>0</v>
      </c>
      <c r="CY137">
        <f>S137*(BZ137/100)</f>
        <v>123240.6007</v>
      </c>
      <c r="CZ137">
        <f>S137*(CA137/100)</f>
        <v>57995.576800000003</v>
      </c>
      <c r="DC137" t="s">
        <v>4</v>
      </c>
      <c r="DD137" t="s">
        <v>4</v>
      </c>
      <c r="DE137" t="s">
        <v>4</v>
      </c>
      <c r="DF137" t="s">
        <v>4</v>
      </c>
      <c r="DG137" t="s">
        <v>4</v>
      </c>
      <c r="DH137" t="s">
        <v>4</v>
      </c>
      <c r="DI137" t="s">
        <v>4</v>
      </c>
      <c r="DJ137" t="s">
        <v>4</v>
      </c>
      <c r="DK137" t="s">
        <v>4</v>
      </c>
      <c r="DL137" t="s">
        <v>4</v>
      </c>
      <c r="DM137" t="s">
        <v>4</v>
      </c>
      <c r="DN137">
        <v>149</v>
      </c>
      <c r="DO137">
        <v>158</v>
      </c>
      <c r="DP137">
        <v>1.0469999999999999</v>
      </c>
      <c r="DQ137">
        <v>1.079</v>
      </c>
      <c r="DU137">
        <v>1013</v>
      </c>
      <c r="DV137" t="s">
        <v>115</v>
      </c>
      <c r="DW137" t="s">
        <v>115</v>
      </c>
      <c r="DX137">
        <v>1</v>
      </c>
      <c r="DZ137" t="s">
        <v>4</v>
      </c>
      <c r="EA137" t="s">
        <v>4</v>
      </c>
      <c r="EB137" t="s">
        <v>4</v>
      </c>
      <c r="EC137" t="s">
        <v>4</v>
      </c>
      <c r="EE137">
        <v>69254615</v>
      </c>
      <c r="EF137">
        <v>30</v>
      </c>
      <c r="EG137" t="s">
        <v>24</v>
      </c>
      <c r="EH137">
        <v>0</v>
      </c>
      <c r="EI137" t="s">
        <v>4</v>
      </c>
      <c r="EJ137">
        <v>1</v>
      </c>
      <c r="EK137">
        <v>1988</v>
      </c>
      <c r="EL137" t="s">
        <v>117</v>
      </c>
      <c r="EM137" t="s">
        <v>118</v>
      </c>
      <c r="EO137" t="s">
        <v>4</v>
      </c>
      <c r="EQ137">
        <v>0</v>
      </c>
      <c r="ER137">
        <v>667.32</v>
      </c>
      <c r="ES137">
        <v>8.2799999999999994</v>
      </c>
      <c r="ET137">
        <v>640.61</v>
      </c>
      <c r="EU137">
        <v>36.61</v>
      </c>
      <c r="EV137">
        <v>18.43</v>
      </c>
      <c r="EW137">
        <v>1.32</v>
      </c>
      <c r="EX137">
        <v>0</v>
      </c>
      <c r="EY137">
        <v>0</v>
      </c>
      <c r="FQ137">
        <v>0</v>
      </c>
      <c r="FR137">
        <f t="shared" si="151"/>
        <v>0</v>
      </c>
      <c r="FS137">
        <v>0</v>
      </c>
      <c r="FX137">
        <v>149</v>
      </c>
      <c r="FY137">
        <v>158</v>
      </c>
      <c r="GA137" t="s">
        <v>4</v>
      </c>
      <c r="GD137">
        <v>0</v>
      </c>
      <c r="GF137">
        <v>-1592259109</v>
      </c>
      <c r="GG137">
        <v>2</v>
      </c>
      <c r="GH137">
        <v>1</v>
      </c>
      <c r="GI137">
        <v>2</v>
      </c>
      <c r="GJ137">
        <v>0</v>
      </c>
      <c r="GK137">
        <f>ROUND(R137*(S12)/100,2)</f>
        <v>329156.42</v>
      </c>
      <c r="GL137">
        <f t="shared" si="152"/>
        <v>0</v>
      </c>
      <c r="GM137">
        <f t="shared" si="153"/>
        <v>1492532.02</v>
      </c>
      <c r="GN137">
        <f t="shared" si="154"/>
        <v>1492532.02</v>
      </c>
      <c r="GO137">
        <f t="shared" si="155"/>
        <v>0</v>
      </c>
      <c r="GP137">
        <f t="shared" si="156"/>
        <v>0</v>
      </c>
      <c r="GR137">
        <v>0</v>
      </c>
      <c r="GS137">
        <v>3</v>
      </c>
      <c r="GT137">
        <v>0</v>
      </c>
      <c r="GU137" t="s">
        <v>4</v>
      </c>
      <c r="GV137">
        <f t="shared" si="157"/>
        <v>0</v>
      </c>
      <c r="GW137">
        <v>1</v>
      </c>
      <c r="GX137">
        <f t="shared" si="158"/>
        <v>0</v>
      </c>
      <c r="HA137">
        <v>0</v>
      </c>
      <c r="HB137">
        <v>0</v>
      </c>
      <c r="HC137">
        <f t="shared" si="159"/>
        <v>0</v>
      </c>
      <c r="HE137" t="s">
        <v>4</v>
      </c>
      <c r="HF137" t="s">
        <v>4</v>
      </c>
      <c r="HM137" t="s">
        <v>4</v>
      </c>
      <c r="HN137" t="s">
        <v>4</v>
      </c>
      <c r="HO137" t="s">
        <v>4</v>
      </c>
      <c r="HP137" t="s">
        <v>4</v>
      </c>
      <c r="HQ137" t="s">
        <v>4</v>
      </c>
      <c r="IK137">
        <v>0</v>
      </c>
    </row>
    <row r="138" spans="1:255">
      <c r="A138" s="2">
        <v>18</v>
      </c>
      <c r="B138" s="2">
        <v>1</v>
      </c>
      <c r="C138" s="2">
        <v>55</v>
      </c>
      <c r="D138" s="2"/>
      <c r="E138" s="2" t="s">
        <v>165</v>
      </c>
      <c r="F138" s="2" t="s">
        <v>120</v>
      </c>
      <c r="G138" s="2" t="s">
        <v>121</v>
      </c>
      <c r="H138" s="2" t="s">
        <v>122</v>
      </c>
      <c r="I138" s="2">
        <f>I136*J138</f>
        <v>4669</v>
      </c>
      <c r="J138" s="2">
        <v>40.6</v>
      </c>
      <c r="K138" s="2">
        <v>40.6</v>
      </c>
      <c r="L138" s="2"/>
      <c r="M138" s="2"/>
      <c r="N138" s="2"/>
      <c r="O138" s="2">
        <f t="shared" si="122"/>
        <v>8816.24</v>
      </c>
      <c r="P138" s="2">
        <f t="shared" si="123"/>
        <v>8816.24</v>
      </c>
      <c r="Q138" s="2">
        <f t="shared" si="124"/>
        <v>0</v>
      </c>
      <c r="R138" s="2">
        <f t="shared" si="125"/>
        <v>0</v>
      </c>
      <c r="S138" s="2">
        <f t="shared" si="126"/>
        <v>0</v>
      </c>
      <c r="T138" s="2">
        <f t="shared" si="127"/>
        <v>0</v>
      </c>
      <c r="U138" s="2">
        <f t="shared" si="128"/>
        <v>0</v>
      </c>
      <c r="V138" s="2">
        <f t="shared" si="129"/>
        <v>0</v>
      </c>
      <c r="W138" s="2">
        <f t="shared" si="130"/>
        <v>0</v>
      </c>
      <c r="X138" s="2">
        <f t="shared" si="131"/>
        <v>0</v>
      </c>
      <c r="Y138" s="2">
        <f t="shared" si="132"/>
        <v>0</v>
      </c>
      <c r="Z138" s="2"/>
      <c r="AA138" s="2">
        <v>70306582</v>
      </c>
      <c r="AB138" s="2">
        <f t="shared" si="133"/>
        <v>1.75</v>
      </c>
      <c r="AC138" s="2">
        <f t="shared" si="134"/>
        <v>1.75</v>
      </c>
      <c r="AD138" s="2">
        <f t="shared" si="135"/>
        <v>0</v>
      </c>
      <c r="AE138" s="2">
        <f t="shared" si="136"/>
        <v>0</v>
      </c>
      <c r="AF138" s="2">
        <f t="shared" si="137"/>
        <v>0</v>
      </c>
      <c r="AG138" s="2">
        <f t="shared" si="138"/>
        <v>0</v>
      </c>
      <c r="AH138" s="2">
        <f t="shared" si="139"/>
        <v>0</v>
      </c>
      <c r="AI138" s="2">
        <f t="shared" si="140"/>
        <v>0</v>
      </c>
      <c r="AJ138" s="2">
        <f t="shared" si="141"/>
        <v>0</v>
      </c>
      <c r="AK138" s="2">
        <v>1.75</v>
      </c>
      <c r="AL138" s="2">
        <v>1.75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149</v>
      </c>
      <c r="AU138" s="2">
        <v>158</v>
      </c>
      <c r="AV138" s="2">
        <v>1.0469999999999999</v>
      </c>
      <c r="AW138" s="2">
        <v>1.079</v>
      </c>
      <c r="AX138" s="2"/>
      <c r="AY138" s="2"/>
      <c r="AZ138" s="2">
        <v>1</v>
      </c>
      <c r="BA138" s="2">
        <v>1</v>
      </c>
      <c r="BB138" s="2">
        <v>1</v>
      </c>
      <c r="BC138" s="2">
        <v>1</v>
      </c>
      <c r="BD138" s="2" t="s">
        <v>4</v>
      </c>
      <c r="BE138" s="2" t="s">
        <v>4</v>
      </c>
      <c r="BF138" s="2" t="s">
        <v>4</v>
      </c>
      <c r="BG138" s="2" t="s">
        <v>4</v>
      </c>
      <c r="BH138" s="2">
        <v>3</v>
      </c>
      <c r="BI138" s="2">
        <v>1</v>
      </c>
      <c r="BJ138" s="2" t="s">
        <v>123</v>
      </c>
      <c r="BK138" s="2"/>
      <c r="BL138" s="2"/>
      <c r="BM138" s="2">
        <v>1988</v>
      </c>
      <c r="BN138" s="2">
        <v>0</v>
      </c>
      <c r="BO138" s="2" t="s">
        <v>4</v>
      </c>
      <c r="BP138" s="2">
        <v>0</v>
      </c>
      <c r="BQ138" s="2">
        <v>30</v>
      </c>
      <c r="BR138" s="2">
        <v>0</v>
      </c>
      <c r="BS138" s="2">
        <v>1</v>
      </c>
      <c r="BT138" s="2">
        <v>1</v>
      </c>
      <c r="BU138" s="2">
        <v>1</v>
      </c>
      <c r="BV138" s="2">
        <v>1</v>
      </c>
      <c r="BW138" s="2">
        <v>1</v>
      </c>
      <c r="BX138" s="2">
        <v>1</v>
      </c>
      <c r="BY138" s="2" t="s">
        <v>4</v>
      </c>
      <c r="BZ138" s="2">
        <v>149</v>
      </c>
      <c r="CA138" s="2">
        <v>158</v>
      </c>
      <c r="CB138" s="2" t="s">
        <v>4</v>
      </c>
      <c r="CC138" s="2"/>
      <c r="CD138" s="2"/>
      <c r="CE138" s="2">
        <v>30</v>
      </c>
      <c r="CF138" s="2">
        <v>0</v>
      </c>
      <c r="CG138" s="2">
        <v>0</v>
      </c>
      <c r="CH138" s="2"/>
      <c r="CI138" s="2"/>
      <c r="CJ138" s="2"/>
      <c r="CK138" s="2"/>
      <c r="CL138" s="2"/>
      <c r="CM138" s="2">
        <v>0</v>
      </c>
      <c r="CN138" s="2" t="s">
        <v>4</v>
      </c>
      <c r="CO138" s="2">
        <v>0</v>
      </c>
      <c r="CP138" s="2">
        <f t="shared" si="142"/>
        <v>8816.24</v>
      </c>
      <c r="CQ138" s="2">
        <f t="shared" si="143"/>
        <v>1.89</v>
      </c>
      <c r="CR138" s="2">
        <f t="shared" si="144"/>
        <v>0</v>
      </c>
      <c r="CS138" s="2">
        <f t="shared" si="145"/>
        <v>0</v>
      </c>
      <c r="CT138" s="2">
        <f t="shared" si="146"/>
        <v>0</v>
      </c>
      <c r="CU138" s="2">
        <f t="shared" si="147"/>
        <v>0</v>
      </c>
      <c r="CV138" s="2">
        <f t="shared" si="148"/>
        <v>0</v>
      </c>
      <c r="CW138" s="2">
        <f t="shared" si="149"/>
        <v>0</v>
      </c>
      <c r="CX138" s="2">
        <f t="shared" si="150"/>
        <v>0</v>
      </c>
      <c r="CY138" s="2">
        <f>((S138*BZ138)/100)</f>
        <v>0</v>
      </c>
      <c r="CZ138" s="2">
        <f>((S138*CA138)/100)</f>
        <v>0</v>
      </c>
      <c r="DA138" s="2"/>
      <c r="DB138" s="2"/>
      <c r="DC138" s="2" t="s">
        <v>4</v>
      </c>
      <c r="DD138" s="2" t="s">
        <v>4</v>
      </c>
      <c r="DE138" s="2" t="s">
        <v>4</v>
      </c>
      <c r="DF138" s="2" t="s">
        <v>4</v>
      </c>
      <c r="DG138" s="2" t="s">
        <v>4</v>
      </c>
      <c r="DH138" s="2" t="s">
        <v>4</v>
      </c>
      <c r="DI138" s="2" t="s">
        <v>4</v>
      </c>
      <c r="DJ138" s="2" t="s">
        <v>4</v>
      </c>
      <c r="DK138" s="2" t="s">
        <v>4</v>
      </c>
      <c r="DL138" s="2" t="s">
        <v>4</v>
      </c>
      <c r="DM138" s="2" t="s">
        <v>4</v>
      </c>
      <c r="DN138" s="2">
        <v>0</v>
      </c>
      <c r="DO138" s="2">
        <v>0</v>
      </c>
      <c r="DP138" s="2">
        <v>1</v>
      </c>
      <c r="DQ138" s="2">
        <v>1</v>
      </c>
      <c r="DR138" s="2"/>
      <c r="DS138" s="2"/>
      <c r="DT138" s="2"/>
      <c r="DU138" s="2">
        <v>1009</v>
      </c>
      <c r="DV138" s="2" t="s">
        <v>122</v>
      </c>
      <c r="DW138" s="2" t="s">
        <v>122</v>
      </c>
      <c r="DX138" s="2">
        <v>1</v>
      </c>
      <c r="DY138" s="2"/>
      <c r="DZ138" s="2" t="s">
        <v>4</v>
      </c>
      <c r="EA138" s="2" t="s">
        <v>4</v>
      </c>
      <c r="EB138" s="2" t="s">
        <v>4</v>
      </c>
      <c r="EC138" s="2" t="s">
        <v>4</v>
      </c>
      <c r="ED138" s="2"/>
      <c r="EE138" s="2">
        <v>69254615</v>
      </c>
      <c r="EF138" s="2">
        <v>30</v>
      </c>
      <c r="EG138" s="2" t="s">
        <v>24</v>
      </c>
      <c r="EH138" s="2">
        <v>0</v>
      </c>
      <c r="EI138" s="2" t="s">
        <v>4</v>
      </c>
      <c r="EJ138" s="2">
        <v>1</v>
      </c>
      <c r="EK138" s="2">
        <v>1988</v>
      </c>
      <c r="EL138" s="2" t="s">
        <v>117</v>
      </c>
      <c r="EM138" s="2" t="s">
        <v>118</v>
      </c>
      <c r="EN138" s="2"/>
      <c r="EO138" s="2" t="s">
        <v>4</v>
      </c>
      <c r="EP138" s="2"/>
      <c r="EQ138" s="2">
        <v>0</v>
      </c>
      <c r="ER138" s="2">
        <v>1.75</v>
      </c>
      <c r="ES138" s="2">
        <v>1.75</v>
      </c>
      <c r="ET138" s="2">
        <v>0</v>
      </c>
      <c r="EU138" s="2">
        <v>0</v>
      </c>
      <c r="EV138" s="2">
        <v>0</v>
      </c>
      <c r="EW138" s="2">
        <v>0</v>
      </c>
      <c r="EX138" s="2">
        <v>0</v>
      </c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>
        <v>0</v>
      </c>
      <c r="FR138" s="2">
        <f t="shared" si="151"/>
        <v>0</v>
      </c>
      <c r="FS138" s="2">
        <v>0</v>
      </c>
      <c r="FT138" s="2"/>
      <c r="FU138" s="2"/>
      <c r="FV138" s="2"/>
      <c r="FW138" s="2"/>
      <c r="FX138" s="2">
        <v>149</v>
      </c>
      <c r="FY138" s="2">
        <v>158</v>
      </c>
      <c r="FZ138" s="2"/>
      <c r="GA138" s="2" t="s">
        <v>4</v>
      </c>
      <c r="GB138" s="2"/>
      <c r="GC138" s="2"/>
      <c r="GD138" s="2">
        <v>0</v>
      </c>
      <c r="GE138" s="2"/>
      <c r="GF138" s="2">
        <v>-71366645</v>
      </c>
      <c r="GG138" s="2">
        <v>2</v>
      </c>
      <c r="GH138" s="2">
        <v>1</v>
      </c>
      <c r="GI138" s="2">
        <v>-2</v>
      </c>
      <c r="GJ138" s="2">
        <v>0</v>
      </c>
      <c r="GK138" s="2">
        <f>ROUND(R138*(R12)/100,2)</f>
        <v>0</v>
      </c>
      <c r="GL138" s="2">
        <f t="shared" si="152"/>
        <v>0</v>
      </c>
      <c r="GM138" s="2">
        <f t="shared" si="153"/>
        <v>8816.24</v>
      </c>
      <c r="GN138" s="2">
        <f t="shared" si="154"/>
        <v>8816.24</v>
      </c>
      <c r="GO138" s="2">
        <f t="shared" si="155"/>
        <v>0</v>
      </c>
      <c r="GP138" s="2">
        <f t="shared" si="156"/>
        <v>0</v>
      </c>
      <c r="GQ138" s="2"/>
      <c r="GR138" s="2">
        <v>0</v>
      </c>
      <c r="GS138" s="2">
        <v>3</v>
      </c>
      <c r="GT138" s="2">
        <v>0</v>
      </c>
      <c r="GU138" s="2" t="s">
        <v>4</v>
      </c>
      <c r="GV138" s="2">
        <f t="shared" si="157"/>
        <v>0</v>
      </c>
      <c r="GW138" s="2">
        <v>1</v>
      </c>
      <c r="GX138" s="2">
        <f t="shared" si="158"/>
        <v>0</v>
      </c>
      <c r="GY138" s="2"/>
      <c r="GZ138" s="2"/>
      <c r="HA138" s="2">
        <v>0</v>
      </c>
      <c r="HB138" s="2">
        <v>0</v>
      </c>
      <c r="HC138" s="2">
        <f t="shared" si="159"/>
        <v>0</v>
      </c>
      <c r="HD138" s="2"/>
      <c r="HE138" s="2" t="s">
        <v>4</v>
      </c>
      <c r="HF138" s="2" t="s">
        <v>4</v>
      </c>
      <c r="HG138" s="2"/>
      <c r="HH138" s="2"/>
      <c r="HI138" s="2"/>
      <c r="HJ138" s="2"/>
      <c r="HK138" s="2"/>
      <c r="HL138" s="2"/>
      <c r="HM138" s="2" t="s">
        <v>4</v>
      </c>
      <c r="HN138" s="2" t="s">
        <v>4</v>
      </c>
      <c r="HO138" s="2" t="s">
        <v>4</v>
      </c>
      <c r="HP138" s="2" t="s">
        <v>4</v>
      </c>
      <c r="HQ138" s="2" t="s">
        <v>4</v>
      </c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>
        <v>0</v>
      </c>
      <c r="IL138" s="2"/>
      <c r="IM138" s="2"/>
      <c r="IN138" s="2"/>
      <c r="IO138" s="2"/>
      <c r="IP138" s="2"/>
      <c r="IQ138" s="2"/>
      <c r="IR138" s="2"/>
      <c r="IS138" s="2"/>
      <c r="IT138" s="2"/>
      <c r="IU138" s="2"/>
    </row>
    <row r="139" spans="1:255">
      <c r="A139">
        <v>18</v>
      </c>
      <c r="B139">
        <v>1</v>
      </c>
      <c r="C139">
        <v>70</v>
      </c>
      <c r="E139" t="s">
        <v>165</v>
      </c>
      <c r="F139" t="s">
        <v>120</v>
      </c>
      <c r="G139" t="s">
        <v>121</v>
      </c>
      <c r="H139" t="s">
        <v>122</v>
      </c>
      <c r="I139">
        <f>I137*J139</f>
        <v>4669</v>
      </c>
      <c r="J139">
        <v>40.6</v>
      </c>
      <c r="K139">
        <v>40.6</v>
      </c>
      <c r="O139">
        <f t="shared" si="122"/>
        <v>78200.05</v>
      </c>
      <c r="P139">
        <f t="shared" si="123"/>
        <v>78200.05</v>
      </c>
      <c r="Q139">
        <f t="shared" si="124"/>
        <v>0</v>
      </c>
      <c r="R139">
        <f t="shared" si="125"/>
        <v>0</v>
      </c>
      <c r="S139">
        <f t="shared" si="126"/>
        <v>0</v>
      </c>
      <c r="T139">
        <f t="shared" si="127"/>
        <v>0</v>
      </c>
      <c r="U139">
        <f t="shared" si="128"/>
        <v>0</v>
      </c>
      <c r="V139">
        <f t="shared" si="129"/>
        <v>0</v>
      </c>
      <c r="W139">
        <f t="shared" si="130"/>
        <v>0</v>
      </c>
      <c r="X139">
        <f t="shared" si="131"/>
        <v>0</v>
      </c>
      <c r="Y139">
        <f t="shared" si="132"/>
        <v>0</v>
      </c>
      <c r="AA139">
        <v>70306583</v>
      </c>
      <c r="AB139">
        <f t="shared" si="133"/>
        <v>1.75</v>
      </c>
      <c r="AC139">
        <f t="shared" si="134"/>
        <v>1.75</v>
      </c>
      <c r="AD139">
        <f t="shared" si="135"/>
        <v>0</v>
      </c>
      <c r="AE139">
        <f t="shared" si="136"/>
        <v>0</v>
      </c>
      <c r="AF139">
        <f t="shared" si="137"/>
        <v>0</v>
      </c>
      <c r="AG139">
        <f t="shared" si="138"/>
        <v>0</v>
      </c>
      <c r="AH139">
        <f t="shared" si="139"/>
        <v>0</v>
      </c>
      <c r="AI139">
        <f t="shared" si="140"/>
        <v>0</v>
      </c>
      <c r="AJ139">
        <f t="shared" si="141"/>
        <v>0</v>
      </c>
      <c r="AK139">
        <v>1.75</v>
      </c>
      <c r="AL139">
        <v>1.75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1</v>
      </c>
      <c r="AW139">
        <v>1.079</v>
      </c>
      <c r="AZ139">
        <v>1</v>
      </c>
      <c r="BA139">
        <v>1</v>
      </c>
      <c r="BB139">
        <v>1</v>
      </c>
      <c r="BC139">
        <v>8.8699999999999992</v>
      </c>
      <c r="BD139" t="s">
        <v>4</v>
      </c>
      <c r="BE139" t="s">
        <v>4</v>
      </c>
      <c r="BF139" t="s">
        <v>4</v>
      </c>
      <c r="BG139" t="s">
        <v>4</v>
      </c>
      <c r="BH139">
        <v>3</v>
      </c>
      <c r="BI139">
        <v>1</v>
      </c>
      <c r="BJ139" t="s">
        <v>123</v>
      </c>
      <c r="BM139">
        <v>1988</v>
      </c>
      <c r="BN139">
        <v>0</v>
      </c>
      <c r="BO139" t="s">
        <v>120</v>
      </c>
      <c r="BP139">
        <v>1</v>
      </c>
      <c r="BQ139">
        <v>30</v>
      </c>
      <c r="BR139">
        <v>0</v>
      </c>
      <c r="BS139">
        <v>1</v>
      </c>
      <c r="BT139">
        <v>1</v>
      </c>
      <c r="BU139">
        <v>1</v>
      </c>
      <c r="BV139">
        <v>1</v>
      </c>
      <c r="BW139">
        <v>1</v>
      </c>
      <c r="BX139">
        <v>1</v>
      </c>
      <c r="BY139" t="s">
        <v>4</v>
      </c>
      <c r="BZ139">
        <v>0</v>
      </c>
      <c r="CA139">
        <v>0</v>
      </c>
      <c r="CB139" t="s">
        <v>4</v>
      </c>
      <c r="CE139">
        <v>30</v>
      </c>
      <c r="CF139">
        <v>0</v>
      </c>
      <c r="CG139">
        <v>0</v>
      </c>
      <c r="CM139">
        <v>0</v>
      </c>
      <c r="CN139" t="s">
        <v>4</v>
      </c>
      <c r="CO139">
        <v>0</v>
      </c>
      <c r="CP139">
        <f t="shared" si="142"/>
        <v>78200.05</v>
      </c>
      <c r="CQ139">
        <f t="shared" si="143"/>
        <v>16.760000000000002</v>
      </c>
      <c r="CR139">
        <f t="shared" si="144"/>
        <v>0</v>
      </c>
      <c r="CS139">
        <f t="shared" si="145"/>
        <v>0</v>
      </c>
      <c r="CT139">
        <f t="shared" si="146"/>
        <v>0</v>
      </c>
      <c r="CU139">
        <f t="shared" si="147"/>
        <v>0</v>
      </c>
      <c r="CV139">
        <f t="shared" si="148"/>
        <v>0</v>
      </c>
      <c r="CW139">
        <f t="shared" si="149"/>
        <v>0</v>
      </c>
      <c r="CX139">
        <f t="shared" si="150"/>
        <v>0</v>
      </c>
      <c r="CY139">
        <f>S139*(BZ139/100)</f>
        <v>0</v>
      </c>
      <c r="CZ139">
        <f>S139*(CA139/100)</f>
        <v>0</v>
      </c>
      <c r="DC139" t="s">
        <v>4</v>
      </c>
      <c r="DD139" t="s">
        <v>4</v>
      </c>
      <c r="DE139" t="s">
        <v>4</v>
      </c>
      <c r="DF139" t="s">
        <v>4</v>
      </c>
      <c r="DG139" t="s">
        <v>4</v>
      </c>
      <c r="DH139" t="s">
        <v>4</v>
      </c>
      <c r="DI139" t="s">
        <v>4</v>
      </c>
      <c r="DJ139" t="s">
        <v>4</v>
      </c>
      <c r="DK139" t="s">
        <v>4</v>
      </c>
      <c r="DL139" t="s">
        <v>4</v>
      </c>
      <c r="DM139" t="s">
        <v>4</v>
      </c>
      <c r="DN139">
        <v>149</v>
      </c>
      <c r="DO139">
        <v>158</v>
      </c>
      <c r="DP139">
        <v>1.0469999999999999</v>
      </c>
      <c r="DQ139">
        <v>1.079</v>
      </c>
      <c r="DU139">
        <v>1009</v>
      </c>
      <c r="DV139" t="s">
        <v>122</v>
      </c>
      <c r="DW139" t="s">
        <v>122</v>
      </c>
      <c r="DX139">
        <v>1</v>
      </c>
      <c r="DZ139" t="s">
        <v>4</v>
      </c>
      <c r="EA139" t="s">
        <v>4</v>
      </c>
      <c r="EB139" t="s">
        <v>4</v>
      </c>
      <c r="EC139" t="s">
        <v>4</v>
      </c>
      <c r="EE139">
        <v>69254615</v>
      </c>
      <c r="EF139">
        <v>30</v>
      </c>
      <c r="EG139" t="s">
        <v>24</v>
      </c>
      <c r="EH139">
        <v>0</v>
      </c>
      <c r="EI139" t="s">
        <v>4</v>
      </c>
      <c r="EJ139">
        <v>1</v>
      </c>
      <c r="EK139">
        <v>1988</v>
      </c>
      <c r="EL139" t="s">
        <v>117</v>
      </c>
      <c r="EM139" t="s">
        <v>118</v>
      </c>
      <c r="EO139" t="s">
        <v>4</v>
      </c>
      <c r="EQ139">
        <v>0</v>
      </c>
      <c r="ER139">
        <v>1.75</v>
      </c>
      <c r="ES139">
        <v>1.75</v>
      </c>
      <c r="ET139">
        <v>0</v>
      </c>
      <c r="EU139">
        <v>0</v>
      </c>
      <c r="EV139">
        <v>0</v>
      </c>
      <c r="EW139">
        <v>0</v>
      </c>
      <c r="EX139">
        <v>0</v>
      </c>
      <c r="FQ139">
        <v>0</v>
      </c>
      <c r="FR139">
        <f t="shared" si="151"/>
        <v>0</v>
      </c>
      <c r="FS139">
        <v>0</v>
      </c>
      <c r="FX139">
        <v>149</v>
      </c>
      <c r="FY139">
        <v>158</v>
      </c>
      <c r="GA139" t="s">
        <v>4</v>
      </c>
      <c r="GD139">
        <v>0</v>
      </c>
      <c r="GF139">
        <v>-71366645</v>
      </c>
      <c r="GG139">
        <v>2</v>
      </c>
      <c r="GH139">
        <v>1</v>
      </c>
      <c r="GI139">
        <v>2</v>
      </c>
      <c r="GJ139">
        <v>0</v>
      </c>
      <c r="GK139">
        <f>ROUND(R139*(S12)/100,2)</f>
        <v>0</v>
      </c>
      <c r="GL139">
        <f t="shared" si="152"/>
        <v>0</v>
      </c>
      <c r="GM139">
        <f t="shared" si="153"/>
        <v>78200.05</v>
      </c>
      <c r="GN139">
        <f t="shared" si="154"/>
        <v>78200.05</v>
      </c>
      <c r="GO139">
        <f t="shared" si="155"/>
        <v>0</v>
      </c>
      <c r="GP139">
        <f t="shared" si="156"/>
        <v>0</v>
      </c>
      <c r="GR139">
        <v>0</v>
      </c>
      <c r="GS139">
        <v>3</v>
      </c>
      <c r="GT139">
        <v>0</v>
      </c>
      <c r="GU139" t="s">
        <v>4</v>
      </c>
      <c r="GV139">
        <f t="shared" si="157"/>
        <v>0</v>
      </c>
      <c r="GW139">
        <v>1</v>
      </c>
      <c r="GX139">
        <f t="shared" si="158"/>
        <v>0</v>
      </c>
      <c r="HA139">
        <v>0</v>
      </c>
      <c r="HB139">
        <v>0</v>
      </c>
      <c r="HC139">
        <f t="shared" si="159"/>
        <v>0</v>
      </c>
      <c r="HE139" t="s">
        <v>4</v>
      </c>
      <c r="HF139" t="s">
        <v>4</v>
      </c>
      <c r="HM139" t="s">
        <v>4</v>
      </c>
      <c r="HN139" t="s">
        <v>4</v>
      </c>
      <c r="HO139" t="s">
        <v>4</v>
      </c>
      <c r="HP139" t="s">
        <v>4</v>
      </c>
      <c r="HQ139" t="s">
        <v>4</v>
      </c>
      <c r="IK139">
        <v>0</v>
      </c>
    </row>
    <row r="140" spans="1:255">
      <c r="A140" s="2">
        <v>18</v>
      </c>
      <c r="B140" s="2">
        <v>1</v>
      </c>
      <c r="C140" s="2">
        <v>58</v>
      </c>
      <c r="D140" s="2"/>
      <c r="E140" s="2" t="s">
        <v>166</v>
      </c>
      <c r="F140" s="2" t="s">
        <v>125</v>
      </c>
      <c r="G140" s="2" t="s">
        <v>450</v>
      </c>
      <c r="H140" s="2" t="s">
        <v>126</v>
      </c>
      <c r="I140" s="2">
        <f>I136*J140</f>
        <v>345</v>
      </c>
      <c r="J140" s="2">
        <v>3</v>
      </c>
      <c r="K140" s="2">
        <v>3</v>
      </c>
      <c r="L140" s="2"/>
      <c r="M140" s="2"/>
      <c r="N140" s="2"/>
      <c r="O140" s="2">
        <f t="shared" si="122"/>
        <v>103602.29</v>
      </c>
      <c r="P140" s="2">
        <f t="shared" si="123"/>
        <v>103602.29</v>
      </c>
      <c r="Q140" s="2">
        <f t="shared" si="124"/>
        <v>0</v>
      </c>
      <c r="R140" s="2">
        <f t="shared" si="125"/>
        <v>0</v>
      </c>
      <c r="S140" s="2">
        <f t="shared" si="126"/>
        <v>0</v>
      </c>
      <c r="T140" s="2">
        <f t="shared" si="127"/>
        <v>0</v>
      </c>
      <c r="U140" s="2">
        <f t="shared" si="128"/>
        <v>0</v>
      </c>
      <c r="V140" s="2">
        <f t="shared" si="129"/>
        <v>0</v>
      </c>
      <c r="W140" s="2">
        <f t="shared" si="130"/>
        <v>0</v>
      </c>
      <c r="X140" s="2">
        <f t="shared" si="131"/>
        <v>0</v>
      </c>
      <c r="Y140" s="2">
        <f t="shared" si="132"/>
        <v>0</v>
      </c>
      <c r="Z140" s="2"/>
      <c r="AA140" s="2">
        <v>70306582</v>
      </c>
      <c r="AB140" s="2">
        <f t="shared" si="133"/>
        <v>278.31</v>
      </c>
      <c r="AC140" s="2">
        <f t="shared" si="134"/>
        <v>278.31</v>
      </c>
      <c r="AD140" s="2">
        <f t="shared" si="135"/>
        <v>0</v>
      </c>
      <c r="AE140" s="2">
        <f t="shared" si="136"/>
        <v>0</v>
      </c>
      <c r="AF140" s="2">
        <f t="shared" si="137"/>
        <v>0</v>
      </c>
      <c r="AG140" s="2">
        <f t="shared" si="138"/>
        <v>0</v>
      </c>
      <c r="AH140" s="2">
        <f t="shared" si="139"/>
        <v>0</v>
      </c>
      <c r="AI140" s="2">
        <f t="shared" si="140"/>
        <v>0</v>
      </c>
      <c r="AJ140" s="2">
        <f t="shared" si="141"/>
        <v>0</v>
      </c>
      <c r="AK140" s="2">
        <v>278.31</v>
      </c>
      <c r="AL140" s="2">
        <v>278.31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149</v>
      </c>
      <c r="AU140" s="2">
        <v>158</v>
      </c>
      <c r="AV140" s="2">
        <v>1.0469999999999999</v>
      </c>
      <c r="AW140" s="2">
        <v>1.079</v>
      </c>
      <c r="AX140" s="2"/>
      <c r="AY140" s="2"/>
      <c r="AZ140" s="2">
        <v>1</v>
      </c>
      <c r="BA140" s="2">
        <v>1</v>
      </c>
      <c r="BB140" s="2">
        <v>1</v>
      </c>
      <c r="BC140" s="2">
        <v>1</v>
      </c>
      <c r="BD140" s="2" t="s">
        <v>4</v>
      </c>
      <c r="BE140" s="2" t="s">
        <v>4</v>
      </c>
      <c r="BF140" s="2" t="s">
        <v>4</v>
      </c>
      <c r="BG140" s="2" t="s">
        <v>4</v>
      </c>
      <c r="BH140" s="2">
        <v>3</v>
      </c>
      <c r="BI140" s="2">
        <v>1</v>
      </c>
      <c r="BJ140" s="2" t="s">
        <v>127</v>
      </c>
      <c r="BK140" s="2"/>
      <c r="BL140" s="2"/>
      <c r="BM140" s="2">
        <v>1988</v>
      </c>
      <c r="BN140" s="2">
        <v>0</v>
      </c>
      <c r="BO140" s="2" t="s">
        <v>4</v>
      </c>
      <c r="BP140" s="2">
        <v>0</v>
      </c>
      <c r="BQ140" s="2">
        <v>30</v>
      </c>
      <c r="BR140" s="2">
        <v>0</v>
      </c>
      <c r="BS140" s="2">
        <v>1</v>
      </c>
      <c r="BT140" s="2">
        <v>1</v>
      </c>
      <c r="BU140" s="2">
        <v>1</v>
      </c>
      <c r="BV140" s="2">
        <v>1</v>
      </c>
      <c r="BW140" s="2">
        <v>1</v>
      </c>
      <c r="BX140" s="2">
        <v>1</v>
      </c>
      <c r="BY140" s="2" t="s">
        <v>4</v>
      </c>
      <c r="BZ140" s="2">
        <v>149</v>
      </c>
      <c r="CA140" s="2">
        <v>158</v>
      </c>
      <c r="CB140" s="2" t="s">
        <v>4</v>
      </c>
      <c r="CC140" s="2"/>
      <c r="CD140" s="2"/>
      <c r="CE140" s="2">
        <v>30</v>
      </c>
      <c r="CF140" s="2">
        <v>0</v>
      </c>
      <c r="CG140" s="2">
        <v>0</v>
      </c>
      <c r="CH140" s="2"/>
      <c r="CI140" s="2"/>
      <c r="CJ140" s="2"/>
      <c r="CK140" s="2"/>
      <c r="CL140" s="2"/>
      <c r="CM140" s="2">
        <v>0</v>
      </c>
      <c r="CN140" s="2" t="s">
        <v>4</v>
      </c>
      <c r="CO140" s="2">
        <v>0</v>
      </c>
      <c r="CP140" s="2">
        <f t="shared" si="142"/>
        <v>103602.29</v>
      </c>
      <c r="CQ140" s="2">
        <f t="shared" si="143"/>
        <v>300.3</v>
      </c>
      <c r="CR140" s="2">
        <f t="shared" si="144"/>
        <v>0</v>
      </c>
      <c r="CS140" s="2">
        <f t="shared" si="145"/>
        <v>0</v>
      </c>
      <c r="CT140" s="2">
        <f t="shared" si="146"/>
        <v>0</v>
      </c>
      <c r="CU140" s="2">
        <f t="shared" si="147"/>
        <v>0</v>
      </c>
      <c r="CV140" s="2">
        <f t="shared" si="148"/>
        <v>0</v>
      </c>
      <c r="CW140" s="2">
        <f t="shared" si="149"/>
        <v>0</v>
      </c>
      <c r="CX140" s="2">
        <f t="shared" si="150"/>
        <v>0</v>
      </c>
      <c r="CY140" s="2">
        <f>((S140*BZ140)/100)</f>
        <v>0</v>
      </c>
      <c r="CZ140" s="2">
        <f>((S140*CA140)/100)</f>
        <v>0</v>
      </c>
      <c r="DA140" s="2"/>
      <c r="DB140" s="2"/>
      <c r="DC140" s="2" t="s">
        <v>4</v>
      </c>
      <c r="DD140" s="2" t="s">
        <v>4</v>
      </c>
      <c r="DE140" s="2" t="s">
        <v>4</v>
      </c>
      <c r="DF140" s="2" t="s">
        <v>4</v>
      </c>
      <c r="DG140" s="2" t="s">
        <v>4</v>
      </c>
      <c r="DH140" s="2" t="s">
        <v>4</v>
      </c>
      <c r="DI140" s="2" t="s">
        <v>4</v>
      </c>
      <c r="DJ140" s="2" t="s">
        <v>4</v>
      </c>
      <c r="DK140" s="2" t="s">
        <v>4</v>
      </c>
      <c r="DL140" s="2" t="s">
        <v>4</v>
      </c>
      <c r="DM140" s="2" t="s">
        <v>4</v>
      </c>
      <c r="DN140" s="2">
        <v>0</v>
      </c>
      <c r="DO140" s="2">
        <v>0</v>
      </c>
      <c r="DP140" s="2">
        <v>1</v>
      </c>
      <c r="DQ140" s="2">
        <v>1</v>
      </c>
      <c r="DR140" s="2"/>
      <c r="DS140" s="2"/>
      <c r="DT140" s="2"/>
      <c r="DU140" s="2">
        <v>1003</v>
      </c>
      <c r="DV140" s="2" t="s">
        <v>126</v>
      </c>
      <c r="DW140" s="2" t="s">
        <v>126</v>
      </c>
      <c r="DX140" s="2">
        <v>1</v>
      </c>
      <c r="DY140" s="2"/>
      <c r="DZ140" s="2" t="s">
        <v>4</v>
      </c>
      <c r="EA140" s="2" t="s">
        <v>4</v>
      </c>
      <c r="EB140" s="2" t="s">
        <v>4</v>
      </c>
      <c r="EC140" s="2" t="s">
        <v>4</v>
      </c>
      <c r="ED140" s="2"/>
      <c r="EE140" s="2">
        <v>69254615</v>
      </c>
      <c r="EF140" s="2">
        <v>30</v>
      </c>
      <c r="EG140" s="2" t="s">
        <v>24</v>
      </c>
      <c r="EH140" s="2">
        <v>0</v>
      </c>
      <c r="EI140" s="2" t="s">
        <v>4</v>
      </c>
      <c r="EJ140" s="2">
        <v>1</v>
      </c>
      <c r="EK140" s="2">
        <v>1988</v>
      </c>
      <c r="EL140" s="2" t="s">
        <v>117</v>
      </c>
      <c r="EM140" s="2" t="s">
        <v>118</v>
      </c>
      <c r="EN140" s="2"/>
      <c r="EO140" s="2" t="s">
        <v>4</v>
      </c>
      <c r="EP140" s="2"/>
      <c r="EQ140" s="2">
        <v>0</v>
      </c>
      <c r="ER140" s="2">
        <v>278.31</v>
      </c>
      <c r="ES140" s="2">
        <v>278.31</v>
      </c>
      <c r="ET140" s="2">
        <v>0</v>
      </c>
      <c r="EU140" s="2">
        <v>0</v>
      </c>
      <c r="EV140" s="2">
        <v>0</v>
      </c>
      <c r="EW140" s="2">
        <v>0</v>
      </c>
      <c r="EX140" s="2">
        <v>0</v>
      </c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>
        <v>0</v>
      </c>
      <c r="FR140" s="2">
        <f t="shared" si="151"/>
        <v>0</v>
      </c>
      <c r="FS140" s="2">
        <v>0</v>
      </c>
      <c r="FT140" s="2"/>
      <c r="FU140" s="2"/>
      <c r="FV140" s="2"/>
      <c r="FW140" s="2"/>
      <c r="FX140" s="2">
        <v>149</v>
      </c>
      <c r="FY140" s="2">
        <v>158</v>
      </c>
      <c r="FZ140" s="2"/>
      <c r="GA140" s="2" t="s">
        <v>4</v>
      </c>
      <c r="GB140" s="2"/>
      <c r="GC140" s="2"/>
      <c r="GD140" s="2">
        <v>0</v>
      </c>
      <c r="GE140" s="2"/>
      <c r="GF140" s="2">
        <v>77284068</v>
      </c>
      <c r="GG140" s="2">
        <v>2</v>
      </c>
      <c r="GH140" s="2">
        <v>1</v>
      </c>
      <c r="GI140" s="2">
        <v>-2</v>
      </c>
      <c r="GJ140" s="2">
        <v>0</v>
      </c>
      <c r="GK140" s="2">
        <f>ROUND(R140*(R12)/100,2)</f>
        <v>0</v>
      </c>
      <c r="GL140" s="2">
        <f t="shared" si="152"/>
        <v>0</v>
      </c>
      <c r="GM140" s="2">
        <f t="shared" si="153"/>
        <v>103602.29</v>
      </c>
      <c r="GN140" s="2">
        <f t="shared" si="154"/>
        <v>103602.29</v>
      </c>
      <c r="GO140" s="2">
        <f t="shared" si="155"/>
        <v>0</v>
      </c>
      <c r="GP140" s="2">
        <f t="shared" si="156"/>
        <v>0</v>
      </c>
      <c r="GQ140" s="2"/>
      <c r="GR140" s="2">
        <v>0</v>
      </c>
      <c r="GS140" s="2">
        <v>3</v>
      </c>
      <c r="GT140" s="2">
        <v>0</v>
      </c>
      <c r="GU140" s="2" t="s">
        <v>4</v>
      </c>
      <c r="GV140" s="2">
        <f t="shared" si="157"/>
        <v>0</v>
      </c>
      <c r="GW140" s="2">
        <v>1</v>
      </c>
      <c r="GX140" s="2">
        <f t="shared" si="158"/>
        <v>0</v>
      </c>
      <c r="GY140" s="2"/>
      <c r="GZ140" s="2"/>
      <c r="HA140" s="2">
        <v>0</v>
      </c>
      <c r="HB140" s="2">
        <v>0</v>
      </c>
      <c r="HC140" s="2">
        <f t="shared" si="159"/>
        <v>0</v>
      </c>
      <c r="HD140" s="2"/>
      <c r="HE140" s="2" t="s">
        <v>4</v>
      </c>
      <c r="HF140" s="2" t="s">
        <v>4</v>
      </c>
      <c r="HG140" s="2"/>
      <c r="HH140" s="2"/>
      <c r="HI140" s="2"/>
      <c r="HJ140" s="2"/>
      <c r="HK140" s="2"/>
      <c r="HL140" s="2"/>
      <c r="HM140" s="2" t="s">
        <v>4</v>
      </c>
      <c r="HN140" s="2" t="s">
        <v>4</v>
      </c>
      <c r="HO140" s="2" t="s">
        <v>4</v>
      </c>
      <c r="HP140" s="2" t="s">
        <v>4</v>
      </c>
      <c r="HQ140" s="2" t="s">
        <v>4</v>
      </c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>
        <v>0</v>
      </c>
      <c r="IL140" s="2"/>
      <c r="IM140" s="2"/>
      <c r="IN140" s="2"/>
      <c r="IO140" s="2"/>
      <c r="IP140" s="2"/>
      <c r="IQ140" s="2"/>
      <c r="IR140" s="2"/>
      <c r="IS140" s="2"/>
      <c r="IT140" s="2"/>
      <c r="IU140" s="2"/>
    </row>
    <row r="141" spans="1:255">
      <c r="A141">
        <v>18</v>
      </c>
      <c r="B141">
        <v>1</v>
      </c>
      <c r="C141">
        <v>73</v>
      </c>
      <c r="E141" t="s">
        <v>166</v>
      </c>
      <c r="F141" t="s">
        <v>125</v>
      </c>
      <c r="G141" t="s">
        <v>450</v>
      </c>
      <c r="H141" t="s">
        <v>126</v>
      </c>
      <c r="I141">
        <f>I137*J141</f>
        <v>345</v>
      </c>
      <c r="J141">
        <v>3</v>
      </c>
      <c r="K141">
        <v>3</v>
      </c>
      <c r="O141">
        <f t="shared" si="122"/>
        <v>665126.69999999995</v>
      </c>
      <c r="P141">
        <f t="shared" si="123"/>
        <v>665126.69999999995</v>
      </c>
      <c r="Q141">
        <f t="shared" si="124"/>
        <v>0</v>
      </c>
      <c r="R141">
        <f t="shared" si="125"/>
        <v>0</v>
      </c>
      <c r="S141">
        <f t="shared" si="126"/>
        <v>0</v>
      </c>
      <c r="T141">
        <f t="shared" si="127"/>
        <v>0</v>
      </c>
      <c r="U141">
        <f t="shared" si="128"/>
        <v>0</v>
      </c>
      <c r="V141">
        <f t="shared" si="129"/>
        <v>0</v>
      </c>
      <c r="W141">
        <f t="shared" si="130"/>
        <v>0</v>
      </c>
      <c r="X141">
        <f t="shared" si="131"/>
        <v>0</v>
      </c>
      <c r="Y141">
        <f t="shared" si="132"/>
        <v>0</v>
      </c>
      <c r="AA141">
        <v>70306583</v>
      </c>
      <c r="AB141">
        <f t="shared" si="133"/>
        <v>278.31</v>
      </c>
      <c r="AC141">
        <f t="shared" si="134"/>
        <v>278.31</v>
      </c>
      <c r="AD141">
        <f t="shared" si="135"/>
        <v>0</v>
      </c>
      <c r="AE141">
        <f t="shared" si="136"/>
        <v>0</v>
      </c>
      <c r="AF141">
        <f t="shared" si="137"/>
        <v>0</v>
      </c>
      <c r="AG141">
        <f t="shared" si="138"/>
        <v>0</v>
      </c>
      <c r="AH141">
        <f t="shared" si="139"/>
        <v>0</v>
      </c>
      <c r="AI141">
        <f t="shared" si="140"/>
        <v>0</v>
      </c>
      <c r="AJ141">
        <f t="shared" si="141"/>
        <v>0</v>
      </c>
      <c r="AK141">
        <v>278.31</v>
      </c>
      <c r="AL141">
        <v>278.31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1</v>
      </c>
      <c r="AW141">
        <v>1.079</v>
      </c>
      <c r="AZ141">
        <v>1</v>
      </c>
      <c r="BA141">
        <v>1</v>
      </c>
      <c r="BB141">
        <v>1</v>
      </c>
      <c r="BC141">
        <v>6.42</v>
      </c>
      <c r="BD141" t="s">
        <v>4</v>
      </c>
      <c r="BE141" t="s">
        <v>4</v>
      </c>
      <c r="BF141" t="s">
        <v>4</v>
      </c>
      <c r="BG141" t="s">
        <v>4</v>
      </c>
      <c r="BH141">
        <v>3</v>
      </c>
      <c r="BI141">
        <v>1</v>
      </c>
      <c r="BJ141" t="s">
        <v>127</v>
      </c>
      <c r="BM141">
        <v>1988</v>
      </c>
      <c r="BN141">
        <v>0</v>
      </c>
      <c r="BO141" t="s">
        <v>125</v>
      </c>
      <c r="BP141">
        <v>1</v>
      </c>
      <c r="BQ141">
        <v>30</v>
      </c>
      <c r="BR141">
        <v>0</v>
      </c>
      <c r="BS141">
        <v>1</v>
      </c>
      <c r="BT141">
        <v>1</v>
      </c>
      <c r="BU141">
        <v>1</v>
      </c>
      <c r="BV141">
        <v>1</v>
      </c>
      <c r="BW141">
        <v>1</v>
      </c>
      <c r="BX141">
        <v>1</v>
      </c>
      <c r="BY141" t="s">
        <v>4</v>
      </c>
      <c r="BZ141">
        <v>0</v>
      </c>
      <c r="CA141">
        <v>0</v>
      </c>
      <c r="CB141" t="s">
        <v>4</v>
      </c>
      <c r="CE141">
        <v>30</v>
      </c>
      <c r="CF141">
        <v>0</v>
      </c>
      <c r="CG141">
        <v>0</v>
      </c>
      <c r="CM141">
        <v>0</v>
      </c>
      <c r="CN141" t="s">
        <v>4</v>
      </c>
      <c r="CO141">
        <v>0</v>
      </c>
      <c r="CP141">
        <f t="shared" si="142"/>
        <v>665126.69999999995</v>
      </c>
      <c r="CQ141">
        <f t="shared" si="143"/>
        <v>1927.93</v>
      </c>
      <c r="CR141">
        <f t="shared" si="144"/>
        <v>0</v>
      </c>
      <c r="CS141">
        <f t="shared" si="145"/>
        <v>0</v>
      </c>
      <c r="CT141">
        <f t="shared" si="146"/>
        <v>0</v>
      </c>
      <c r="CU141">
        <f t="shared" si="147"/>
        <v>0</v>
      </c>
      <c r="CV141">
        <f t="shared" si="148"/>
        <v>0</v>
      </c>
      <c r="CW141">
        <f t="shared" si="149"/>
        <v>0</v>
      </c>
      <c r="CX141">
        <f t="shared" si="150"/>
        <v>0</v>
      </c>
      <c r="CY141">
        <f>S141*(BZ141/100)</f>
        <v>0</v>
      </c>
      <c r="CZ141">
        <f>S141*(CA141/100)</f>
        <v>0</v>
      </c>
      <c r="DC141" t="s">
        <v>4</v>
      </c>
      <c r="DD141" t="s">
        <v>4</v>
      </c>
      <c r="DE141" t="s">
        <v>4</v>
      </c>
      <c r="DF141" t="s">
        <v>4</v>
      </c>
      <c r="DG141" t="s">
        <v>4</v>
      </c>
      <c r="DH141" t="s">
        <v>4</v>
      </c>
      <c r="DI141" t="s">
        <v>4</v>
      </c>
      <c r="DJ141" t="s">
        <v>4</v>
      </c>
      <c r="DK141" t="s">
        <v>4</v>
      </c>
      <c r="DL141" t="s">
        <v>4</v>
      </c>
      <c r="DM141" t="s">
        <v>4</v>
      </c>
      <c r="DN141">
        <v>149</v>
      </c>
      <c r="DO141">
        <v>158</v>
      </c>
      <c r="DP141">
        <v>1.0469999999999999</v>
      </c>
      <c r="DQ141">
        <v>1.079</v>
      </c>
      <c r="DU141">
        <v>1003</v>
      </c>
      <c r="DV141" t="s">
        <v>126</v>
      </c>
      <c r="DW141" t="s">
        <v>126</v>
      </c>
      <c r="DX141">
        <v>1</v>
      </c>
      <c r="DZ141" t="s">
        <v>4</v>
      </c>
      <c r="EA141" t="s">
        <v>4</v>
      </c>
      <c r="EB141" t="s">
        <v>4</v>
      </c>
      <c r="EC141" t="s">
        <v>4</v>
      </c>
      <c r="EE141">
        <v>69254615</v>
      </c>
      <c r="EF141">
        <v>30</v>
      </c>
      <c r="EG141" t="s">
        <v>24</v>
      </c>
      <c r="EH141">
        <v>0</v>
      </c>
      <c r="EI141" t="s">
        <v>4</v>
      </c>
      <c r="EJ141">
        <v>1</v>
      </c>
      <c r="EK141">
        <v>1988</v>
      </c>
      <c r="EL141" t="s">
        <v>117</v>
      </c>
      <c r="EM141" t="s">
        <v>118</v>
      </c>
      <c r="EO141" t="s">
        <v>4</v>
      </c>
      <c r="EQ141">
        <v>0</v>
      </c>
      <c r="ER141">
        <v>278.31</v>
      </c>
      <c r="ES141">
        <v>278.31</v>
      </c>
      <c r="ET141">
        <v>0</v>
      </c>
      <c r="EU141">
        <v>0</v>
      </c>
      <c r="EV141">
        <v>0</v>
      </c>
      <c r="EW141">
        <v>0</v>
      </c>
      <c r="EX141">
        <v>0</v>
      </c>
      <c r="FQ141">
        <v>0</v>
      </c>
      <c r="FR141">
        <f t="shared" si="151"/>
        <v>0</v>
      </c>
      <c r="FS141">
        <v>0</v>
      </c>
      <c r="FX141">
        <v>149</v>
      </c>
      <c r="FY141">
        <v>158</v>
      </c>
      <c r="GA141" t="s">
        <v>4</v>
      </c>
      <c r="GD141">
        <v>0</v>
      </c>
      <c r="GF141">
        <v>77284068</v>
      </c>
      <c r="GG141">
        <v>2</v>
      </c>
      <c r="GH141">
        <v>1</v>
      </c>
      <c r="GI141">
        <v>2</v>
      </c>
      <c r="GJ141">
        <v>0</v>
      </c>
      <c r="GK141">
        <f>ROUND(R141*(S12)/100,2)</f>
        <v>0</v>
      </c>
      <c r="GL141">
        <f t="shared" si="152"/>
        <v>0</v>
      </c>
      <c r="GM141">
        <f t="shared" si="153"/>
        <v>665126.69999999995</v>
      </c>
      <c r="GN141">
        <f t="shared" si="154"/>
        <v>665126.69999999995</v>
      </c>
      <c r="GO141">
        <f t="shared" si="155"/>
        <v>0</v>
      </c>
      <c r="GP141">
        <f t="shared" si="156"/>
        <v>0</v>
      </c>
      <c r="GR141">
        <v>0</v>
      </c>
      <c r="GS141">
        <v>3</v>
      </c>
      <c r="GT141">
        <v>0</v>
      </c>
      <c r="GU141" t="s">
        <v>4</v>
      </c>
      <c r="GV141">
        <f t="shared" si="157"/>
        <v>0</v>
      </c>
      <c r="GW141">
        <v>1</v>
      </c>
      <c r="GX141">
        <f t="shared" si="158"/>
        <v>0</v>
      </c>
      <c r="HA141">
        <v>0</v>
      </c>
      <c r="HB141">
        <v>0</v>
      </c>
      <c r="HC141">
        <f t="shared" si="159"/>
        <v>0</v>
      </c>
      <c r="HE141" t="s">
        <v>4</v>
      </c>
      <c r="HF141" t="s">
        <v>4</v>
      </c>
      <c r="HM141" t="s">
        <v>4</v>
      </c>
      <c r="HN141" t="s">
        <v>4</v>
      </c>
      <c r="HO141" t="s">
        <v>4</v>
      </c>
      <c r="HP141" t="s">
        <v>4</v>
      </c>
      <c r="HQ141" t="s">
        <v>4</v>
      </c>
      <c r="IK141">
        <v>0</v>
      </c>
    </row>
    <row r="142" spans="1:255">
      <c r="A142" s="2">
        <v>18</v>
      </c>
      <c r="B142" s="2">
        <v>1</v>
      </c>
      <c r="C142" s="2">
        <v>59</v>
      </c>
      <c r="D142" s="2"/>
      <c r="E142" s="2" t="s">
        <v>167</v>
      </c>
      <c r="F142" s="2" t="s">
        <v>129</v>
      </c>
      <c r="G142" s="2" t="s">
        <v>451</v>
      </c>
      <c r="H142" s="2" t="s">
        <v>126</v>
      </c>
      <c r="I142" s="2">
        <f>I136*J142</f>
        <v>0</v>
      </c>
      <c r="J142" s="2">
        <v>0</v>
      </c>
      <c r="K142" s="2">
        <v>0</v>
      </c>
      <c r="L142" s="2"/>
      <c r="M142" s="2"/>
      <c r="N142" s="2"/>
      <c r="O142" s="2">
        <f t="shared" si="122"/>
        <v>0</v>
      </c>
      <c r="P142" s="2">
        <f t="shared" si="123"/>
        <v>0</v>
      </c>
      <c r="Q142" s="2">
        <f t="shared" si="124"/>
        <v>0</v>
      </c>
      <c r="R142" s="2">
        <f t="shared" si="125"/>
        <v>0</v>
      </c>
      <c r="S142" s="2">
        <f t="shared" si="126"/>
        <v>0</v>
      </c>
      <c r="T142" s="2">
        <f t="shared" si="127"/>
        <v>0</v>
      </c>
      <c r="U142" s="2">
        <f t="shared" si="128"/>
        <v>0</v>
      </c>
      <c r="V142" s="2">
        <f t="shared" si="129"/>
        <v>0</v>
      </c>
      <c r="W142" s="2">
        <f t="shared" si="130"/>
        <v>0</v>
      </c>
      <c r="X142" s="2">
        <f t="shared" si="131"/>
        <v>0</v>
      </c>
      <c r="Y142" s="2">
        <f t="shared" si="132"/>
        <v>0</v>
      </c>
      <c r="Z142" s="2"/>
      <c r="AA142" s="2">
        <v>70306582</v>
      </c>
      <c r="AB142" s="2">
        <f t="shared" si="133"/>
        <v>101.31</v>
      </c>
      <c r="AC142" s="2">
        <f t="shared" si="134"/>
        <v>101.31</v>
      </c>
      <c r="AD142" s="2">
        <f t="shared" si="135"/>
        <v>0</v>
      </c>
      <c r="AE142" s="2">
        <f t="shared" si="136"/>
        <v>0</v>
      </c>
      <c r="AF142" s="2">
        <f t="shared" si="137"/>
        <v>0</v>
      </c>
      <c r="AG142" s="2">
        <f t="shared" si="138"/>
        <v>0</v>
      </c>
      <c r="AH142" s="2">
        <f t="shared" si="139"/>
        <v>0</v>
      </c>
      <c r="AI142" s="2">
        <f t="shared" si="140"/>
        <v>0</v>
      </c>
      <c r="AJ142" s="2">
        <f t="shared" si="141"/>
        <v>0</v>
      </c>
      <c r="AK142" s="2">
        <v>101.31</v>
      </c>
      <c r="AL142" s="2">
        <v>101.31</v>
      </c>
      <c r="AM142" s="2">
        <v>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149</v>
      </c>
      <c r="AU142" s="2">
        <v>158</v>
      </c>
      <c r="AV142" s="2">
        <v>1.0469999999999999</v>
      </c>
      <c r="AW142" s="2">
        <v>1.079</v>
      </c>
      <c r="AX142" s="2"/>
      <c r="AY142" s="2"/>
      <c r="AZ142" s="2">
        <v>1</v>
      </c>
      <c r="BA142" s="2">
        <v>1</v>
      </c>
      <c r="BB142" s="2">
        <v>1</v>
      </c>
      <c r="BC142" s="2">
        <v>1</v>
      </c>
      <c r="BD142" s="2" t="s">
        <v>4</v>
      </c>
      <c r="BE142" s="2" t="s">
        <v>4</v>
      </c>
      <c r="BF142" s="2" t="s">
        <v>4</v>
      </c>
      <c r="BG142" s="2" t="s">
        <v>4</v>
      </c>
      <c r="BH142" s="2">
        <v>3</v>
      </c>
      <c r="BI142" s="2">
        <v>1</v>
      </c>
      <c r="BJ142" s="2" t="s">
        <v>130</v>
      </c>
      <c r="BK142" s="2"/>
      <c r="BL142" s="2"/>
      <c r="BM142" s="2">
        <v>1988</v>
      </c>
      <c r="BN142" s="2">
        <v>0</v>
      </c>
      <c r="BO142" s="2" t="s">
        <v>4</v>
      </c>
      <c r="BP142" s="2">
        <v>0</v>
      </c>
      <c r="BQ142" s="2">
        <v>30</v>
      </c>
      <c r="BR142" s="2">
        <v>0</v>
      </c>
      <c r="BS142" s="2">
        <v>1</v>
      </c>
      <c r="BT142" s="2">
        <v>1</v>
      </c>
      <c r="BU142" s="2">
        <v>1</v>
      </c>
      <c r="BV142" s="2">
        <v>1</v>
      </c>
      <c r="BW142" s="2">
        <v>1</v>
      </c>
      <c r="BX142" s="2">
        <v>1</v>
      </c>
      <c r="BY142" s="2" t="s">
        <v>4</v>
      </c>
      <c r="BZ142" s="2">
        <v>149</v>
      </c>
      <c r="CA142" s="2">
        <v>158</v>
      </c>
      <c r="CB142" s="2" t="s">
        <v>4</v>
      </c>
      <c r="CC142" s="2"/>
      <c r="CD142" s="2"/>
      <c r="CE142" s="2">
        <v>30</v>
      </c>
      <c r="CF142" s="2">
        <v>0</v>
      </c>
      <c r="CG142" s="2">
        <v>0</v>
      </c>
      <c r="CH142" s="2"/>
      <c r="CI142" s="2"/>
      <c r="CJ142" s="2"/>
      <c r="CK142" s="2"/>
      <c r="CL142" s="2"/>
      <c r="CM142" s="2">
        <v>0</v>
      </c>
      <c r="CN142" s="2" t="s">
        <v>4</v>
      </c>
      <c r="CO142" s="2">
        <v>0</v>
      </c>
      <c r="CP142" s="2">
        <f t="shared" si="142"/>
        <v>0</v>
      </c>
      <c r="CQ142" s="2">
        <f t="shared" si="143"/>
        <v>109.31</v>
      </c>
      <c r="CR142" s="2">
        <f t="shared" si="144"/>
        <v>0</v>
      </c>
      <c r="CS142" s="2">
        <f t="shared" si="145"/>
        <v>0</v>
      </c>
      <c r="CT142" s="2">
        <f t="shared" si="146"/>
        <v>0</v>
      </c>
      <c r="CU142" s="2">
        <f t="shared" si="147"/>
        <v>0</v>
      </c>
      <c r="CV142" s="2">
        <f t="shared" si="148"/>
        <v>0</v>
      </c>
      <c r="CW142" s="2">
        <f t="shared" si="149"/>
        <v>0</v>
      </c>
      <c r="CX142" s="2">
        <f t="shared" si="150"/>
        <v>0</v>
      </c>
      <c r="CY142" s="2">
        <f>((S142*BZ142)/100)</f>
        <v>0</v>
      </c>
      <c r="CZ142" s="2">
        <f>((S142*CA142)/100)</f>
        <v>0</v>
      </c>
      <c r="DA142" s="2"/>
      <c r="DB142" s="2"/>
      <c r="DC142" s="2" t="s">
        <v>4</v>
      </c>
      <c r="DD142" s="2" t="s">
        <v>4</v>
      </c>
      <c r="DE142" s="2" t="s">
        <v>4</v>
      </c>
      <c r="DF142" s="2" t="s">
        <v>4</v>
      </c>
      <c r="DG142" s="2" t="s">
        <v>4</v>
      </c>
      <c r="DH142" s="2" t="s">
        <v>4</v>
      </c>
      <c r="DI142" s="2" t="s">
        <v>4</v>
      </c>
      <c r="DJ142" s="2" t="s">
        <v>4</v>
      </c>
      <c r="DK142" s="2" t="s">
        <v>4</v>
      </c>
      <c r="DL142" s="2" t="s">
        <v>4</v>
      </c>
      <c r="DM142" s="2" t="s">
        <v>4</v>
      </c>
      <c r="DN142" s="2">
        <v>0</v>
      </c>
      <c r="DO142" s="2">
        <v>0</v>
      </c>
      <c r="DP142" s="2">
        <v>1</v>
      </c>
      <c r="DQ142" s="2">
        <v>1</v>
      </c>
      <c r="DR142" s="2"/>
      <c r="DS142" s="2"/>
      <c r="DT142" s="2"/>
      <c r="DU142" s="2">
        <v>1003</v>
      </c>
      <c r="DV142" s="2" t="s">
        <v>126</v>
      </c>
      <c r="DW142" s="2" t="s">
        <v>126</v>
      </c>
      <c r="DX142" s="2">
        <v>1</v>
      </c>
      <c r="DY142" s="2"/>
      <c r="DZ142" s="2" t="s">
        <v>4</v>
      </c>
      <c r="EA142" s="2" t="s">
        <v>4</v>
      </c>
      <c r="EB142" s="2" t="s">
        <v>4</v>
      </c>
      <c r="EC142" s="2" t="s">
        <v>4</v>
      </c>
      <c r="ED142" s="2"/>
      <c r="EE142" s="2">
        <v>69254615</v>
      </c>
      <c r="EF142" s="2">
        <v>30</v>
      </c>
      <c r="EG142" s="2" t="s">
        <v>24</v>
      </c>
      <c r="EH142" s="2">
        <v>0</v>
      </c>
      <c r="EI142" s="2" t="s">
        <v>4</v>
      </c>
      <c r="EJ142" s="2">
        <v>1</v>
      </c>
      <c r="EK142" s="2">
        <v>1988</v>
      </c>
      <c r="EL142" s="2" t="s">
        <v>117</v>
      </c>
      <c r="EM142" s="2" t="s">
        <v>118</v>
      </c>
      <c r="EN142" s="2"/>
      <c r="EO142" s="2" t="s">
        <v>4</v>
      </c>
      <c r="EP142" s="2"/>
      <c r="EQ142" s="2">
        <v>0</v>
      </c>
      <c r="ER142" s="2">
        <v>101.31</v>
      </c>
      <c r="ES142" s="2">
        <v>101.31</v>
      </c>
      <c r="ET142" s="2">
        <v>0</v>
      </c>
      <c r="EU142" s="2">
        <v>0</v>
      </c>
      <c r="EV142" s="2">
        <v>0</v>
      </c>
      <c r="EW142" s="2">
        <v>0</v>
      </c>
      <c r="EX142" s="2">
        <v>0</v>
      </c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>
        <v>0</v>
      </c>
      <c r="FR142" s="2">
        <f t="shared" si="151"/>
        <v>0</v>
      </c>
      <c r="FS142" s="2">
        <v>0</v>
      </c>
      <c r="FT142" s="2"/>
      <c r="FU142" s="2"/>
      <c r="FV142" s="2"/>
      <c r="FW142" s="2"/>
      <c r="FX142" s="2">
        <v>149</v>
      </c>
      <c r="FY142" s="2">
        <v>158</v>
      </c>
      <c r="FZ142" s="2"/>
      <c r="GA142" s="2" t="s">
        <v>4</v>
      </c>
      <c r="GB142" s="2"/>
      <c r="GC142" s="2"/>
      <c r="GD142" s="2">
        <v>0</v>
      </c>
      <c r="GE142" s="2"/>
      <c r="GF142" s="2">
        <v>-397784200</v>
      </c>
      <c r="GG142" s="2">
        <v>2</v>
      </c>
      <c r="GH142" s="2">
        <v>1</v>
      </c>
      <c r="GI142" s="2">
        <v>-2</v>
      </c>
      <c r="GJ142" s="2">
        <v>0</v>
      </c>
      <c r="GK142" s="2">
        <f>ROUND(R142*(R12)/100,2)</f>
        <v>0</v>
      </c>
      <c r="GL142" s="2">
        <f t="shared" si="152"/>
        <v>0</v>
      </c>
      <c r="GM142" s="2">
        <f t="shared" si="153"/>
        <v>0</v>
      </c>
      <c r="GN142" s="2">
        <f t="shared" si="154"/>
        <v>0</v>
      </c>
      <c r="GO142" s="2">
        <f t="shared" si="155"/>
        <v>0</v>
      </c>
      <c r="GP142" s="2">
        <f t="shared" si="156"/>
        <v>0</v>
      </c>
      <c r="GQ142" s="2"/>
      <c r="GR142" s="2">
        <v>0</v>
      </c>
      <c r="GS142" s="2">
        <v>3</v>
      </c>
      <c r="GT142" s="2">
        <v>0</v>
      </c>
      <c r="GU142" s="2" t="s">
        <v>4</v>
      </c>
      <c r="GV142" s="2">
        <f t="shared" si="157"/>
        <v>0</v>
      </c>
      <c r="GW142" s="2">
        <v>1</v>
      </c>
      <c r="GX142" s="2">
        <f t="shared" si="158"/>
        <v>0</v>
      </c>
      <c r="GY142" s="2"/>
      <c r="GZ142" s="2"/>
      <c r="HA142" s="2">
        <v>0</v>
      </c>
      <c r="HB142" s="2">
        <v>0</v>
      </c>
      <c r="HC142" s="2">
        <f t="shared" si="159"/>
        <v>0</v>
      </c>
      <c r="HD142" s="2"/>
      <c r="HE142" s="2" t="s">
        <v>4</v>
      </c>
      <c r="HF142" s="2" t="s">
        <v>4</v>
      </c>
      <c r="HG142" s="2"/>
      <c r="HH142" s="2"/>
      <c r="HI142" s="2"/>
      <c r="HJ142" s="2"/>
      <c r="HK142" s="2"/>
      <c r="HL142" s="2"/>
      <c r="HM142" s="2" t="s">
        <v>4</v>
      </c>
      <c r="HN142" s="2" t="s">
        <v>4</v>
      </c>
      <c r="HO142" s="2" t="s">
        <v>4</v>
      </c>
      <c r="HP142" s="2" t="s">
        <v>4</v>
      </c>
      <c r="HQ142" s="2" t="s">
        <v>4</v>
      </c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>
        <v>0</v>
      </c>
      <c r="IL142" s="2"/>
      <c r="IM142" s="2"/>
      <c r="IN142" s="2"/>
      <c r="IO142" s="2"/>
      <c r="IP142" s="2"/>
      <c r="IQ142" s="2"/>
      <c r="IR142" s="2"/>
      <c r="IS142" s="2"/>
      <c r="IT142" s="2"/>
      <c r="IU142" s="2"/>
    </row>
    <row r="143" spans="1:255">
      <c r="A143">
        <v>18</v>
      </c>
      <c r="B143">
        <v>1</v>
      </c>
      <c r="C143">
        <v>74</v>
      </c>
      <c r="E143" t="s">
        <v>167</v>
      </c>
      <c r="F143" t="s">
        <v>129</v>
      </c>
      <c r="G143" t="s">
        <v>451</v>
      </c>
      <c r="H143" t="s">
        <v>126</v>
      </c>
      <c r="I143">
        <f>I137*J143</f>
        <v>0</v>
      </c>
      <c r="J143">
        <v>0</v>
      </c>
      <c r="K143">
        <v>0</v>
      </c>
      <c r="O143">
        <f t="shared" si="122"/>
        <v>0</v>
      </c>
      <c r="P143">
        <f t="shared" si="123"/>
        <v>0</v>
      </c>
      <c r="Q143">
        <f t="shared" si="124"/>
        <v>0</v>
      </c>
      <c r="R143">
        <f t="shared" si="125"/>
        <v>0</v>
      </c>
      <c r="S143">
        <f t="shared" si="126"/>
        <v>0</v>
      </c>
      <c r="T143">
        <f t="shared" si="127"/>
        <v>0</v>
      </c>
      <c r="U143">
        <f t="shared" si="128"/>
        <v>0</v>
      </c>
      <c r="V143">
        <f t="shared" si="129"/>
        <v>0</v>
      </c>
      <c r="W143">
        <f t="shared" si="130"/>
        <v>0</v>
      </c>
      <c r="X143">
        <f t="shared" si="131"/>
        <v>0</v>
      </c>
      <c r="Y143">
        <f t="shared" si="132"/>
        <v>0</v>
      </c>
      <c r="AA143">
        <v>70306583</v>
      </c>
      <c r="AB143">
        <f t="shared" si="133"/>
        <v>101.31</v>
      </c>
      <c r="AC143">
        <f t="shared" si="134"/>
        <v>101.31</v>
      </c>
      <c r="AD143">
        <f t="shared" si="135"/>
        <v>0</v>
      </c>
      <c r="AE143">
        <f t="shared" si="136"/>
        <v>0</v>
      </c>
      <c r="AF143">
        <f t="shared" si="137"/>
        <v>0</v>
      </c>
      <c r="AG143">
        <f t="shared" si="138"/>
        <v>0</v>
      </c>
      <c r="AH143">
        <f t="shared" si="139"/>
        <v>0</v>
      </c>
      <c r="AI143">
        <f t="shared" si="140"/>
        <v>0</v>
      </c>
      <c r="AJ143">
        <f t="shared" si="141"/>
        <v>0</v>
      </c>
      <c r="AK143">
        <v>101.31</v>
      </c>
      <c r="AL143">
        <v>101.31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1</v>
      </c>
      <c r="AW143">
        <v>1.079</v>
      </c>
      <c r="AZ143">
        <v>1</v>
      </c>
      <c r="BA143">
        <v>1</v>
      </c>
      <c r="BB143">
        <v>1</v>
      </c>
      <c r="BC143">
        <v>8.09</v>
      </c>
      <c r="BD143" t="s">
        <v>4</v>
      </c>
      <c r="BE143" t="s">
        <v>4</v>
      </c>
      <c r="BF143" t="s">
        <v>4</v>
      </c>
      <c r="BG143" t="s">
        <v>4</v>
      </c>
      <c r="BH143">
        <v>3</v>
      </c>
      <c r="BI143">
        <v>1</v>
      </c>
      <c r="BJ143" t="s">
        <v>130</v>
      </c>
      <c r="BM143">
        <v>1988</v>
      </c>
      <c r="BN143">
        <v>0</v>
      </c>
      <c r="BO143" t="s">
        <v>129</v>
      </c>
      <c r="BP143">
        <v>1</v>
      </c>
      <c r="BQ143">
        <v>30</v>
      </c>
      <c r="BR143">
        <v>0</v>
      </c>
      <c r="BS143">
        <v>1</v>
      </c>
      <c r="BT143">
        <v>1</v>
      </c>
      <c r="BU143">
        <v>1</v>
      </c>
      <c r="BV143">
        <v>1</v>
      </c>
      <c r="BW143">
        <v>1</v>
      </c>
      <c r="BX143">
        <v>1</v>
      </c>
      <c r="BY143" t="s">
        <v>4</v>
      </c>
      <c r="BZ143">
        <v>0</v>
      </c>
      <c r="CA143">
        <v>0</v>
      </c>
      <c r="CB143" t="s">
        <v>4</v>
      </c>
      <c r="CE143">
        <v>30</v>
      </c>
      <c r="CF143">
        <v>0</v>
      </c>
      <c r="CG143">
        <v>0</v>
      </c>
      <c r="CM143">
        <v>0</v>
      </c>
      <c r="CN143" t="s">
        <v>4</v>
      </c>
      <c r="CO143">
        <v>0</v>
      </c>
      <c r="CP143">
        <f t="shared" si="142"/>
        <v>0</v>
      </c>
      <c r="CQ143">
        <f t="shared" si="143"/>
        <v>884.32</v>
      </c>
      <c r="CR143">
        <f t="shared" si="144"/>
        <v>0</v>
      </c>
      <c r="CS143">
        <f t="shared" si="145"/>
        <v>0</v>
      </c>
      <c r="CT143">
        <f t="shared" si="146"/>
        <v>0</v>
      </c>
      <c r="CU143">
        <f t="shared" si="147"/>
        <v>0</v>
      </c>
      <c r="CV143">
        <f t="shared" si="148"/>
        <v>0</v>
      </c>
      <c r="CW143">
        <f t="shared" si="149"/>
        <v>0</v>
      </c>
      <c r="CX143">
        <f t="shared" si="150"/>
        <v>0</v>
      </c>
      <c r="CY143">
        <f>S143*(BZ143/100)</f>
        <v>0</v>
      </c>
      <c r="CZ143">
        <f>S143*(CA143/100)</f>
        <v>0</v>
      </c>
      <c r="DC143" t="s">
        <v>4</v>
      </c>
      <c r="DD143" t="s">
        <v>4</v>
      </c>
      <c r="DE143" t="s">
        <v>4</v>
      </c>
      <c r="DF143" t="s">
        <v>4</v>
      </c>
      <c r="DG143" t="s">
        <v>4</v>
      </c>
      <c r="DH143" t="s">
        <v>4</v>
      </c>
      <c r="DI143" t="s">
        <v>4</v>
      </c>
      <c r="DJ143" t="s">
        <v>4</v>
      </c>
      <c r="DK143" t="s">
        <v>4</v>
      </c>
      <c r="DL143" t="s">
        <v>4</v>
      </c>
      <c r="DM143" t="s">
        <v>4</v>
      </c>
      <c r="DN143">
        <v>149</v>
      </c>
      <c r="DO143">
        <v>158</v>
      </c>
      <c r="DP143">
        <v>1.0469999999999999</v>
      </c>
      <c r="DQ143">
        <v>1.079</v>
      </c>
      <c r="DU143">
        <v>1003</v>
      </c>
      <c r="DV143" t="s">
        <v>126</v>
      </c>
      <c r="DW143" t="s">
        <v>126</v>
      </c>
      <c r="DX143">
        <v>1</v>
      </c>
      <c r="DZ143" t="s">
        <v>4</v>
      </c>
      <c r="EA143" t="s">
        <v>4</v>
      </c>
      <c r="EB143" t="s">
        <v>4</v>
      </c>
      <c r="EC143" t="s">
        <v>4</v>
      </c>
      <c r="EE143">
        <v>69254615</v>
      </c>
      <c r="EF143">
        <v>30</v>
      </c>
      <c r="EG143" t="s">
        <v>24</v>
      </c>
      <c r="EH143">
        <v>0</v>
      </c>
      <c r="EI143" t="s">
        <v>4</v>
      </c>
      <c r="EJ143">
        <v>1</v>
      </c>
      <c r="EK143">
        <v>1988</v>
      </c>
      <c r="EL143" t="s">
        <v>117</v>
      </c>
      <c r="EM143" t="s">
        <v>118</v>
      </c>
      <c r="EO143" t="s">
        <v>4</v>
      </c>
      <c r="EQ143">
        <v>0</v>
      </c>
      <c r="ER143">
        <v>101.31</v>
      </c>
      <c r="ES143">
        <v>101.31</v>
      </c>
      <c r="ET143">
        <v>0</v>
      </c>
      <c r="EU143">
        <v>0</v>
      </c>
      <c r="EV143">
        <v>0</v>
      </c>
      <c r="EW143">
        <v>0</v>
      </c>
      <c r="EX143">
        <v>0</v>
      </c>
      <c r="FQ143">
        <v>0</v>
      </c>
      <c r="FR143">
        <f t="shared" si="151"/>
        <v>0</v>
      </c>
      <c r="FS143">
        <v>0</v>
      </c>
      <c r="FX143">
        <v>149</v>
      </c>
      <c r="FY143">
        <v>158</v>
      </c>
      <c r="GA143" t="s">
        <v>4</v>
      </c>
      <c r="GD143">
        <v>0</v>
      </c>
      <c r="GF143">
        <v>-397784200</v>
      </c>
      <c r="GG143">
        <v>2</v>
      </c>
      <c r="GH143">
        <v>1</v>
      </c>
      <c r="GI143">
        <v>2</v>
      </c>
      <c r="GJ143">
        <v>0</v>
      </c>
      <c r="GK143">
        <f>ROUND(R143*(S12)/100,2)</f>
        <v>0</v>
      </c>
      <c r="GL143">
        <f t="shared" si="152"/>
        <v>0</v>
      </c>
      <c r="GM143">
        <f t="shared" si="153"/>
        <v>0</v>
      </c>
      <c r="GN143">
        <f t="shared" si="154"/>
        <v>0</v>
      </c>
      <c r="GO143">
        <f t="shared" si="155"/>
        <v>0</v>
      </c>
      <c r="GP143">
        <f t="shared" si="156"/>
        <v>0</v>
      </c>
      <c r="GR143">
        <v>0</v>
      </c>
      <c r="GS143">
        <v>3</v>
      </c>
      <c r="GT143">
        <v>0</v>
      </c>
      <c r="GU143" t="s">
        <v>4</v>
      </c>
      <c r="GV143">
        <f t="shared" si="157"/>
        <v>0</v>
      </c>
      <c r="GW143">
        <v>1</v>
      </c>
      <c r="GX143">
        <f t="shared" si="158"/>
        <v>0</v>
      </c>
      <c r="HA143">
        <v>0</v>
      </c>
      <c r="HB143">
        <v>0</v>
      </c>
      <c r="HC143">
        <f t="shared" si="159"/>
        <v>0</v>
      </c>
      <c r="HE143" t="s">
        <v>4</v>
      </c>
      <c r="HF143" t="s">
        <v>4</v>
      </c>
      <c r="HM143" t="s">
        <v>4</v>
      </c>
      <c r="HN143" t="s">
        <v>4</v>
      </c>
      <c r="HO143" t="s">
        <v>4</v>
      </c>
      <c r="HP143" t="s">
        <v>4</v>
      </c>
      <c r="HQ143" t="s">
        <v>4</v>
      </c>
      <c r="IK143">
        <v>0</v>
      </c>
    </row>
    <row r="144" spans="1:255">
      <c r="A144" s="2">
        <v>18</v>
      </c>
      <c r="B144" s="2">
        <v>1</v>
      </c>
      <c r="C144" s="2">
        <v>57</v>
      </c>
      <c r="D144" s="2"/>
      <c r="E144" s="2" t="s">
        <v>168</v>
      </c>
      <c r="F144" s="2" t="s">
        <v>132</v>
      </c>
      <c r="G144" s="2" t="s">
        <v>449</v>
      </c>
      <c r="H144" s="2" t="s">
        <v>133</v>
      </c>
      <c r="I144" s="2">
        <f>I136*J144</f>
        <v>246.37599999999998</v>
      </c>
      <c r="J144" s="2">
        <v>2.1423999999999999</v>
      </c>
      <c r="K144" s="2">
        <v>2.1423999999999999</v>
      </c>
      <c r="L144" s="2"/>
      <c r="M144" s="2"/>
      <c r="N144" s="2"/>
      <c r="O144" s="2">
        <f t="shared" si="122"/>
        <v>25353.13</v>
      </c>
      <c r="P144" s="2">
        <f t="shared" si="123"/>
        <v>25353.13</v>
      </c>
      <c r="Q144" s="2">
        <f t="shared" si="124"/>
        <v>0</v>
      </c>
      <c r="R144" s="2">
        <f t="shared" si="125"/>
        <v>0</v>
      </c>
      <c r="S144" s="2">
        <f t="shared" si="126"/>
        <v>0</v>
      </c>
      <c r="T144" s="2">
        <f t="shared" si="127"/>
        <v>0</v>
      </c>
      <c r="U144" s="2">
        <f t="shared" si="128"/>
        <v>0</v>
      </c>
      <c r="V144" s="2">
        <f t="shared" si="129"/>
        <v>0</v>
      </c>
      <c r="W144" s="2">
        <f t="shared" si="130"/>
        <v>0</v>
      </c>
      <c r="X144" s="2">
        <f t="shared" si="131"/>
        <v>0</v>
      </c>
      <c r="Y144" s="2">
        <f t="shared" si="132"/>
        <v>0</v>
      </c>
      <c r="Z144" s="2"/>
      <c r="AA144" s="2">
        <v>70306582</v>
      </c>
      <c r="AB144" s="2">
        <f t="shared" si="133"/>
        <v>95.37</v>
      </c>
      <c r="AC144" s="2">
        <f t="shared" si="134"/>
        <v>95.37</v>
      </c>
      <c r="AD144" s="2">
        <f t="shared" si="135"/>
        <v>0</v>
      </c>
      <c r="AE144" s="2">
        <f t="shared" si="136"/>
        <v>0</v>
      </c>
      <c r="AF144" s="2">
        <f t="shared" si="137"/>
        <v>0</v>
      </c>
      <c r="AG144" s="2">
        <f t="shared" si="138"/>
        <v>0</v>
      </c>
      <c r="AH144" s="2">
        <f t="shared" si="139"/>
        <v>0</v>
      </c>
      <c r="AI144" s="2">
        <f t="shared" si="140"/>
        <v>0</v>
      </c>
      <c r="AJ144" s="2">
        <f t="shared" si="141"/>
        <v>0</v>
      </c>
      <c r="AK144" s="2">
        <v>95.37</v>
      </c>
      <c r="AL144" s="2">
        <v>95.37</v>
      </c>
      <c r="AM144" s="2">
        <v>0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149</v>
      </c>
      <c r="AU144" s="2">
        <v>158</v>
      </c>
      <c r="AV144" s="2">
        <v>1.0469999999999999</v>
      </c>
      <c r="AW144" s="2">
        <v>1.079</v>
      </c>
      <c r="AX144" s="2"/>
      <c r="AY144" s="2"/>
      <c r="AZ144" s="2">
        <v>1</v>
      </c>
      <c r="BA144" s="2">
        <v>1</v>
      </c>
      <c r="BB144" s="2">
        <v>1</v>
      </c>
      <c r="BC144" s="2">
        <v>1</v>
      </c>
      <c r="BD144" s="2" t="s">
        <v>4</v>
      </c>
      <c r="BE144" s="2" t="s">
        <v>4</v>
      </c>
      <c r="BF144" s="2" t="s">
        <v>4</v>
      </c>
      <c r="BG144" s="2" t="s">
        <v>4</v>
      </c>
      <c r="BH144" s="2">
        <v>3</v>
      </c>
      <c r="BI144" s="2">
        <v>1</v>
      </c>
      <c r="BJ144" s="2" t="s">
        <v>134</v>
      </c>
      <c r="BK144" s="2"/>
      <c r="BL144" s="2"/>
      <c r="BM144" s="2">
        <v>1988</v>
      </c>
      <c r="BN144" s="2">
        <v>0</v>
      </c>
      <c r="BO144" s="2" t="s">
        <v>4</v>
      </c>
      <c r="BP144" s="2">
        <v>0</v>
      </c>
      <c r="BQ144" s="2">
        <v>30</v>
      </c>
      <c r="BR144" s="2">
        <v>0</v>
      </c>
      <c r="BS144" s="2">
        <v>1</v>
      </c>
      <c r="BT144" s="2">
        <v>1</v>
      </c>
      <c r="BU144" s="2">
        <v>1</v>
      </c>
      <c r="BV144" s="2">
        <v>1</v>
      </c>
      <c r="BW144" s="2">
        <v>1</v>
      </c>
      <c r="BX144" s="2">
        <v>1</v>
      </c>
      <c r="BY144" s="2" t="s">
        <v>4</v>
      </c>
      <c r="BZ144" s="2">
        <v>149</v>
      </c>
      <c r="CA144" s="2">
        <v>158</v>
      </c>
      <c r="CB144" s="2" t="s">
        <v>4</v>
      </c>
      <c r="CC144" s="2"/>
      <c r="CD144" s="2"/>
      <c r="CE144" s="2">
        <v>30</v>
      </c>
      <c r="CF144" s="2">
        <v>0</v>
      </c>
      <c r="CG144" s="2">
        <v>0</v>
      </c>
      <c r="CH144" s="2"/>
      <c r="CI144" s="2"/>
      <c r="CJ144" s="2"/>
      <c r="CK144" s="2"/>
      <c r="CL144" s="2"/>
      <c r="CM144" s="2">
        <v>0</v>
      </c>
      <c r="CN144" s="2" t="s">
        <v>4</v>
      </c>
      <c r="CO144" s="2">
        <v>0</v>
      </c>
      <c r="CP144" s="2">
        <f t="shared" si="142"/>
        <v>25353.13</v>
      </c>
      <c r="CQ144" s="2">
        <f t="shared" si="143"/>
        <v>102.9</v>
      </c>
      <c r="CR144" s="2">
        <f t="shared" si="144"/>
        <v>0</v>
      </c>
      <c r="CS144" s="2">
        <f t="shared" si="145"/>
        <v>0</v>
      </c>
      <c r="CT144" s="2">
        <f t="shared" si="146"/>
        <v>0</v>
      </c>
      <c r="CU144" s="2">
        <f t="shared" si="147"/>
        <v>0</v>
      </c>
      <c r="CV144" s="2">
        <f t="shared" si="148"/>
        <v>0</v>
      </c>
      <c r="CW144" s="2">
        <f t="shared" si="149"/>
        <v>0</v>
      </c>
      <c r="CX144" s="2">
        <f t="shared" si="150"/>
        <v>0</v>
      </c>
      <c r="CY144" s="2">
        <f>((S144*BZ144)/100)</f>
        <v>0</v>
      </c>
      <c r="CZ144" s="2">
        <f>((S144*CA144)/100)</f>
        <v>0</v>
      </c>
      <c r="DA144" s="2"/>
      <c r="DB144" s="2"/>
      <c r="DC144" s="2" t="s">
        <v>4</v>
      </c>
      <c r="DD144" s="2" t="s">
        <v>4</v>
      </c>
      <c r="DE144" s="2" t="s">
        <v>4</v>
      </c>
      <c r="DF144" s="2" t="s">
        <v>4</v>
      </c>
      <c r="DG144" s="2" t="s">
        <v>4</v>
      </c>
      <c r="DH144" s="2" t="s">
        <v>4</v>
      </c>
      <c r="DI144" s="2" t="s">
        <v>4</v>
      </c>
      <c r="DJ144" s="2" t="s">
        <v>4</v>
      </c>
      <c r="DK144" s="2" t="s">
        <v>4</v>
      </c>
      <c r="DL144" s="2" t="s">
        <v>4</v>
      </c>
      <c r="DM144" s="2" t="s">
        <v>4</v>
      </c>
      <c r="DN144" s="2">
        <v>0</v>
      </c>
      <c r="DO144" s="2">
        <v>0</v>
      </c>
      <c r="DP144" s="2">
        <v>1</v>
      </c>
      <c r="DQ144" s="2">
        <v>1</v>
      </c>
      <c r="DR144" s="2"/>
      <c r="DS144" s="2"/>
      <c r="DT144" s="2"/>
      <c r="DU144" s="2">
        <v>1002</v>
      </c>
      <c r="DV144" s="2" t="s">
        <v>133</v>
      </c>
      <c r="DW144" s="2" t="s">
        <v>133</v>
      </c>
      <c r="DX144" s="2">
        <v>1</v>
      </c>
      <c r="DY144" s="2"/>
      <c r="DZ144" s="2" t="s">
        <v>4</v>
      </c>
      <c r="EA144" s="2" t="s">
        <v>4</v>
      </c>
      <c r="EB144" s="2" t="s">
        <v>4</v>
      </c>
      <c r="EC144" s="2" t="s">
        <v>4</v>
      </c>
      <c r="ED144" s="2"/>
      <c r="EE144" s="2">
        <v>69254615</v>
      </c>
      <c r="EF144" s="2">
        <v>30</v>
      </c>
      <c r="EG144" s="2" t="s">
        <v>24</v>
      </c>
      <c r="EH144" s="2">
        <v>0</v>
      </c>
      <c r="EI144" s="2" t="s">
        <v>4</v>
      </c>
      <c r="EJ144" s="2">
        <v>1</v>
      </c>
      <c r="EK144" s="2">
        <v>1988</v>
      </c>
      <c r="EL144" s="2" t="s">
        <v>117</v>
      </c>
      <c r="EM144" s="2" t="s">
        <v>118</v>
      </c>
      <c r="EN144" s="2"/>
      <c r="EO144" s="2" t="s">
        <v>4</v>
      </c>
      <c r="EP144" s="2"/>
      <c r="EQ144" s="2">
        <v>0</v>
      </c>
      <c r="ER144" s="2">
        <v>95.37</v>
      </c>
      <c r="ES144" s="2">
        <v>95.37</v>
      </c>
      <c r="ET144" s="2">
        <v>0</v>
      </c>
      <c r="EU144" s="2">
        <v>0</v>
      </c>
      <c r="EV144" s="2">
        <v>0</v>
      </c>
      <c r="EW144" s="2">
        <v>0</v>
      </c>
      <c r="EX144" s="2">
        <v>0</v>
      </c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>
        <v>0</v>
      </c>
      <c r="FR144" s="2">
        <f t="shared" si="151"/>
        <v>0</v>
      </c>
      <c r="FS144" s="2">
        <v>0</v>
      </c>
      <c r="FT144" s="2"/>
      <c r="FU144" s="2"/>
      <c r="FV144" s="2"/>
      <c r="FW144" s="2"/>
      <c r="FX144" s="2">
        <v>149</v>
      </c>
      <c r="FY144" s="2">
        <v>158</v>
      </c>
      <c r="FZ144" s="2"/>
      <c r="GA144" s="2" t="s">
        <v>4</v>
      </c>
      <c r="GB144" s="2"/>
      <c r="GC144" s="2"/>
      <c r="GD144" s="2">
        <v>0</v>
      </c>
      <c r="GE144" s="2"/>
      <c r="GF144" s="2">
        <v>-699326845</v>
      </c>
      <c r="GG144" s="2">
        <v>2</v>
      </c>
      <c r="GH144" s="2">
        <v>1</v>
      </c>
      <c r="GI144" s="2">
        <v>-2</v>
      </c>
      <c r="GJ144" s="2">
        <v>0</v>
      </c>
      <c r="GK144" s="2">
        <f>ROUND(R144*(R12)/100,2)</f>
        <v>0</v>
      </c>
      <c r="GL144" s="2">
        <f t="shared" si="152"/>
        <v>0</v>
      </c>
      <c r="GM144" s="2">
        <f t="shared" si="153"/>
        <v>25353.13</v>
      </c>
      <c r="GN144" s="2">
        <f t="shared" si="154"/>
        <v>25353.13</v>
      </c>
      <c r="GO144" s="2">
        <f t="shared" si="155"/>
        <v>0</v>
      </c>
      <c r="GP144" s="2">
        <f t="shared" si="156"/>
        <v>0</v>
      </c>
      <c r="GQ144" s="2"/>
      <c r="GR144" s="2">
        <v>0</v>
      </c>
      <c r="GS144" s="2">
        <v>3</v>
      </c>
      <c r="GT144" s="2">
        <v>0</v>
      </c>
      <c r="GU144" s="2" t="s">
        <v>4</v>
      </c>
      <c r="GV144" s="2">
        <f t="shared" si="157"/>
        <v>0</v>
      </c>
      <c r="GW144" s="2">
        <v>1</v>
      </c>
      <c r="GX144" s="2">
        <f t="shared" si="158"/>
        <v>0</v>
      </c>
      <c r="GY144" s="2"/>
      <c r="GZ144" s="2"/>
      <c r="HA144" s="2">
        <v>0</v>
      </c>
      <c r="HB144" s="2">
        <v>0</v>
      </c>
      <c r="HC144" s="2">
        <f t="shared" si="159"/>
        <v>0</v>
      </c>
      <c r="HD144" s="2"/>
      <c r="HE144" s="2" t="s">
        <v>4</v>
      </c>
      <c r="HF144" s="2" t="s">
        <v>4</v>
      </c>
      <c r="HG144" s="2"/>
      <c r="HH144" s="2"/>
      <c r="HI144" s="2"/>
      <c r="HJ144" s="2"/>
      <c r="HK144" s="2"/>
      <c r="HL144" s="2"/>
      <c r="HM144" s="2" t="s">
        <v>4</v>
      </c>
      <c r="HN144" s="2" t="s">
        <v>4</v>
      </c>
      <c r="HO144" s="2" t="s">
        <v>4</v>
      </c>
      <c r="HP144" s="2" t="s">
        <v>4</v>
      </c>
      <c r="HQ144" s="2" t="s">
        <v>4</v>
      </c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>
        <v>0</v>
      </c>
      <c r="IL144" s="2"/>
      <c r="IM144" s="2"/>
      <c r="IN144" s="2"/>
      <c r="IO144" s="2"/>
      <c r="IP144" s="2"/>
      <c r="IQ144" s="2"/>
      <c r="IR144" s="2"/>
      <c r="IS144" s="2"/>
      <c r="IT144" s="2"/>
      <c r="IU144" s="2"/>
    </row>
    <row r="145" spans="1:255">
      <c r="A145">
        <v>18</v>
      </c>
      <c r="B145">
        <v>1</v>
      </c>
      <c r="C145">
        <v>72</v>
      </c>
      <c r="E145" t="s">
        <v>168</v>
      </c>
      <c r="F145" t="s">
        <v>132</v>
      </c>
      <c r="G145" t="s">
        <v>449</v>
      </c>
      <c r="H145" t="s">
        <v>133</v>
      </c>
      <c r="I145">
        <f>I137*J145</f>
        <v>246.37599999999998</v>
      </c>
      <c r="J145">
        <v>2.1423999999999999</v>
      </c>
      <c r="K145">
        <v>2.1423999999999999</v>
      </c>
      <c r="O145">
        <f t="shared" si="122"/>
        <v>195472.63</v>
      </c>
      <c r="P145">
        <f t="shared" si="123"/>
        <v>195472.63</v>
      </c>
      <c r="Q145">
        <f t="shared" si="124"/>
        <v>0</v>
      </c>
      <c r="R145">
        <f t="shared" si="125"/>
        <v>0</v>
      </c>
      <c r="S145">
        <f t="shared" si="126"/>
        <v>0</v>
      </c>
      <c r="T145">
        <f t="shared" si="127"/>
        <v>0</v>
      </c>
      <c r="U145">
        <f t="shared" si="128"/>
        <v>0</v>
      </c>
      <c r="V145">
        <f t="shared" si="129"/>
        <v>0</v>
      </c>
      <c r="W145">
        <f t="shared" si="130"/>
        <v>0</v>
      </c>
      <c r="X145">
        <f t="shared" si="131"/>
        <v>0</v>
      </c>
      <c r="Y145">
        <f t="shared" si="132"/>
        <v>0</v>
      </c>
      <c r="AA145">
        <v>70306583</v>
      </c>
      <c r="AB145">
        <f t="shared" si="133"/>
        <v>95.37</v>
      </c>
      <c r="AC145">
        <f t="shared" si="134"/>
        <v>95.37</v>
      </c>
      <c r="AD145">
        <f t="shared" si="135"/>
        <v>0</v>
      </c>
      <c r="AE145">
        <f t="shared" si="136"/>
        <v>0</v>
      </c>
      <c r="AF145">
        <f t="shared" si="137"/>
        <v>0</v>
      </c>
      <c r="AG145">
        <f t="shared" si="138"/>
        <v>0</v>
      </c>
      <c r="AH145">
        <f t="shared" si="139"/>
        <v>0</v>
      </c>
      <c r="AI145">
        <f t="shared" si="140"/>
        <v>0</v>
      </c>
      <c r="AJ145">
        <f t="shared" si="141"/>
        <v>0</v>
      </c>
      <c r="AK145">
        <v>95.37</v>
      </c>
      <c r="AL145">
        <v>95.37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1</v>
      </c>
      <c r="AW145">
        <v>1.079</v>
      </c>
      <c r="AZ145">
        <v>1</v>
      </c>
      <c r="BA145">
        <v>1</v>
      </c>
      <c r="BB145">
        <v>1</v>
      </c>
      <c r="BC145">
        <v>7.71</v>
      </c>
      <c r="BD145" t="s">
        <v>4</v>
      </c>
      <c r="BE145" t="s">
        <v>4</v>
      </c>
      <c r="BF145" t="s">
        <v>4</v>
      </c>
      <c r="BG145" t="s">
        <v>4</v>
      </c>
      <c r="BH145">
        <v>3</v>
      </c>
      <c r="BI145">
        <v>1</v>
      </c>
      <c r="BJ145" t="s">
        <v>134</v>
      </c>
      <c r="BM145">
        <v>1988</v>
      </c>
      <c r="BN145">
        <v>0</v>
      </c>
      <c r="BO145" t="s">
        <v>132</v>
      </c>
      <c r="BP145">
        <v>1</v>
      </c>
      <c r="BQ145">
        <v>30</v>
      </c>
      <c r="BR145">
        <v>0</v>
      </c>
      <c r="BS145">
        <v>1</v>
      </c>
      <c r="BT145">
        <v>1</v>
      </c>
      <c r="BU145">
        <v>1</v>
      </c>
      <c r="BV145">
        <v>1</v>
      </c>
      <c r="BW145">
        <v>1</v>
      </c>
      <c r="BX145">
        <v>1</v>
      </c>
      <c r="BY145" t="s">
        <v>4</v>
      </c>
      <c r="BZ145">
        <v>0</v>
      </c>
      <c r="CA145">
        <v>0</v>
      </c>
      <c r="CB145" t="s">
        <v>4</v>
      </c>
      <c r="CE145">
        <v>30</v>
      </c>
      <c r="CF145">
        <v>0</v>
      </c>
      <c r="CG145">
        <v>0</v>
      </c>
      <c r="CM145">
        <v>0</v>
      </c>
      <c r="CN145" t="s">
        <v>4</v>
      </c>
      <c r="CO145">
        <v>0</v>
      </c>
      <c r="CP145">
        <f t="shared" si="142"/>
        <v>195472.63</v>
      </c>
      <c r="CQ145">
        <f t="shared" si="143"/>
        <v>793.36</v>
      </c>
      <c r="CR145">
        <f t="shared" si="144"/>
        <v>0</v>
      </c>
      <c r="CS145">
        <f t="shared" si="145"/>
        <v>0</v>
      </c>
      <c r="CT145">
        <f t="shared" si="146"/>
        <v>0</v>
      </c>
      <c r="CU145">
        <f t="shared" si="147"/>
        <v>0</v>
      </c>
      <c r="CV145">
        <f t="shared" si="148"/>
        <v>0</v>
      </c>
      <c r="CW145">
        <f t="shared" si="149"/>
        <v>0</v>
      </c>
      <c r="CX145">
        <f t="shared" si="150"/>
        <v>0</v>
      </c>
      <c r="CY145">
        <f>S145*(BZ145/100)</f>
        <v>0</v>
      </c>
      <c r="CZ145">
        <f>S145*(CA145/100)</f>
        <v>0</v>
      </c>
      <c r="DC145" t="s">
        <v>4</v>
      </c>
      <c r="DD145" t="s">
        <v>4</v>
      </c>
      <c r="DE145" t="s">
        <v>4</v>
      </c>
      <c r="DF145" t="s">
        <v>4</v>
      </c>
      <c r="DG145" t="s">
        <v>4</v>
      </c>
      <c r="DH145" t="s">
        <v>4</v>
      </c>
      <c r="DI145" t="s">
        <v>4</v>
      </c>
      <c r="DJ145" t="s">
        <v>4</v>
      </c>
      <c r="DK145" t="s">
        <v>4</v>
      </c>
      <c r="DL145" t="s">
        <v>4</v>
      </c>
      <c r="DM145" t="s">
        <v>4</v>
      </c>
      <c r="DN145">
        <v>149</v>
      </c>
      <c r="DO145">
        <v>158</v>
      </c>
      <c r="DP145">
        <v>1.0469999999999999</v>
      </c>
      <c r="DQ145">
        <v>1.079</v>
      </c>
      <c r="DU145">
        <v>1002</v>
      </c>
      <c r="DV145" t="s">
        <v>133</v>
      </c>
      <c r="DW145" t="s">
        <v>133</v>
      </c>
      <c r="DX145">
        <v>1</v>
      </c>
      <c r="DZ145" t="s">
        <v>4</v>
      </c>
      <c r="EA145" t="s">
        <v>4</v>
      </c>
      <c r="EB145" t="s">
        <v>4</v>
      </c>
      <c r="EC145" t="s">
        <v>4</v>
      </c>
      <c r="EE145">
        <v>69254615</v>
      </c>
      <c r="EF145">
        <v>30</v>
      </c>
      <c r="EG145" t="s">
        <v>24</v>
      </c>
      <c r="EH145">
        <v>0</v>
      </c>
      <c r="EI145" t="s">
        <v>4</v>
      </c>
      <c r="EJ145">
        <v>1</v>
      </c>
      <c r="EK145">
        <v>1988</v>
      </c>
      <c r="EL145" t="s">
        <v>117</v>
      </c>
      <c r="EM145" t="s">
        <v>118</v>
      </c>
      <c r="EO145" t="s">
        <v>4</v>
      </c>
      <c r="EQ145">
        <v>0</v>
      </c>
      <c r="ER145">
        <v>95.37</v>
      </c>
      <c r="ES145">
        <v>95.37</v>
      </c>
      <c r="ET145">
        <v>0</v>
      </c>
      <c r="EU145">
        <v>0</v>
      </c>
      <c r="EV145">
        <v>0</v>
      </c>
      <c r="EW145">
        <v>0</v>
      </c>
      <c r="EX145">
        <v>0</v>
      </c>
      <c r="FQ145">
        <v>0</v>
      </c>
      <c r="FR145">
        <f t="shared" si="151"/>
        <v>0</v>
      </c>
      <c r="FS145">
        <v>0</v>
      </c>
      <c r="FX145">
        <v>149</v>
      </c>
      <c r="FY145">
        <v>158</v>
      </c>
      <c r="GA145" t="s">
        <v>4</v>
      </c>
      <c r="GD145">
        <v>0</v>
      </c>
      <c r="GF145">
        <v>-699326845</v>
      </c>
      <c r="GG145">
        <v>2</v>
      </c>
      <c r="GH145">
        <v>1</v>
      </c>
      <c r="GI145">
        <v>2</v>
      </c>
      <c r="GJ145">
        <v>0</v>
      </c>
      <c r="GK145">
        <f>ROUND(R145*(S12)/100,2)</f>
        <v>0</v>
      </c>
      <c r="GL145">
        <f t="shared" si="152"/>
        <v>0</v>
      </c>
      <c r="GM145">
        <f t="shared" si="153"/>
        <v>195472.63</v>
      </c>
      <c r="GN145">
        <f t="shared" si="154"/>
        <v>195472.63</v>
      </c>
      <c r="GO145">
        <f t="shared" si="155"/>
        <v>0</v>
      </c>
      <c r="GP145">
        <f t="shared" si="156"/>
        <v>0</v>
      </c>
      <c r="GR145">
        <v>0</v>
      </c>
      <c r="GS145">
        <v>3</v>
      </c>
      <c r="GT145">
        <v>0</v>
      </c>
      <c r="GU145" t="s">
        <v>4</v>
      </c>
      <c r="GV145">
        <f t="shared" si="157"/>
        <v>0</v>
      </c>
      <c r="GW145">
        <v>1</v>
      </c>
      <c r="GX145">
        <f t="shared" si="158"/>
        <v>0</v>
      </c>
      <c r="HA145">
        <v>0</v>
      </c>
      <c r="HB145">
        <v>0</v>
      </c>
      <c r="HC145">
        <f t="shared" si="159"/>
        <v>0</v>
      </c>
      <c r="HE145" t="s">
        <v>4</v>
      </c>
      <c r="HF145" t="s">
        <v>4</v>
      </c>
      <c r="HM145" t="s">
        <v>4</v>
      </c>
      <c r="HN145" t="s">
        <v>4</v>
      </c>
      <c r="HO145" t="s">
        <v>4</v>
      </c>
      <c r="HP145" t="s">
        <v>4</v>
      </c>
      <c r="HQ145" t="s">
        <v>4</v>
      </c>
      <c r="IK145">
        <v>0</v>
      </c>
    </row>
    <row r="146" spans="1:255">
      <c r="A146" s="2">
        <v>17</v>
      </c>
      <c r="B146" s="2">
        <v>1</v>
      </c>
      <c r="C146" s="2"/>
      <c r="D146" s="2"/>
      <c r="E146" s="2" t="s">
        <v>169</v>
      </c>
      <c r="F146" s="2" t="s">
        <v>139</v>
      </c>
      <c r="G146" s="2" t="s">
        <v>140</v>
      </c>
      <c r="H146" s="2" t="s">
        <v>141</v>
      </c>
      <c r="I146" s="2">
        <v>2</v>
      </c>
      <c r="J146" s="2">
        <v>0</v>
      </c>
      <c r="K146" s="2">
        <v>2</v>
      </c>
      <c r="L146" s="2"/>
      <c r="M146" s="2"/>
      <c r="N146" s="2"/>
      <c r="O146" s="2">
        <f t="shared" si="122"/>
        <v>6.2</v>
      </c>
      <c r="P146" s="2">
        <f t="shared" si="123"/>
        <v>6.2</v>
      </c>
      <c r="Q146" s="2">
        <f t="shared" si="124"/>
        <v>0</v>
      </c>
      <c r="R146" s="2">
        <f t="shared" si="125"/>
        <v>0</v>
      </c>
      <c r="S146" s="2">
        <f t="shared" si="126"/>
        <v>0</v>
      </c>
      <c r="T146" s="2">
        <f t="shared" si="127"/>
        <v>0</v>
      </c>
      <c r="U146" s="2">
        <f t="shared" si="128"/>
        <v>0</v>
      </c>
      <c r="V146" s="2">
        <f t="shared" si="129"/>
        <v>0</v>
      </c>
      <c r="W146" s="2">
        <f t="shared" si="130"/>
        <v>0</v>
      </c>
      <c r="X146" s="2">
        <f t="shared" si="131"/>
        <v>0</v>
      </c>
      <c r="Y146" s="2">
        <f t="shared" si="132"/>
        <v>0</v>
      </c>
      <c r="Z146" s="2"/>
      <c r="AA146" s="2">
        <v>70306582</v>
      </c>
      <c r="AB146" s="2">
        <f t="shared" si="133"/>
        <v>3.1</v>
      </c>
      <c r="AC146" s="2">
        <f t="shared" si="134"/>
        <v>3.1</v>
      </c>
      <c r="AD146" s="2">
        <f t="shared" si="135"/>
        <v>0</v>
      </c>
      <c r="AE146" s="2">
        <f t="shared" si="136"/>
        <v>0</v>
      </c>
      <c r="AF146" s="2">
        <f t="shared" si="137"/>
        <v>0</v>
      </c>
      <c r="AG146" s="2">
        <f t="shared" si="138"/>
        <v>0</v>
      </c>
      <c r="AH146" s="2">
        <f t="shared" si="139"/>
        <v>0</v>
      </c>
      <c r="AI146" s="2">
        <f t="shared" si="140"/>
        <v>0</v>
      </c>
      <c r="AJ146" s="2">
        <f t="shared" si="141"/>
        <v>0</v>
      </c>
      <c r="AK146" s="2">
        <v>3.1</v>
      </c>
      <c r="AL146" s="2">
        <v>3.1</v>
      </c>
      <c r="AM146" s="2">
        <v>0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1</v>
      </c>
      <c r="AW146" s="2">
        <v>1</v>
      </c>
      <c r="AX146" s="2"/>
      <c r="AY146" s="2"/>
      <c r="AZ146" s="2">
        <v>1</v>
      </c>
      <c r="BA146" s="2">
        <v>1</v>
      </c>
      <c r="BB146" s="2">
        <v>1</v>
      </c>
      <c r="BC146" s="2">
        <v>1</v>
      </c>
      <c r="BD146" s="2" t="s">
        <v>4</v>
      </c>
      <c r="BE146" s="2" t="s">
        <v>4</v>
      </c>
      <c r="BF146" s="2" t="s">
        <v>4</v>
      </c>
      <c r="BG146" s="2" t="s">
        <v>4</v>
      </c>
      <c r="BH146" s="2">
        <v>3</v>
      </c>
      <c r="BI146" s="2">
        <v>1</v>
      </c>
      <c r="BJ146" s="2" t="s">
        <v>142</v>
      </c>
      <c r="BK146" s="2"/>
      <c r="BL146" s="2"/>
      <c r="BM146" s="2">
        <v>1617</v>
      </c>
      <c r="BN146" s="2">
        <v>0</v>
      </c>
      <c r="BO146" s="2" t="s">
        <v>4</v>
      </c>
      <c r="BP146" s="2">
        <v>0</v>
      </c>
      <c r="BQ146" s="2">
        <v>200</v>
      </c>
      <c r="BR146" s="2">
        <v>0</v>
      </c>
      <c r="BS146" s="2">
        <v>1</v>
      </c>
      <c r="BT146" s="2">
        <v>1</v>
      </c>
      <c r="BU146" s="2">
        <v>1</v>
      </c>
      <c r="BV146" s="2">
        <v>1</v>
      </c>
      <c r="BW146" s="2">
        <v>1</v>
      </c>
      <c r="BX146" s="2">
        <v>1</v>
      </c>
      <c r="BY146" s="2" t="s">
        <v>4</v>
      </c>
      <c r="BZ146" s="2">
        <v>0</v>
      </c>
      <c r="CA146" s="2">
        <v>0</v>
      </c>
      <c r="CB146" s="2" t="s">
        <v>4</v>
      </c>
      <c r="CC146" s="2"/>
      <c r="CD146" s="2"/>
      <c r="CE146" s="2">
        <v>30</v>
      </c>
      <c r="CF146" s="2">
        <v>0</v>
      </c>
      <c r="CG146" s="2">
        <v>0</v>
      </c>
      <c r="CH146" s="2"/>
      <c r="CI146" s="2"/>
      <c r="CJ146" s="2"/>
      <c r="CK146" s="2"/>
      <c r="CL146" s="2"/>
      <c r="CM146" s="2">
        <v>0</v>
      </c>
      <c r="CN146" s="2" t="s">
        <v>4</v>
      </c>
      <c r="CO146" s="2">
        <v>0</v>
      </c>
      <c r="CP146" s="2">
        <f t="shared" si="142"/>
        <v>6.2</v>
      </c>
      <c r="CQ146" s="2">
        <f t="shared" si="143"/>
        <v>3.1</v>
      </c>
      <c r="CR146" s="2">
        <f t="shared" si="144"/>
        <v>0</v>
      </c>
      <c r="CS146" s="2">
        <f t="shared" si="145"/>
        <v>0</v>
      </c>
      <c r="CT146" s="2">
        <f t="shared" si="146"/>
        <v>0</v>
      </c>
      <c r="CU146" s="2">
        <f t="shared" si="147"/>
        <v>0</v>
      </c>
      <c r="CV146" s="2">
        <f t="shared" si="148"/>
        <v>0</v>
      </c>
      <c r="CW146" s="2">
        <f t="shared" si="149"/>
        <v>0</v>
      </c>
      <c r="CX146" s="2">
        <f t="shared" si="150"/>
        <v>0</v>
      </c>
      <c r="CY146" s="2">
        <f>((S146*BZ146)/100)</f>
        <v>0</v>
      </c>
      <c r="CZ146" s="2">
        <f>((S146*CA146)/100)</f>
        <v>0</v>
      </c>
      <c r="DA146" s="2"/>
      <c r="DB146" s="2"/>
      <c r="DC146" s="2" t="s">
        <v>4</v>
      </c>
      <c r="DD146" s="2" t="s">
        <v>4</v>
      </c>
      <c r="DE146" s="2" t="s">
        <v>4</v>
      </c>
      <c r="DF146" s="2" t="s">
        <v>4</v>
      </c>
      <c r="DG146" s="2" t="s">
        <v>4</v>
      </c>
      <c r="DH146" s="2" t="s">
        <v>4</v>
      </c>
      <c r="DI146" s="2" t="s">
        <v>4</v>
      </c>
      <c r="DJ146" s="2" t="s">
        <v>4</v>
      </c>
      <c r="DK146" s="2" t="s">
        <v>4</v>
      </c>
      <c r="DL146" s="2" t="s">
        <v>4</v>
      </c>
      <c r="DM146" s="2" t="s">
        <v>4</v>
      </c>
      <c r="DN146" s="2">
        <v>0</v>
      </c>
      <c r="DO146" s="2">
        <v>0</v>
      </c>
      <c r="DP146" s="2">
        <v>1</v>
      </c>
      <c r="DQ146" s="2">
        <v>1</v>
      </c>
      <c r="DR146" s="2"/>
      <c r="DS146" s="2"/>
      <c r="DT146" s="2"/>
      <c r="DU146" s="2">
        <v>1010</v>
      </c>
      <c r="DV146" s="2" t="s">
        <v>141</v>
      </c>
      <c r="DW146" s="2" t="s">
        <v>141</v>
      </c>
      <c r="DX146" s="2">
        <v>1</v>
      </c>
      <c r="DY146" s="2"/>
      <c r="DZ146" s="2" t="s">
        <v>4</v>
      </c>
      <c r="EA146" s="2" t="s">
        <v>4</v>
      </c>
      <c r="EB146" s="2" t="s">
        <v>4</v>
      </c>
      <c r="EC146" s="2" t="s">
        <v>4</v>
      </c>
      <c r="ED146" s="2"/>
      <c r="EE146" s="2">
        <v>69254242</v>
      </c>
      <c r="EF146" s="2">
        <v>200</v>
      </c>
      <c r="EG146" s="2" t="s">
        <v>46</v>
      </c>
      <c r="EH146" s="2">
        <v>0</v>
      </c>
      <c r="EI146" s="2" t="s">
        <v>4</v>
      </c>
      <c r="EJ146" s="2">
        <v>1</v>
      </c>
      <c r="EK146" s="2">
        <v>1617</v>
      </c>
      <c r="EL146" s="2" t="s">
        <v>47</v>
      </c>
      <c r="EM146" s="2" t="s">
        <v>48</v>
      </c>
      <c r="EN146" s="2"/>
      <c r="EO146" s="2" t="s">
        <v>4</v>
      </c>
      <c r="EP146" s="2"/>
      <c r="EQ146" s="2">
        <v>0</v>
      </c>
      <c r="ER146" s="2">
        <v>3.1</v>
      </c>
      <c r="ES146" s="2">
        <v>3.1</v>
      </c>
      <c r="ET146" s="2">
        <v>0</v>
      </c>
      <c r="EU146" s="2">
        <v>0</v>
      </c>
      <c r="EV146" s="2">
        <v>0</v>
      </c>
      <c r="EW146" s="2">
        <v>0</v>
      </c>
      <c r="EX146" s="2">
        <v>0</v>
      </c>
      <c r="EY146" s="2">
        <v>0</v>
      </c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>
        <v>0</v>
      </c>
      <c r="FR146" s="2">
        <f t="shared" si="151"/>
        <v>0</v>
      </c>
      <c r="FS146" s="2">
        <v>0</v>
      </c>
      <c r="FT146" s="2"/>
      <c r="FU146" s="2"/>
      <c r="FV146" s="2"/>
      <c r="FW146" s="2"/>
      <c r="FX146" s="2">
        <v>0</v>
      </c>
      <c r="FY146" s="2">
        <v>0</v>
      </c>
      <c r="FZ146" s="2"/>
      <c r="GA146" s="2" t="s">
        <v>4</v>
      </c>
      <c r="GB146" s="2"/>
      <c r="GC146" s="2"/>
      <c r="GD146" s="2">
        <v>0</v>
      </c>
      <c r="GE146" s="2"/>
      <c r="GF146" s="2">
        <v>-1461254437</v>
      </c>
      <c r="GG146" s="2">
        <v>2</v>
      </c>
      <c r="GH146" s="2">
        <v>1</v>
      </c>
      <c r="GI146" s="2">
        <v>-2</v>
      </c>
      <c r="GJ146" s="2">
        <v>0</v>
      </c>
      <c r="GK146" s="2">
        <f>ROUND(R146*(R12)/100,2)</f>
        <v>0</v>
      </c>
      <c r="GL146" s="2">
        <f t="shared" si="152"/>
        <v>0</v>
      </c>
      <c r="GM146" s="2">
        <f t="shared" si="153"/>
        <v>6.2</v>
      </c>
      <c r="GN146" s="2">
        <f t="shared" si="154"/>
        <v>6.2</v>
      </c>
      <c r="GO146" s="2">
        <f t="shared" si="155"/>
        <v>0</v>
      </c>
      <c r="GP146" s="2">
        <f t="shared" si="156"/>
        <v>0</v>
      </c>
      <c r="GQ146" s="2"/>
      <c r="GR146" s="2">
        <v>0</v>
      </c>
      <c r="GS146" s="2">
        <v>3</v>
      </c>
      <c r="GT146" s="2">
        <v>0</v>
      </c>
      <c r="GU146" s="2" t="s">
        <v>4</v>
      </c>
      <c r="GV146" s="2">
        <f t="shared" si="157"/>
        <v>0</v>
      </c>
      <c r="GW146" s="2">
        <v>1</v>
      </c>
      <c r="GX146" s="2">
        <f t="shared" si="158"/>
        <v>0</v>
      </c>
      <c r="GY146" s="2"/>
      <c r="GZ146" s="2"/>
      <c r="HA146" s="2">
        <v>0</v>
      </c>
      <c r="HB146" s="2">
        <v>0</v>
      </c>
      <c r="HC146" s="2">
        <f t="shared" si="159"/>
        <v>0</v>
      </c>
      <c r="HD146" s="2"/>
      <c r="HE146" s="2" t="s">
        <v>4</v>
      </c>
      <c r="HF146" s="2" t="s">
        <v>4</v>
      </c>
      <c r="HG146" s="2"/>
      <c r="HH146" s="2"/>
      <c r="HI146" s="2"/>
      <c r="HJ146" s="2"/>
      <c r="HK146" s="2"/>
      <c r="HL146" s="2"/>
      <c r="HM146" s="2" t="s">
        <v>4</v>
      </c>
      <c r="HN146" s="2" t="s">
        <v>4</v>
      </c>
      <c r="HO146" s="2" t="s">
        <v>4</v>
      </c>
      <c r="HP146" s="2" t="s">
        <v>4</v>
      </c>
      <c r="HQ146" s="2" t="s">
        <v>4</v>
      </c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>
        <v>0</v>
      </c>
      <c r="IL146" s="2"/>
      <c r="IM146" s="2"/>
      <c r="IN146" s="2"/>
      <c r="IO146" s="2"/>
      <c r="IP146" s="2"/>
      <c r="IQ146" s="2"/>
      <c r="IR146" s="2"/>
      <c r="IS146" s="2"/>
      <c r="IT146" s="2"/>
      <c r="IU146" s="2"/>
    </row>
    <row r="147" spans="1:255">
      <c r="A147">
        <v>17</v>
      </c>
      <c r="B147">
        <v>1</v>
      </c>
      <c r="E147" t="s">
        <v>169</v>
      </c>
      <c r="F147" t="s">
        <v>139</v>
      </c>
      <c r="G147" t="s">
        <v>140</v>
      </c>
      <c r="H147" t="s">
        <v>141</v>
      </c>
      <c r="I147">
        <v>2</v>
      </c>
      <c r="J147">
        <v>0</v>
      </c>
      <c r="K147">
        <v>2</v>
      </c>
      <c r="O147">
        <f t="shared" si="122"/>
        <v>265.3</v>
      </c>
      <c r="P147">
        <f t="shared" si="123"/>
        <v>265.3</v>
      </c>
      <c r="Q147">
        <f t="shared" si="124"/>
        <v>0</v>
      </c>
      <c r="R147">
        <f t="shared" si="125"/>
        <v>0</v>
      </c>
      <c r="S147">
        <f t="shared" si="126"/>
        <v>0</v>
      </c>
      <c r="T147">
        <f t="shared" si="127"/>
        <v>0</v>
      </c>
      <c r="U147">
        <f t="shared" si="128"/>
        <v>0</v>
      </c>
      <c r="V147">
        <f t="shared" si="129"/>
        <v>0</v>
      </c>
      <c r="W147">
        <f t="shared" si="130"/>
        <v>0</v>
      </c>
      <c r="X147">
        <f t="shared" si="131"/>
        <v>0</v>
      </c>
      <c r="Y147">
        <f t="shared" si="132"/>
        <v>0</v>
      </c>
      <c r="AA147">
        <v>70306583</v>
      </c>
      <c r="AB147">
        <f t="shared" si="133"/>
        <v>3.1</v>
      </c>
      <c r="AC147">
        <f t="shared" si="134"/>
        <v>3.1</v>
      </c>
      <c r="AD147">
        <f t="shared" si="135"/>
        <v>0</v>
      </c>
      <c r="AE147">
        <f t="shared" si="136"/>
        <v>0</v>
      </c>
      <c r="AF147">
        <f t="shared" si="137"/>
        <v>0</v>
      </c>
      <c r="AG147">
        <f t="shared" si="138"/>
        <v>0</v>
      </c>
      <c r="AH147">
        <f t="shared" si="139"/>
        <v>0</v>
      </c>
      <c r="AI147">
        <f t="shared" si="140"/>
        <v>0</v>
      </c>
      <c r="AJ147">
        <f t="shared" si="141"/>
        <v>0</v>
      </c>
      <c r="AK147">
        <v>3.1</v>
      </c>
      <c r="AL147">
        <v>3.1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1</v>
      </c>
      <c r="AW147">
        <v>1</v>
      </c>
      <c r="AZ147">
        <v>1</v>
      </c>
      <c r="BA147">
        <v>1</v>
      </c>
      <c r="BB147">
        <v>1</v>
      </c>
      <c r="BC147">
        <v>42.79</v>
      </c>
      <c r="BD147" t="s">
        <v>4</v>
      </c>
      <c r="BE147" t="s">
        <v>4</v>
      </c>
      <c r="BF147" t="s">
        <v>4</v>
      </c>
      <c r="BG147" t="s">
        <v>4</v>
      </c>
      <c r="BH147">
        <v>3</v>
      </c>
      <c r="BI147">
        <v>1</v>
      </c>
      <c r="BJ147" t="s">
        <v>142</v>
      </c>
      <c r="BM147">
        <v>1617</v>
      </c>
      <c r="BN147">
        <v>0</v>
      </c>
      <c r="BO147" t="s">
        <v>139</v>
      </c>
      <c r="BP147">
        <v>1</v>
      </c>
      <c r="BQ147">
        <v>200</v>
      </c>
      <c r="BR147">
        <v>0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1</v>
      </c>
      <c r="BY147" t="s">
        <v>4</v>
      </c>
      <c r="BZ147">
        <v>0</v>
      </c>
      <c r="CA147">
        <v>0</v>
      </c>
      <c r="CB147" t="s">
        <v>4</v>
      </c>
      <c r="CE147">
        <v>30</v>
      </c>
      <c r="CF147">
        <v>0</v>
      </c>
      <c r="CG147">
        <v>0</v>
      </c>
      <c r="CM147">
        <v>0</v>
      </c>
      <c r="CN147" t="s">
        <v>4</v>
      </c>
      <c r="CO147">
        <v>0</v>
      </c>
      <c r="CP147">
        <f t="shared" si="142"/>
        <v>265.3</v>
      </c>
      <c r="CQ147">
        <f t="shared" si="143"/>
        <v>132.65</v>
      </c>
      <c r="CR147">
        <f t="shared" si="144"/>
        <v>0</v>
      </c>
      <c r="CS147">
        <f t="shared" si="145"/>
        <v>0</v>
      </c>
      <c r="CT147">
        <f t="shared" si="146"/>
        <v>0</v>
      </c>
      <c r="CU147">
        <f t="shared" si="147"/>
        <v>0</v>
      </c>
      <c r="CV147">
        <f t="shared" si="148"/>
        <v>0</v>
      </c>
      <c r="CW147">
        <f t="shared" si="149"/>
        <v>0</v>
      </c>
      <c r="CX147">
        <f t="shared" si="150"/>
        <v>0</v>
      </c>
      <c r="CY147">
        <f>S147*(BZ147/100)</f>
        <v>0</v>
      </c>
      <c r="CZ147">
        <f>S147*(CA147/100)</f>
        <v>0</v>
      </c>
      <c r="DC147" t="s">
        <v>4</v>
      </c>
      <c r="DD147" t="s">
        <v>4</v>
      </c>
      <c r="DE147" t="s">
        <v>4</v>
      </c>
      <c r="DF147" t="s">
        <v>4</v>
      </c>
      <c r="DG147" t="s">
        <v>4</v>
      </c>
      <c r="DH147" t="s">
        <v>4</v>
      </c>
      <c r="DI147" t="s">
        <v>4</v>
      </c>
      <c r="DJ147" t="s">
        <v>4</v>
      </c>
      <c r="DK147" t="s">
        <v>4</v>
      </c>
      <c r="DL147" t="s">
        <v>4</v>
      </c>
      <c r="DM147" t="s">
        <v>4</v>
      </c>
      <c r="DN147">
        <v>0</v>
      </c>
      <c r="DO147">
        <v>0</v>
      </c>
      <c r="DP147">
        <v>1</v>
      </c>
      <c r="DQ147">
        <v>1</v>
      </c>
      <c r="DU147">
        <v>1010</v>
      </c>
      <c r="DV147" t="s">
        <v>141</v>
      </c>
      <c r="DW147" t="s">
        <v>141</v>
      </c>
      <c r="DX147">
        <v>1</v>
      </c>
      <c r="DZ147" t="s">
        <v>4</v>
      </c>
      <c r="EA147" t="s">
        <v>4</v>
      </c>
      <c r="EB147" t="s">
        <v>4</v>
      </c>
      <c r="EC147" t="s">
        <v>4</v>
      </c>
      <c r="EE147">
        <v>69254242</v>
      </c>
      <c r="EF147">
        <v>200</v>
      </c>
      <c r="EG147" t="s">
        <v>46</v>
      </c>
      <c r="EH147">
        <v>0</v>
      </c>
      <c r="EI147" t="s">
        <v>4</v>
      </c>
      <c r="EJ147">
        <v>1</v>
      </c>
      <c r="EK147">
        <v>1617</v>
      </c>
      <c r="EL147" t="s">
        <v>47</v>
      </c>
      <c r="EM147" t="s">
        <v>48</v>
      </c>
      <c r="EO147" t="s">
        <v>4</v>
      </c>
      <c r="EQ147">
        <v>0</v>
      </c>
      <c r="ER147">
        <v>3.1</v>
      </c>
      <c r="ES147">
        <v>3.1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FQ147">
        <v>0</v>
      </c>
      <c r="FR147">
        <f t="shared" si="151"/>
        <v>0</v>
      </c>
      <c r="FS147">
        <v>0</v>
      </c>
      <c r="FX147">
        <v>0</v>
      </c>
      <c r="FY147">
        <v>0</v>
      </c>
      <c r="GA147" t="s">
        <v>4</v>
      </c>
      <c r="GD147">
        <v>0</v>
      </c>
      <c r="GF147">
        <v>-1461254437</v>
      </c>
      <c r="GG147">
        <v>2</v>
      </c>
      <c r="GH147">
        <v>1</v>
      </c>
      <c r="GI147">
        <v>2</v>
      </c>
      <c r="GJ147">
        <v>0</v>
      </c>
      <c r="GK147">
        <f>ROUND(R147*(S12)/100,2)</f>
        <v>0</v>
      </c>
      <c r="GL147">
        <f t="shared" si="152"/>
        <v>0</v>
      </c>
      <c r="GM147">
        <f t="shared" si="153"/>
        <v>265.3</v>
      </c>
      <c r="GN147">
        <f t="shared" si="154"/>
        <v>265.3</v>
      </c>
      <c r="GO147">
        <f t="shared" si="155"/>
        <v>0</v>
      </c>
      <c r="GP147">
        <f t="shared" si="156"/>
        <v>0</v>
      </c>
      <c r="GR147">
        <v>0</v>
      </c>
      <c r="GS147">
        <v>3</v>
      </c>
      <c r="GT147">
        <v>0</v>
      </c>
      <c r="GU147" t="s">
        <v>4</v>
      </c>
      <c r="GV147">
        <f t="shared" si="157"/>
        <v>0</v>
      </c>
      <c r="GW147">
        <v>1</v>
      </c>
      <c r="GX147">
        <f t="shared" si="158"/>
        <v>0</v>
      </c>
      <c r="HA147">
        <v>0</v>
      </c>
      <c r="HB147">
        <v>0</v>
      </c>
      <c r="HC147">
        <f t="shared" si="159"/>
        <v>0</v>
      </c>
      <c r="HE147" t="s">
        <v>4</v>
      </c>
      <c r="HF147" t="s">
        <v>4</v>
      </c>
      <c r="HM147" t="s">
        <v>4</v>
      </c>
      <c r="HN147" t="s">
        <v>4</v>
      </c>
      <c r="HO147" t="s">
        <v>4</v>
      </c>
      <c r="HP147" t="s">
        <v>4</v>
      </c>
      <c r="HQ147" t="s">
        <v>4</v>
      </c>
      <c r="IK147">
        <v>0</v>
      </c>
    </row>
    <row r="148" spans="1:255">
      <c r="A148" s="2">
        <v>17</v>
      </c>
      <c r="B148" s="2">
        <v>1</v>
      </c>
      <c r="C148" s="2">
        <f>ROW(SmtRes!A78)</f>
        <v>78</v>
      </c>
      <c r="D148" s="2">
        <f>ROW(EtalonRes!A100)</f>
        <v>100</v>
      </c>
      <c r="E148" s="2" t="s">
        <v>170</v>
      </c>
      <c r="F148" s="2" t="s">
        <v>143</v>
      </c>
      <c r="G148" s="2" t="s">
        <v>150</v>
      </c>
      <c r="H148" s="2" t="s">
        <v>145</v>
      </c>
      <c r="I148" s="2">
        <f>ROUND(ROUND(I140/12,0),9)</f>
        <v>29</v>
      </c>
      <c r="J148" s="2">
        <v>0</v>
      </c>
      <c r="K148" s="2">
        <f>ROUND(ROUND(I140/12,0),9)</f>
        <v>29</v>
      </c>
      <c r="L148" s="2"/>
      <c r="M148" s="2"/>
      <c r="N148" s="2"/>
      <c r="O148" s="2">
        <f t="shared" si="122"/>
        <v>554.97</v>
      </c>
      <c r="P148" s="2">
        <f t="shared" si="123"/>
        <v>26.47</v>
      </c>
      <c r="Q148" s="2">
        <f t="shared" si="124"/>
        <v>69.62</v>
      </c>
      <c r="R148" s="2">
        <f t="shared" si="125"/>
        <v>0</v>
      </c>
      <c r="S148" s="2">
        <f t="shared" si="126"/>
        <v>458.88</v>
      </c>
      <c r="T148" s="2">
        <f t="shared" si="127"/>
        <v>0</v>
      </c>
      <c r="U148" s="2">
        <f t="shared" si="128"/>
        <v>35.58444999999999</v>
      </c>
      <c r="V148" s="2">
        <f t="shared" si="129"/>
        <v>0</v>
      </c>
      <c r="W148" s="2">
        <f t="shared" si="130"/>
        <v>0</v>
      </c>
      <c r="X148" s="2">
        <f t="shared" si="131"/>
        <v>610.30999999999995</v>
      </c>
      <c r="Y148" s="2">
        <f t="shared" si="132"/>
        <v>518.53</v>
      </c>
      <c r="Z148" s="2"/>
      <c r="AA148" s="2">
        <v>70306582</v>
      </c>
      <c r="AB148" s="2">
        <f t="shared" si="133"/>
        <v>17.989999999999998</v>
      </c>
      <c r="AC148" s="2">
        <f t="shared" si="134"/>
        <v>0.91</v>
      </c>
      <c r="AD148" s="2">
        <f t="shared" si="135"/>
        <v>2.25</v>
      </c>
      <c r="AE148" s="2">
        <f t="shared" si="136"/>
        <v>0</v>
      </c>
      <c r="AF148" s="2">
        <f t="shared" si="137"/>
        <v>14.83</v>
      </c>
      <c r="AG148" s="2">
        <f t="shared" si="138"/>
        <v>0</v>
      </c>
      <c r="AH148" s="2">
        <f t="shared" si="139"/>
        <v>1.1499999999999999</v>
      </c>
      <c r="AI148" s="2">
        <f t="shared" si="140"/>
        <v>0</v>
      </c>
      <c r="AJ148" s="2">
        <f t="shared" si="141"/>
        <v>0</v>
      </c>
      <c r="AK148" s="2">
        <v>17.989999999999998</v>
      </c>
      <c r="AL148" s="2">
        <v>0.91</v>
      </c>
      <c r="AM148" s="2">
        <v>2.25</v>
      </c>
      <c r="AN148" s="2">
        <v>0</v>
      </c>
      <c r="AO148" s="2">
        <v>14.83</v>
      </c>
      <c r="AP148" s="2">
        <v>0</v>
      </c>
      <c r="AQ148" s="2">
        <v>1.1499999999999999</v>
      </c>
      <c r="AR148" s="2">
        <v>0</v>
      </c>
      <c r="AS148" s="2">
        <v>0</v>
      </c>
      <c r="AT148" s="2">
        <v>133</v>
      </c>
      <c r="AU148" s="2">
        <v>113</v>
      </c>
      <c r="AV148" s="2">
        <v>1.0669999999999999</v>
      </c>
      <c r="AW148" s="2">
        <v>1.0029999999999999</v>
      </c>
      <c r="AX148" s="2"/>
      <c r="AY148" s="2"/>
      <c r="AZ148" s="2">
        <v>1</v>
      </c>
      <c r="BA148" s="2">
        <v>1</v>
      </c>
      <c r="BB148" s="2">
        <v>1</v>
      </c>
      <c r="BC148" s="2">
        <v>1</v>
      </c>
      <c r="BD148" s="2" t="s">
        <v>4</v>
      </c>
      <c r="BE148" s="2" t="s">
        <v>4</v>
      </c>
      <c r="BF148" s="2" t="s">
        <v>4</v>
      </c>
      <c r="BG148" s="2" t="s">
        <v>4</v>
      </c>
      <c r="BH148" s="2">
        <v>0</v>
      </c>
      <c r="BI148" s="2">
        <v>1</v>
      </c>
      <c r="BJ148" s="2" t="s">
        <v>146</v>
      </c>
      <c r="BK148" s="2"/>
      <c r="BL148" s="2"/>
      <c r="BM148" s="2">
        <v>2167</v>
      </c>
      <c r="BN148" s="2">
        <v>0</v>
      </c>
      <c r="BO148" s="2" t="s">
        <v>4</v>
      </c>
      <c r="BP148" s="2">
        <v>0</v>
      </c>
      <c r="BQ148" s="2">
        <v>30</v>
      </c>
      <c r="BR148" s="2">
        <v>0</v>
      </c>
      <c r="BS148" s="2">
        <v>1</v>
      </c>
      <c r="BT148" s="2">
        <v>1</v>
      </c>
      <c r="BU148" s="2">
        <v>1</v>
      </c>
      <c r="BV148" s="2">
        <v>1</v>
      </c>
      <c r="BW148" s="2">
        <v>1</v>
      </c>
      <c r="BX148" s="2">
        <v>1</v>
      </c>
      <c r="BY148" s="2" t="s">
        <v>4</v>
      </c>
      <c r="BZ148" s="2">
        <v>133</v>
      </c>
      <c r="CA148" s="2">
        <v>113</v>
      </c>
      <c r="CB148" s="2" t="s">
        <v>4</v>
      </c>
      <c r="CC148" s="2"/>
      <c r="CD148" s="2"/>
      <c r="CE148" s="2">
        <v>30</v>
      </c>
      <c r="CF148" s="2">
        <v>0</v>
      </c>
      <c r="CG148" s="2">
        <v>0</v>
      </c>
      <c r="CH148" s="2"/>
      <c r="CI148" s="2"/>
      <c r="CJ148" s="2"/>
      <c r="CK148" s="2"/>
      <c r="CL148" s="2"/>
      <c r="CM148" s="2">
        <v>0</v>
      </c>
      <c r="CN148" s="2" t="s">
        <v>4</v>
      </c>
      <c r="CO148" s="2">
        <v>0</v>
      </c>
      <c r="CP148" s="2">
        <f t="shared" si="142"/>
        <v>554.97</v>
      </c>
      <c r="CQ148" s="2">
        <f t="shared" si="143"/>
        <v>0.91</v>
      </c>
      <c r="CR148" s="2">
        <f t="shared" si="144"/>
        <v>2.4</v>
      </c>
      <c r="CS148" s="2">
        <f t="shared" si="145"/>
        <v>0</v>
      </c>
      <c r="CT148" s="2">
        <f t="shared" si="146"/>
        <v>15.82</v>
      </c>
      <c r="CU148" s="2">
        <f t="shared" si="147"/>
        <v>0</v>
      </c>
      <c r="CV148" s="2">
        <f t="shared" si="148"/>
        <v>1.2270499999999998</v>
      </c>
      <c r="CW148" s="2">
        <f t="shared" si="149"/>
        <v>0</v>
      </c>
      <c r="CX148" s="2">
        <f t="shared" si="150"/>
        <v>0</v>
      </c>
      <c r="CY148" s="2">
        <f>((S148*BZ148)/100)</f>
        <v>610.31039999999996</v>
      </c>
      <c r="CZ148" s="2">
        <f>((S148*CA148)/100)</f>
        <v>518.53440000000001</v>
      </c>
      <c r="DA148" s="2"/>
      <c r="DB148" s="2"/>
      <c r="DC148" s="2" t="s">
        <v>4</v>
      </c>
      <c r="DD148" s="2" t="s">
        <v>4</v>
      </c>
      <c r="DE148" s="2" t="s">
        <v>4</v>
      </c>
      <c r="DF148" s="2" t="s">
        <v>4</v>
      </c>
      <c r="DG148" s="2" t="s">
        <v>4</v>
      </c>
      <c r="DH148" s="2" t="s">
        <v>4</v>
      </c>
      <c r="DI148" s="2" t="s">
        <v>4</v>
      </c>
      <c r="DJ148" s="2" t="s">
        <v>4</v>
      </c>
      <c r="DK148" s="2" t="s">
        <v>4</v>
      </c>
      <c r="DL148" s="2" t="s">
        <v>4</v>
      </c>
      <c r="DM148" s="2" t="s">
        <v>4</v>
      </c>
      <c r="DN148" s="2">
        <v>0</v>
      </c>
      <c r="DO148" s="2">
        <v>0</v>
      </c>
      <c r="DP148" s="2">
        <v>1</v>
      </c>
      <c r="DQ148" s="2">
        <v>1</v>
      </c>
      <c r="DR148" s="2"/>
      <c r="DS148" s="2"/>
      <c r="DT148" s="2"/>
      <c r="DU148" s="2">
        <v>1013</v>
      </c>
      <c r="DV148" s="2" t="s">
        <v>145</v>
      </c>
      <c r="DW148" s="2" t="s">
        <v>145</v>
      </c>
      <c r="DX148" s="2">
        <v>1</v>
      </c>
      <c r="DY148" s="2"/>
      <c r="DZ148" s="2" t="s">
        <v>4</v>
      </c>
      <c r="EA148" s="2" t="s">
        <v>4</v>
      </c>
      <c r="EB148" s="2" t="s">
        <v>4</v>
      </c>
      <c r="EC148" s="2" t="s">
        <v>4</v>
      </c>
      <c r="ED148" s="2"/>
      <c r="EE148" s="2">
        <v>69254798</v>
      </c>
      <c r="EF148" s="2">
        <v>30</v>
      </c>
      <c r="EG148" s="2" t="s">
        <v>24</v>
      </c>
      <c r="EH148" s="2">
        <v>0</v>
      </c>
      <c r="EI148" s="2" t="s">
        <v>4</v>
      </c>
      <c r="EJ148" s="2">
        <v>1</v>
      </c>
      <c r="EK148" s="2">
        <v>2167</v>
      </c>
      <c r="EL148" s="2" t="s">
        <v>147</v>
      </c>
      <c r="EM148" s="2" t="s">
        <v>148</v>
      </c>
      <c r="EN148" s="2"/>
      <c r="EO148" s="2" t="s">
        <v>4</v>
      </c>
      <c r="EP148" s="2"/>
      <c r="EQ148" s="2">
        <v>0</v>
      </c>
      <c r="ER148" s="2">
        <v>17.989999999999998</v>
      </c>
      <c r="ES148" s="2">
        <v>0.91</v>
      </c>
      <c r="ET148" s="2">
        <v>2.25</v>
      </c>
      <c r="EU148" s="2">
        <v>0</v>
      </c>
      <c r="EV148" s="2">
        <v>14.83</v>
      </c>
      <c r="EW148" s="2">
        <v>1.1499999999999999</v>
      </c>
      <c r="EX148" s="2">
        <v>0</v>
      </c>
      <c r="EY148" s="2">
        <v>0</v>
      </c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>
        <v>0</v>
      </c>
      <c r="FR148" s="2">
        <f t="shared" si="151"/>
        <v>0</v>
      </c>
      <c r="FS148" s="2">
        <v>0</v>
      </c>
      <c r="FT148" s="2"/>
      <c r="FU148" s="2"/>
      <c r="FV148" s="2"/>
      <c r="FW148" s="2"/>
      <c r="FX148" s="2">
        <v>133</v>
      </c>
      <c r="FY148" s="2">
        <v>113</v>
      </c>
      <c r="FZ148" s="2"/>
      <c r="GA148" s="2" t="s">
        <v>4</v>
      </c>
      <c r="GB148" s="2"/>
      <c r="GC148" s="2"/>
      <c r="GD148" s="2">
        <v>0</v>
      </c>
      <c r="GE148" s="2"/>
      <c r="GF148" s="2">
        <v>-2014834153</v>
      </c>
      <c r="GG148" s="2">
        <v>2</v>
      </c>
      <c r="GH148" s="2">
        <v>1</v>
      </c>
      <c r="GI148" s="2">
        <v>-2</v>
      </c>
      <c r="GJ148" s="2">
        <v>0</v>
      </c>
      <c r="GK148" s="2">
        <f>ROUND(R148*(R12)/100,2)</f>
        <v>0</v>
      </c>
      <c r="GL148" s="2">
        <f t="shared" si="152"/>
        <v>0</v>
      </c>
      <c r="GM148" s="2">
        <f t="shared" si="153"/>
        <v>1683.81</v>
      </c>
      <c r="GN148" s="2">
        <f t="shared" si="154"/>
        <v>1683.81</v>
      </c>
      <c r="GO148" s="2">
        <f t="shared" si="155"/>
        <v>0</v>
      </c>
      <c r="GP148" s="2">
        <f t="shared" si="156"/>
        <v>0</v>
      </c>
      <c r="GQ148" s="2"/>
      <c r="GR148" s="2">
        <v>0</v>
      </c>
      <c r="GS148" s="2">
        <v>3</v>
      </c>
      <c r="GT148" s="2">
        <v>0</v>
      </c>
      <c r="GU148" s="2" t="s">
        <v>4</v>
      </c>
      <c r="GV148" s="2">
        <f t="shared" si="157"/>
        <v>0</v>
      </c>
      <c r="GW148" s="2">
        <v>1</v>
      </c>
      <c r="GX148" s="2">
        <f t="shared" si="158"/>
        <v>0</v>
      </c>
      <c r="GY148" s="2"/>
      <c r="GZ148" s="2"/>
      <c r="HA148" s="2">
        <v>0</v>
      </c>
      <c r="HB148" s="2">
        <v>0</v>
      </c>
      <c r="HC148" s="2">
        <f t="shared" si="159"/>
        <v>0</v>
      </c>
      <c r="HD148" s="2"/>
      <c r="HE148" s="2" t="s">
        <v>4</v>
      </c>
      <c r="HF148" s="2" t="s">
        <v>4</v>
      </c>
      <c r="HG148" s="2"/>
      <c r="HH148" s="2"/>
      <c r="HI148" s="2"/>
      <c r="HJ148" s="2"/>
      <c r="HK148" s="2"/>
      <c r="HL148" s="2"/>
      <c r="HM148" s="2" t="s">
        <v>4</v>
      </c>
      <c r="HN148" s="2" t="s">
        <v>4</v>
      </c>
      <c r="HO148" s="2" t="s">
        <v>4</v>
      </c>
      <c r="HP148" s="2" t="s">
        <v>4</v>
      </c>
      <c r="HQ148" s="2" t="s">
        <v>4</v>
      </c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>
        <v>0</v>
      </c>
      <c r="IL148" s="2"/>
      <c r="IM148" s="2"/>
      <c r="IN148" s="2"/>
      <c r="IO148" s="2"/>
      <c r="IP148" s="2"/>
      <c r="IQ148" s="2"/>
      <c r="IR148" s="2"/>
      <c r="IS148" s="2"/>
      <c r="IT148" s="2"/>
      <c r="IU148" s="2"/>
    </row>
    <row r="149" spans="1:255">
      <c r="A149">
        <v>17</v>
      </c>
      <c r="B149">
        <v>1</v>
      </c>
      <c r="C149">
        <f>ROW(SmtRes!A82)</f>
        <v>82</v>
      </c>
      <c r="D149">
        <f>ROW(EtalonRes!A104)</f>
        <v>104</v>
      </c>
      <c r="E149" t="s">
        <v>170</v>
      </c>
      <c r="F149" t="s">
        <v>143</v>
      </c>
      <c r="G149" t="s">
        <v>150</v>
      </c>
      <c r="H149" t="s">
        <v>145</v>
      </c>
      <c r="I149">
        <f>ROUND(ROUND(I141/12,0),9)</f>
        <v>29</v>
      </c>
      <c r="J149">
        <v>0</v>
      </c>
      <c r="K149">
        <f>ROUND(ROUND(I141/12,0),9)</f>
        <v>29</v>
      </c>
      <c r="O149">
        <f t="shared" si="122"/>
        <v>24844.42</v>
      </c>
      <c r="P149">
        <f t="shared" si="123"/>
        <v>2774.06</v>
      </c>
      <c r="Q149">
        <f t="shared" si="124"/>
        <v>654.42999999999995</v>
      </c>
      <c r="R149">
        <f t="shared" si="125"/>
        <v>0</v>
      </c>
      <c r="S149">
        <f t="shared" si="126"/>
        <v>21415.93</v>
      </c>
      <c r="T149">
        <f t="shared" si="127"/>
        <v>0</v>
      </c>
      <c r="U149">
        <f t="shared" si="128"/>
        <v>35.58444999999999</v>
      </c>
      <c r="V149">
        <f t="shared" si="129"/>
        <v>0</v>
      </c>
      <c r="W149">
        <f t="shared" si="130"/>
        <v>0</v>
      </c>
      <c r="X149">
        <f t="shared" si="131"/>
        <v>23343.360000000001</v>
      </c>
      <c r="Y149">
        <f t="shared" si="132"/>
        <v>11564.6</v>
      </c>
      <c r="AA149">
        <v>70306583</v>
      </c>
      <c r="AB149">
        <f t="shared" si="133"/>
        <v>17.989999999999998</v>
      </c>
      <c r="AC149">
        <f t="shared" si="134"/>
        <v>0.91</v>
      </c>
      <c r="AD149">
        <f t="shared" si="135"/>
        <v>2.25</v>
      </c>
      <c r="AE149">
        <f t="shared" si="136"/>
        <v>0</v>
      </c>
      <c r="AF149">
        <f t="shared" si="137"/>
        <v>14.83</v>
      </c>
      <c r="AG149">
        <f t="shared" si="138"/>
        <v>0</v>
      </c>
      <c r="AH149">
        <f t="shared" si="139"/>
        <v>1.1499999999999999</v>
      </c>
      <c r="AI149">
        <f t="shared" si="140"/>
        <v>0</v>
      </c>
      <c r="AJ149">
        <f t="shared" si="141"/>
        <v>0</v>
      </c>
      <c r="AK149">
        <v>17.989999999999998</v>
      </c>
      <c r="AL149">
        <v>0.91</v>
      </c>
      <c r="AM149">
        <v>2.25</v>
      </c>
      <c r="AN149">
        <v>0</v>
      </c>
      <c r="AO149">
        <v>14.83</v>
      </c>
      <c r="AP149">
        <v>0</v>
      </c>
      <c r="AQ149">
        <v>1.1499999999999999</v>
      </c>
      <c r="AR149">
        <v>0</v>
      </c>
      <c r="AS149">
        <v>0</v>
      </c>
      <c r="AT149">
        <v>109</v>
      </c>
      <c r="AU149">
        <v>54</v>
      </c>
      <c r="AV149">
        <v>1.0669999999999999</v>
      </c>
      <c r="AW149">
        <v>1.0029999999999999</v>
      </c>
      <c r="AZ149">
        <v>1</v>
      </c>
      <c r="BA149">
        <v>46.67</v>
      </c>
      <c r="BB149">
        <v>9.4</v>
      </c>
      <c r="BC149">
        <v>104.8</v>
      </c>
      <c r="BD149" t="s">
        <v>4</v>
      </c>
      <c r="BE149" t="s">
        <v>4</v>
      </c>
      <c r="BF149" t="s">
        <v>4</v>
      </c>
      <c r="BG149" t="s">
        <v>4</v>
      </c>
      <c r="BH149">
        <v>0</v>
      </c>
      <c r="BI149">
        <v>1</v>
      </c>
      <c r="BJ149" t="s">
        <v>146</v>
      </c>
      <c r="BM149">
        <v>2167</v>
      </c>
      <c r="BN149">
        <v>0</v>
      </c>
      <c r="BO149" t="s">
        <v>143</v>
      </c>
      <c r="BP149">
        <v>1</v>
      </c>
      <c r="BQ149">
        <v>30</v>
      </c>
      <c r="BR149">
        <v>0</v>
      </c>
      <c r="BS149">
        <v>46.67</v>
      </c>
      <c r="BT149">
        <v>1</v>
      </c>
      <c r="BU149">
        <v>1</v>
      </c>
      <c r="BV149">
        <v>1</v>
      </c>
      <c r="BW149">
        <v>1</v>
      </c>
      <c r="BX149">
        <v>1</v>
      </c>
      <c r="BY149" t="s">
        <v>4</v>
      </c>
      <c r="BZ149">
        <v>109</v>
      </c>
      <c r="CA149">
        <v>54</v>
      </c>
      <c r="CB149" t="s">
        <v>4</v>
      </c>
      <c r="CE149">
        <v>30</v>
      </c>
      <c r="CF149">
        <v>0</v>
      </c>
      <c r="CG149">
        <v>0</v>
      </c>
      <c r="CM149">
        <v>0</v>
      </c>
      <c r="CN149" t="s">
        <v>4</v>
      </c>
      <c r="CO149">
        <v>0</v>
      </c>
      <c r="CP149">
        <f t="shared" si="142"/>
        <v>24844.42</v>
      </c>
      <c r="CQ149">
        <f t="shared" si="143"/>
        <v>95.37</v>
      </c>
      <c r="CR149">
        <f t="shared" si="144"/>
        <v>22.56</v>
      </c>
      <c r="CS149">
        <f t="shared" si="145"/>
        <v>0</v>
      </c>
      <c r="CT149">
        <f t="shared" si="146"/>
        <v>738.32</v>
      </c>
      <c r="CU149">
        <f t="shared" si="147"/>
        <v>0</v>
      </c>
      <c r="CV149">
        <f t="shared" si="148"/>
        <v>1.2270499999999998</v>
      </c>
      <c r="CW149">
        <f t="shared" si="149"/>
        <v>0</v>
      </c>
      <c r="CX149">
        <f t="shared" si="150"/>
        <v>0</v>
      </c>
      <c r="CY149">
        <f>S149*(BZ149/100)</f>
        <v>23343.363700000002</v>
      </c>
      <c r="CZ149">
        <f>S149*(CA149/100)</f>
        <v>11564.602200000001</v>
      </c>
      <c r="DC149" t="s">
        <v>4</v>
      </c>
      <c r="DD149" t="s">
        <v>4</v>
      </c>
      <c r="DE149" t="s">
        <v>4</v>
      </c>
      <c r="DF149" t="s">
        <v>4</v>
      </c>
      <c r="DG149" t="s">
        <v>4</v>
      </c>
      <c r="DH149" t="s">
        <v>4</v>
      </c>
      <c r="DI149" t="s">
        <v>4</v>
      </c>
      <c r="DJ149" t="s">
        <v>4</v>
      </c>
      <c r="DK149" t="s">
        <v>4</v>
      </c>
      <c r="DL149" t="s">
        <v>4</v>
      </c>
      <c r="DM149" t="s">
        <v>4</v>
      </c>
      <c r="DN149">
        <v>133</v>
      </c>
      <c r="DO149">
        <v>113</v>
      </c>
      <c r="DP149">
        <v>1.0669999999999999</v>
      </c>
      <c r="DQ149">
        <v>1.0029999999999999</v>
      </c>
      <c r="DU149">
        <v>1013</v>
      </c>
      <c r="DV149" t="s">
        <v>145</v>
      </c>
      <c r="DW149" t="s">
        <v>145</v>
      </c>
      <c r="DX149">
        <v>1</v>
      </c>
      <c r="DZ149" t="s">
        <v>4</v>
      </c>
      <c r="EA149" t="s">
        <v>4</v>
      </c>
      <c r="EB149" t="s">
        <v>4</v>
      </c>
      <c r="EC149" t="s">
        <v>4</v>
      </c>
      <c r="EE149">
        <v>69254798</v>
      </c>
      <c r="EF149">
        <v>30</v>
      </c>
      <c r="EG149" t="s">
        <v>24</v>
      </c>
      <c r="EH149">
        <v>0</v>
      </c>
      <c r="EI149" t="s">
        <v>4</v>
      </c>
      <c r="EJ149">
        <v>1</v>
      </c>
      <c r="EK149">
        <v>2167</v>
      </c>
      <c r="EL149" t="s">
        <v>147</v>
      </c>
      <c r="EM149" t="s">
        <v>148</v>
      </c>
      <c r="EO149" t="s">
        <v>4</v>
      </c>
      <c r="EQ149">
        <v>0</v>
      </c>
      <c r="ER149">
        <v>17.989999999999998</v>
      </c>
      <c r="ES149">
        <v>0.91</v>
      </c>
      <c r="ET149">
        <v>2.25</v>
      </c>
      <c r="EU149">
        <v>0</v>
      </c>
      <c r="EV149">
        <v>14.83</v>
      </c>
      <c r="EW149">
        <v>1.1499999999999999</v>
      </c>
      <c r="EX149">
        <v>0</v>
      </c>
      <c r="EY149">
        <v>0</v>
      </c>
      <c r="FQ149">
        <v>0</v>
      </c>
      <c r="FR149">
        <f t="shared" si="151"/>
        <v>0</v>
      </c>
      <c r="FS149">
        <v>0</v>
      </c>
      <c r="FX149">
        <v>133</v>
      </c>
      <c r="FY149">
        <v>113</v>
      </c>
      <c r="GA149" t="s">
        <v>4</v>
      </c>
      <c r="GD149">
        <v>0</v>
      </c>
      <c r="GF149">
        <v>-2014834153</v>
      </c>
      <c r="GG149">
        <v>2</v>
      </c>
      <c r="GH149">
        <v>1</v>
      </c>
      <c r="GI149">
        <v>2</v>
      </c>
      <c r="GJ149">
        <v>0</v>
      </c>
      <c r="GK149">
        <f>ROUND(R149*(S12)/100,2)</f>
        <v>0</v>
      </c>
      <c r="GL149">
        <f t="shared" si="152"/>
        <v>0</v>
      </c>
      <c r="GM149">
        <f t="shared" si="153"/>
        <v>59752.38</v>
      </c>
      <c r="GN149">
        <f t="shared" si="154"/>
        <v>59752.38</v>
      </c>
      <c r="GO149">
        <f t="shared" si="155"/>
        <v>0</v>
      </c>
      <c r="GP149">
        <f t="shared" si="156"/>
        <v>0</v>
      </c>
      <c r="GR149">
        <v>0</v>
      </c>
      <c r="GS149">
        <v>3</v>
      </c>
      <c r="GT149">
        <v>0</v>
      </c>
      <c r="GU149" t="s">
        <v>4</v>
      </c>
      <c r="GV149">
        <f t="shared" si="157"/>
        <v>0</v>
      </c>
      <c r="GW149">
        <v>1</v>
      </c>
      <c r="GX149">
        <f t="shared" si="158"/>
        <v>0</v>
      </c>
      <c r="HA149">
        <v>0</v>
      </c>
      <c r="HB149">
        <v>0</v>
      </c>
      <c r="HC149">
        <f t="shared" si="159"/>
        <v>0</v>
      </c>
      <c r="HE149" t="s">
        <v>4</v>
      </c>
      <c r="HF149" t="s">
        <v>4</v>
      </c>
      <c r="HM149" t="s">
        <v>4</v>
      </c>
      <c r="HN149" t="s">
        <v>4</v>
      </c>
      <c r="HO149" t="s">
        <v>4</v>
      </c>
      <c r="HP149" t="s">
        <v>4</v>
      </c>
      <c r="HQ149" t="s">
        <v>4</v>
      </c>
      <c r="IK149">
        <v>0</v>
      </c>
    </row>
    <row r="150" spans="1:255">
      <c r="A150" s="2">
        <v>17</v>
      </c>
      <c r="B150" s="2">
        <v>1</v>
      </c>
      <c r="C150" s="2">
        <f>ROW(SmtRes!A83)</f>
        <v>83</v>
      </c>
      <c r="D150" s="2">
        <f>ROW(EtalonRes!A105)</f>
        <v>105</v>
      </c>
      <c r="E150" s="2" t="s">
        <v>171</v>
      </c>
      <c r="F150" s="2" t="s">
        <v>152</v>
      </c>
      <c r="G150" s="2" t="s">
        <v>153</v>
      </c>
      <c r="H150" s="2" t="s">
        <v>154</v>
      </c>
      <c r="I150" s="2">
        <f>ROUND(ROUND(I77*3*0.0048,3),9)</f>
        <v>1.6559999999999999</v>
      </c>
      <c r="J150" s="2">
        <v>0</v>
      </c>
      <c r="K150" s="2">
        <f>ROUND(ROUND(I77*3*0.0048,3),9)</f>
        <v>1.6559999999999999</v>
      </c>
      <c r="L150" s="2"/>
      <c r="M150" s="2"/>
      <c r="N150" s="2"/>
      <c r="O150" s="2">
        <f t="shared" si="122"/>
        <v>15.36</v>
      </c>
      <c r="P150" s="2">
        <f t="shared" si="123"/>
        <v>0</v>
      </c>
      <c r="Q150" s="2">
        <f t="shared" si="124"/>
        <v>15.36</v>
      </c>
      <c r="R150" s="2">
        <f t="shared" si="125"/>
        <v>2.57</v>
      </c>
      <c r="S150" s="2">
        <f t="shared" si="126"/>
        <v>0</v>
      </c>
      <c r="T150" s="2">
        <f t="shared" si="127"/>
        <v>0</v>
      </c>
      <c r="U150" s="2">
        <f t="shared" si="128"/>
        <v>0</v>
      </c>
      <c r="V150" s="2">
        <f t="shared" si="129"/>
        <v>0</v>
      </c>
      <c r="W150" s="2">
        <f t="shared" si="130"/>
        <v>0</v>
      </c>
      <c r="X150" s="2">
        <f t="shared" si="131"/>
        <v>0</v>
      </c>
      <c r="Y150" s="2">
        <f t="shared" si="132"/>
        <v>0</v>
      </c>
      <c r="Z150" s="2"/>
      <c r="AA150" s="2">
        <v>70306582</v>
      </c>
      <c r="AB150" s="2">
        <f t="shared" si="133"/>
        <v>8.86</v>
      </c>
      <c r="AC150" s="2">
        <f t="shared" si="134"/>
        <v>0</v>
      </c>
      <c r="AD150" s="2">
        <f t="shared" si="135"/>
        <v>8.86</v>
      </c>
      <c r="AE150" s="2">
        <f t="shared" si="136"/>
        <v>1.48</v>
      </c>
      <c r="AF150" s="2">
        <f t="shared" si="137"/>
        <v>0</v>
      </c>
      <c r="AG150" s="2">
        <f t="shared" si="138"/>
        <v>0</v>
      </c>
      <c r="AH150" s="2">
        <f t="shared" si="139"/>
        <v>0</v>
      </c>
      <c r="AI150" s="2">
        <f t="shared" si="140"/>
        <v>0</v>
      </c>
      <c r="AJ150" s="2">
        <f t="shared" si="141"/>
        <v>0</v>
      </c>
      <c r="AK150" s="2">
        <v>8.86</v>
      </c>
      <c r="AL150" s="2">
        <v>0</v>
      </c>
      <c r="AM150" s="2">
        <v>8.86</v>
      </c>
      <c r="AN150" s="2">
        <v>1.48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91</v>
      </c>
      <c r="AU150" s="2">
        <v>70</v>
      </c>
      <c r="AV150" s="2">
        <v>1.0469999999999999</v>
      </c>
      <c r="AW150" s="2">
        <v>1.002</v>
      </c>
      <c r="AX150" s="2"/>
      <c r="AY150" s="2"/>
      <c r="AZ150" s="2">
        <v>1</v>
      </c>
      <c r="BA150" s="2">
        <v>1</v>
      </c>
      <c r="BB150" s="2">
        <v>1</v>
      </c>
      <c r="BC150" s="2">
        <v>1</v>
      </c>
      <c r="BD150" s="2" t="s">
        <v>4</v>
      </c>
      <c r="BE150" s="2" t="s">
        <v>4</v>
      </c>
      <c r="BF150" s="2" t="s">
        <v>4</v>
      </c>
      <c r="BG150" s="2" t="s">
        <v>4</v>
      </c>
      <c r="BH150" s="2">
        <v>0</v>
      </c>
      <c r="BI150" s="2">
        <v>1</v>
      </c>
      <c r="BJ150" s="2" t="s">
        <v>155</v>
      </c>
      <c r="BK150" s="2"/>
      <c r="BL150" s="2"/>
      <c r="BM150" s="2">
        <v>658</v>
      </c>
      <c r="BN150" s="2">
        <v>0</v>
      </c>
      <c r="BO150" s="2" t="s">
        <v>4</v>
      </c>
      <c r="BP150" s="2">
        <v>0</v>
      </c>
      <c r="BQ150" s="2">
        <v>60</v>
      </c>
      <c r="BR150" s="2">
        <v>0</v>
      </c>
      <c r="BS150" s="2">
        <v>1</v>
      </c>
      <c r="BT150" s="2">
        <v>1</v>
      </c>
      <c r="BU150" s="2">
        <v>1</v>
      </c>
      <c r="BV150" s="2">
        <v>1</v>
      </c>
      <c r="BW150" s="2">
        <v>1</v>
      </c>
      <c r="BX150" s="2">
        <v>1</v>
      </c>
      <c r="BY150" s="2" t="s">
        <v>4</v>
      </c>
      <c r="BZ150" s="2">
        <v>91</v>
      </c>
      <c r="CA150" s="2">
        <v>70</v>
      </c>
      <c r="CB150" s="2" t="s">
        <v>4</v>
      </c>
      <c r="CC150" s="2"/>
      <c r="CD150" s="2"/>
      <c r="CE150" s="2">
        <v>30</v>
      </c>
      <c r="CF150" s="2">
        <v>0</v>
      </c>
      <c r="CG150" s="2">
        <v>0</v>
      </c>
      <c r="CH150" s="2"/>
      <c r="CI150" s="2"/>
      <c r="CJ150" s="2"/>
      <c r="CK150" s="2"/>
      <c r="CL150" s="2"/>
      <c r="CM150" s="2">
        <v>0</v>
      </c>
      <c r="CN150" s="2" t="s">
        <v>4</v>
      </c>
      <c r="CO150" s="2">
        <v>0</v>
      </c>
      <c r="CP150" s="2">
        <f t="shared" si="142"/>
        <v>15.36</v>
      </c>
      <c r="CQ150" s="2">
        <f t="shared" si="143"/>
        <v>0</v>
      </c>
      <c r="CR150" s="2">
        <f t="shared" si="144"/>
        <v>9.2799999999999994</v>
      </c>
      <c r="CS150" s="2">
        <f t="shared" si="145"/>
        <v>1.55</v>
      </c>
      <c r="CT150" s="2">
        <f t="shared" si="146"/>
        <v>0</v>
      </c>
      <c r="CU150" s="2">
        <f t="shared" si="147"/>
        <v>0</v>
      </c>
      <c r="CV150" s="2">
        <f t="shared" si="148"/>
        <v>0</v>
      </c>
      <c r="CW150" s="2">
        <f t="shared" si="149"/>
        <v>0</v>
      </c>
      <c r="CX150" s="2">
        <f t="shared" si="150"/>
        <v>0</v>
      </c>
      <c r="CY150" s="2">
        <f>((S150*BZ150)/100)</f>
        <v>0</v>
      </c>
      <c r="CZ150" s="2">
        <f>((S150*CA150)/100)</f>
        <v>0</v>
      </c>
      <c r="DA150" s="2"/>
      <c r="DB150" s="2"/>
      <c r="DC150" s="2" t="s">
        <v>4</v>
      </c>
      <c r="DD150" s="2" t="s">
        <v>4</v>
      </c>
      <c r="DE150" s="2" t="s">
        <v>4</v>
      </c>
      <c r="DF150" s="2" t="s">
        <v>4</v>
      </c>
      <c r="DG150" s="2" t="s">
        <v>4</v>
      </c>
      <c r="DH150" s="2" t="s">
        <v>4</v>
      </c>
      <c r="DI150" s="2" t="s">
        <v>4</v>
      </c>
      <c r="DJ150" s="2" t="s">
        <v>4</v>
      </c>
      <c r="DK150" s="2" t="s">
        <v>4</v>
      </c>
      <c r="DL150" s="2" t="s">
        <v>4</v>
      </c>
      <c r="DM150" s="2" t="s">
        <v>4</v>
      </c>
      <c r="DN150" s="2">
        <v>0</v>
      </c>
      <c r="DO150" s="2">
        <v>0</v>
      </c>
      <c r="DP150" s="2">
        <v>1</v>
      </c>
      <c r="DQ150" s="2">
        <v>1</v>
      </c>
      <c r="DR150" s="2"/>
      <c r="DS150" s="2"/>
      <c r="DT150" s="2"/>
      <c r="DU150" s="2">
        <v>1013</v>
      </c>
      <c r="DV150" s="2" t="s">
        <v>154</v>
      </c>
      <c r="DW150" s="2" t="s">
        <v>154</v>
      </c>
      <c r="DX150" s="2">
        <v>1</v>
      </c>
      <c r="DY150" s="2"/>
      <c r="DZ150" s="2" t="s">
        <v>4</v>
      </c>
      <c r="EA150" s="2" t="s">
        <v>4</v>
      </c>
      <c r="EB150" s="2" t="s">
        <v>4</v>
      </c>
      <c r="EC150" s="2" t="s">
        <v>4</v>
      </c>
      <c r="ED150" s="2"/>
      <c r="EE150" s="2">
        <v>69253283</v>
      </c>
      <c r="EF150" s="2">
        <v>60</v>
      </c>
      <c r="EG150" s="2" t="s">
        <v>32</v>
      </c>
      <c r="EH150" s="2">
        <v>0</v>
      </c>
      <c r="EI150" s="2" t="s">
        <v>4</v>
      </c>
      <c r="EJ150" s="2">
        <v>1</v>
      </c>
      <c r="EK150" s="2">
        <v>658</v>
      </c>
      <c r="EL150" s="2" t="s">
        <v>156</v>
      </c>
      <c r="EM150" s="2" t="s">
        <v>157</v>
      </c>
      <c r="EN150" s="2"/>
      <c r="EO150" s="2" t="s">
        <v>4</v>
      </c>
      <c r="EP150" s="2"/>
      <c r="EQ150" s="2">
        <v>0</v>
      </c>
      <c r="ER150" s="2">
        <v>8.86</v>
      </c>
      <c r="ES150" s="2">
        <v>0</v>
      </c>
      <c r="ET150" s="2">
        <v>8.86</v>
      </c>
      <c r="EU150" s="2">
        <v>1.48</v>
      </c>
      <c r="EV150" s="2">
        <v>0</v>
      </c>
      <c r="EW150" s="2">
        <v>0</v>
      </c>
      <c r="EX150" s="2">
        <v>0</v>
      </c>
      <c r="EY150" s="2">
        <v>0</v>
      </c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>
        <v>0</v>
      </c>
      <c r="FR150" s="2">
        <f t="shared" si="151"/>
        <v>0</v>
      </c>
      <c r="FS150" s="2">
        <v>0</v>
      </c>
      <c r="FT150" s="2"/>
      <c r="FU150" s="2"/>
      <c r="FV150" s="2"/>
      <c r="FW150" s="2"/>
      <c r="FX150" s="2">
        <v>91</v>
      </c>
      <c r="FY150" s="2">
        <v>70</v>
      </c>
      <c r="FZ150" s="2"/>
      <c r="GA150" s="2" t="s">
        <v>4</v>
      </c>
      <c r="GB150" s="2"/>
      <c r="GC150" s="2"/>
      <c r="GD150" s="2">
        <v>0</v>
      </c>
      <c r="GE150" s="2"/>
      <c r="GF150" s="2">
        <v>-1096211420</v>
      </c>
      <c r="GG150" s="2">
        <v>2</v>
      </c>
      <c r="GH150" s="2">
        <v>1</v>
      </c>
      <c r="GI150" s="2">
        <v>-2</v>
      </c>
      <c r="GJ150" s="2">
        <v>0</v>
      </c>
      <c r="GK150" s="2">
        <f>ROUND(R150*(R12)/100,2)</f>
        <v>4.5</v>
      </c>
      <c r="GL150" s="2">
        <f t="shared" si="152"/>
        <v>0</v>
      </c>
      <c r="GM150" s="2">
        <f t="shared" si="153"/>
        <v>19.86</v>
      </c>
      <c r="GN150" s="2">
        <f t="shared" si="154"/>
        <v>19.86</v>
      </c>
      <c r="GO150" s="2">
        <f t="shared" si="155"/>
        <v>0</v>
      </c>
      <c r="GP150" s="2">
        <f t="shared" si="156"/>
        <v>0</v>
      </c>
      <c r="GQ150" s="2"/>
      <c r="GR150" s="2">
        <v>0</v>
      </c>
      <c r="GS150" s="2">
        <v>3</v>
      </c>
      <c r="GT150" s="2">
        <v>0</v>
      </c>
      <c r="GU150" s="2" t="s">
        <v>4</v>
      </c>
      <c r="GV150" s="2">
        <f t="shared" si="157"/>
        <v>0</v>
      </c>
      <c r="GW150" s="2">
        <v>1</v>
      </c>
      <c r="GX150" s="2">
        <f t="shared" si="158"/>
        <v>0</v>
      </c>
      <c r="GY150" s="2"/>
      <c r="GZ150" s="2"/>
      <c r="HA150" s="2">
        <v>0</v>
      </c>
      <c r="HB150" s="2">
        <v>0</v>
      </c>
      <c r="HC150" s="2">
        <f t="shared" si="159"/>
        <v>0</v>
      </c>
      <c r="HD150" s="2"/>
      <c r="HE150" s="2" t="s">
        <v>4</v>
      </c>
      <c r="HF150" s="2" t="s">
        <v>4</v>
      </c>
      <c r="HG150" s="2"/>
      <c r="HH150" s="2"/>
      <c r="HI150" s="2"/>
      <c r="HJ150" s="2"/>
      <c r="HK150" s="2"/>
      <c r="HL150" s="2"/>
      <c r="HM150" s="2" t="s">
        <v>4</v>
      </c>
      <c r="HN150" s="2" t="s">
        <v>4</v>
      </c>
      <c r="HO150" s="2" t="s">
        <v>4</v>
      </c>
      <c r="HP150" s="2" t="s">
        <v>4</v>
      </c>
      <c r="HQ150" s="2" t="s">
        <v>4</v>
      </c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>
        <v>0</v>
      </c>
      <c r="IL150" s="2"/>
      <c r="IM150" s="2"/>
      <c r="IN150" s="2"/>
      <c r="IO150" s="2"/>
      <c r="IP150" s="2"/>
      <c r="IQ150" s="2"/>
      <c r="IR150" s="2"/>
      <c r="IS150" s="2"/>
      <c r="IT150" s="2"/>
      <c r="IU150" s="2"/>
    </row>
    <row r="151" spans="1:255">
      <c r="A151">
        <v>17</v>
      </c>
      <c r="B151">
        <v>1</v>
      </c>
      <c r="C151">
        <f>ROW(SmtRes!A84)</f>
        <v>84</v>
      </c>
      <c r="D151">
        <f>ROW(EtalonRes!A106)</f>
        <v>106</v>
      </c>
      <c r="E151" t="s">
        <v>171</v>
      </c>
      <c r="F151" t="s">
        <v>152</v>
      </c>
      <c r="G151" t="s">
        <v>153</v>
      </c>
      <c r="H151" t="s">
        <v>154</v>
      </c>
      <c r="I151">
        <f>ROUND(ROUND(I78*3*0.0048,3),9)</f>
        <v>1.6559999999999999</v>
      </c>
      <c r="J151">
        <v>0</v>
      </c>
      <c r="K151">
        <f>ROUND(ROUND(I78*3*0.0048,3),9)</f>
        <v>1.6559999999999999</v>
      </c>
      <c r="O151">
        <f t="shared" si="122"/>
        <v>247.91</v>
      </c>
      <c r="P151">
        <f t="shared" si="123"/>
        <v>0</v>
      </c>
      <c r="Q151">
        <f t="shared" si="124"/>
        <v>247.91</v>
      </c>
      <c r="R151">
        <f t="shared" si="125"/>
        <v>119.94</v>
      </c>
      <c r="S151">
        <f t="shared" si="126"/>
        <v>0</v>
      </c>
      <c r="T151">
        <f t="shared" si="127"/>
        <v>0</v>
      </c>
      <c r="U151">
        <f t="shared" si="128"/>
        <v>0</v>
      </c>
      <c r="V151">
        <f t="shared" si="129"/>
        <v>0</v>
      </c>
      <c r="W151">
        <f t="shared" si="130"/>
        <v>0</v>
      </c>
      <c r="X151">
        <f t="shared" si="131"/>
        <v>0</v>
      </c>
      <c r="Y151">
        <f t="shared" si="132"/>
        <v>0</v>
      </c>
      <c r="AA151">
        <v>70306583</v>
      </c>
      <c r="AB151">
        <f t="shared" si="133"/>
        <v>8.86</v>
      </c>
      <c r="AC151">
        <f t="shared" si="134"/>
        <v>0</v>
      </c>
      <c r="AD151">
        <f t="shared" si="135"/>
        <v>8.86</v>
      </c>
      <c r="AE151">
        <f t="shared" si="136"/>
        <v>1.48</v>
      </c>
      <c r="AF151">
        <f t="shared" si="137"/>
        <v>0</v>
      </c>
      <c r="AG151">
        <f t="shared" si="138"/>
        <v>0</v>
      </c>
      <c r="AH151">
        <f t="shared" si="139"/>
        <v>0</v>
      </c>
      <c r="AI151">
        <f t="shared" si="140"/>
        <v>0</v>
      </c>
      <c r="AJ151">
        <f t="shared" si="141"/>
        <v>0</v>
      </c>
      <c r="AK151">
        <v>8.86</v>
      </c>
      <c r="AL151">
        <v>0</v>
      </c>
      <c r="AM151">
        <v>8.86</v>
      </c>
      <c r="AN151">
        <v>1.48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75</v>
      </c>
      <c r="AU151">
        <v>41</v>
      </c>
      <c r="AV151">
        <v>1.0469999999999999</v>
      </c>
      <c r="AW151">
        <v>1.002</v>
      </c>
      <c r="AZ151">
        <v>1</v>
      </c>
      <c r="BA151">
        <v>46.67</v>
      </c>
      <c r="BB151">
        <v>16.14</v>
      </c>
      <c r="BC151">
        <v>1</v>
      </c>
      <c r="BD151" t="s">
        <v>4</v>
      </c>
      <c r="BE151" t="s">
        <v>4</v>
      </c>
      <c r="BF151" t="s">
        <v>4</v>
      </c>
      <c r="BG151" t="s">
        <v>4</v>
      </c>
      <c r="BH151">
        <v>0</v>
      </c>
      <c r="BI151">
        <v>1</v>
      </c>
      <c r="BJ151" t="s">
        <v>155</v>
      </c>
      <c r="BM151">
        <v>658</v>
      </c>
      <c r="BN151">
        <v>0</v>
      </c>
      <c r="BO151" t="s">
        <v>152</v>
      </c>
      <c r="BP151">
        <v>1</v>
      </c>
      <c r="BQ151">
        <v>60</v>
      </c>
      <c r="BR151">
        <v>0</v>
      </c>
      <c r="BS151">
        <v>46.67</v>
      </c>
      <c r="BT151">
        <v>1</v>
      </c>
      <c r="BU151">
        <v>1</v>
      </c>
      <c r="BV151">
        <v>1</v>
      </c>
      <c r="BW151">
        <v>1</v>
      </c>
      <c r="BX151">
        <v>1</v>
      </c>
      <c r="BY151" t="s">
        <v>4</v>
      </c>
      <c r="BZ151">
        <v>75</v>
      </c>
      <c r="CA151">
        <v>41</v>
      </c>
      <c r="CB151" t="s">
        <v>4</v>
      </c>
      <c r="CE151">
        <v>30</v>
      </c>
      <c r="CF151">
        <v>0</v>
      </c>
      <c r="CG151">
        <v>0</v>
      </c>
      <c r="CM151">
        <v>0</v>
      </c>
      <c r="CN151" t="s">
        <v>4</v>
      </c>
      <c r="CO151">
        <v>0</v>
      </c>
      <c r="CP151">
        <f t="shared" si="142"/>
        <v>247.91</v>
      </c>
      <c r="CQ151">
        <f t="shared" si="143"/>
        <v>0</v>
      </c>
      <c r="CR151">
        <f t="shared" si="144"/>
        <v>149.78</v>
      </c>
      <c r="CS151">
        <f t="shared" si="145"/>
        <v>72.34</v>
      </c>
      <c r="CT151">
        <f t="shared" si="146"/>
        <v>0</v>
      </c>
      <c r="CU151">
        <f t="shared" si="147"/>
        <v>0</v>
      </c>
      <c r="CV151">
        <f t="shared" si="148"/>
        <v>0</v>
      </c>
      <c r="CW151">
        <f t="shared" si="149"/>
        <v>0</v>
      </c>
      <c r="CX151">
        <f t="shared" si="150"/>
        <v>0</v>
      </c>
      <c r="CY151">
        <f>S151*(BZ151/100)</f>
        <v>0</v>
      </c>
      <c r="CZ151">
        <f>S151*(CA151/100)</f>
        <v>0</v>
      </c>
      <c r="DC151" t="s">
        <v>4</v>
      </c>
      <c r="DD151" t="s">
        <v>4</v>
      </c>
      <c r="DE151" t="s">
        <v>4</v>
      </c>
      <c r="DF151" t="s">
        <v>4</v>
      </c>
      <c r="DG151" t="s">
        <v>4</v>
      </c>
      <c r="DH151" t="s">
        <v>4</v>
      </c>
      <c r="DI151" t="s">
        <v>4</v>
      </c>
      <c r="DJ151" t="s">
        <v>4</v>
      </c>
      <c r="DK151" t="s">
        <v>4</v>
      </c>
      <c r="DL151" t="s">
        <v>4</v>
      </c>
      <c r="DM151" t="s">
        <v>4</v>
      </c>
      <c r="DN151">
        <v>91</v>
      </c>
      <c r="DO151">
        <v>70</v>
      </c>
      <c r="DP151">
        <v>1.0469999999999999</v>
      </c>
      <c r="DQ151">
        <v>1.002</v>
      </c>
      <c r="DU151">
        <v>1013</v>
      </c>
      <c r="DV151" t="s">
        <v>154</v>
      </c>
      <c r="DW151" t="s">
        <v>154</v>
      </c>
      <c r="DX151">
        <v>1</v>
      </c>
      <c r="DZ151" t="s">
        <v>4</v>
      </c>
      <c r="EA151" t="s">
        <v>4</v>
      </c>
      <c r="EB151" t="s">
        <v>4</v>
      </c>
      <c r="EC151" t="s">
        <v>4</v>
      </c>
      <c r="EE151">
        <v>69253283</v>
      </c>
      <c r="EF151">
        <v>60</v>
      </c>
      <c r="EG151" t="s">
        <v>32</v>
      </c>
      <c r="EH151">
        <v>0</v>
      </c>
      <c r="EI151" t="s">
        <v>4</v>
      </c>
      <c r="EJ151">
        <v>1</v>
      </c>
      <c r="EK151">
        <v>658</v>
      </c>
      <c r="EL151" t="s">
        <v>156</v>
      </c>
      <c r="EM151" t="s">
        <v>157</v>
      </c>
      <c r="EO151" t="s">
        <v>4</v>
      </c>
      <c r="EQ151">
        <v>0</v>
      </c>
      <c r="ER151">
        <v>8.86</v>
      </c>
      <c r="ES151">
        <v>0</v>
      </c>
      <c r="ET151">
        <v>8.86</v>
      </c>
      <c r="EU151">
        <v>1.48</v>
      </c>
      <c r="EV151">
        <v>0</v>
      </c>
      <c r="EW151">
        <v>0</v>
      </c>
      <c r="EX151">
        <v>0</v>
      </c>
      <c r="EY151">
        <v>0</v>
      </c>
      <c r="FQ151">
        <v>0</v>
      </c>
      <c r="FR151">
        <f t="shared" si="151"/>
        <v>0</v>
      </c>
      <c r="FS151">
        <v>0</v>
      </c>
      <c r="FX151">
        <v>91</v>
      </c>
      <c r="FY151">
        <v>70</v>
      </c>
      <c r="GA151" t="s">
        <v>4</v>
      </c>
      <c r="GD151">
        <v>0</v>
      </c>
      <c r="GF151">
        <v>-1096211420</v>
      </c>
      <c r="GG151">
        <v>2</v>
      </c>
      <c r="GH151">
        <v>1</v>
      </c>
      <c r="GI151">
        <v>2</v>
      </c>
      <c r="GJ151">
        <v>0</v>
      </c>
      <c r="GK151">
        <f>ROUND(R151*(S12)/100,2)</f>
        <v>191.9</v>
      </c>
      <c r="GL151">
        <f t="shared" si="152"/>
        <v>0</v>
      </c>
      <c r="GM151">
        <f t="shared" si="153"/>
        <v>439.81</v>
      </c>
      <c r="GN151">
        <f t="shared" si="154"/>
        <v>439.81</v>
      </c>
      <c r="GO151">
        <f t="shared" si="155"/>
        <v>0</v>
      </c>
      <c r="GP151">
        <f t="shared" si="156"/>
        <v>0</v>
      </c>
      <c r="GR151">
        <v>0</v>
      </c>
      <c r="GS151">
        <v>3</v>
      </c>
      <c r="GT151">
        <v>0</v>
      </c>
      <c r="GU151" t="s">
        <v>4</v>
      </c>
      <c r="GV151">
        <f t="shared" si="157"/>
        <v>0</v>
      </c>
      <c r="GW151">
        <v>1</v>
      </c>
      <c r="GX151">
        <f t="shared" si="158"/>
        <v>0</v>
      </c>
      <c r="HA151">
        <v>0</v>
      </c>
      <c r="HB151">
        <v>0</v>
      </c>
      <c r="HC151">
        <f t="shared" si="159"/>
        <v>0</v>
      </c>
      <c r="HE151" t="s">
        <v>4</v>
      </c>
      <c r="HF151" t="s">
        <v>4</v>
      </c>
      <c r="HM151" t="s">
        <v>4</v>
      </c>
      <c r="HN151" t="s">
        <v>4</v>
      </c>
      <c r="HO151" t="s">
        <v>4</v>
      </c>
      <c r="HP151" t="s">
        <v>4</v>
      </c>
      <c r="HQ151" t="s">
        <v>4</v>
      </c>
      <c r="IK151">
        <v>0</v>
      </c>
    </row>
    <row r="152" spans="1:255">
      <c r="A152" s="2">
        <v>17</v>
      </c>
      <c r="B152" s="2">
        <v>1</v>
      </c>
      <c r="C152" s="2"/>
      <c r="D152" s="2">
        <f>ROW(EtalonRes!A108)</f>
        <v>108</v>
      </c>
      <c r="E152" s="2" t="s">
        <v>172</v>
      </c>
      <c r="F152" s="2" t="s">
        <v>159</v>
      </c>
      <c r="G152" s="2" t="s">
        <v>160</v>
      </c>
      <c r="H152" s="2" t="s">
        <v>108</v>
      </c>
      <c r="I152" s="2">
        <f>ROUND(1,9)</f>
        <v>1</v>
      </c>
      <c r="J152" s="2">
        <v>0</v>
      </c>
      <c r="K152" s="2">
        <f>ROUND(1,9)</f>
        <v>1</v>
      </c>
      <c r="L152" s="2"/>
      <c r="M152" s="2"/>
      <c r="N152" s="2"/>
      <c r="O152" s="2">
        <f t="shared" si="122"/>
        <v>251.34</v>
      </c>
      <c r="P152" s="2">
        <f t="shared" si="123"/>
        <v>0</v>
      </c>
      <c r="Q152" s="2">
        <f t="shared" si="124"/>
        <v>247.91</v>
      </c>
      <c r="R152" s="2">
        <f t="shared" si="125"/>
        <v>9.67</v>
      </c>
      <c r="S152" s="2">
        <f t="shared" si="126"/>
        <v>3.43</v>
      </c>
      <c r="T152" s="2">
        <f t="shared" si="127"/>
        <v>0</v>
      </c>
      <c r="U152" s="2">
        <f t="shared" si="128"/>
        <v>0.27222000000000002</v>
      </c>
      <c r="V152" s="2">
        <f t="shared" si="129"/>
        <v>0</v>
      </c>
      <c r="W152" s="2">
        <f t="shared" si="130"/>
        <v>0</v>
      </c>
      <c r="X152" s="2">
        <f t="shared" si="131"/>
        <v>5.1100000000000003</v>
      </c>
      <c r="Y152" s="2">
        <f t="shared" si="132"/>
        <v>5.42</v>
      </c>
      <c r="Z152" s="2"/>
      <c r="AA152" s="2">
        <v>70306582</v>
      </c>
      <c r="AB152" s="2">
        <f t="shared" si="133"/>
        <v>240.06</v>
      </c>
      <c r="AC152" s="2">
        <f t="shared" si="134"/>
        <v>0</v>
      </c>
      <c r="AD152" s="2">
        <f t="shared" si="135"/>
        <v>236.78</v>
      </c>
      <c r="AE152" s="2">
        <f t="shared" si="136"/>
        <v>9.24</v>
      </c>
      <c r="AF152" s="2">
        <f t="shared" si="137"/>
        <v>3.28</v>
      </c>
      <c r="AG152" s="2">
        <f t="shared" si="138"/>
        <v>0</v>
      </c>
      <c r="AH152" s="2">
        <f t="shared" si="139"/>
        <v>0.26</v>
      </c>
      <c r="AI152" s="2">
        <f t="shared" si="140"/>
        <v>0</v>
      </c>
      <c r="AJ152" s="2">
        <f t="shared" si="141"/>
        <v>0</v>
      </c>
      <c r="AK152" s="2">
        <v>240.06</v>
      </c>
      <c r="AL152" s="2">
        <v>0</v>
      </c>
      <c r="AM152" s="2">
        <v>236.78</v>
      </c>
      <c r="AN152" s="2">
        <v>9.24</v>
      </c>
      <c r="AO152" s="2">
        <v>3.28</v>
      </c>
      <c r="AP152" s="2">
        <v>0</v>
      </c>
      <c r="AQ152" s="2">
        <v>0.26</v>
      </c>
      <c r="AR152" s="2">
        <v>0</v>
      </c>
      <c r="AS152" s="2">
        <v>0</v>
      </c>
      <c r="AT152" s="2">
        <v>149</v>
      </c>
      <c r="AU152" s="2">
        <v>158</v>
      </c>
      <c r="AV152" s="2">
        <v>1.0469999999999999</v>
      </c>
      <c r="AW152" s="2">
        <v>1.079</v>
      </c>
      <c r="AX152" s="2"/>
      <c r="AY152" s="2"/>
      <c r="AZ152" s="2">
        <v>1</v>
      </c>
      <c r="BA152" s="2">
        <v>1</v>
      </c>
      <c r="BB152" s="2">
        <v>1</v>
      </c>
      <c r="BC152" s="2">
        <v>1</v>
      </c>
      <c r="BD152" s="2" t="s">
        <v>4</v>
      </c>
      <c r="BE152" s="2" t="s">
        <v>4</v>
      </c>
      <c r="BF152" s="2" t="s">
        <v>4</v>
      </c>
      <c r="BG152" s="2" t="s">
        <v>4</v>
      </c>
      <c r="BH152" s="2">
        <v>0</v>
      </c>
      <c r="BI152" s="2">
        <v>1</v>
      </c>
      <c r="BJ152" s="2" t="s">
        <v>161</v>
      </c>
      <c r="BK152" s="2"/>
      <c r="BL152" s="2"/>
      <c r="BM152" s="2">
        <v>1987</v>
      </c>
      <c r="BN152" s="2">
        <v>0</v>
      </c>
      <c r="BO152" s="2" t="s">
        <v>4</v>
      </c>
      <c r="BP152" s="2">
        <v>0</v>
      </c>
      <c r="BQ152" s="2">
        <v>30</v>
      </c>
      <c r="BR152" s="2">
        <v>0</v>
      </c>
      <c r="BS152" s="2">
        <v>1</v>
      </c>
      <c r="BT152" s="2">
        <v>1</v>
      </c>
      <c r="BU152" s="2">
        <v>1</v>
      </c>
      <c r="BV152" s="2">
        <v>1</v>
      </c>
      <c r="BW152" s="2">
        <v>1</v>
      </c>
      <c r="BX152" s="2">
        <v>1</v>
      </c>
      <c r="BY152" s="2" t="s">
        <v>4</v>
      </c>
      <c r="BZ152" s="2">
        <v>149</v>
      </c>
      <c r="CA152" s="2">
        <v>158</v>
      </c>
      <c r="CB152" s="2" t="s">
        <v>4</v>
      </c>
      <c r="CC152" s="2"/>
      <c r="CD152" s="2"/>
      <c r="CE152" s="2">
        <v>30</v>
      </c>
      <c r="CF152" s="2">
        <v>0</v>
      </c>
      <c r="CG152" s="2">
        <v>0</v>
      </c>
      <c r="CH152" s="2"/>
      <c r="CI152" s="2"/>
      <c r="CJ152" s="2"/>
      <c r="CK152" s="2"/>
      <c r="CL152" s="2"/>
      <c r="CM152" s="2">
        <v>0</v>
      </c>
      <c r="CN152" s="2" t="s">
        <v>4</v>
      </c>
      <c r="CO152" s="2">
        <v>0</v>
      </c>
      <c r="CP152" s="2">
        <f t="shared" si="142"/>
        <v>251.34</v>
      </c>
      <c r="CQ152" s="2">
        <f t="shared" si="143"/>
        <v>0</v>
      </c>
      <c r="CR152" s="2">
        <f t="shared" si="144"/>
        <v>247.91</v>
      </c>
      <c r="CS152" s="2">
        <f t="shared" si="145"/>
        <v>9.67</v>
      </c>
      <c r="CT152" s="2">
        <f t="shared" si="146"/>
        <v>3.43</v>
      </c>
      <c r="CU152" s="2">
        <f t="shared" si="147"/>
        <v>0</v>
      </c>
      <c r="CV152" s="2">
        <f t="shared" si="148"/>
        <v>0.27222000000000002</v>
      </c>
      <c r="CW152" s="2">
        <f t="shared" si="149"/>
        <v>0</v>
      </c>
      <c r="CX152" s="2">
        <f t="shared" si="150"/>
        <v>0</v>
      </c>
      <c r="CY152" s="2">
        <f>((S152*BZ152)/100)</f>
        <v>5.1107000000000005</v>
      </c>
      <c r="CZ152" s="2">
        <f>((S152*CA152)/100)</f>
        <v>5.4194000000000004</v>
      </c>
      <c r="DA152" s="2"/>
      <c r="DB152" s="2"/>
      <c r="DC152" s="2" t="s">
        <v>4</v>
      </c>
      <c r="DD152" s="2" t="s">
        <v>4</v>
      </c>
      <c r="DE152" s="2" t="s">
        <v>4</v>
      </c>
      <c r="DF152" s="2" t="s">
        <v>4</v>
      </c>
      <c r="DG152" s="2" t="s">
        <v>4</v>
      </c>
      <c r="DH152" s="2" t="s">
        <v>4</v>
      </c>
      <c r="DI152" s="2" t="s">
        <v>4</v>
      </c>
      <c r="DJ152" s="2" t="s">
        <v>4</v>
      </c>
      <c r="DK152" s="2" t="s">
        <v>4</v>
      </c>
      <c r="DL152" s="2" t="s">
        <v>4</v>
      </c>
      <c r="DM152" s="2" t="s">
        <v>4</v>
      </c>
      <c r="DN152" s="2">
        <v>0</v>
      </c>
      <c r="DO152" s="2">
        <v>0</v>
      </c>
      <c r="DP152" s="2">
        <v>1</v>
      </c>
      <c r="DQ152" s="2">
        <v>1</v>
      </c>
      <c r="DR152" s="2"/>
      <c r="DS152" s="2"/>
      <c r="DT152" s="2"/>
      <c r="DU152" s="2">
        <v>1013</v>
      </c>
      <c r="DV152" s="2" t="s">
        <v>108</v>
      </c>
      <c r="DW152" s="2" t="s">
        <v>108</v>
      </c>
      <c r="DX152" s="2">
        <v>1</v>
      </c>
      <c r="DY152" s="2"/>
      <c r="DZ152" s="2" t="s">
        <v>4</v>
      </c>
      <c r="EA152" s="2" t="s">
        <v>4</v>
      </c>
      <c r="EB152" s="2" t="s">
        <v>4</v>
      </c>
      <c r="EC152" s="2" t="s">
        <v>4</v>
      </c>
      <c r="ED152" s="2"/>
      <c r="EE152" s="2">
        <v>69254614</v>
      </c>
      <c r="EF152" s="2">
        <v>30</v>
      </c>
      <c r="EG152" s="2" t="s">
        <v>24</v>
      </c>
      <c r="EH152" s="2">
        <v>0</v>
      </c>
      <c r="EI152" s="2" t="s">
        <v>4</v>
      </c>
      <c r="EJ152" s="2">
        <v>1</v>
      </c>
      <c r="EK152" s="2">
        <v>1987</v>
      </c>
      <c r="EL152" s="2" t="s">
        <v>110</v>
      </c>
      <c r="EM152" s="2" t="s">
        <v>111</v>
      </c>
      <c r="EN152" s="2"/>
      <c r="EO152" s="2" t="s">
        <v>4</v>
      </c>
      <c r="EP152" s="2"/>
      <c r="EQ152" s="2">
        <v>0</v>
      </c>
      <c r="ER152" s="2">
        <v>240.06</v>
      </c>
      <c r="ES152" s="2">
        <v>0</v>
      </c>
      <c r="ET152" s="2">
        <v>236.78</v>
      </c>
      <c r="EU152" s="2">
        <v>9.24</v>
      </c>
      <c r="EV152" s="2">
        <v>3.28</v>
      </c>
      <c r="EW152" s="2">
        <v>0.26</v>
      </c>
      <c r="EX152" s="2">
        <v>0</v>
      </c>
      <c r="EY152" s="2">
        <v>0</v>
      </c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>
        <v>0</v>
      </c>
      <c r="FR152" s="2">
        <f t="shared" si="151"/>
        <v>0</v>
      </c>
      <c r="FS152" s="2">
        <v>0</v>
      </c>
      <c r="FT152" s="2"/>
      <c r="FU152" s="2"/>
      <c r="FV152" s="2"/>
      <c r="FW152" s="2"/>
      <c r="FX152" s="2">
        <v>149</v>
      </c>
      <c r="FY152" s="2">
        <v>158</v>
      </c>
      <c r="FZ152" s="2"/>
      <c r="GA152" s="2" t="s">
        <v>4</v>
      </c>
      <c r="GB152" s="2"/>
      <c r="GC152" s="2"/>
      <c r="GD152" s="2">
        <v>0</v>
      </c>
      <c r="GE152" s="2"/>
      <c r="GF152" s="2">
        <v>-681061275</v>
      </c>
      <c r="GG152" s="2">
        <v>2</v>
      </c>
      <c r="GH152" s="2">
        <v>1</v>
      </c>
      <c r="GI152" s="2">
        <v>-2</v>
      </c>
      <c r="GJ152" s="2">
        <v>0</v>
      </c>
      <c r="GK152" s="2">
        <f>ROUND(R152*(R12)/100,2)</f>
        <v>16.920000000000002</v>
      </c>
      <c r="GL152" s="2">
        <f t="shared" si="152"/>
        <v>0</v>
      </c>
      <c r="GM152" s="2">
        <f t="shared" si="153"/>
        <v>278.79000000000002</v>
      </c>
      <c r="GN152" s="2">
        <f t="shared" si="154"/>
        <v>278.79000000000002</v>
      </c>
      <c r="GO152" s="2">
        <f t="shared" si="155"/>
        <v>0</v>
      </c>
      <c r="GP152" s="2">
        <f t="shared" si="156"/>
        <v>0</v>
      </c>
      <c r="GQ152" s="2"/>
      <c r="GR152" s="2">
        <v>0</v>
      </c>
      <c r="GS152" s="2">
        <v>3</v>
      </c>
      <c r="GT152" s="2">
        <v>0</v>
      </c>
      <c r="GU152" s="2" t="s">
        <v>4</v>
      </c>
      <c r="GV152" s="2">
        <f t="shared" si="157"/>
        <v>0</v>
      </c>
      <c r="GW152" s="2">
        <v>1</v>
      </c>
      <c r="GX152" s="2">
        <f t="shared" si="158"/>
        <v>0</v>
      </c>
      <c r="GY152" s="2"/>
      <c r="GZ152" s="2"/>
      <c r="HA152" s="2">
        <v>0</v>
      </c>
      <c r="HB152" s="2">
        <v>0</v>
      </c>
      <c r="HC152" s="2">
        <f t="shared" si="159"/>
        <v>0</v>
      </c>
      <c r="HD152" s="2"/>
      <c r="HE152" s="2" t="s">
        <v>4</v>
      </c>
      <c r="HF152" s="2" t="s">
        <v>4</v>
      </c>
      <c r="HG152" s="2"/>
      <c r="HH152" s="2"/>
      <c r="HI152" s="2"/>
      <c r="HJ152" s="2"/>
      <c r="HK152" s="2"/>
      <c r="HL152" s="2"/>
      <c r="HM152" s="2" t="s">
        <v>4</v>
      </c>
      <c r="HN152" s="2" t="s">
        <v>4</v>
      </c>
      <c r="HO152" s="2" t="s">
        <v>4</v>
      </c>
      <c r="HP152" s="2" t="s">
        <v>4</v>
      </c>
      <c r="HQ152" s="2" t="s">
        <v>4</v>
      </c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>
        <v>0</v>
      </c>
      <c r="IL152" s="2"/>
      <c r="IM152" s="2"/>
      <c r="IN152" s="2"/>
      <c r="IO152" s="2"/>
      <c r="IP152" s="2"/>
      <c r="IQ152" s="2"/>
      <c r="IR152" s="2"/>
      <c r="IS152" s="2"/>
      <c r="IT152" s="2"/>
      <c r="IU152" s="2"/>
    </row>
    <row r="153" spans="1:255">
      <c r="A153">
        <v>17</v>
      </c>
      <c r="B153">
        <v>1</v>
      </c>
      <c r="D153">
        <f>ROW(EtalonRes!A110)</f>
        <v>110</v>
      </c>
      <c r="E153" t="s">
        <v>172</v>
      </c>
      <c r="F153" t="s">
        <v>159</v>
      </c>
      <c r="G153" t="s">
        <v>160</v>
      </c>
      <c r="H153" t="s">
        <v>108</v>
      </c>
      <c r="I153">
        <f>ROUND(1,9)</f>
        <v>1</v>
      </c>
      <c r="J153">
        <v>0</v>
      </c>
      <c r="K153">
        <f>ROUND(1,9)</f>
        <v>1</v>
      </c>
      <c r="O153">
        <f t="shared" si="122"/>
        <v>2745.78</v>
      </c>
      <c r="P153">
        <f t="shared" si="123"/>
        <v>0</v>
      </c>
      <c r="Q153">
        <f t="shared" si="124"/>
        <v>2585.6999999999998</v>
      </c>
      <c r="R153">
        <f t="shared" si="125"/>
        <v>451.3</v>
      </c>
      <c r="S153">
        <f t="shared" si="126"/>
        <v>160.08000000000001</v>
      </c>
      <c r="T153">
        <f t="shared" si="127"/>
        <v>0</v>
      </c>
      <c r="U153">
        <f t="shared" si="128"/>
        <v>0.27222000000000002</v>
      </c>
      <c r="V153">
        <f t="shared" si="129"/>
        <v>0</v>
      </c>
      <c r="W153">
        <f t="shared" si="130"/>
        <v>0</v>
      </c>
      <c r="X153">
        <f t="shared" si="131"/>
        <v>190.5</v>
      </c>
      <c r="Y153">
        <f t="shared" si="132"/>
        <v>89.64</v>
      </c>
      <c r="AA153">
        <v>70306583</v>
      </c>
      <c r="AB153">
        <f t="shared" si="133"/>
        <v>240.06</v>
      </c>
      <c r="AC153">
        <f t="shared" si="134"/>
        <v>0</v>
      </c>
      <c r="AD153">
        <f t="shared" si="135"/>
        <v>236.78</v>
      </c>
      <c r="AE153">
        <f t="shared" si="136"/>
        <v>9.24</v>
      </c>
      <c r="AF153">
        <f t="shared" si="137"/>
        <v>3.28</v>
      </c>
      <c r="AG153">
        <f t="shared" si="138"/>
        <v>0</v>
      </c>
      <c r="AH153">
        <f t="shared" si="139"/>
        <v>0.26</v>
      </c>
      <c r="AI153">
        <f t="shared" si="140"/>
        <v>0</v>
      </c>
      <c r="AJ153">
        <f t="shared" si="141"/>
        <v>0</v>
      </c>
      <c r="AK153">
        <v>240.06</v>
      </c>
      <c r="AL153">
        <v>0</v>
      </c>
      <c r="AM153">
        <v>236.78</v>
      </c>
      <c r="AN153">
        <v>9.24</v>
      </c>
      <c r="AO153">
        <v>3.28</v>
      </c>
      <c r="AP153">
        <v>0</v>
      </c>
      <c r="AQ153">
        <v>0.26</v>
      </c>
      <c r="AR153">
        <v>0</v>
      </c>
      <c r="AS153">
        <v>0</v>
      </c>
      <c r="AT153">
        <v>119</v>
      </c>
      <c r="AU153">
        <v>56</v>
      </c>
      <c r="AV153">
        <v>1.0469999999999999</v>
      </c>
      <c r="AW153">
        <v>1.079</v>
      </c>
      <c r="AZ153">
        <v>1</v>
      </c>
      <c r="BA153">
        <v>46.67</v>
      </c>
      <c r="BB153">
        <v>10.43</v>
      </c>
      <c r="BC153">
        <v>1</v>
      </c>
      <c r="BD153" t="s">
        <v>4</v>
      </c>
      <c r="BE153" t="s">
        <v>4</v>
      </c>
      <c r="BF153" t="s">
        <v>4</v>
      </c>
      <c r="BG153" t="s">
        <v>4</v>
      </c>
      <c r="BH153">
        <v>0</v>
      </c>
      <c r="BI153">
        <v>1</v>
      </c>
      <c r="BJ153" t="s">
        <v>161</v>
      </c>
      <c r="BM153">
        <v>1987</v>
      </c>
      <c r="BN153">
        <v>0</v>
      </c>
      <c r="BO153" t="s">
        <v>159</v>
      </c>
      <c r="BP153">
        <v>1</v>
      </c>
      <c r="BQ153">
        <v>30</v>
      </c>
      <c r="BR153">
        <v>0</v>
      </c>
      <c r="BS153">
        <v>46.67</v>
      </c>
      <c r="BT153">
        <v>1</v>
      </c>
      <c r="BU153">
        <v>1</v>
      </c>
      <c r="BV153">
        <v>1</v>
      </c>
      <c r="BW153">
        <v>1</v>
      </c>
      <c r="BX153">
        <v>1</v>
      </c>
      <c r="BY153" t="s">
        <v>4</v>
      </c>
      <c r="BZ153">
        <v>119</v>
      </c>
      <c r="CA153">
        <v>56</v>
      </c>
      <c r="CB153" t="s">
        <v>4</v>
      </c>
      <c r="CE153">
        <v>30</v>
      </c>
      <c r="CF153">
        <v>0</v>
      </c>
      <c r="CG153">
        <v>0</v>
      </c>
      <c r="CM153">
        <v>0</v>
      </c>
      <c r="CN153" t="s">
        <v>4</v>
      </c>
      <c r="CO153">
        <v>0</v>
      </c>
      <c r="CP153">
        <f t="shared" si="142"/>
        <v>2745.7799999999997</v>
      </c>
      <c r="CQ153">
        <f t="shared" si="143"/>
        <v>0</v>
      </c>
      <c r="CR153">
        <f t="shared" si="144"/>
        <v>2585.6999999999998</v>
      </c>
      <c r="CS153">
        <f t="shared" si="145"/>
        <v>451.3</v>
      </c>
      <c r="CT153">
        <f t="shared" si="146"/>
        <v>160.08000000000001</v>
      </c>
      <c r="CU153">
        <f t="shared" si="147"/>
        <v>0</v>
      </c>
      <c r="CV153">
        <f t="shared" si="148"/>
        <v>0.27222000000000002</v>
      </c>
      <c r="CW153">
        <f t="shared" si="149"/>
        <v>0</v>
      </c>
      <c r="CX153">
        <f t="shared" si="150"/>
        <v>0</v>
      </c>
      <c r="CY153">
        <f>S153*(BZ153/100)</f>
        <v>190.49520000000001</v>
      </c>
      <c r="CZ153">
        <f>S153*(CA153/100)</f>
        <v>89.644800000000018</v>
      </c>
      <c r="DC153" t="s">
        <v>4</v>
      </c>
      <c r="DD153" t="s">
        <v>4</v>
      </c>
      <c r="DE153" t="s">
        <v>4</v>
      </c>
      <c r="DF153" t="s">
        <v>4</v>
      </c>
      <c r="DG153" t="s">
        <v>4</v>
      </c>
      <c r="DH153" t="s">
        <v>4</v>
      </c>
      <c r="DI153" t="s">
        <v>4</v>
      </c>
      <c r="DJ153" t="s">
        <v>4</v>
      </c>
      <c r="DK153" t="s">
        <v>4</v>
      </c>
      <c r="DL153" t="s">
        <v>4</v>
      </c>
      <c r="DM153" t="s">
        <v>4</v>
      </c>
      <c r="DN153">
        <v>149</v>
      </c>
      <c r="DO153">
        <v>158</v>
      </c>
      <c r="DP153">
        <v>1.0469999999999999</v>
      </c>
      <c r="DQ153">
        <v>1.079</v>
      </c>
      <c r="DU153">
        <v>1013</v>
      </c>
      <c r="DV153" t="s">
        <v>108</v>
      </c>
      <c r="DW153" t="s">
        <v>108</v>
      </c>
      <c r="DX153">
        <v>1</v>
      </c>
      <c r="DZ153" t="s">
        <v>4</v>
      </c>
      <c r="EA153" t="s">
        <v>4</v>
      </c>
      <c r="EB153" t="s">
        <v>4</v>
      </c>
      <c r="EC153" t="s">
        <v>4</v>
      </c>
      <c r="EE153">
        <v>69254614</v>
      </c>
      <c r="EF153">
        <v>30</v>
      </c>
      <c r="EG153" t="s">
        <v>24</v>
      </c>
      <c r="EH153">
        <v>0</v>
      </c>
      <c r="EI153" t="s">
        <v>4</v>
      </c>
      <c r="EJ153">
        <v>1</v>
      </c>
      <c r="EK153">
        <v>1987</v>
      </c>
      <c r="EL153" t="s">
        <v>110</v>
      </c>
      <c r="EM153" t="s">
        <v>111</v>
      </c>
      <c r="EO153" t="s">
        <v>4</v>
      </c>
      <c r="EQ153">
        <v>0</v>
      </c>
      <c r="ER153">
        <v>240.06</v>
      </c>
      <c r="ES153">
        <v>0</v>
      </c>
      <c r="ET153">
        <v>236.78</v>
      </c>
      <c r="EU153">
        <v>9.24</v>
      </c>
      <c r="EV153">
        <v>3.28</v>
      </c>
      <c r="EW153">
        <v>0.26</v>
      </c>
      <c r="EX153">
        <v>0</v>
      </c>
      <c r="EY153">
        <v>0</v>
      </c>
      <c r="FQ153">
        <v>0</v>
      </c>
      <c r="FR153">
        <f t="shared" si="151"/>
        <v>0</v>
      </c>
      <c r="FS153">
        <v>0</v>
      </c>
      <c r="FX153">
        <v>149</v>
      </c>
      <c r="FY153">
        <v>158</v>
      </c>
      <c r="GA153" t="s">
        <v>4</v>
      </c>
      <c r="GD153">
        <v>0</v>
      </c>
      <c r="GF153">
        <v>-681061275</v>
      </c>
      <c r="GG153">
        <v>2</v>
      </c>
      <c r="GH153">
        <v>1</v>
      </c>
      <c r="GI153">
        <v>2</v>
      </c>
      <c r="GJ153">
        <v>0</v>
      </c>
      <c r="GK153">
        <f>ROUND(R153*(S12)/100,2)</f>
        <v>722.08</v>
      </c>
      <c r="GL153">
        <f t="shared" si="152"/>
        <v>0</v>
      </c>
      <c r="GM153">
        <f t="shared" si="153"/>
        <v>3748</v>
      </c>
      <c r="GN153">
        <f t="shared" si="154"/>
        <v>3748</v>
      </c>
      <c r="GO153">
        <f t="shared" si="155"/>
        <v>0</v>
      </c>
      <c r="GP153">
        <f t="shared" si="156"/>
        <v>0</v>
      </c>
      <c r="GR153">
        <v>0</v>
      </c>
      <c r="GS153">
        <v>3</v>
      </c>
      <c r="GT153">
        <v>0</v>
      </c>
      <c r="GU153" t="s">
        <v>4</v>
      </c>
      <c r="GV153">
        <f t="shared" si="157"/>
        <v>0</v>
      </c>
      <c r="GW153">
        <v>1</v>
      </c>
      <c r="GX153">
        <f t="shared" si="158"/>
        <v>0</v>
      </c>
      <c r="HA153">
        <v>0</v>
      </c>
      <c r="HB153">
        <v>0</v>
      </c>
      <c r="HC153">
        <f t="shared" si="159"/>
        <v>0</v>
      </c>
      <c r="HE153" t="s">
        <v>4</v>
      </c>
      <c r="HF153" t="s">
        <v>4</v>
      </c>
      <c r="HM153" t="s">
        <v>4</v>
      </c>
      <c r="HN153" t="s">
        <v>4</v>
      </c>
      <c r="HO153" t="s">
        <v>4</v>
      </c>
      <c r="HP153" t="s">
        <v>4</v>
      </c>
      <c r="HQ153" t="s">
        <v>4</v>
      </c>
      <c r="IK153">
        <v>0</v>
      </c>
    </row>
    <row r="155" spans="1:255">
      <c r="A155" s="3">
        <v>51</v>
      </c>
      <c r="B155" s="3">
        <f>B130</f>
        <v>1</v>
      </c>
      <c r="C155" s="3">
        <f>A130</f>
        <v>5</v>
      </c>
      <c r="D155" s="3">
        <f>ROW(A130)</f>
        <v>130</v>
      </c>
      <c r="E155" s="3"/>
      <c r="F155" s="3" t="str">
        <f>IF(F130&lt;&gt;"",F130,"")</f>
        <v>Новый подраздел</v>
      </c>
      <c r="G155" s="3" t="str">
        <f>IF(G130&lt;&gt;"",G130,"")</f>
        <v>Закрытый переход № 2 (L=115 м )</v>
      </c>
      <c r="H155" s="3">
        <v>0</v>
      </c>
      <c r="I155" s="3"/>
      <c r="J155" s="3"/>
      <c r="K155" s="3"/>
      <c r="L155" s="3"/>
      <c r="M155" s="3"/>
      <c r="N155" s="3"/>
      <c r="O155" s="3">
        <f t="shared" ref="O155:T155" si="160">ROUND(AB155,2)</f>
        <v>219249.2</v>
      </c>
      <c r="P155" s="3">
        <f t="shared" si="160"/>
        <v>138831.75</v>
      </c>
      <c r="Q155" s="3">
        <f t="shared" si="160"/>
        <v>77732.509999999995</v>
      </c>
      <c r="R155" s="3">
        <f t="shared" si="160"/>
        <v>4430.6899999999996</v>
      </c>
      <c r="S155" s="3">
        <f t="shared" si="160"/>
        <v>2684.94</v>
      </c>
      <c r="T155" s="3">
        <f t="shared" si="160"/>
        <v>0</v>
      </c>
      <c r="U155" s="3">
        <f>AH155</f>
        <v>195.07396</v>
      </c>
      <c r="V155" s="3">
        <f>AI155</f>
        <v>0</v>
      </c>
      <c r="W155" s="3">
        <f>ROUND(AJ155,2)</f>
        <v>0</v>
      </c>
      <c r="X155" s="3">
        <f>ROUND(AK155,2)</f>
        <v>3927.14</v>
      </c>
      <c r="Y155" s="3">
        <f>ROUND(AL155,2)</f>
        <v>4035.7</v>
      </c>
      <c r="Z155" s="3"/>
      <c r="AA155" s="3"/>
      <c r="AB155" s="3">
        <f>ROUND(SUMIF(AA134:AA153,"=70306582",O134:O153),2)</f>
        <v>219249.2</v>
      </c>
      <c r="AC155" s="3">
        <f>ROUND(SUMIF(AA134:AA153,"=70306582",P134:P153),2)</f>
        <v>138831.75</v>
      </c>
      <c r="AD155" s="3">
        <f>ROUND(SUMIF(AA134:AA153,"=70306582",Q134:Q153),2)</f>
        <v>77732.509999999995</v>
      </c>
      <c r="AE155" s="3">
        <f>ROUND(SUMIF(AA134:AA153,"=70306582",R134:R153),2)</f>
        <v>4430.6899999999996</v>
      </c>
      <c r="AF155" s="3">
        <f>ROUND(SUMIF(AA134:AA153,"=70306582",S134:S153),2)</f>
        <v>2684.94</v>
      </c>
      <c r="AG155" s="3">
        <f>ROUND(SUMIF(AA134:AA153,"=70306582",T134:T153),2)</f>
        <v>0</v>
      </c>
      <c r="AH155" s="3">
        <f>SUMIF(AA134:AA153,"=70306582",U134:U153)</f>
        <v>195.07396</v>
      </c>
      <c r="AI155" s="3">
        <f>SUMIF(AA134:AA153,"=70306582",V134:V153)</f>
        <v>0</v>
      </c>
      <c r="AJ155" s="3">
        <f>ROUND(SUMIF(AA134:AA153,"=70306582",W134:W153),2)</f>
        <v>0</v>
      </c>
      <c r="AK155" s="3">
        <f>ROUND(SUMIF(AA134:AA153,"=70306582",X134:X153),2)</f>
        <v>3927.14</v>
      </c>
      <c r="AL155" s="3">
        <f>ROUND(SUMIF(AA134:AA153,"=70306582",Y134:Y153),2)</f>
        <v>4035.7</v>
      </c>
      <c r="AM155" s="3"/>
      <c r="AN155" s="3"/>
      <c r="AO155" s="3">
        <f t="shared" ref="AO155:BD155" si="161">ROUND(BX155,2)</f>
        <v>0</v>
      </c>
      <c r="AP155" s="3">
        <f t="shared" si="161"/>
        <v>0</v>
      </c>
      <c r="AQ155" s="3">
        <f t="shared" si="161"/>
        <v>0</v>
      </c>
      <c r="AR155" s="3">
        <f t="shared" si="161"/>
        <v>234965.75</v>
      </c>
      <c r="AS155" s="3">
        <f t="shared" si="161"/>
        <v>234965.75</v>
      </c>
      <c r="AT155" s="3">
        <f t="shared" si="161"/>
        <v>0</v>
      </c>
      <c r="AU155" s="3">
        <f t="shared" si="161"/>
        <v>0</v>
      </c>
      <c r="AV155" s="3">
        <f t="shared" si="161"/>
        <v>138831.75</v>
      </c>
      <c r="AW155" s="3">
        <f t="shared" si="161"/>
        <v>138831.75</v>
      </c>
      <c r="AX155" s="3">
        <f t="shared" si="161"/>
        <v>0</v>
      </c>
      <c r="AY155" s="3">
        <f t="shared" si="161"/>
        <v>138831.75</v>
      </c>
      <c r="AZ155" s="3">
        <f t="shared" si="161"/>
        <v>0</v>
      </c>
      <c r="BA155" s="3">
        <f t="shared" si="161"/>
        <v>0</v>
      </c>
      <c r="BB155" s="3">
        <f t="shared" si="161"/>
        <v>0</v>
      </c>
      <c r="BC155" s="3">
        <f t="shared" si="161"/>
        <v>0</v>
      </c>
      <c r="BD155" s="3">
        <f t="shared" si="161"/>
        <v>0</v>
      </c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>
        <f>ROUND(SUMIF(AA134:AA153,"=70306582",FQ134:FQ153),2)</f>
        <v>0</v>
      </c>
      <c r="BY155" s="3">
        <f>ROUND(SUMIF(AA134:AA153,"=70306582",FR134:FR153),2)</f>
        <v>0</v>
      </c>
      <c r="BZ155" s="3">
        <f>ROUND(SUMIF(AA134:AA153,"=70306582",GL134:GL153),2)</f>
        <v>0</v>
      </c>
      <c r="CA155" s="3">
        <f>ROUND(SUMIF(AA134:AA153,"=70306582",GM134:GM153),2)</f>
        <v>234965.75</v>
      </c>
      <c r="CB155" s="3">
        <f>ROUND(SUMIF(AA134:AA153,"=70306582",GN134:GN153),2)</f>
        <v>234965.75</v>
      </c>
      <c r="CC155" s="3">
        <f>ROUND(SUMIF(AA134:AA153,"=70306582",GO134:GO153),2)</f>
        <v>0</v>
      </c>
      <c r="CD155" s="3">
        <f>ROUND(SUMIF(AA134:AA153,"=70306582",GP134:GP153),2)</f>
        <v>0</v>
      </c>
      <c r="CE155" s="3">
        <f>AC155-BX155</f>
        <v>138831.75</v>
      </c>
      <c r="CF155" s="3">
        <f>AC155-BY155</f>
        <v>138831.75</v>
      </c>
      <c r="CG155" s="3">
        <f>BX155-BZ155</f>
        <v>0</v>
      </c>
      <c r="CH155" s="3">
        <f>AC155-BX155-BY155+BZ155</f>
        <v>138831.75</v>
      </c>
      <c r="CI155" s="3">
        <f>BY155-BZ155</f>
        <v>0</v>
      </c>
      <c r="CJ155" s="3">
        <f>ROUND(SUMIF(AA134:AA153,"=70306582",GX134:GX153),2)</f>
        <v>0</v>
      </c>
      <c r="CK155" s="3">
        <f>ROUND(SUMIF(AA134:AA153,"=70306582",GY134:GY153),2)</f>
        <v>0</v>
      </c>
      <c r="CL155" s="3">
        <f>ROUND(SUMIF(AA134:AA153,"=70306582",GZ134:GZ153),2)</f>
        <v>0</v>
      </c>
      <c r="CM155" s="3">
        <f>ROUND(SUMIF(AA134:AA153,"=70306582",HD134:HD153),2)</f>
        <v>0</v>
      </c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4">
        <f t="shared" ref="DG155:DL155" si="162">ROUND(DT155,2)</f>
        <v>1951993.32</v>
      </c>
      <c r="DH155" s="4">
        <f t="shared" si="162"/>
        <v>948044.36</v>
      </c>
      <c r="DI155" s="4">
        <f t="shared" si="162"/>
        <v>878642.81</v>
      </c>
      <c r="DJ155" s="4">
        <f t="shared" si="162"/>
        <v>206780.3</v>
      </c>
      <c r="DK155" s="4">
        <f t="shared" si="162"/>
        <v>125306.15</v>
      </c>
      <c r="DL155" s="4">
        <f t="shared" si="162"/>
        <v>0</v>
      </c>
      <c r="DM155" s="4">
        <f>DZ155</f>
        <v>195.07396</v>
      </c>
      <c r="DN155" s="4">
        <f>EA155</f>
        <v>0</v>
      </c>
      <c r="DO155" s="4">
        <f>ROUND(EB155,2)</f>
        <v>0</v>
      </c>
      <c r="DP155" s="4">
        <f>ROUND(EC155,2)</f>
        <v>146972.73000000001</v>
      </c>
      <c r="DQ155" s="4">
        <f>ROUND(ED155,2)</f>
        <v>69743.12</v>
      </c>
      <c r="DR155" s="4"/>
      <c r="DS155" s="4"/>
      <c r="DT155" s="4">
        <f>ROUND(SUMIF(AA134:AA153,"=70306583",O134:O153),2)</f>
        <v>1951993.32</v>
      </c>
      <c r="DU155" s="4">
        <f>ROUND(SUMIF(AA134:AA153,"=70306583",P134:P153),2)</f>
        <v>948044.36</v>
      </c>
      <c r="DV155" s="4">
        <f>ROUND(SUMIF(AA134:AA153,"=70306583",Q134:Q153),2)</f>
        <v>878642.81</v>
      </c>
      <c r="DW155" s="4">
        <f>ROUND(SUMIF(AA134:AA153,"=70306583",R134:R153),2)</f>
        <v>206780.3</v>
      </c>
      <c r="DX155" s="4">
        <f>ROUND(SUMIF(AA134:AA153,"=70306583",S134:S153),2)</f>
        <v>125306.15</v>
      </c>
      <c r="DY155" s="4">
        <f>ROUND(SUMIF(AA134:AA153,"=70306583",T134:T153),2)</f>
        <v>0</v>
      </c>
      <c r="DZ155" s="4">
        <f>SUMIF(AA134:AA153,"=70306583",U134:U153)</f>
        <v>195.07396</v>
      </c>
      <c r="EA155" s="4">
        <f>SUMIF(AA134:AA153,"=70306583",V134:V153)</f>
        <v>0</v>
      </c>
      <c r="EB155" s="4">
        <f>ROUND(SUMIF(AA134:AA153,"=70306583",W134:W153),2)</f>
        <v>0</v>
      </c>
      <c r="EC155" s="4">
        <f>ROUND(SUMIF(AA134:AA153,"=70306583",X134:X153),2)</f>
        <v>146972.73000000001</v>
      </c>
      <c r="ED155" s="4">
        <f>ROUND(SUMIF(AA134:AA153,"=70306583",Y134:Y153),2)</f>
        <v>69743.12</v>
      </c>
      <c r="EE155" s="4"/>
      <c r="EF155" s="4"/>
      <c r="EG155" s="4">
        <f t="shared" ref="EG155:EV155" si="163">ROUND(FP155,2)</f>
        <v>0</v>
      </c>
      <c r="EH155" s="4">
        <f t="shared" si="163"/>
        <v>0</v>
      </c>
      <c r="EI155" s="4">
        <f t="shared" si="163"/>
        <v>0</v>
      </c>
      <c r="EJ155" s="4">
        <f t="shared" si="163"/>
        <v>2499557.65</v>
      </c>
      <c r="EK155" s="4">
        <f t="shared" si="163"/>
        <v>2499557.65</v>
      </c>
      <c r="EL155" s="4">
        <f t="shared" si="163"/>
        <v>0</v>
      </c>
      <c r="EM155" s="4">
        <f t="shared" si="163"/>
        <v>0</v>
      </c>
      <c r="EN155" s="4">
        <f t="shared" si="163"/>
        <v>948044.36</v>
      </c>
      <c r="EO155" s="4">
        <f t="shared" si="163"/>
        <v>948044.36</v>
      </c>
      <c r="EP155" s="4">
        <f t="shared" si="163"/>
        <v>0</v>
      </c>
      <c r="EQ155" s="4">
        <f t="shared" si="163"/>
        <v>948044.36</v>
      </c>
      <c r="ER155" s="4">
        <f t="shared" si="163"/>
        <v>0</v>
      </c>
      <c r="ES155" s="4">
        <f t="shared" si="163"/>
        <v>0</v>
      </c>
      <c r="ET155" s="4">
        <f t="shared" si="163"/>
        <v>0</v>
      </c>
      <c r="EU155" s="4">
        <f t="shared" si="163"/>
        <v>0</v>
      </c>
      <c r="EV155" s="4">
        <f t="shared" si="163"/>
        <v>0</v>
      </c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>
        <f>ROUND(SUMIF(AA134:AA153,"=70306583",FQ134:FQ153),2)</f>
        <v>0</v>
      </c>
      <c r="FQ155" s="4">
        <f>ROUND(SUMIF(AA134:AA153,"=70306583",FR134:FR153),2)</f>
        <v>0</v>
      </c>
      <c r="FR155" s="4">
        <f>ROUND(SUMIF(AA134:AA153,"=70306583",GL134:GL153),2)</f>
        <v>0</v>
      </c>
      <c r="FS155" s="4">
        <f>ROUND(SUMIF(AA134:AA153,"=70306583",GM134:GM153),2)</f>
        <v>2499557.65</v>
      </c>
      <c r="FT155" s="4">
        <f>ROUND(SUMIF(AA134:AA153,"=70306583",GN134:GN153),2)</f>
        <v>2499557.65</v>
      </c>
      <c r="FU155" s="4">
        <f>ROUND(SUMIF(AA134:AA153,"=70306583",GO134:GO153),2)</f>
        <v>0</v>
      </c>
      <c r="FV155" s="4">
        <f>ROUND(SUMIF(AA134:AA153,"=70306583",GP134:GP153),2)</f>
        <v>0</v>
      </c>
      <c r="FW155" s="4">
        <f>DU155-FP155</f>
        <v>948044.36</v>
      </c>
      <c r="FX155" s="4">
        <f>DU155-FQ155</f>
        <v>948044.36</v>
      </c>
      <c r="FY155" s="4">
        <f>FP155-FR155</f>
        <v>0</v>
      </c>
      <c r="FZ155" s="4">
        <f>DU155-FP155-FQ155+FR155</f>
        <v>948044.36</v>
      </c>
      <c r="GA155" s="4">
        <f>FQ155-FR155</f>
        <v>0</v>
      </c>
      <c r="GB155" s="4">
        <f>ROUND(SUMIF(AA134:AA153,"=70306583",GX134:GX153),2)</f>
        <v>0</v>
      </c>
      <c r="GC155" s="4">
        <f>ROUND(SUMIF(AA134:AA153,"=70306583",GY134:GY153),2)</f>
        <v>0</v>
      </c>
      <c r="GD155" s="4">
        <f>ROUND(SUMIF(AA134:AA153,"=70306583",GZ134:GZ153),2)</f>
        <v>0</v>
      </c>
      <c r="GE155" s="4">
        <f>ROUND(SUMIF(AA134:AA153,"=70306583",HD134:HD153),2)</f>
        <v>0</v>
      </c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>
        <v>0</v>
      </c>
    </row>
    <row r="157" spans="1:255">
      <c r="A157" s="5">
        <v>50</v>
      </c>
      <c r="B157" s="5">
        <v>0</v>
      </c>
      <c r="C157" s="5">
        <v>0</v>
      </c>
      <c r="D157" s="5">
        <v>1</v>
      </c>
      <c r="E157" s="5">
        <v>201</v>
      </c>
      <c r="F157" s="5">
        <f>ROUND(Source!O155,O157)</f>
        <v>219249.2</v>
      </c>
      <c r="G157" s="5" t="s">
        <v>49</v>
      </c>
      <c r="H157" s="5" t="s">
        <v>50</v>
      </c>
      <c r="I157" s="5"/>
      <c r="J157" s="5"/>
      <c r="K157" s="5">
        <v>201</v>
      </c>
      <c r="L157" s="5">
        <v>1</v>
      </c>
      <c r="M157" s="5">
        <v>3</v>
      </c>
      <c r="N157" s="5" t="s">
        <v>4</v>
      </c>
      <c r="O157" s="5">
        <v>2</v>
      </c>
      <c r="P157" s="5">
        <f>ROUND(Source!DG155,O157)</f>
        <v>1951993.32</v>
      </c>
      <c r="Q157" s="5"/>
      <c r="R157" s="5"/>
      <c r="S157" s="5"/>
      <c r="T157" s="5"/>
      <c r="U157" s="5"/>
      <c r="V157" s="5"/>
      <c r="W157" s="5">
        <v>219249.2</v>
      </c>
      <c r="X157" s="5">
        <v>1</v>
      </c>
      <c r="Y157" s="5">
        <v>219249.2</v>
      </c>
      <c r="Z157" s="5">
        <v>1951993.32</v>
      </c>
      <c r="AA157" s="5">
        <v>1</v>
      </c>
      <c r="AB157" s="5">
        <v>1951993.32</v>
      </c>
    </row>
    <row r="158" spans="1:255">
      <c r="A158" s="5">
        <v>50</v>
      </c>
      <c r="B158" s="5">
        <v>0</v>
      </c>
      <c r="C158" s="5">
        <v>0</v>
      </c>
      <c r="D158" s="5">
        <v>1</v>
      </c>
      <c r="E158" s="5">
        <v>202</v>
      </c>
      <c r="F158" s="5">
        <f>ROUND(Source!P155,O158)</f>
        <v>138831.75</v>
      </c>
      <c r="G158" s="5" t="s">
        <v>51</v>
      </c>
      <c r="H158" s="5" t="s">
        <v>52</v>
      </c>
      <c r="I158" s="5"/>
      <c r="J158" s="5"/>
      <c r="K158" s="5">
        <v>202</v>
      </c>
      <c r="L158" s="5">
        <v>2</v>
      </c>
      <c r="M158" s="5">
        <v>3</v>
      </c>
      <c r="N158" s="5" t="s">
        <v>4</v>
      </c>
      <c r="O158" s="5">
        <v>2</v>
      </c>
      <c r="P158" s="5">
        <f>ROUND(Source!DH155,O158)</f>
        <v>948044.36</v>
      </c>
      <c r="Q158" s="5"/>
      <c r="R158" s="5"/>
      <c r="S158" s="5"/>
      <c r="T158" s="5"/>
      <c r="U158" s="5"/>
      <c r="V158" s="5"/>
      <c r="W158" s="5">
        <v>138831.75</v>
      </c>
      <c r="X158" s="5">
        <v>1</v>
      </c>
      <c r="Y158" s="5">
        <v>138831.75</v>
      </c>
      <c r="Z158" s="5">
        <v>948044.36</v>
      </c>
      <c r="AA158" s="5">
        <v>1</v>
      </c>
      <c r="AB158" s="5">
        <v>948044.36</v>
      </c>
    </row>
    <row r="159" spans="1:255">
      <c r="A159" s="5">
        <v>50</v>
      </c>
      <c r="B159" s="5">
        <v>0</v>
      </c>
      <c r="C159" s="5">
        <v>0</v>
      </c>
      <c r="D159" s="5">
        <v>1</v>
      </c>
      <c r="E159" s="5">
        <v>222</v>
      </c>
      <c r="F159" s="5">
        <f>ROUND(Source!AO155,O159)</f>
        <v>0</v>
      </c>
      <c r="G159" s="5" t="s">
        <v>53</v>
      </c>
      <c r="H159" s="5" t="s">
        <v>54</v>
      </c>
      <c r="I159" s="5"/>
      <c r="J159" s="5"/>
      <c r="K159" s="5">
        <v>222</v>
      </c>
      <c r="L159" s="5">
        <v>3</v>
      </c>
      <c r="M159" s="5">
        <v>3</v>
      </c>
      <c r="N159" s="5" t="s">
        <v>4</v>
      </c>
      <c r="O159" s="5">
        <v>2</v>
      </c>
      <c r="P159" s="5">
        <f>ROUND(Source!EG155,O159)</f>
        <v>0</v>
      </c>
      <c r="Q159" s="5"/>
      <c r="R159" s="5"/>
      <c r="S159" s="5"/>
      <c r="T159" s="5"/>
      <c r="U159" s="5"/>
      <c r="V159" s="5"/>
      <c r="W159" s="5">
        <v>0</v>
      </c>
      <c r="X159" s="5">
        <v>1</v>
      </c>
      <c r="Y159" s="5">
        <v>0</v>
      </c>
      <c r="Z159" s="5">
        <v>0</v>
      </c>
      <c r="AA159" s="5">
        <v>1</v>
      </c>
      <c r="AB159" s="5">
        <v>0</v>
      </c>
    </row>
    <row r="160" spans="1:255">
      <c r="A160" s="5">
        <v>50</v>
      </c>
      <c r="B160" s="5">
        <v>0</v>
      </c>
      <c r="C160" s="5">
        <v>0</v>
      </c>
      <c r="D160" s="5">
        <v>1</v>
      </c>
      <c r="E160" s="5">
        <v>225</v>
      </c>
      <c r="F160" s="5">
        <f>ROUND(Source!AV155,O160)</f>
        <v>138831.75</v>
      </c>
      <c r="G160" s="5" t="s">
        <v>55</v>
      </c>
      <c r="H160" s="5" t="s">
        <v>56</v>
      </c>
      <c r="I160" s="5"/>
      <c r="J160" s="5"/>
      <c r="K160" s="5">
        <v>225</v>
      </c>
      <c r="L160" s="5">
        <v>4</v>
      </c>
      <c r="M160" s="5">
        <v>3</v>
      </c>
      <c r="N160" s="5" t="s">
        <v>4</v>
      </c>
      <c r="O160" s="5">
        <v>2</v>
      </c>
      <c r="P160" s="5">
        <f>ROUND(Source!EN155,O160)</f>
        <v>948044.36</v>
      </c>
      <c r="Q160" s="5"/>
      <c r="R160" s="5"/>
      <c r="S160" s="5"/>
      <c r="T160" s="5"/>
      <c r="U160" s="5"/>
      <c r="V160" s="5"/>
      <c r="W160" s="5">
        <v>138831.75</v>
      </c>
      <c r="X160" s="5">
        <v>1</v>
      </c>
      <c r="Y160" s="5">
        <v>138831.75</v>
      </c>
      <c r="Z160" s="5">
        <v>948044.36</v>
      </c>
      <c r="AA160" s="5">
        <v>1</v>
      </c>
      <c r="AB160" s="5">
        <v>948044.36</v>
      </c>
    </row>
    <row r="161" spans="1:28">
      <c r="A161" s="5">
        <v>50</v>
      </c>
      <c r="B161" s="5">
        <v>0</v>
      </c>
      <c r="C161" s="5">
        <v>0</v>
      </c>
      <c r="D161" s="5">
        <v>1</v>
      </c>
      <c r="E161" s="5">
        <v>226</v>
      </c>
      <c r="F161" s="5">
        <f>ROUND(Source!AW155,O161)</f>
        <v>138831.75</v>
      </c>
      <c r="G161" s="5" t="s">
        <v>57</v>
      </c>
      <c r="H161" s="5" t="s">
        <v>58</v>
      </c>
      <c r="I161" s="5"/>
      <c r="J161" s="5"/>
      <c r="K161" s="5">
        <v>226</v>
      </c>
      <c r="L161" s="5">
        <v>5</v>
      </c>
      <c r="M161" s="5">
        <v>3</v>
      </c>
      <c r="N161" s="5" t="s">
        <v>4</v>
      </c>
      <c r="O161" s="5">
        <v>2</v>
      </c>
      <c r="P161" s="5">
        <f>ROUND(Source!EO155,O161)</f>
        <v>948044.36</v>
      </c>
      <c r="Q161" s="5"/>
      <c r="R161" s="5"/>
      <c r="S161" s="5"/>
      <c r="T161" s="5"/>
      <c r="U161" s="5"/>
      <c r="V161" s="5"/>
      <c r="W161" s="5">
        <v>138831.75</v>
      </c>
      <c r="X161" s="5">
        <v>1</v>
      </c>
      <c r="Y161" s="5">
        <v>138831.75</v>
      </c>
      <c r="Z161" s="5">
        <v>948044.36</v>
      </c>
      <c r="AA161" s="5">
        <v>1</v>
      </c>
      <c r="AB161" s="5">
        <v>948044.36</v>
      </c>
    </row>
    <row r="162" spans="1:28">
      <c r="A162" s="5">
        <v>50</v>
      </c>
      <c r="B162" s="5">
        <v>0</v>
      </c>
      <c r="C162" s="5">
        <v>0</v>
      </c>
      <c r="D162" s="5">
        <v>1</v>
      </c>
      <c r="E162" s="5">
        <v>227</v>
      </c>
      <c r="F162" s="5">
        <f>ROUND(Source!AX155,O162)</f>
        <v>0</v>
      </c>
      <c r="G162" s="5" t="s">
        <v>59</v>
      </c>
      <c r="H162" s="5" t="s">
        <v>60</v>
      </c>
      <c r="I162" s="5"/>
      <c r="J162" s="5"/>
      <c r="K162" s="5">
        <v>227</v>
      </c>
      <c r="L162" s="5">
        <v>6</v>
      </c>
      <c r="M162" s="5">
        <v>3</v>
      </c>
      <c r="N162" s="5" t="s">
        <v>4</v>
      </c>
      <c r="O162" s="5">
        <v>2</v>
      </c>
      <c r="P162" s="5">
        <f>ROUND(Source!EP155,O162)</f>
        <v>0</v>
      </c>
      <c r="Q162" s="5"/>
      <c r="R162" s="5"/>
      <c r="S162" s="5"/>
      <c r="T162" s="5"/>
      <c r="U162" s="5"/>
      <c r="V162" s="5"/>
      <c r="W162" s="5">
        <v>0</v>
      </c>
      <c r="X162" s="5">
        <v>1</v>
      </c>
      <c r="Y162" s="5">
        <v>0</v>
      </c>
      <c r="Z162" s="5">
        <v>0</v>
      </c>
      <c r="AA162" s="5">
        <v>1</v>
      </c>
      <c r="AB162" s="5">
        <v>0</v>
      </c>
    </row>
    <row r="163" spans="1:28">
      <c r="A163" s="5">
        <v>50</v>
      </c>
      <c r="B163" s="5">
        <v>0</v>
      </c>
      <c r="C163" s="5">
        <v>0</v>
      </c>
      <c r="D163" s="5">
        <v>1</v>
      </c>
      <c r="E163" s="5">
        <v>228</v>
      </c>
      <c r="F163" s="5">
        <f>ROUND(Source!AY155,O163)</f>
        <v>138831.75</v>
      </c>
      <c r="G163" s="5" t="s">
        <v>61</v>
      </c>
      <c r="H163" s="5" t="s">
        <v>62</v>
      </c>
      <c r="I163" s="5"/>
      <c r="J163" s="5"/>
      <c r="K163" s="5">
        <v>228</v>
      </c>
      <c r="L163" s="5">
        <v>7</v>
      </c>
      <c r="M163" s="5">
        <v>3</v>
      </c>
      <c r="N163" s="5" t="s">
        <v>4</v>
      </c>
      <c r="O163" s="5">
        <v>2</v>
      </c>
      <c r="P163" s="5">
        <f>ROUND(Source!EQ155,O163)</f>
        <v>948044.36</v>
      </c>
      <c r="Q163" s="5"/>
      <c r="R163" s="5"/>
      <c r="S163" s="5"/>
      <c r="T163" s="5"/>
      <c r="U163" s="5"/>
      <c r="V163" s="5"/>
      <c r="W163" s="5">
        <v>138831.75</v>
      </c>
      <c r="X163" s="5">
        <v>1</v>
      </c>
      <c r="Y163" s="5">
        <v>138831.75</v>
      </c>
      <c r="Z163" s="5">
        <v>948044.36</v>
      </c>
      <c r="AA163" s="5">
        <v>1</v>
      </c>
      <c r="AB163" s="5">
        <v>948044.36</v>
      </c>
    </row>
    <row r="164" spans="1:28">
      <c r="A164" s="5">
        <v>50</v>
      </c>
      <c r="B164" s="5">
        <v>0</v>
      </c>
      <c r="C164" s="5">
        <v>0</v>
      </c>
      <c r="D164" s="5">
        <v>1</v>
      </c>
      <c r="E164" s="5">
        <v>216</v>
      </c>
      <c r="F164" s="5">
        <f>ROUND(Source!AP155,O164)</f>
        <v>0</v>
      </c>
      <c r="G164" s="5" t="s">
        <v>63</v>
      </c>
      <c r="H164" s="5" t="s">
        <v>64</v>
      </c>
      <c r="I164" s="5"/>
      <c r="J164" s="5"/>
      <c r="K164" s="5">
        <v>216</v>
      </c>
      <c r="L164" s="5">
        <v>8</v>
      </c>
      <c r="M164" s="5">
        <v>3</v>
      </c>
      <c r="N164" s="5" t="s">
        <v>4</v>
      </c>
      <c r="O164" s="5">
        <v>2</v>
      </c>
      <c r="P164" s="5">
        <f>ROUND(Source!EH155,O164)</f>
        <v>0</v>
      </c>
      <c r="Q164" s="5"/>
      <c r="R164" s="5"/>
      <c r="S164" s="5"/>
      <c r="T164" s="5"/>
      <c r="U164" s="5"/>
      <c r="V164" s="5"/>
      <c r="W164" s="5">
        <v>0</v>
      </c>
      <c r="X164" s="5">
        <v>1</v>
      </c>
      <c r="Y164" s="5">
        <v>0</v>
      </c>
      <c r="Z164" s="5">
        <v>0</v>
      </c>
      <c r="AA164" s="5">
        <v>1</v>
      </c>
      <c r="AB164" s="5">
        <v>0</v>
      </c>
    </row>
    <row r="165" spans="1:28">
      <c r="A165" s="5">
        <v>50</v>
      </c>
      <c r="B165" s="5">
        <v>0</v>
      </c>
      <c r="C165" s="5">
        <v>0</v>
      </c>
      <c r="D165" s="5">
        <v>1</v>
      </c>
      <c r="E165" s="5">
        <v>223</v>
      </c>
      <c r="F165" s="5">
        <f>ROUND(Source!AQ155,O165)</f>
        <v>0</v>
      </c>
      <c r="G165" s="5" t="s">
        <v>65</v>
      </c>
      <c r="H165" s="5" t="s">
        <v>66</v>
      </c>
      <c r="I165" s="5"/>
      <c r="J165" s="5"/>
      <c r="K165" s="5">
        <v>223</v>
      </c>
      <c r="L165" s="5">
        <v>9</v>
      </c>
      <c r="M165" s="5">
        <v>3</v>
      </c>
      <c r="N165" s="5" t="s">
        <v>4</v>
      </c>
      <c r="O165" s="5">
        <v>2</v>
      </c>
      <c r="P165" s="5">
        <f>ROUND(Source!EI155,O165)</f>
        <v>0</v>
      </c>
      <c r="Q165" s="5"/>
      <c r="R165" s="5"/>
      <c r="S165" s="5"/>
      <c r="T165" s="5"/>
      <c r="U165" s="5"/>
      <c r="V165" s="5"/>
      <c r="W165" s="5">
        <v>0</v>
      </c>
      <c r="X165" s="5">
        <v>1</v>
      </c>
      <c r="Y165" s="5">
        <v>0</v>
      </c>
      <c r="Z165" s="5">
        <v>0</v>
      </c>
      <c r="AA165" s="5">
        <v>1</v>
      </c>
      <c r="AB165" s="5">
        <v>0</v>
      </c>
    </row>
    <row r="166" spans="1:28">
      <c r="A166" s="5">
        <v>50</v>
      </c>
      <c r="B166" s="5">
        <v>0</v>
      </c>
      <c r="C166" s="5">
        <v>0</v>
      </c>
      <c r="D166" s="5">
        <v>1</v>
      </c>
      <c r="E166" s="5">
        <v>229</v>
      </c>
      <c r="F166" s="5">
        <f>ROUND(Source!AZ155,O166)</f>
        <v>0</v>
      </c>
      <c r="G166" s="5" t="s">
        <v>67</v>
      </c>
      <c r="H166" s="5" t="s">
        <v>68</v>
      </c>
      <c r="I166" s="5"/>
      <c r="J166" s="5"/>
      <c r="K166" s="5">
        <v>229</v>
      </c>
      <c r="L166" s="5">
        <v>10</v>
      </c>
      <c r="M166" s="5">
        <v>3</v>
      </c>
      <c r="N166" s="5" t="s">
        <v>4</v>
      </c>
      <c r="O166" s="5">
        <v>2</v>
      </c>
      <c r="P166" s="5">
        <f>ROUND(Source!ER155,O166)</f>
        <v>0</v>
      </c>
      <c r="Q166" s="5"/>
      <c r="R166" s="5"/>
      <c r="S166" s="5"/>
      <c r="T166" s="5"/>
      <c r="U166" s="5"/>
      <c r="V166" s="5"/>
      <c r="W166" s="5">
        <v>0</v>
      </c>
      <c r="X166" s="5">
        <v>1</v>
      </c>
      <c r="Y166" s="5">
        <v>0</v>
      </c>
      <c r="Z166" s="5">
        <v>0</v>
      </c>
      <c r="AA166" s="5">
        <v>1</v>
      </c>
      <c r="AB166" s="5">
        <v>0</v>
      </c>
    </row>
    <row r="167" spans="1:28">
      <c r="A167" s="5">
        <v>50</v>
      </c>
      <c r="B167" s="5">
        <v>0</v>
      </c>
      <c r="C167" s="5">
        <v>0</v>
      </c>
      <c r="D167" s="5">
        <v>1</v>
      </c>
      <c r="E167" s="5">
        <v>203</v>
      </c>
      <c r="F167" s="5">
        <f>ROUND(Source!Q155,O167)</f>
        <v>77732.509999999995</v>
      </c>
      <c r="G167" s="5" t="s">
        <v>69</v>
      </c>
      <c r="H167" s="5" t="s">
        <v>70</v>
      </c>
      <c r="I167" s="5"/>
      <c r="J167" s="5"/>
      <c r="K167" s="5">
        <v>203</v>
      </c>
      <c r="L167" s="5">
        <v>11</v>
      </c>
      <c r="M167" s="5">
        <v>3</v>
      </c>
      <c r="N167" s="5" t="s">
        <v>4</v>
      </c>
      <c r="O167" s="5">
        <v>2</v>
      </c>
      <c r="P167" s="5">
        <f>ROUND(Source!DI155,O167)</f>
        <v>878642.81</v>
      </c>
      <c r="Q167" s="5"/>
      <c r="R167" s="5"/>
      <c r="S167" s="5"/>
      <c r="T167" s="5"/>
      <c r="U167" s="5"/>
      <c r="V167" s="5"/>
      <c r="W167" s="5">
        <v>77732.509999999995</v>
      </c>
      <c r="X167" s="5">
        <v>1</v>
      </c>
      <c r="Y167" s="5">
        <v>77732.509999999995</v>
      </c>
      <c r="Z167" s="5">
        <v>878642.81</v>
      </c>
      <c r="AA167" s="5">
        <v>1</v>
      </c>
      <c r="AB167" s="5">
        <v>878642.81</v>
      </c>
    </row>
    <row r="168" spans="1:28">
      <c r="A168" s="5">
        <v>50</v>
      </c>
      <c r="B168" s="5">
        <v>0</v>
      </c>
      <c r="C168" s="5">
        <v>0</v>
      </c>
      <c r="D168" s="5">
        <v>1</v>
      </c>
      <c r="E168" s="5">
        <v>231</v>
      </c>
      <c r="F168" s="5">
        <f>ROUND(Source!BB155,O168)</f>
        <v>0</v>
      </c>
      <c r="G168" s="5" t="s">
        <v>71</v>
      </c>
      <c r="H168" s="5" t="s">
        <v>72</v>
      </c>
      <c r="I168" s="5"/>
      <c r="J168" s="5"/>
      <c r="K168" s="5">
        <v>231</v>
      </c>
      <c r="L168" s="5">
        <v>12</v>
      </c>
      <c r="M168" s="5">
        <v>3</v>
      </c>
      <c r="N168" s="5" t="s">
        <v>4</v>
      </c>
      <c r="O168" s="5">
        <v>2</v>
      </c>
      <c r="P168" s="5">
        <f>ROUND(Source!ET155,O168)</f>
        <v>0</v>
      </c>
      <c r="Q168" s="5"/>
      <c r="R168" s="5"/>
      <c r="S168" s="5"/>
      <c r="T168" s="5"/>
      <c r="U168" s="5"/>
      <c r="V168" s="5"/>
      <c r="W168" s="5">
        <v>0</v>
      </c>
      <c r="X168" s="5">
        <v>1</v>
      </c>
      <c r="Y168" s="5">
        <v>0</v>
      </c>
      <c r="Z168" s="5">
        <v>0</v>
      </c>
      <c r="AA168" s="5">
        <v>1</v>
      </c>
      <c r="AB168" s="5">
        <v>0</v>
      </c>
    </row>
    <row r="169" spans="1:28">
      <c r="A169" s="5">
        <v>50</v>
      </c>
      <c r="B169" s="5">
        <v>0</v>
      </c>
      <c r="C169" s="5">
        <v>0</v>
      </c>
      <c r="D169" s="5">
        <v>1</v>
      </c>
      <c r="E169" s="5">
        <v>204</v>
      </c>
      <c r="F169" s="5">
        <f>ROUND(Source!R155,O169)</f>
        <v>4430.6899999999996</v>
      </c>
      <c r="G169" s="5" t="s">
        <v>73</v>
      </c>
      <c r="H169" s="5" t="s">
        <v>74</v>
      </c>
      <c r="I169" s="5"/>
      <c r="J169" s="5"/>
      <c r="K169" s="5">
        <v>204</v>
      </c>
      <c r="L169" s="5">
        <v>13</v>
      </c>
      <c r="M169" s="5">
        <v>3</v>
      </c>
      <c r="N169" s="5" t="s">
        <v>4</v>
      </c>
      <c r="O169" s="5">
        <v>2</v>
      </c>
      <c r="P169" s="5">
        <f>ROUND(Source!DJ155,O169)</f>
        <v>206780.3</v>
      </c>
      <c r="Q169" s="5"/>
      <c r="R169" s="5"/>
      <c r="S169" s="5"/>
      <c r="T169" s="5"/>
      <c r="U169" s="5"/>
      <c r="V169" s="5"/>
      <c r="W169" s="5">
        <v>4430.6899999999996</v>
      </c>
      <c r="X169" s="5">
        <v>1</v>
      </c>
      <c r="Y169" s="5">
        <v>4430.6899999999996</v>
      </c>
      <c r="Z169" s="5">
        <v>206780.3</v>
      </c>
      <c r="AA169" s="5">
        <v>1</v>
      </c>
      <c r="AB169" s="5">
        <v>206780.3</v>
      </c>
    </row>
    <row r="170" spans="1:28">
      <c r="A170" s="5">
        <v>50</v>
      </c>
      <c r="B170" s="5">
        <v>0</v>
      </c>
      <c r="C170" s="5">
        <v>0</v>
      </c>
      <c r="D170" s="5">
        <v>1</v>
      </c>
      <c r="E170" s="5">
        <v>205</v>
      </c>
      <c r="F170" s="5">
        <f>ROUND(Source!S155,O170)</f>
        <v>2684.94</v>
      </c>
      <c r="G170" s="5" t="s">
        <v>75</v>
      </c>
      <c r="H170" s="5" t="s">
        <v>76</v>
      </c>
      <c r="I170" s="5"/>
      <c r="J170" s="5"/>
      <c r="K170" s="5">
        <v>205</v>
      </c>
      <c r="L170" s="5">
        <v>14</v>
      </c>
      <c r="M170" s="5">
        <v>3</v>
      </c>
      <c r="N170" s="5" t="s">
        <v>4</v>
      </c>
      <c r="O170" s="5">
        <v>2</v>
      </c>
      <c r="P170" s="5">
        <f>ROUND(Source!DK155,O170)</f>
        <v>125306.15</v>
      </c>
      <c r="Q170" s="5"/>
      <c r="R170" s="5"/>
      <c r="S170" s="5"/>
      <c r="T170" s="5"/>
      <c r="U170" s="5"/>
      <c r="V170" s="5"/>
      <c r="W170" s="5">
        <v>2684.94</v>
      </c>
      <c r="X170" s="5">
        <v>1</v>
      </c>
      <c r="Y170" s="5">
        <v>2684.94</v>
      </c>
      <c r="Z170" s="5">
        <v>125306.15</v>
      </c>
      <c r="AA170" s="5">
        <v>1</v>
      </c>
      <c r="AB170" s="5">
        <v>125306.15</v>
      </c>
    </row>
    <row r="171" spans="1:28">
      <c r="A171" s="5">
        <v>50</v>
      </c>
      <c r="B171" s="5">
        <v>0</v>
      </c>
      <c r="C171" s="5">
        <v>0</v>
      </c>
      <c r="D171" s="5">
        <v>1</v>
      </c>
      <c r="E171" s="5">
        <v>232</v>
      </c>
      <c r="F171" s="5">
        <f>ROUND(Source!BC155,O171)</f>
        <v>0</v>
      </c>
      <c r="G171" s="5" t="s">
        <v>77</v>
      </c>
      <c r="H171" s="5" t="s">
        <v>78</v>
      </c>
      <c r="I171" s="5"/>
      <c r="J171" s="5"/>
      <c r="K171" s="5">
        <v>232</v>
      </c>
      <c r="L171" s="5">
        <v>15</v>
      </c>
      <c r="M171" s="5">
        <v>3</v>
      </c>
      <c r="N171" s="5" t="s">
        <v>4</v>
      </c>
      <c r="O171" s="5">
        <v>2</v>
      </c>
      <c r="P171" s="5">
        <f>ROUND(Source!EU155,O171)</f>
        <v>0</v>
      </c>
      <c r="Q171" s="5"/>
      <c r="R171" s="5"/>
      <c r="S171" s="5"/>
      <c r="T171" s="5"/>
      <c r="U171" s="5"/>
      <c r="V171" s="5"/>
      <c r="W171" s="5">
        <v>0</v>
      </c>
      <c r="X171" s="5">
        <v>1</v>
      </c>
      <c r="Y171" s="5">
        <v>0</v>
      </c>
      <c r="Z171" s="5">
        <v>0</v>
      </c>
      <c r="AA171" s="5">
        <v>1</v>
      </c>
      <c r="AB171" s="5">
        <v>0</v>
      </c>
    </row>
    <row r="172" spans="1:28">
      <c r="A172" s="5">
        <v>50</v>
      </c>
      <c r="B172" s="5">
        <v>0</v>
      </c>
      <c r="C172" s="5">
        <v>0</v>
      </c>
      <c r="D172" s="5">
        <v>1</v>
      </c>
      <c r="E172" s="5">
        <v>214</v>
      </c>
      <c r="F172" s="5">
        <f>ROUND(Source!AS155,O172)</f>
        <v>234965.75</v>
      </c>
      <c r="G172" s="5" t="s">
        <v>79</v>
      </c>
      <c r="H172" s="5" t="s">
        <v>80</v>
      </c>
      <c r="I172" s="5"/>
      <c r="J172" s="5"/>
      <c r="K172" s="5">
        <v>214</v>
      </c>
      <c r="L172" s="5">
        <v>16</v>
      </c>
      <c r="M172" s="5">
        <v>3</v>
      </c>
      <c r="N172" s="5" t="s">
        <v>4</v>
      </c>
      <c r="O172" s="5">
        <v>2</v>
      </c>
      <c r="P172" s="5">
        <f>ROUND(Source!EK155,O172)</f>
        <v>2499557.65</v>
      </c>
      <c r="Q172" s="5"/>
      <c r="R172" s="5"/>
      <c r="S172" s="5"/>
      <c r="T172" s="5"/>
      <c r="U172" s="5"/>
      <c r="V172" s="5"/>
      <c r="W172" s="5">
        <v>234965.75</v>
      </c>
      <c r="X172" s="5">
        <v>1</v>
      </c>
      <c r="Y172" s="5">
        <v>234965.75</v>
      </c>
      <c r="Z172" s="5">
        <v>2499557.65</v>
      </c>
      <c r="AA172" s="5">
        <v>1</v>
      </c>
      <c r="AB172" s="5">
        <v>2499557.65</v>
      </c>
    </row>
    <row r="173" spans="1:28">
      <c r="A173" s="5">
        <v>50</v>
      </c>
      <c r="B173" s="5">
        <v>0</v>
      </c>
      <c r="C173" s="5">
        <v>0</v>
      </c>
      <c r="D173" s="5">
        <v>1</v>
      </c>
      <c r="E173" s="5">
        <v>215</v>
      </c>
      <c r="F173" s="5">
        <f>ROUND(Source!AT155,O173)</f>
        <v>0</v>
      </c>
      <c r="G173" s="5" t="s">
        <v>81</v>
      </c>
      <c r="H173" s="5" t="s">
        <v>82</v>
      </c>
      <c r="I173" s="5"/>
      <c r="J173" s="5"/>
      <c r="K173" s="5">
        <v>215</v>
      </c>
      <c r="L173" s="5">
        <v>17</v>
      </c>
      <c r="M173" s="5">
        <v>3</v>
      </c>
      <c r="N173" s="5" t="s">
        <v>4</v>
      </c>
      <c r="O173" s="5">
        <v>2</v>
      </c>
      <c r="P173" s="5">
        <f>ROUND(Source!EL155,O173)</f>
        <v>0</v>
      </c>
      <c r="Q173" s="5"/>
      <c r="R173" s="5"/>
      <c r="S173" s="5"/>
      <c r="T173" s="5"/>
      <c r="U173" s="5"/>
      <c r="V173" s="5"/>
      <c r="W173" s="5">
        <v>0</v>
      </c>
      <c r="X173" s="5">
        <v>1</v>
      </c>
      <c r="Y173" s="5">
        <v>0</v>
      </c>
      <c r="Z173" s="5">
        <v>0</v>
      </c>
      <c r="AA173" s="5">
        <v>1</v>
      </c>
      <c r="AB173" s="5">
        <v>0</v>
      </c>
    </row>
    <row r="174" spans="1:28">
      <c r="A174" s="5">
        <v>50</v>
      </c>
      <c r="B174" s="5">
        <v>0</v>
      </c>
      <c r="C174" s="5">
        <v>0</v>
      </c>
      <c r="D174" s="5">
        <v>1</v>
      </c>
      <c r="E174" s="5">
        <v>217</v>
      </c>
      <c r="F174" s="5">
        <f>ROUND(Source!AU155,O174)</f>
        <v>0</v>
      </c>
      <c r="G174" s="5" t="s">
        <v>83</v>
      </c>
      <c r="H174" s="5" t="s">
        <v>84</v>
      </c>
      <c r="I174" s="5"/>
      <c r="J174" s="5"/>
      <c r="K174" s="5">
        <v>217</v>
      </c>
      <c r="L174" s="5">
        <v>18</v>
      </c>
      <c r="M174" s="5">
        <v>3</v>
      </c>
      <c r="N174" s="5" t="s">
        <v>4</v>
      </c>
      <c r="O174" s="5">
        <v>2</v>
      </c>
      <c r="P174" s="5">
        <f>ROUND(Source!EM155,O174)</f>
        <v>0</v>
      </c>
      <c r="Q174" s="5"/>
      <c r="R174" s="5"/>
      <c r="S174" s="5"/>
      <c r="T174" s="5"/>
      <c r="U174" s="5"/>
      <c r="V174" s="5"/>
      <c r="W174" s="5">
        <v>0</v>
      </c>
      <c r="X174" s="5">
        <v>1</v>
      </c>
      <c r="Y174" s="5">
        <v>0</v>
      </c>
      <c r="Z174" s="5">
        <v>0</v>
      </c>
      <c r="AA174" s="5">
        <v>1</v>
      </c>
      <c r="AB174" s="5">
        <v>0</v>
      </c>
    </row>
    <row r="175" spans="1:28">
      <c r="A175" s="5">
        <v>50</v>
      </c>
      <c r="B175" s="5">
        <v>0</v>
      </c>
      <c r="C175" s="5">
        <v>0</v>
      </c>
      <c r="D175" s="5">
        <v>1</v>
      </c>
      <c r="E175" s="5">
        <v>230</v>
      </c>
      <c r="F175" s="5">
        <f>ROUND(Source!BA155,O175)</f>
        <v>0</v>
      </c>
      <c r="G175" s="5" t="s">
        <v>85</v>
      </c>
      <c r="H175" s="5" t="s">
        <v>86</v>
      </c>
      <c r="I175" s="5"/>
      <c r="J175" s="5"/>
      <c r="K175" s="5">
        <v>230</v>
      </c>
      <c r="L175" s="5">
        <v>19</v>
      </c>
      <c r="M175" s="5">
        <v>3</v>
      </c>
      <c r="N175" s="5" t="s">
        <v>4</v>
      </c>
      <c r="O175" s="5">
        <v>2</v>
      </c>
      <c r="P175" s="5">
        <f>ROUND(Source!ES155,O175)</f>
        <v>0</v>
      </c>
      <c r="Q175" s="5"/>
      <c r="R175" s="5"/>
      <c r="S175" s="5"/>
      <c r="T175" s="5"/>
      <c r="U175" s="5"/>
      <c r="V175" s="5"/>
      <c r="W175" s="5">
        <v>0</v>
      </c>
      <c r="X175" s="5">
        <v>1</v>
      </c>
      <c r="Y175" s="5">
        <v>0</v>
      </c>
      <c r="Z175" s="5">
        <v>0</v>
      </c>
      <c r="AA175" s="5">
        <v>1</v>
      </c>
      <c r="AB175" s="5">
        <v>0</v>
      </c>
    </row>
    <row r="176" spans="1:28">
      <c r="A176" s="5">
        <v>50</v>
      </c>
      <c r="B176" s="5">
        <v>0</v>
      </c>
      <c r="C176" s="5">
        <v>0</v>
      </c>
      <c r="D176" s="5">
        <v>1</v>
      </c>
      <c r="E176" s="5">
        <v>206</v>
      </c>
      <c r="F176" s="5">
        <f>ROUND(Source!T155,O176)</f>
        <v>0</v>
      </c>
      <c r="G176" s="5" t="s">
        <v>87</v>
      </c>
      <c r="H176" s="5" t="s">
        <v>88</v>
      </c>
      <c r="I176" s="5"/>
      <c r="J176" s="5"/>
      <c r="K176" s="5">
        <v>206</v>
      </c>
      <c r="L176" s="5">
        <v>20</v>
      </c>
      <c r="M176" s="5">
        <v>3</v>
      </c>
      <c r="N176" s="5" t="s">
        <v>4</v>
      </c>
      <c r="O176" s="5">
        <v>2</v>
      </c>
      <c r="P176" s="5">
        <f>ROUND(Source!DL155,O176)</f>
        <v>0</v>
      </c>
      <c r="Q176" s="5"/>
      <c r="R176" s="5"/>
      <c r="S176" s="5"/>
      <c r="T176" s="5"/>
      <c r="U176" s="5"/>
      <c r="V176" s="5"/>
      <c r="W176" s="5">
        <v>0</v>
      </c>
      <c r="X176" s="5">
        <v>1</v>
      </c>
      <c r="Y176" s="5">
        <v>0</v>
      </c>
      <c r="Z176" s="5">
        <v>0</v>
      </c>
      <c r="AA176" s="5">
        <v>1</v>
      </c>
      <c r="AB176" s="5">
        <v>0</v>
      </c>
    </row>
    <row r="177" spans="1:255">
      <c r="A177" s="5">
        <v>50</v>
      </c>
      <c r="B177" s="5">
        <v>0</v>
      </c>
      <c r="C177" s="5">
        <v>0</v>
      </c>
      <c r="D177" s="5">
        <v>1</v>
      </c>
      <c r="E177" s="5">
        <v>207</v>
      </c>
      <c r="F177" s="5">
        <f>Source!U155</f>
        <v>195.07396</v>
      </c>
      <c r="G177" s="5" t="s">
        <v>89</v>
      </c>
      <c r="H177" s="5" t="s">
        <v>90</v>
      </c>
      <c r="I177" s="5"/>
      <c r="J177" s="5"/>
      <c r="K177" s="5">
        <v>207</v>
      </c>
      <c r="L177" s="5">
        <v>21</v>
      </c>
      <c r="M177" s="5">
        <v>3</v>
      </c>
      <c r="N177" s="5" t="s">
        <v>4</v>
      </c>
      <c r="O177" s="5">
        <v>-1</v>
      </c>
      <c r="P177" s="5">
        <f>Source!DM155</f>
        <v>195.07396</v>
      </c>
      <c r="Q177" s="5"/>
      <c r="R177" s="5"/>
      <c r="S177" s="5"/>
      <c r="T177" s="5"/>
      <c r="U177" s="5"/>
      <c r="V177" s="5"/>
      <c r="W177" s="5">
        <v>195.07396</v>
      </c>
      <c r="X177" s="5">
        <v>1</v>
      </c>
      <c r="Y177" s="5">
        <v>195.07396</v>
      </c>
      <c r="Z177" s="5">
        <v>195.07396</v>
      </c>
      <c r="AA177" s="5">
        <v>1</v>
      </c>
      <c r="AB177" s="5">
        <v>195.07396</v>
      </c>
    </row>
    <row r="178" spans="1:255">
      <c r="A178" s="5">
        <v>50</v>
      </c>
      <c r="B178" s="5">
        <v>0</v>
      </c>
      <c r="C178" s="5">
        <v>0</v>
      </c>
      <c r="D178" s="5">
        <v>1</v>
      </c>
      <c r="E178" s="5">
        <v>208</v>
      </c>
      <c r="F178" s="5">
        <f>Source!V155</f>
        <v>0</v>
      </c>
      <c r="G178" s="5" t="s">
        <v>91</v>
      </c>
      <c r="H178" s="5" t="s">
        <v>92</v>
      </c>
      <c r="I178" s="5"/>
      <c r="J178" s="5"/>
      <c r="K178" s="5">
        <v>208</v>
      </c>
      <c r="L178" s="5">
        <v>22</v>
      </c>
      <c r="M178" s="5">
        <v>3</v>
      </c>
      <c r="N178" s="5" t="s">
        <v>4</v>
      </c>
      <c r="O178" s="5">
        <v>-1</v>
      </c>
      <c r="P178" s="5">
        <f>Source!DN155</f>
        <v>0</v>
      </c>
      <c r="Q178" s="5"/>
      <c r="R178" s="5"/>
      <c r="S178" s="5"/>
      <c r="T178" s="5"/>
      <c r="U178" s="5"/>
      <c r="V178" s="5"/>
      <c r="W178" s="5">
        <v>0</v>
      </c>
      <c r="X178" s="5">
        <v>1</v>
      </c>
      <c r="Y178" s="5">
        <v>0</v>
      </c>
      <c r="Z178" s="5">
        <v>0</v>
      </c>
      <c r="AA178" s="5">
        <v>1</v>
      </c>
      <c r="AB178" s="5">
        <v>0</v>
      </c>
    </row>
    <row r="179" spans="1:255">
      <c r="A179" s="5">
        <v>50</v>
      </c>
      <c r="B179" s="5">
        <v>0</v>
      </c>
      <c r="C179" s="5">
        <v>0</v>
      </c>
      <c r="D179" s="5">
        <v>1</v>
      </c>
      <c r="E179" s="5">
        <v>209</v>
      </c>
      <c r="F179" s="5">
        <f>ROUND(Source!W155,O179)</f>
        <v>0</v>
      </c>
      <c r="G179" s="5" t="s">
        <v>93</v>
      </c>
      <c r="H179" s="5" t="s">
        <v>94</v>
      </c>
      <c r="I179" s="5"/>
      <c r="J179" s="5"/>
      <c r="K179" s="5">
        <v>209</v>
      </c>
      <c r="L179" s="5">
        <v>23</v>
      </c>
      <c r="M179" s="5">
        <v>3</v>
      </c>
      <c r="N179" s="5" t="s">
        <v>4</v>
      </c>
      <c r="O179" s="5">
        <v>2</v>
      </c>
      <c r="P179" s="5">
        <f>ROUND(Source!DO155,O179)</f>
        <v>0</v>
      </c>
      <c r="Q179" s="5"/>
      <c r="R179" s="5"/>
      <c r="S179" s="5"/>
      <c r="T179" s="5"/>
      <c r="U179" s="5"/>
      <c r="V179" s="5"/>
      <c r="W179" s="5">
        <v>0</v>
      </c>
      <c r="X179" s="5">
        <v>1</v>
      </c>
      <c r="Y179" s="5">
        <v>0</v>
      </c>
      <c r="Z179" s="5">
        <v>0</v>
      </c>
      <c r="AA179" s="5">
        <v>1</v>
      </c>
      <c r="AB179" s="5">
        <v>0</v>
      </c>
    </row>
    <row r="180" spans="1:255">
      <c r="A180" s="5">
        <v>50</v>
      </c>
      <c r="B180" s="5">
        <v>0</v>
      </c>
      <c r="C180" s="5">
        <v>0</v>
      </c>
      <c r="D180" s="5">
        <v>1</v>
      </c>
      <c r="E180" s="5">
        <v>233</v>
      </c>
      <c r="F180" s="5">
        <f>ROUND(Source!BD155,O180)</f>
        <v>0</v>
      </c>
      <c r="G180" s="5" t="s">
        <v>95</v>
      </c>
      <c r="H180" s="5" t="s">
        <v>96</v>
      </c>
      <c r="I180" s="5"/>
      <c r="J180" s="5"/>
      <c r="K180" s="5">
        <v>233</v>
      </c>
      <c r="L180" s="5">
        <v>24</v>
      </c>
      <c r="M180" s="5">
        <v>3</v>
      </c>
      <c r="N180" s="5" t="s">
        <v>4</v>
      </c>
      <c r="O180" s="5">
        <v>2</v>
      </c>
      <c r="P180" s="5">
        <f>ROUND(Source!EV155,O180)</f>
        <v>0</v>
      </c>
      <c r="Q180" s="5"/>
      <c r="R180" s="5"/>
      <c r="S180" s="5"/>
      <c r="T180" s="5"/>
      <c r="U180" s="5"/>
      <c r="V180" s="5"/>
      <c r="W180" s="5">
        <v>0</v>
      </c>
      <c r="X180" s="5">
        <v>1</v>
      </c>
      <c r="Y180" s="5">
        <v>0</v>
      </c>
      <c r="Z180" s="5">
        <v>0</v>
      </c>
      <c r="AA180" s="5">
        <v>1</v>
      </c>
      <c r="AB180" s="5">
        <v>0</v>
      </c>
    </row>
    <row r="181" spans="1:255">
      <c r="A181" s="5">
        <v>50</v>
      </c>
      <c r="B181" s="5">
        <v>0</v>
      </c>
      <c r="C181" s="5">
        <v>0</v>
      </c>
      <c r="D181" s="5">
        <v>1</v>
      </c>
      <c r="E181" s="5">
        <v>210</v>
      </c>
      <c r="F181" s="5">
        <f>ROUND(Source!X155,O181)</f>
        <v>3927.14</v>
      </c>
      <c r="G181" s="5" t="s">
        <v>97</v>
      </c>
      <c r="H181" s="5" t="s">
        <v>98</v>
      </c>
      <c r="I181" s="5"/>
      <c r="J181" s="5"/>
      <c r="K181" s="5">
        <v>210</v>
      </c>
      <c r="L181" s="5">
        <v>25</v>
      </c>
      <c r="M181" s="5">
        <v>3</v>
      </c>
      <c r="N181" s="5" t="s">
        <v>4</v>
      </c>
      <c r="O181" s="5">
        <v>2</v>
      </c>
      <c r="P181" s="5">
        <f>ROUND(Source!DP155,O181)</f>
        <v>146972.73000000001</v>
      </c>
      <c r="Q181" s="5"/>
      <c r="R181" s="5"/>
      <c r="S181" s="5"/>
      <c r="T181" s="5"/>
      <c r="U181" s="5"/>
      <c r="V181" s="5"/>
      <c r="W181" s="5">
        <v>3927.14</v>
      </c>
      <c r="X181" s="5">
        <v>1</v>
      </c>
      <c r="Y181" s="5">
        <v>3927.14</v>
      </c>
      <c r="Z181" s="5">
        <v>146972.73000000001</v>
      </c>
      <c r="AA181" s="5">
        <v>1</v>
      </c>
      <c r="AB181" s="5">
        <v>146972.73000000001</v>
      </c>
    </row>
    <row r="182" spans="1:255">
      <c r="A182" s="5">
        <v>50</v>
      </c>
      <c r="B182" s="5">
        <v>0</v>
      </c>
      <c r="C182" s="5">
        <v>0</v>
      </c>
      <c r="D182" s="5">
        <v>1</v>
      </c>
      <c r="E182" s="5">
        <v>211</v>
      </c>
      <c r="F182" s="5">
        <f>ROUND(Source!Y155,O182)</f>
        <v>4035.7</v>
      </c>
      <c r="G182" s="5" t="s">
        <v>99</v>
      </c>
      <c r="H182" s="5" t="s">
        <v>100</v>
      </c>
      <c r="I182" s="5"/>
      <c r="J182" s="5"/>
      <c r="K182" s="5">
        <v>211</v>
      </c>
      <c r="L182" s="5">
        <v>26</v>
      </c>
      <c r="M182" s="5">
        <v>3</v>
      </c>
      <c r="N182" s="5" t="s">
        <v>4</v>
      </c>
      <c r="O182" s="5">
        <v>2</v>
      </c>
      <c r="P182" s="5">
        <f>ROUND(Source!DQ155,O182)</f>
        <v>69743.12</v>
      </c>
      <c r="Q182" s="5"/>
      <c r="R182" s="5"/>
      <c r="S182" s="5"/>
      <c r="T182" s="5"/>
      <c r="U182" s="5"/>
      <c r="V182" s="5"/>
      <c r="W182" s="5">
        <v>4035.7</v>
      </c>
      <c r="X182" s="5">
        <v>1</v>
      </c>
      <c r="Y182" s="5">
        <v>4035.7</v>
      </c>
      <c r="Z182" s="5">
        <v>69743.12</v>
      </c>
      <c r="AA182" s="5">
        <v>1</v>
      </c>
      <c r="AB182" s="5">
        <v>69743.12</v>
      </c>
    </row>
    <row r="183" spans="1:255">
      <c r="A183" s="5">
        <v>50</v>
      </c>
      <c r="B183" s="5">
        <v>0</v>
      </c>
      <c r="C183" s="5">
        <v>0</v>
      </c>
      <c r="D183" s="5">
        <v>1</v>
      </c>
      <c r="E183" s="5">
        <v>224</v>
      </c>
      <c r="F183" s="5">
        <f>ROUND(Source!AR155,O183)</f>
        <v>234965.75</v>
      </c>
      <c r="G183" s="5" t="s">
        <v>101</v>
      </c>
      <c r="H183" s="5" t="s">
        <v>102</v>
      </c>
      <c r="I183" s="5"/>
      <c r="J183" s="5"/>
      <c r="K183" s="5">
        <v>224</v>
      </c>
      <c r="L183" s="5">
        <v>27</v>
      </c>
      <c r="M183" s="5">
        <v>3</v>
      </c>
      <c r="N183" s="5" t="s">
        <v>4</v>
      </c>
      <c r="O183" s="5">
        <v>2</v>
      </c>
      <c r="P183" s="5">
        <f>ROUND(Source!EJ155,O183)</f>
        <v>2499557.65</v>
      </c>
      <c r="Q183" s="5"/>
      <c r="R183" s="5"/>
      <c r="S183" s="5"/>
      <c r="T183" s="5"/>
      <c r="U183" s="5"/>
      <c r="V183" s="5"/>
      <c r="W183" s="5">
        <v>234965.75</v>
      </c>
      <c r="X183" s="5">
        <v>1</v>
      </c>
      <c r="Y183" s="5">
        <v>234965.75</v>
      </c>
      <c r="Z183" s="5">
        <v>2499557.65</v>
      </c>
      <c r="AA183" s="5">
        <v>1</v>
      </c>
      <c r="AB183" s="5">
        <v>2499557.65</v>
      </c>
    </row>
    <row r="185" spans="1:255">
      <c r="A185" s="1">
        <v>5</v>
      </c>
      <c r="B185" s="1">
        <v>1</v>
      </c>
      <c r="C185" s="1"/>
      <c r="D185" s="1">
        <f>ROW(A208)</f>
        <v>208</v>
      </c>
      <c r="E185" s="1"/>
      <c r="F185" s="1" t="s">
        <v>103</v>
      </c>
      <c r="G185" s="1" t="s">
        <v>173</v>
      </c>
      <c r="H185" s="1" t="s">
        <v>4</v>
      </c>
      <c r="I185" s="1">
        <v>0</v>
      </c>
      <c r="J185" s="1"/>
      <c r="K185" s="1">
        <v>-1</v>
      </c>
      <c r="L185" s="1"/>
      <c r="M185" s="1" t="s">
        <v>4</v>
      </c>
      <c r="N185" s="1"/>
      <c r="O185" s="1"/>
      <c r="P185" s="1"/>
      <c r="Q185" s="1"/>
      <c r="R185" s="1"/>
      <c r="S185" s="1">
        <v>0</v>
      </c>
      <c r="T185" s="1">
        <v>0</v>
      </c>
      <c r="U185" s="1" t="s">
        <v>4</v>
      </c>
      <c r="V185" s="1">
        <v>0</v>
      </c>
      <c r="W185" s="1"/>
      <c r="X185" s="1"/>
      <c r="Y185" s="1"/>
      <c r="Z185" s="1"/>
      <c r="AA185" s="1"/>
      <c r="AB185" s="1" t="s">
        <v>4</v>
      </c>
      <c r="AC185" s="1" t="s">
        <v>4</v>
      </c>
      <c r="AD185" s="1" t="s">
        <v>4</v>
      </c>
      <c r="AE185" s="1" t="s">
        <v>4</v>
      </c>
      <c r="AF185" s="1" t="s">
        <v>4</v>
      </c>
      <c r="AG185" s="1" t="s">
        <v>4</v>
      </c>
      <c r="AH185" s="1"/>
      <c r="AI185" s="1"/>
      <c r="AJ185" s="1"/>
      <c r="AK185" s="1"/>
      <c r="AL185" s="1"/>
      <c r="AM185" s="1"/>
      <c r="AN185" s="1"/>
      <c r="AO185" s="1"/>
      <c r="AP185" s="1" t="s">
        <v>4</v>
      </c>
      <c r="AQ185" s="1" t="s">
        <v>4</v>
      </c>
      <c r="AR185" s="1" t="s">
        <v>4</v>
      </c>
      <c r="AS185" s="1"/>
      <c r="AT185" s="1"/>
      <c r="AU185" s="1"/>
      <c r="AV185" s="1"/>
      <c r="AW185" s="1"/>
      <c r="AX185" s="1"/>
      <c r="AY185" s="1"/>
      <c r="AZ185" s="1" t="s">
        <v>4</v>
      </c>
      <c r="BA185" s="1"/>
      <c r="BB185" s="1" t="s">
        <v>4</v>
      </c>
      <c r="BC185" s="1" t="s">
        <v>4</v>
      </c>
      <c r="BD185" s="1" t="s">
        <v>4</v>
      </c>
      <c r="BE185" s="1" t="s">
        <v>4</v>
      </c>
      <c r="BF185" s="1" t="s">
        <v>4</v>
      </c>
      <c r="BG185" s="1" t="s">
        <v>4</v>
      </c>
      <c r="BH185" s="1" t="s">
        <v>4</v>
      </c>
      <c r="BI185" s="1" t="s">
        <v>4</v>
      </c>
      <c r="BJ185" s="1" t="s">
        <v>4</v>
      </c>
      <c r="BK185" s="1" t="s">
        <v>4</v>
      </c>
      <c r="BL185" s="1" t="s">
        <v>4</v>
      </c>
      <c r="BM185" s="1" t="s">
        <v>4</v>
      </c>
      <c r="BN185" s="1" t="s">
        <v>4</v>
      </c>
      <c r="BO185" s="1" t="s">
        <v>4</v>
      </c>
      <c r="BP185" s="1" t="s">
        <v>4</v>
      </c>
      <c r="BQ185" s="1"/>
      <c r="BR185" s="1"/>
      <c r="BS185" s="1"/>
      <c r="BT185" s="1"/>
      <c r="BU185" s="1"/>
      <c r="BV185" s="1"/>
      <c r="BW185" s="1"/>
      <c r="BX185" s="1">
        <v>0</v>
      </c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>
        <v>0</v>
      </c>
    </row>
    <row r="187" spans="1:255">
      <c r="A187" s="3">
        <v>52</v>
      </c>
      <c r="B187" s="3">
        <f t="shared" ref="B187:G187" si="164">B208</f>
        <v>1</v>
      </c>
      <c r="C187" s="3">
        <f t="shared" si="164"/>
        <v>5</v>
      </c>
      <c r="D187" s="3">
        <f t="shared" si="164"/>
        <v>185</v>
      </c>
      <c r="E187" s="3">
        <f t="shared" si="164"/>
        <v>0</v>
      </c>
      <c r="F187" s="3" t="str">
        <f t="shared" si="164"/>
        <v>Новый подраздел</v>
      </c>
      <c r="G187" s="3" t="str">
        <f t="shared" si="164"/>
        <v>Закрытый переход № 3 (L=65 м )</v>
      </c>
      <c r="H187" s="3"/>
      <c r="I187" s="3"/>
      <c r="J187" s="3"/>
      <c r="K187" s="3"/>
      <c r="L187" s="3"/>
      <c r="M187" s="3"/>
      <c r="N187" s="3"/>
      <c r="O187" s="3">
        <f t="shared" ref="O187:AT187" si="165">O208</f>
        <v>124162.94</v>
      </c>
      <c r="P187" s="3">
        <f t="shared" si="165"/>
        <v>78472.460000000006</v>
      </c>
      <c r="Q187" s="3">
        <f t="shared" si="165"/>
        <v>44176.05</v>
      </c>
      <c r="R187" s="3">
        <f t="shared" si="165"/>
        <v>2515.9299999999998</v>
      </c>
      <c r="S187" s="3">
        <f t="shared" si="165"/>
        <v>1514.43</v>
      </c>
      <c r="T187" s="3">
        <f t="shared" si="165"/>
        <v>0</v>
      </c>
      <c r="U187" s="3">
        <f t="shared" si="165"/>
        <v>110.02030999999999</v>
      </c>
      <c r="V187" s="3">
        <f t="shared" si="165"/>
        <v>0</v>
      </c>
      <c r="W187" s="3">
        <f t="shared" si="165"/>
        <v>0</v>
      </c>
      <c r="X187" s="3">
        <f t="shared" si="165"/>
        <v>2215.9899999999998</v>
      </c>
      <c r="Y187" s="3">
        <f t="shared" si="165"/>
        <v>2278.87</v>
      </c>
      <c r="Z187" s="3">
        <f t="shared" si="165"/>
        <v>0</v>
      </c>
      <c r="AA187" s="3">
        <f t="shared" si="165"/>
        <v>0</v>
      </c>
      <c r="AB187" s="3">
        <f t="shared" si="165"/>
        <v>124162.94</v>
      </c>
      <c r="AC187" s="3">
        <f t="shared" si="165"/>
        <v>78472.460000000006</v>
      </c>
      <c r="AD187" s="3">
        <f t="shared" si="165"/>
        <v>44176.05</v>
      </c>
      <c r="AE187" s="3">
        <f t="shared" si="165"/>
        <v>2515.9299999999998</v>
      </c>
      <c r="AF187" s="3">
        <f t="shared" si="165"/>
        <v>1514.43</v>
      </c>
      <c r="AG187" s="3">
        <f t="shared" si="165"/>
        <v>0</v>
      </c>
      <c r="AH187" s="3">
        <f t="shared" si="165"/>
        <v>110.02030999999999</v>
      </c>
      <c r="AI187" s="3">
        <f t="shared" si="165"/>
        <v>0</v>
      </c>
      <c r="AJ187" s="3">
        <f t="shared" si="165"/>
        <v>0</v>
      </c>
      <c r="AK187" s="3">
        <f t="shared" si="165"/>
        <v>2215.9899999999998</v>
      </c>
      <c r="AL187" s="3">
        <f t="shared" si="165"/>
        <v>2278.87</v>
      </c>
      <c r="AM187" s="3">
        <f t="shared" si="165"/>
        <v>0</v>
      </c>
      <c r="AN187" s="3">
        <f t="shared" si="165"/>
        <v>0</v>
      </c>
      <c r="AO187" s="3">
        <f t="shared" si="165"/>
        <v>0</v>
      </c>
      <c r="AP187" s="3">
        <f t="shared" si="165"/>
        <v>0</v>
      </c>
      <c r="AQ187" s="3">
        <f t="shared" si="165"/>
        <v>0</v>
      </c>
      <c r="AR187" s="3">
        <f t="shared" si="165"/>
        <v>133060.68</v>
      </c>
      <c r="AS187" s="3">
        <f t="shared" si="165"/>
        <v>133060.68</v>
      </c>
      <c r="AT187" s="3">
        <f t="shared" si="165"/>
        <v>0</v>
      </c>
      <c r="AU187" s="3">
        <f t="shared" ref="AU187:BZ187" si="166">AU208</f>
        <v>0</v>
      </c>
      <c r="AV187" s="3">
        <f t="shared" si="166"/>
        <v>78472.460000000006</v>
      </c>
      <c r="AW187" s="3">
        <f t="shared" si="166"/>
        <v>78472.460000000006</v>
      </c>
      <c r="AX187" s="3">
        <f t="shared" si="166"/>
        <v>0</v>
      </c>
      <c r="AY187" s="3">
        <f t="shared" si="166"/>
        <v>78472.460000000006</v>
      </c>
      <c r="AZ187" s="3">
        <f t="shared" si="166"/>
        <v>0</v>
      </c>
      <c r="BA187" s="3">
        <f t="shared" si="166"/>
        <v>0</v>
      </c>
      <c r="BB187" s="3">
        <f t="shared" si="166"/>
        <v>0</v>
      </c>
      <c r="BC187" s="3">
        <f t="shared" si="166"/>
        <v>0</v>
      </c>
      <c r="BD187" s="3">
        <f t="shared" si="166"/>
        <v>0</v>
      </c>
      <c r="BE187" s="3">
        <f t="shared" si="166"/>
        <v>0</v>
      </c>
      <c r="BF187" s="3">
        <f t="shared" si="166"/>
        <v>0</v>
      </c>
      <c r="BG187" s="3">
        <f t="shared" si="166"/>
        <v>0</v>
      </c>
      <c r="BH187" s="3">
        <f t="shared" si="166"/>
        <v>0</v>
      </c>
      <c r="BI187" s="3">
        <f t="shared" si="166"/>
        <v>0</v>
      </c>
      <c r="BJ187" s="3">
        <f t="shared" si="166"/>
        <v>0</v>
      </c>
      <c r="BK187" s="3">
        <f t="shared" si="166"/>
        <v>0</v>
      </c>
      <c r="BL187" s="3">
        <f t="shared" si="166"/>
        <v>0</v>
      </c>
      <c r="BM187" s="3">
        <f t="shared" si="166"/>
        <v>0</v>
      </c>
      <c r="BN187" s="3">
        <f t="shared" si="166"/>
        <v>0</v>
      </c>
      <c r="BO187" s="3">
        <f t="shared" si="166"/>
        <v>0</v>
      </c>
      <c r="BP187" s="3">
        <f t="shared" si="166"/>
        <v>0</v>
      </c>
      <c r="BQ187" s="3">
        <f t="shared" si="166"/>
        <v>0</v>
      </c>
      <c r="BR187" s="3">
        <f t="shared" si="166"/>
        <v>0</v>
      </c>
      <c r="BS187" s="3">
        <f t="shared" si="166"/>
        <v>0</v>
      </c>
      <c r="BT187" s="3">
        <f t="shared" si="166"/>
        <v>0</v>
      </c>
      <c r="BU187" s="3">
        <f t="shared" si="166"/>
        <v>0</v>
      </c>
      <c r="BV187" s="3">
        <f t="shared" si="166"/>
        <v>0</v>
      </c>
      <c r="BW187" s="3">
        <f t="shared" si="166"/>
        <v>0</v>
      </c>
      <c r="BX187" s="3">
        <f t="shared" si="166"/>
        <v>0</v>
      </c>
      <c r="BY187" s="3">
        <f t="shared" si="166"/>
        <v>0</v>
      </c>
      <c r="BZ187" s="3">
        <f t="shared" si="166"/>
        <v>0</v>
      </c>
      <c r="CA187" s="3">
        <f t="shared" ref="CA187:DF187" si="167">CA208</f>
        <v>133060.68</v>
      </c>
      <c r="CB187" s="3">
        <f t="shared" si="167"/>
        <v>133060.68</v>
      </c>
      <c r="CC187" s="3">
        <f t="shared" si="167"/>
        <v>0</v>
      </c>
      <c r="CD187" s="3">
        <f t="shared" si="167"/>
        <v>0</v>
      </c>
      <c r="CE187" s="3">
        <f t="shared" si="167"/>
        <v>78472.460000000006</v>
      </c>
      <c r="CF187" s="3">
        <f t="shared" si="167"/>
        <v>78472.460000000006</v>
      </c>
      <c r="CG187" s="3">
        <f t="shared" si="167"/>
        <v>0</v>
      </c>
      <c r="CH187" s="3">
        <f t="shared" si="167"/>
        <v>78472.460000000006</v>
      </c>
      <c r="CI187" s="3">
        <f t="shared" si="167"/>
        <v>0</v>
      </c>
      <c r="CJ187" s="3">
        <f t="shared" si="167"/>
        <v>0</v>
      </c>
      <c r="CK187" s="3">
        <f t="shared" si="167"/>
        <v>0</v>
      </c>
      <c r="CL187" s="3">
        <f t="shared" si="167"/>
        <v>0</v>
      </c>
      <c r="CM187" s="3">
        <f t="shared" si="167"/>
        <v>0</v>
      </c>
      <c r="CN187" s="3">
        <f t="shared" si="167"/>
        <v>0</v>
      </c>
      <c r="CO187" s="3">
        <f t="shared" si="167"/>
        <v>0</v>
      </c>
      <c r="CP187" s="3">
        <f t="shared" si="167"/>
        <v>0</v>
      </c>
      <c r="CQ187" s="3">
        <f t="shared" si="167"/>
        <v>0</v>
      </c>
      <c r="CR187" s="3">
        <f t="shared" si="167"/>
        <v>0</v>
      </c>
      <c r="CS187" s="3">
        <f t="shared" si="167"/>
        <v>0</v>
      </c>
      <c r="CT187" s="3">
        <f t="shared" si="167"/>
        <v>0</v>
      </c>
      <c r="CU187" s="3">
        <f t="shared" si="167"/>
        <v>0</v>
      </c>
      <c r="CV187" s="3">
        <f t="shared" si="167"/>
        <v>0</v>
      </c>
      <c r="CW187" s="3">
        <f t="shared" si="167"/>
        <v>0</v>
      </c>
      <c r="CX187" s="3">
        <f t="shared" si="167"/>
        <v>0</v>
      </c>
      <c r="CY187" s="3">
        <f t="shared" si="167"/>
        <v>0</v>
      </c>
      <c r="CZ187" s="3">
        <f t="shared" si="167"/>
        <v>0</v>
      </c>
      <c r="DA187" s="3">
        <f t="shared" si="167"/>
        <v>0</v>
      </c>
      <c r="DB187" s="3">
        <f t="shared" si="167"/>
        <v>0</v>
      </c>
      <c r="DC187" s="3">
        <f t="shared" si="167"/>
        <v>0</v>
      </c>
      <c r="DD187" s="3">
        <f t="shared" si="167"/>
        <v>0</v>
      </c>
      <c r="DE187" s="3">
        <f t="shared" si="167"/>
        <v>0</v>
      </c>
      <c r="DF187" s="3">
        <f t="shared" si="167"/>
        <v>0</v>
      </c>
      <c r="DG187" s="4">
        <f t="shared" ref="DG187:EL187" si="168">DG208</f>
        <v>1105837.6100000001</v>
      </c>
      <c r="DH187" s="4">
        <f t="shared" si="168"/>
        <v>535928.67000000004</v>
      </c>
      <c r="DI187" s="4">
        <f t="shared" si="168"/>
        <v>499230.49</v>
      </c>
      <c r="DJ187" s="4">
        <f t="shared" si="168"/>
        <v>117418.45</v>
      </c>
      <c r="DK187" s="4">
        <f t="shared" si="168"/>
        <v>70678.45</v>
      </c>
      <c r="DL187" s="4">
        <f t="shared" si="168"/>
        <v>0</v>
      </c>
      <c r="DM187" s="4">
        <f t="shared" si="168"/>
        <v>110.02030999999999</v>
      </c>
      <c r="DN187" s="4">
        <f t="shared" si="168"/>
        <v>0</v>
      </c>
      <c r="DO187" s="4">
        <f t="shared" si="168"/>
        <v>0</v>
      </c>
      <c r="DP187" s="4">
        <f t="shared" si="168"/>
        <v>82925.77</v>
      </c>
      <c r="DQ187" s="4">
        <f t="shared" si="168"/>
        <v>39343.61</v>
      </c>
      <c r="DR187" s="4">
        <f t="shared" si="168"/>
        <v>0</v>
      </c>
      <c r="DS187" s="4">
        <f t="shared" si="168"/>
        <v>0</v>
      </c>
      <c r="DT187" s="4">
        <f t="shared" si="168"/>
        <v>1105837.6100000001</v>
      </c>
      <c r="DU187" s="4">
        <f t="shared" si="168"/>
        <v>535928.67000000004</v>
      </c>
      <c r="DV187" s="4">
        <f t="shared" si="168"/>
        <v>499230.49</v>
      </c>
      <c r="DW187" s="4">
        <f t="shared" si="168"/>
        <v>117418.45</v>
      </c>
      <c r="DX187" s="4">
        <f t="shared" si="168"/>
        <v>70678.45</v>
      </c>
      <c r="DY187" s="4">
        <f t="shared" si="168"/>
        <v>0</v>
      </c>
      <c r="DZ187" s="4">
        <f t="shared" si="168"/>
        <v>110.02030999999999</v>
      </c>
      <c r="EA187" s="4">
        <f t="shared" si="168"/>
        <v>0</v>
      </c>
      <c r="EB187" s="4">
        <f t="shared" si="168"/>
        <v>0</v>
      </c>
      <c r="EC187" s="4">
        <f t="shared" si="168"/>
        <v>82925.77</v>
      </c>
      <c r="ED187" s="4">
        <f t="shared" si="168"/>
        <v>39343.61</v>
      </c>
      <c r="EE187" s="4">
        <f t="shared" si="168"/>
        <v>0</v>
      </c>
      <c r="EF187" s="4">
        <f t="shared" si="168"/>
        <v>0</v>
      </c>
      <c r="EG187" s="4">
        <f t="shared" si="168"/>
        <v>0</v>
      </c>
      <c r="EH187" s="4">
        <f t="shared" si="168"/>
        <v>0</v>
      </c>
      <c r="EI187" s="4">
        <f t="shared" si="168"/>
        <v>0</v>
      </c>
      <c r="EJ187" s="4">
        <f t="shared" si="168"/>
        <v>1415976.51</v>
      </c>
      <c r="EK187" s="4">
        <f t="shared" si="168"/>
        <v>1415976.51</v>
      </c>
      <c r="EL187" s="4">
        <f t="shared" si="168"/>
        <v>0</v>
      </c>
      <c r="EM187" s="4">
        <f t="shared" ref="EM187:FR187" si="169">EM208</f>
        <v>0</v>
      </c>
      <c r="EN187" s="4">
        <f t="shared" si="169"/>
        <v>535928.67000000004</v>
      </c>
      <c r="EO187" s="4">
        <f t="shared" si="169"/>
        <v>535928.67000000004</v>
      </c>
      <c r="EP187" s="4">
        <f t="shared" si="169"/>
        <v>0</v>
      </c>
      <c r="EQ187" s="4">
        <f t="shared" si="169"/>
        <v>535928.67000000004</v>
      </c>
      <c r="ER187" s="4">
        <f t="shared" si="169"/>
        <v>0</v>
      </c>
      <c r="ES187" s="4">
        <f t="shared" si="169"/>
        <v>0</v>
      </c>
      <c r="ET187" s="4">
        <f t="shared" si="169"/>
        <v>0</v>
      </c>
      <c r="EU187" s="4">
        <f t="shared" si="169"/>
        <v>0</v>
      </c>
      <c r="EV187" s="4">
        <f t="shared" si="169"/>
        <v>0</v>
      </c>
      <c r="EW187" s="4">
        <f t="shared" si="169"/>
        <v>0</v>
      </c>
      <c r="EX187" s="4">
        <f t="shared" si="169"/>
        <v>0</v>
      </c>
      <c r="EY187" s="4">
        <f t="shared" si="169"/>
        <v>0</v>
      </c>
      <c r="EZ187" s="4">
        <f t="shared" si="169"/>
        <v>0</v>
      </c>
      <c r="FA187" s="4">
        <f t="shared" si="169"/>
        <v>0</v>
      </c>
      <c r="FB187" s="4">
        <f t="shared" si="169"/>
        <v>0</v>
      </c>
      <c r="FC187" s="4">
        <f t="shared" si="169"/>
        <v>0</v>
      </c>
      <c r="FD187" s="4">
        <f t="shared" si="169"/>
        <v>0</v>
      </c>
      <c r="FE187" s="4">
        <f t="shared" si="169"/>
        <v>0</v>
      </c>
      <c r="FF187" s="4">
        <f t="shared" si="169"/>
        <v>0</v>
      </c>
      <c r="FG187" s="4">
        <f t="shared" si="169"/>
        <v>0</v>
      </c>
      <c r="FH187" s="4">
        <f t="shared" si="169"/>
        <v>0</v>
      </c>
      <c r="FI187" s="4">
        <f t="shared" si="169"/>
        <v>0</v>
      </c>
      <c r="FJ187" s="4">
        <f t="shared" si="169"/>
        <v>0</v>
      </c>
      <c r="FK187" s="4">
        <f t="shared" si="169"/>
        <v>0</v>
      </c>
      <c r="FL187" s="4">
        <f t="shared" si="169"/>
        <v>0</v>
      </c>
      <c r="FM187" s="4">
        <f t="shared" si="169"/>
        <v>0</v>
      </c>
      <c r="FN187" s="4">
        <f t="shared" si="169"/>
        <v>0</v>
      </c>
      <c r="FO187" s="4">
        <f t="shared" si="169"/>
        <v>0</v>
      </c>
      <c r="FP187" s="4">
        <f t="shared" si="169"/>
        <v>0</v>
      </c>
      <c r="FQ187" s="4">
        <f t="shared" si="169"/>
        <v>0</v>
      </c>
      <c r="FR187" s="4">
        <f t="shared" si="169"/>
        <v>0</v>
      </c>
      <c r="FS187" s="4">
        <f t="shared" ref="FS187:GX187" si="170">FS208</f>
        <v>1415976.51</v>
      </c>
      <c r="FT187" s="4">
        <f t="shared" si="170"/>
        <v>1415976.51</v>
      </c>
      <c r="FU187" s="4">
        <f t="shared" si="170"/>
        <v>0</v>
      </c>
      <c r="FV187" s="4">
        <f t="shared" si="170"/>
        <v>0</v>
      </c>
      <c r="FW187" s="4">
        <f t="shared" si="170"/>
        <v>535928.67000000004</v>
      </c>
      <c r="FX187" s="4">
        <f t="shared" si="170"/>
        <v>535928.67000000004</v>
      </c>
      <c r="FY187" s="4">
        <f t="shared" si="170"/>
        <v>0</v>
      </c>
      <c r="FZ187" s="4">
        <f t="shared" si="170"/>
        <v>535928.67000000004</v>
      </c>
      <c r="GA187" s="4">
        <f t="shared" si="170"/>
        <v>0</v>
      </c>
      <c r="GB187" s="4">
        <f t="shared" si="170"/>
        <v>0</v>
      </c>
      <c r="GC187" s="4">
        <f t="shared" si="170"/>
        <v>0</v>
      </c>
      <c r="GD187" s="4">
        <f t="shared" si="170"/>
        <v>0</v>
      </c>
      <c r="GE187" s="4">
        <f t="shared" si="170"/>
        <v>0</v>
      </c>
      <c r="GF187" s="4">
        <f t="shared" si="170"/>
        <v>0</v>
      </c>
      <c r="GG187" s="4">
        <f t="shared" si="170"/>
        <v>0</v>
      </c>
      <c r="GH187" s="4">
        <f t="shared" si="170"/>
        <v>0</v>
      </c>
      <c r="GI187" s="4">
        <f t="shared" si="170"/>
        <v>0</v>
      </c>
      <c r="GJ187" s="4">
        <f t="shared" si="170"/>
        <v>0</v>
      </c>
      <c r="GK187" s="4">
        <f t="shared" si="170"/>
        <v>0</v>
      </c>
      <c r="GL187" s="4">
        <f t="shared" si="170"/>
        <v>0</v>
      </c>
      <c r="GM187" s="4">
        <f t="shared" si="170"/>
        <v>0</v>
      </c>
      <c r="GN187" s="4">
        <f t="shared" si="170"/>
        <v>0</v>
      </c>
      <c r="GO187" s="4">
        <f t="shared" si="170"/>
        <v>0</v>
      </c>
      <c r="GP187" s="4">
        <f t="shared" si="170"/>
        <v>0</v>
      </c>
      <c r="GQ187" s="4">
        <f t="shared" si="170"/>
        <v>0</v>
      </c>
      <c r="GR187" s="4">
        <f t="shared" si="170"/>
        <v>0</v>
      </c>
      <c r="GS187" s="4">
        <f t="shared" si="170"/>
        <v>0</v>
      </c>
      <c r="GT187" s="4">
        <f t="shared" si="170"/>
        <v>0</v>
      </c>
      <c r="GU187" s="4">
        <f t="shared" si="170"/>
        <v>0</v>
      </c>
      <c r="GV187" s="4">
        <f t="shared" si="170"/>
        <v>0</v>
      </c>
      <c r="GW187" s="4">
        <f t="shared" si="170"/>
        <v>0</v>
      </c>
      <c r="GX187" s="4">
        <f t="shared" si="170"/>
        <v>0</v>
      </c>
    </row>
    <row r="189" spans="1:255">
      <c r="A189" s="2">
        <v>17</v>
      </c>
      <c r="B189" s="2">
        <v>1</v>
      </c>
      <c r="C189" s="2"/>
      <c r="D189" s="2">
        <f>ROW(EtalonRes!A112)</f>
        <v>112</v>
      </c>
      <c r="E189" s="2" t="s">
        <v>174</v>
      </c>
      <c r="F189" s="2" t="s">
        <v>106</v>
      </c>
      <c r="G189" s="2" t="s">
        <v>107</v>
      </c>
      <c r="H189" s="2" t="s">
        <v>108</v>
      </c>
      <c r="I189" s="2">
        <v>1</v>
      </c>
      <c r="J189" s="2">
        <v>0</v>
      </c>
      <c r="K189" s="2">
        <v>1</v>
      </c>
      <c r="L189" s="2"/>
      <c r="M189" s="2"/>
      <c r="N189" s="2"/>
      <c r="O189" s="2">
        <f t="shared" ref="O189:O206" si="171">ROUND(CP189,2)</f>
        <v>270.54000000000002</v>
      </c>
      <c r="P189" s="2">
        <f t="shared" ref="P189:P206" si="172">ROUND((ROUND((AC189*AW189*I189),2)*BC189),2)</f>
        <v>0</v>
      </c>
      <c r="Q189" s="2">
        <f t="shared" ref="Q189:Q206" si="173">(ROUND((ROUND(((ET189)*AV189*I189),2)*BB189),2)+ROUND((ROUND(((AE189-(EU189))*AV189*I189),2)*BS189),2))</f>
        <v>266.97000000000003</v>
      </c>
      <c r="R189" s="2">
        <f t="shared" ref="R189:R206" si="174">ROUND((ROUND((AE189*AV189*I189),2)*BS189),2)</f>
        <v>10.42</v>
      </c>
      <c r="S189" s="2">
        <f t="shared" ref="S189:S206" si="175">ROUND((ROUND((AF189*AV189*I189),2)*BA189),2)</f>
        <v>3.57</v>
      </c>
      <c r="T189" s="2">
        <f t="shared" ref="T189:T206" si="176">ROUND(CU189*I189,2)</f>
        <v>0</v>
      </c>
      <c r="U189" s="2">
        <f t="shared" ref="U189:U206" si="177">CV189*I189</f>
        <v>0.28269</v>
      </c>
      <c r="V189" s="2">
        <f t="shared" ref="V189:V206" si="178">CW189*I189</f>
        <v>0</v>
      </c>
      <c r="W189" s="2">
        <f t="shared" ref="W189:W206" si="179">ROUND(CX189*I189,2)</f>
        <v>0</v>
      </c>
      <c r="X189" s="2">
        <f t="shared" ref="X189:X206" si="180">ROUND(CY189,2)</f>
        <v>5.32</v>
      </c>
      <c r="Y189" s="2">
        <f t="shared" ref="Y189:Y206" si="181">ROUND(CZ189,2)</f>
        <v>5.64</v>
      </c>
      <c r="Z189" s="2"/>
      <c r="AA189" s="2">
        <v>70306582</v>
      </c>
      <c r="AB189" s="2">
        <f t="shared" ref="AB189:AB206" si="182">ROUND((AC189+AD189+AF189),6)</f>
        <v>258.39999999999998</v>
      </c>
      <c r="AC189" s="2">
        <f t="shared" ref="AC189:AC206" si="183">ROUND((ES189),6)</f>
        <v>0</v>
      </c>
      <c r="AD189" s="2">
        <f t="shared" ref="AD189:AD206" si="184">ROUND((((ET189)-(EU189))+AE189),6)</f>
        <v>254.99</v>
      </c>
      <c r="AE189" s="2">
        <f t="shared" ref="AE189:AE206" si="185">ROUND((EU189),6)</f>
        <v>9.9499999999999993</v>
      </c>
      <c r="AF189" s="2">
        <f t="shared" ref="AF189:AF206" si="186">ROUND((EV189),6)</f>
        <v>3.41</v>
      </c>
      <c r="AG189" s="2">
        <f t="shared" ref="AG189:AG206" si="187">ROUND((AP189),6)</f>
        <v>0</v>
      </c>
      <c r="AH189" s="2">
        <f t="shared" ref="AH189:AH206" si="188">(EW189)</f>
        <v>0.27</v>
      </c>
      <c r="AI189" s="2">
        <f t="shared" ref="AI189:AI206" si="189">(EX189)</f>
        <v>0</v>
      </c>
      <c r="AJ189" s="2">
        <f t="shared" ref="AJ189:AJ206" si="190">(AS189)</f>
        <v>0</v>
      </c>
      <c r="AK189" s="2">
        <v>258.39999999999998</v>
      </c>
      <c r="AL189" s="2">
        <v>0</v>
      </c>
      <c r="AM189" s="2">
        <v>254.99</v>
      </c>
      <c r="AN189" s="2">
        <v>9.9499999999999993</v>
      </c>
      <c r="AO189" s="2">
        <v>3.41</v>
      </c>
      <c r="AP189" s="2">
        <v>0</v>
      </c>
      <c r="AQ189" s="2">
        <v>0.27</v>
      </c>
      <c r="AR189" s="2">
        <v>0</v>
      </c>
      <c r="AS189" s="2">
        <v>0</v>
      </c>
      <c r="AT189" s="2">
        <v>149</v>
      </c>
      <c r="AU189" s="2">
        <v>158</v>
      </c>
      <c r="AV189" s="2">
        <v>1.0469999999999999</v>
      </c>
      <c r="AW189" s="2">
        <v>1.079</v>
      </c>
      <c r="AX189" s="2"/>
      <c r="AY189" s="2"/>
      <c r="AZ189" s="2">
        <v>1</v>
      </c>
      <c r="BA189" s="2">
        <v>1</v>
      </c>
      <c r="BB189" s="2">
        <v>1</v>
      </c>
      <c r="BC189" s="2">
        <v>1</v>
      </c>
      <c r="BD189" s="2" t="s">
        <v>4</v>
      </c>
      <c r="BE189" s="2" t="s">
        <v>4</v>
      </c>
      <c r="BF189" s="2" t="s">
        <v>4</v>
      </c>
      <c r="BG189" s="2" t="s">
        <v>4</v>
      </c>
      <c r="BH189" s="2">
        <v>0</v>
      </c>
      <c r="BI189" s="2">
        <v>1</v>
      </c>
      <c r="BJ189" s="2" t="s">
        <v>109</v>
      </c>
      <c r="BK189" s="2"/>
      <c r="BL189" s="2"/>
      <c r="BM189" s="2">
        <v>1987</v>
      </c>
      <c r="BN189" s="2">
        <v>0</v>
      </c>
      <c r="BO189" s="2" t="s">
        <v>4</v>
      </c>
      <c r="BP189" s="2">
        <v>0</v>
      </c>
      <c r="BQ189" s="2">
        <v>30</v>
      </c>
      <c r="BR189" s="2">
        <v>0</v>
      </c>
      <c r="BS189" s="2">
        <v>1</v>
      </c>
      <c r="BT189" s="2">
        <v>1</v>
      </c>
      <c r="BU189" s="2">
        <v>1</v>
      </c>
      <c r="BV189" s="2">
        <v>1</v>
      </c>
      <c r="BW189" s="2">
        <v>1</v>
      </c>
      <c r="BX189" s="2">
        <v>1</v>
      </c>
      <c r="BY189" s="2" t="s">
        <v>4</v>
      </c>
      <c r="BZ189" s="2">
        <v>149</v>
      </c>
      <c r="CA189" s="2">
        <v>158</v>
      </c>
      <c r="CB189" s="2" t="s">
        <v>4</v>
      </c>
      <c r="CC189" s="2"/>
      <c r="CD189" s="2"/>
      <c r="CE189" s="2">
        <v>30</v>
      </c>
      <c r="CF189" s="2">
        <v>0</v>
      </c>
      <c r="CG189" s="2">
        <v>0</v>
      </c>
      <c r="CH189" s="2"/>
      <c r="CI189" s="2"/>
      <c r="CJ189" s="2"/>
      <c r="CK189" s="2"/>
      <c r="CL189" s="2"/>
      <c r="CM189" s="2">
        <v>0</v>
      </c>
      <c r="CN189" s="2" t="s">
        <v>4</v>
      </c>
      <c r="CO189" s="2">
        <v>0</v>
      </c>
      <c r="CP189" s="2">
        <f t="shared" ref="CP189:CP206" si="191">(P189+Q189+S189)</f>
        <v>270.54000000000002</v>
      </c>
      <c r="CQ189" s="2">
        <f t="shared" ref="CQ189:CQ206" si="192">ROUND((ROUND((AC189*AW189*1),2)*BC189),2)</f>
        <v>0</v>
      </c>
      <c r="CR189" s="2">
        <f t="shared" ref="CR189:CR206" si="193">(ROUND((ROUND(((ET189)*AV189*1),2)*BB189),2)+ROUND((ROUND(((AE189-(EU189))*AV189*1),2)*BS189),2))</f>
        <v>266.97000000000003</v>
      </c>
      <c r="CS189" s="2">
        <f t="shared" ref="CS189:CS206" si="194">ROUND((ROUND((AE189*AV189*1),2)*BS189),2)</f>
        <v>10.42</v>
      </c>
      <c r="CT189" s="2">
        <f t="shared" ref="CT189:CT206" si="195">ROUND((ROUND((AF189*AV189*1),2)*BA189),2)</f>
        <v>3.57</v>
      </c>
      <c r="CU189" s="2">
        <f t="shared" ref="CU189:CU206" si="196">AG189</f>
        <v>0</v>
      </c>
      <c r="CV189" s="2">
        <f t="shared" ref="CV189:CV206" si="197">(AH189*AV189)</f>
        <v>0.28269</v>
      </c>
      <c r="CW189" s="2">
        <f t="shared" ref="CW189:CW206" si="198">AI189</f>
        <v>0</v>
      </c>
      <c r="CX189" s="2">
        <f t="shared" ref="CX189:CX206" si="199">AJ189</f>
        <v>0</v>
      </c>
      <c r="CY189" s="2">
        <f>((S189*BZ189)/100)</f>
        <v>5.3192999999999993</v>
      </c>
      <c r="CZ189" s="2">
        <f>((S189*CA189)/100)</f>
        <v>5.6405999999999992</v>
      </c>
      <c r="DA189" s="2"/>
      <c r="DB189" s="2"/>
      <c r="DC189" s="2" t="s">
        <v>4</v>
      </c>
      <c r="DD189" s="2" t="s">
        <v>4</v>
      </c>
      <c r="DE189" s="2" t="s">
        <v>4</v>
      </c>
      <c r="DF189" s="2" t="s">
        <v>4</v>
      </c>
      <c r="DG189" s="2" t="s">
        <v>4</v>
      </c>
      <c r="DH189" s="2" t="s">
        <v>4</v>
      </c>
      <c r="DI189" s="2" t="s">
        <v>4</v>
      </c>
      <c r="DJ189" s="2" t="s">
        <v>4</v>
      </c>
      <c r="DK189" s="2" t="s">
        <v>4</v>
      </c>
      <c r="DL189" s="2" t="s">
        <v>4</v>
      </c>
      <c r="DM189" s="2" t="s">
        <v>4</v>
      </c>
      <c r="DN189" s="2">
        <v>0</v>
      </c>
      <c r="DO189" s="2">
        <v>0</v>
      </c>
      <c r="DP189" s="2">
        <v>1</v>
      </c>
      <c r="DQ189" s="2">
        <v>1</v>
      </c>
      <c r="DR189" s="2"/>
      <c r="DS189" s="2"/>
      <c r="DT189" s="2"/>
      <c r="DU189" s="2">
        <v>1013</v>
      </c>
      <c r="DV189" s="2" t="s">
        <v>108</v>
      </c>
      <c r="DW189" s="2" t="s">
        <v>108</v>
      </c>
      <c r="DX189" s="2">
        <v>1</v>
      </c>
      <c r="DY189" s="2"/>
      <c r="DZ189" s="2" t="s">
        <v>4</v>
      </c>
      <c r="EA189" s="2" t="s">
        <v>4</v>
      </c>
      <c r="EB189" s="2" t="s">
        <v>4</v>
      </c>
      <c r="EC189" s="2" t="s">
        <v>4</v>
      </c>
      <c r="ED189" s="2"/>
      <c r="EE189" s="2">
        <v>69254614</v>
      </c>
      <c r="EF189" s="2">
        <v>30</v>
      </c>
      <c r="EG189" s="2" t="s">
        <v>24</v>
      </c>
      <c r="EH189" s="2">
        <v>0</v>
      </c>
      <c r="EI189" s="2" t="s">
        <v>4</v>
      </c>
      <c r="EJ189" s="2">
        <v>1</v>
      </c>
      <c r="EK189" s="2">
        <v>1987</v>
      </c>
      <c r="EL189" s="2" t="s">
        <v>110</v>
      </c>
      <c r="EM189" s="2" t="s">
        <v>111</v>
      </c>
      <c r="EN189" s="2"/>
      <c r="EO189" s="2" t="s">
        <v>4</v>
      </c>
      <c r="EP189" s="2"/>
      <c r="EQ189" s="2">
        <v>0</v>
      </c>
      <c r="ER189" s="2">
        <v>258.39999999999998</v>
      </c>
      <c r="ES189" s="2">
        <v>0</v>
      </c>
      <c r="ET189" s="2">
        <v>254.99</v>
      </c>
      <c r="EU189" s="2">
        <v>9.9499999999999993</v>
      </c>
      <c r="EV189" s="2">
        <v>3.41</v>
      </c>
      <c r="EW189" s="2">
        <v>0.27</v>
      </c>
      <c r="EX189" s="2">
        <v>0</v>
      </c>
      <c r="EY189" s="2">
        <v>0</v>
      </c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>
        <v>0</v>
      </c>
      <c r="FR189" s="2">
        <f t="shared" ref="FR189:FR206" si="200">ROUND(IF(BI189=3,GM189,0),2)</f>
        <v>0</v>
      </c>
      <c r="FS189" s="2">
        <v>0</v>
      </c>
      <c r="FT189" s="2"/>
      <c r="FU189" s="2"/>
      <c r="FV189" s="2"/>
      <c r="FW189" s="2"/>
      <c r="FX189" s="2">
        <v>149</v>
      </c>
      <c r="FY189" s="2">
        <v>158</v>
      </c>
      <c r="FZ189" s="2"/>
      <c r="GA189" s="2" t="s">
        <v>4</v>
      </c>
      <c r="GB189" s="2"/>
      <c r="GC189" s="2"/>
      <c r="GD189" s="2">
        <v>0</v>
      </c>
      <c r="GE189" s="2"/>
      <c r="GF189" s="2">
        <v>-153060918</v>
      </c>
      <c r="GG189" s="2">
        <v>2</v>
      </c>
      <c r="GH189" s="2">
        <v>1</v>
      </c>
      <c r="GI189" s="2">
        <v>-2</v>
      </c>
      <c r="GJ189" s="2">
        <v>0</v>
      </c>
      <c r="GK189" s="2">
        <f>ROUND(R189*(R12)/100,2)</f>
        <v>18.239999999999998</v>
      </c>
      <c r="GL189" s="2">
        <f t="shared" ref="GL189:GL206" si="201">ROUND(IF(AND(BH189=3,BI189=3,FS189&lt;&gt;0),P189,0),2)</f>
        <v>0</v>
      </c>
      <c r="GM189" s="2">
        <f t="shared" ref="GM189:GM206" si="202">ROUND(O189+X189+Y189+GK189,2)+GX189</f>
        <v>299.74</v>
      </c>
      <c r="GN189" s="2">
        <f t="shared" ref="GN189:GN206" si="203">IF(OR(BI189=0,BI189=1),GM189-GX189,0)</f>
        <v>299.74</v>
      </c>
      <c r="GO189" s="2">
        <f t="shared" ref="GO189:GO206" si="204">IF(BI189=2,GM189-GX189,0)</f>
        <v>0</v>
      </c>
      <c r="GP189" s="2">
        <f t="shared" ref="GP189:GP206" si="205">IF(BI189=4,GM189-GX189,0)</f>
        <v>0</v>
      </c>
      <c r="GQ189" s="2"/>
      <c r="GR189" s="2">
        <v>0</v>
      </c>
      <c r="GS189" s="2">
        <v>3</v>
      </c>
      <c r="GT189" s="2">
        <v>0</v>
      </c>
      <c r="GU189" s="2" t="s">
        <v>4</v>
      </c>
      <c r="GV189" s="2">
        <f t="shared" ref="GV189:GV206" si="206">ROUND((GT189),6)</f>
        <v>0</v>
      </c>
      <c r="GW189" s="2">
        <v>1</v>
      </c>
      <c r="GX189" s="2">
        <f t="shared" ref="GX189:GX206" si="207">ROUND(HC189*I189,2)</f>
        <v>0</v>
      </c>
      <c r="GY189" s="2"/>
      <c r="GZ189" s="2"/>
      <c r="HA189" s="2">
        <v>0</v>
      </c>
      <c r="HB189" s="2">
        <v>0</v>
      </c>
      <c r="HC189" s="2">
        <f t="shared" ref="HC189:HC206" si="208">GV189*GW189</f>
        <v>0</v>
      </c>
      <c r="HD189" s="2"/>
      <c r="HE189" s="2" t="s">
        <v>4</v>
      </c>
      <c r="HF189" s="2" t="s">
        <v>4</v>
      </c>
      <c r="HG189" s="2"/>
      <c r="HH189" s="2"/>
      <c r="HI189" s="2"/>
      <c r="HJ189" s="2"/>
      <c r="HK189" s="2"/>
      <c r="HL189" s="2"/>
      <c r="HM189" s="2" t="s">
        <v>4</v>
      </c>
      <c r="HN189" s="2" t="s">
        <v>4</v>
      </c>
      <c r="HO189" s="2" t="s">
        <v>4</v>
      </c>
      <c r="HP189" s="2" t="s">
        <v>4</v>
      </c>
      <c r="HQ189" s="2" t="s">
        <v>4</v>
      </c>
      <c r="HR189" s="2"/>
      <c r="HS189" s="2"/>
      <c r="HT189" s="2"/>
      <c r="HU189" s="2"/>
      <c r="HV189" s="2"/>
      <c r="HW189" s="2"/>
      <c r="HX189" s="2"/>
      <c r="HY189" s="2"/>
      <c r="HZ189" s="2"/>
      <c r="IA189" s="2"/>
      <c r="IB189" s="2"/>
      <c r="IC189" s="2"/>
      <c r="ID189" s="2"/>
      <c r="IE189" s="2"/>
      <c r="IF189" s="2"/>
      <c r="IG189" s="2"/>
      <c r="IH189" s="2"/>
      <c r="II189" s="2"/>
      <c r="IJ189" s="2"/>
      <c r="IK189" s="2">
        <v>0</v>
      </c>
      <c r="IL189" s="2"/>
      <c r="IM189" s="2"/>
      <c r="IN189" s="2"/>
      <c r="IO189" s="2"/>
      <c r="IP189" s="2"/>
      <c r="IQ189" s="2"/>
      <c r="IR189" s="2"/>
      <c r="IS189" s="2"/>
      <c r="IT189" s="2"/>
      <c r="IU189" s="2"/>
    </row>
    <row r="190" spans="1:255">
      <c r="A190">
        <v>17</v>
      </c>
      <c r="B190">
        <v>1</v>
      </c>
      <c r="D190">
        <f>ROW(EtalonRes!A114)</f>
        <v>114</v>
      </c>
      <c r="E190" t="s">
        <v>174</v>
      </c>
      <c r="F190" t="s">
        <v>106</v>
      </c>
      <c r="G190" t="s">
        <v>107</v>
      </c>
      <c r="H190" t="s">
        <v>108</v>
      </c>
      <c r="I190">
        <v>1</v>
      </c>
      <c r="J190">
        <v>0</v>
      </c>
      <c r="K190">
        <v>1</v>
      </c>
      <c r="O190">
        <f t="shared" si="171"/>
        <v>2951.11</v>
      </c>
      <c r="P190">
        <f t="shared" si="172"/>
        <v>0</v>
      </c>
      <c r="Q190">
        <f t="shared" si="173"/>
        <v>2784.5</v>
      </c>
      <c r="R190">
        <f t="shared" si="174"/>
        <v>486.3</v>
      </c>
      <c r="S190">
        <f t="shared" si="175"/>
        <v>166.61</v>
      </c>
      <c r="T190">
        <f t="shared" si="176"/>
        <v>0</v>
      </c>
      <c r="U190">
        <f t="shared" si="177"/>
        <v>0.28269</v>
      </c>
      <c r="V190">
        <f t="shared" si="178"/>
        <v>0</v>
      </c>
      <c r="W190">
        <f t="shared" si="179"/>
        <v>0</v>
      </c>
      <c r="X190">
        <f t="shared" si="180"/>
        <v>198.27</v>
      </c>
      <c r="Y190">
        <f t="shared" si="181"/>
        <v>93.3</v>
      </c>
      <c r="AA190">
        <v>70306583</v>
      </c>
      <c r="AB190">
        <f t="shared" si="182"/>
        <v>258.39999999999998</v>
      </c>
      <c r="AC190">
        <f t="shared" si="183"/>
        <v>0</v>
      </c>
      <c r="AD190">
        <f t="shared" si="184"/>
        <v>254.99</v>
      </c>
      <c r="AE190">
        <f t="shared" si="185"/>
        <v>9.9499999999999993</v>
      </c>
      <c r="AF190">
        <f t="shared" si="186"/>
        <v>3.41</v>
      </c>
      <c r="AG190">
        <f t="shared" si="187"/>
        <v>0</v>
      </c>
      <c r="AH190">
        <f t="shared" si="188"/>
        <v>0.27</v>
      </c>
      <c r="AI190">
        <f t="shared" si="189"/>
        <v>0</v>
      </c>
      <c r="AJ190">
        <f t="shared" si="190"/>
        <v>0</v>
      </c>
      <c r="AK190">
        <v>258.39999999999998</v>
      </c>
      <c r="AL190">
        <v>0</v>
      </c>
      <c r="AM190">
        <v>254.99</v>
      </c>
      <c r="AN190">
        <v>9.9499999999999993</v>
      </c>
      <c r="AO190">
        <v>3.41</v>
      </c>
      <c r="AP190">
        <v>0</v>
      </c>
      <c r="AQ190">
        <v>0.27</v>
      </c>
      <c r="AR190">
        <v>0</v>
      </c>
      <c r="AS190">
        <v>0</v>
      </c>
      <c r="AT190">
        <v>119</v>
      </c>
      <c r="AU190">
        <v>56</v>
      </c>
      <c r="AV190">
        <v>1.0469999999999999</v>
      </c>
      <c r="AW190">
        <v>1.079</v>
      </c>
      <c r="AZ190">
        <v>1</v>
      </c>
      <c r="BA190">
        <v>46.67</v>
      </c>
      <c r="BB190">
        <v>10.43</v>
      </c>
      <c r="BC190">
        <v>1</v>
      </c>
      <c r="BD190" t="s">
        <v>4</v>
      </c>
      <c r="BE190" t="s">
        <v>4</v>
      </c>
      <c r="BF190" t="s">
        <v>4</v>
      </c>
      <c r="BG190" t="s">
        <v>4</v>
      </c>
      <c r="BH190">
        <v>0</v>
      </c>
      <c r="BI190">
        <v>1</v>
      </c>
      <c r="BJ190" t="s">
        <v>109</v>
      </c>
      <c r="BM190">
        <v>1987</v>
      </c>
      <c r="BN190">
        <v>0</v>
      </c>
      <c r="BO190" t="s">
        <v>106</v>
      </c>
      <c r="BP190">
        <v>1</v>
      </c>
      <c r="BQ190">
        <v>30</v>
      </c>
      <c r="BR190">
        <v>0</v>
      </c>
      <c r="BS190">
        <v>46.67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4</v>
      </c>
      <c r="BZ190">
        <v>119</v>
      </c>
      <c r="CA190">
        <v>56</v>
      </c>
      <c r="CB190" t="s">
        <v>4</v>
      </c>
      <c r="CE190">
        <v>30</v>
      </c>
      <c r="CF190">
        <v>0</v>
      </c>
      <c r="CG190">
        <v>0</v>
      </c>
      <c r="CM190">
        <v>0</v>
      </c>
      <c r="CN190" t="s">
        <v>4</v>
      </c>
      <c r="CO190">
        <v>0</v>
      </c>
      <c r="CP190">
        <f t="shared" si="191"/>
        <v>2951.11</v>
      </c>
      <c r="CQ190">
        <f t="shared" si="192"/>
        <v>0</v>
      </c>
      <c r="CR190">
        <f t="shared" si="193"/>
        <v>2784.5</v>
      </c>
      <c r="CS190">
        <f t="shared" si="194"/>
        <v>486.3</v>
      </c>
      <c r="CT190">
        <f t="shared" si="195"/>
        <v>166.61</v>
      </c>
      <c r="CU190">
        <f t="shared" si="196"/>
        <v>0</v>
      </c>
      <c r="CV190">
        <f t="shared" si="197"/>
        <v>0.28269</v>
      </c>
      <c r="CW190">
        <f t="shared" si="198"/>
        <v>0</v>
      </c>
      <c r="CX190">
        <f t="shared" si="199"/>
        <v>0</v>
      </c>
      <c r="CY190">
        <f>S190*(BZ190/100)</f>
        <v>198.26590000000002</v>
      </c>
      <c r="CZ190">
        <f>S190*(CA190/100)</f>
        <v>93.301600000000022</v>
      </c>
      <c r="DC190" t="s">
        <v>4</v>
      </c>
      <c r="DD190" t="s">
        <v>4</v>
      </c>
      <c r="DE190" t="s">
        <v>4</v>
      </c>
      <c r="DF190" t="s">
        <v>4</v>
      </c>
      <c r="DG190" t="s">
        <v>4</v>
      </c>
      <c r="DH190" t="s">
        <v>4</v>
      </c>
      <c r="DI190" t="s">
        <v>4</v>
      </c>
      <c r="DJ190" t="s">
        <v>4</v>
      </c>
      <c r="DK190" t="s">
        <v>4</v>
      </c>
      <c r="DL190" t="s">
        <v>4</v>
      </c>
      <c r="DM190" t="s">
        <v>4</v>
      </c>
      <c r="DN190">
        <v>149</v>
      </c>
      <c r="DO190">
        <v>158</v>
      </c>
      <c r="DP190">
        <v>1.0469999999999999</v>
      </c>
      <c r="DQ190">
        <v>1.079</v>
      </c>
      <c r="DU190">
        <v>1013</v>
      </c>
      <c r="DV190" t="s">
        <v>108</v>
      </c>
      <c r="DW190" t="s">
        <v>108</v>
      </c>
      <c r="DX190">
        <v>1</v>
      </c>
      <c r="DZ190" t="s">
        <v>4</v>
      </c>
      <c r="EA190" t="s">
        <v>4</v>
      </c>
      <c r="EB190" t="s">
        <v>4</v>
      </c>
      <c r="EC190" t="s">
        <v>4</v>
      </c>
      <c r="EE190">
        <v>69254614</v>
      </c>
      <c r="EF190">
        <v>30</v>
      </c>
      <c r="EG190" t="s">
        <v>24</v>
      </c>
      <c r="EH190">
        <v>0</v>
      </c>
      <c r="EI190" t="s">
        <v>4</v>
      </c>
      <c r="EJ190">
        <v>1</v>
      </c>
      <c r="EK190">
        <v>1987</v>
      </c>
      <c r="EL190" t="s">
        <v>110</v>
      </c>
      <c r="EM190" t="s">
        <v>111</v>
      </c>
      <c r="EO190" t="s">
        <v>4</v>
      </c>
      <c r="EQ190">
        <v>0</v>
      </c>
      <c r="ER190">
        <v>258.39999999999998</v>
      </c>
      <c r="ES190">
        <v>0</v>
      </c>
      <c r="ET190">
        <v>254.99</v>
      </c>
      <c r="EU190">
        <v>9.9499999999999993</v>
      </c>
      <c r="EV190">
        <v>3.41</v>
      </c>
      <c r="EW190">
        <v>0.27</v>
      </c>
      <c r="EX190">
        <v>0</v>
      </c>
      <c r="EY190">
        <v>0</v>
      </c>
      <c r="FQ190">
        <v>0</v>
      </c>
      <c r="FR190">
        <f t="shared" si="200"/>
        <v>0</v>
      </c>
      <c r="FS190">
        <v>0</v>
      </c>
      <c r="FX190">
        <v>149</v>
      </c>
      <c r="FY190">
        <v>158</v>
      </c>
      <c r="GA190" t="s">
        <v>4</v>
      </c>
      <c r="GD190">
        <v>0</v>
      </c>
      <c r="GF190">
        <v>-153060918</v>
      </c>
      <c r="GG190">
        <v>2</v>
      </c>
      <c r="GH190">
        <v>1</v>
      </c>
      <c r="GI190">
        <v>2</v>
      </c>
      <c r="GJ190">
        <v>0</v>
      </c>
      <c r="GK190">
        <f>ROUND(R190*(S12)/100,2)</f>
        <v>778.08</v>
      </c>
      <c r="GL190">
        <f t="shared" si="201"/>
        <v>0</v>
      </c>
      <c r="GM190">
        <f t="shared" si="202"/>
        <v>4020.76</v>
      </c>
      <c r="GN190">
        <f t="shared" si="203"/>
        <v>4020.76</v>
      </c>
      <c r="GO190">
        <f t="shared" si="204"/>
        <v>0</v>
      </c>
      <c r="GP190">
        <f t="shared" si="205"/>
        <v>0</v>
      </c>
      <c r="GR190">
        <v>0</v>
      </c>
      <c r="GS190">
        <v>3</v>
      </c>
      <c r="GT190">
        <v>0</v>
      </c>
      <c r="GU190" t="s">
        <v>4</v>
      </c>
      <c r="GV190">
        <f t="shared" si="206"/>
        <v>0</v>
      </c>
      <c r="GW190">
        <v>1</v>
      </c>
      <c r="GX190">
        <f t="shared" si="207"/>
        <v>0</v>
      </c>
      <c r="HA190">
        <v>0</v>
      </c>
      <c r="HB190">
        <v>0</v>
      </c>
      <c r="HC190">
        <f t="shared" si="208"/>
        <v>0</v>
      </c>
      <c r="HE190" t="s">
        <v>4</v>
      </c>
      <c r="HF190" t="s">
        <v>4</v>
      </c>
      <c r="HM190" t="s">
        <v>4</v>
      </c>
      <c r="HN190" t="s">
        <v>4</v>
      </c>
      <c r="HO190" t="s">
        <v>4</v>
      </c>
      <c r="HP190" t="s">
        <v>4</v>
      </c>
      <c r="HQ190" t="s">
        <v>4</v>
      </c>
      <c r="IK190">
        <v>0</v>
      </c>
    </row>
    <row r="191" spans="1:255">
      <c r="A191" s="2">
        <v>17</v>
      </c>
      <c r="B191" s="2">
        <v>1</v>
      </c>
      <c r="C191" s="2">
        <f>ROW(SmtRes!A98)</f>
        <v>98</v>
      </c>
      <c r="D191" s="2">
        <f>ROW(EtalonRes!A128)</f>
        <v>128</v>
      </c>
      <c r="E191" s="2" t="s">
        <v>175</v>
      </c>
      <c r="F191" s="2" t="s">
        <v>113</v>
      </c>
      <c r="G191" s="2" t="s">
        <v>114</v>
      </c>
      <c r="H191" s="2" t="s">
        <v>115</v>
      </c>
      <c r="I191" s="2">
        <f>ROUND(65,9)</f>
        <v>65</v>
      </c>
      <c r="J191" s="2">
        <v>0</v>
      </c>
      <c r="K191" s="2">
        <f>ROUND(65,9)</f>
        <v>65</v>
      </c>
      <c r="L191" s="2"/>
      <c r="M191" s="2"/>
      <c r="N191" s="2"/>
      <c r="O191" s="2">
        <f t="shared" si="171"/>
        <v>45431.68</v>
      </c>
      <c r="P191" s="2">
        <f t="shared" si="172"/>
        <v>580.72</v>
      </c>
      <c r="Q191" s="2">
        <f t="shared" si="173"/>
        <v>43596.71</v>
      </c>
      <c r="R191" s="2">
        <f t="shared" si="174"/>
        <v>2491.4899999999998</v>
      </c>
      <c r="S191" s="2">
        <f t="shared" si="175"/>
        <v>1254.25</v>
      </c>
      <c r="T191" s="2">
        <f t="shared" si="176"/>
        <v>0</v>
      </c>
      <c r="U191" s="2">
        <f t="shared" si="177"/>
        <v>89.832599999999999</v>
      </c>
      <c r="V191" s="2">
        <f t="shared" si="178"/>
        <v>0</v>
      </c>
      <c r="W191" s="2">
        <f t="shared" si="179"/>
        <v>0</v>
      </c>
      <c r="X191" s="2">
        <f t="shared" si="180"/>
        <v>1868.83</v>
      </c>
      <c r="Y191" s="2">
        <f t="shared" si="181"/>
        <v>1981.72</v>
      </c>
      <c r="Z191" s="2"/>
      <c r="AA191" s="2">
        <v>70306582</v>
      </c>
      <c r="AB191" s="2">
        <f t="shared" si="182"/>
        <v>667.32</v>
      </c>
      <c r="AC191" s="2">
        <f t="shared" si="183"/>
        <v>8.2799999999999994</v>
      </c>
      <c r="AD191" s="2">
        <f t="shared" si="184"/>
        <v>640.61</v>
      </c>
      <c r="AE191" s="2">
        <f t="shared" si="185"/>
        <v>36.61</v>
      </c>
      <c r="AF191" s="2">
        <f t="shared" si="186"/>
        <v>18.43</v>
      </c>
      <c r="AG191" s="2">
        <f t="shared" si="187"/>
        <v>0</v>
      </c>
      <c r="AH191" s="2">
        <f t="shared" si="188"/>
        <v>1.32</v>
      </c>
      <c r="AI191" s="2">
        <f t="shared" si="189"/>
        <v>0</v>
      </c>
      <c r="AJ191" s="2">
        <f t="shared" si="190"/>
        <v>0</v>
      </c>
      <c r="AK191" s="2">
        <v>667.32</v>
      </c>
      <c r="AL191" s="2">
        <v>8.2799999999999994</v>
      </c>
      <c r="AM191" s="2">
        <v>640.61</v>
      </c>
      <c r="AN191" s="2">
        <v>36.61</v>
      </c>
      <c r="AO191" s="2">
        <v>18.43</v>
      </c>
      <c r="AP191" s="2">
        <v>0</v>
      </c>
      <c r="AQ191" s="2">
        <v>1.32</v>
      </c>
      <c r="AR191" s="2">
        <v>0</v>
      </c>
      <c r="AS191" s="2">
        <v>0</v>
      </c>
      <c r="AT191" s="2">
        <v>149</v>
      </c>
      <c r="AU191" s="2">
        <v>158</v>
      </c>
      <c r="AV191" s="2">
        <v>1.0469999999999999</v>
      </c>
      <c r="AW191" s="2">
        <v>1.079</v>
      </c>
      <c r="AX191" s="2"/>
      <c r="AY191" s="2"/>
      <c r="AZ191" s="2">
        <v>1</v>
      </c>
      <c r="BA191" s="2">
        <v>1</v>
      </c>
      <c r="BB191" s="2">
        <v>1</v>
      </c>
      <c r="BC191" s="2">
        <v>1</v>
      </c>
      <c r="BD191" s="2" t="s">
        <v>4</v>
      </c>
      <c r="BE191" s="2" t="s">
        <v>4</v>
      </c>
      <c r="BF191" s="2" t="s">
        <v>4</v>
      </c>
      <c r="BG191" s="2" t="s">
        <v>4</v>
      </c>
      <c r="BH191" s="2">
        <v>0</v>
      </c>
      <c r="BI191" s="2">
        <v>1</v>
      </c>
      <c r="BJ191" s="2" t="s">
        <v>116</v>
      </c>
      <c r="BK191" s="2"/>
      <c r="BL191" s="2"/>
      <c r="BM191" s="2">
        <v>1988</v>
      </c>
      <c r="BN191" s="2">
        <v>0</v>
      </c>
      <c r="BO191" s="2" t="s">
        <v>4</v>
      </c>
      <c r="BP191" s="2">
        <v>0</v>
      </c>
      <c r="BQ191" s="2">
        <v>30</v>
      </c>
      <c r="BR191" s="2">
        <v>0</v>
      </c>
      <c r="BS191" s="2">
        <v>1</v>
      </c>
      <c r="BT191" s="2">
        <v>1</v>
      </c>
      <c r="BU191" s="2">
        <v>1</v>
      </c>
      <c r="BV191" s="2">
        <v>1</v>
      </c>
      <c r="BW191" s="2">
        <v>1</v>
      </c>
      <c r="BX191" s="2">
        <v>1</v>
      </c>
      <c r="BY191" s="2" t="s">
        <v>4</v>
      </c>
      <c r="BZ191" s="2">
        <v>149</v>
      </c>
      <c r="CA191" s="2">
        <v>158</v>
      </c>
      <c r="CB191" s="2" t="s">
        <v>4</v>
      </c>
      <c r="CC191" s="2"/>
      <c r="CD191" s="2"/>
      <c r="CE191" s="2">
        <v>30</v>
      </c>
      <c r="CF191" s="2">
        <v>0</v>
      </c>
      <c r="CG191" s="2">
        <v>0</v>
      </c>
      <c r="CH191" s="2"/>
      <c r="CI191" s="2"/>
      <c r="CJ191" s="2"/>
      <c r="CK191" s="2"/>
      <c r="CL191" s="2"/>
      <c r="CM191" s="2">
        <v>0</v>
      </c>
      <c r="CN191" s="2" t="s">
        <v>4</v>
      </c>
      <c r="CO191" s="2">
        <v>0</v>
      </c>
      <c r="CP191" s="2">
        <f t="shared" si="191"/>
        <v>45431.68</v>
      </c>
      <c r="CQ191" s="2">
        <f t="shared" si="192"/>
        <v>8.93</v>
      </c>
      <c r="CR191" s="2">
        <f t="shared" si="193"/>
        <v>670.72</v>
      </c>
      <c r="CS191" s="2">
        <f t="shared" si="194"/>
        <v>38.33</v>
      </c>
      <c r="CT191" s="2">
        <f t="shared" si="195"/>
        <v>19.3</v>
      </c>
      <c r="CU191" s="2">
        <f t="shared" si="196"/>
        <v>0</v>
      </c>
      <c r="CV191" s="2">
        <f t="shared" si="197"/>
        <v>1.3820399999999999</v>
      </c>
      <c r="CW191" s="2">
        <f t="shared" si="198"/>
        <v>0</v>
      </c>
      <c r="CX191" s="2">
        <f t="shared" si="199"/>
        <v>0</v>
      </c>
      <c r="CY191" s="2">
        <f>((S191*BZ191)/100)</f>
        <v>1868.8325</v>
      </c>
      <c r="CZ191" s="2">
        <f>((S191*CA191)/100)</f>
        <v>1981.7149999999999</v>
      </c>
      <c r="DA191" s="2"/>
      <c r="DB191" s="2"/>
      <c r="DC191" s="2" t="s">
        <v>4</v>
      </c>
      <c r="DD191" s="2" t="s">
        <v>4</v>
      </c>
      <c r="DE191" s="2" t="s">
        <v>4</v>
      </c>
      <c r="DF191" s="2" t="s">
        <v>4</v>
      </c>
      <c r="DG191" s="2" t="s">
        <v>4</v>
      </c>
      <c r="DH191" s="2" t="s">
        <v>4</v>
      </c>
      <c r="DI191" s="2" t="s">
        <v>4</v>
      </c>
      <c r="DJ191" s="2" t="s">
        <v>4</v>
      </c>
      <c r="DK191" s="2" t="s">
        <v>4</v>
      </c>
      <c r="DL191" s="2" t="s">
        <v>4</v>
      </c>
      <c r="DM191" s="2" t="s">
        <v>4</v>
      </c>
      <c r="DN191" s="2">
        <v>0</v>
      </c>
      <c r="DO191" s="2">
        <v>0</v>
      </c>
      <c r="DP191" s="2">
        <v>1</v>
      </c>
      <c r="DQ191" s="2">
        <v>1</v>
      </c>
      <c r="DR191" s="2"/>
      <c r="DS191" s="2"/>
      <c r="DT191" s="2"/>
      <c r="DU191" s="2">
        <v>1013</v>
      </c>
      <c r="DV191" s="2" t="s">
        <v>115</v>
      </c>
      <c r="DW191" s="2" t="s">
        <v>115</v>
      </c>
      <c r="DX191" s="2">
        <v>1</v>
      </c>
      <c r="DY191" s="2"/>
      <c r="DZ191" s="2" t="s">
        <v>4</v>
      </c>
      <c r="EA191" s="2" t="s">
        <v>4</v>
      </c>
      <c r="EB191" s="2" t="s">
        <v>4</v>
      </c>
      <c r="EC191" s="2" t="s">
        <v>4</v>
      </c>
      <c r="ED191" s="2"/>
      <c r="EE191" s="2">
        <v>69254615</v>
      </c>
      <c r="EF191" s="2">
        <v>30</v>
      </c>
      <c r="EG191" s="2" t="s">
        <v>24</v>
      </c>
      <c r="EH191" s="2">
        <v>0</v>
      </c>
      <c r="EI191" s="2" t="s">
        <v>4</v>
      </c>
      <c r="EJ191" s="2">
        <v>1</v>
      </c>
      <c r="EK191" s="2">
        <v>1988</v>
      </c>
      <c r="EL191" s="2" t="s">
        <v>117</v>
      </c>
      <c r="EM191" s="2" t="s">
        <v>118</v>
      </c>
      <c r="EN191" s="2"/>
      <c r="EO191" s="2" t="s">
        <v>4</v>
      </c>
      <c r="EP191" s="2"/>
      <c r="EQ191" s="2">
        <v>0</v>
      </c>
      <c r="ER191" s="2">
        <v>667.32</v>
      </c>
      <c r="ES191" s="2">
        <v>8.2799999999999994</v>
      </c>
      <c r="ET191" s="2">
        <v>640.61</v>
      </c>
      <c r="EU191" s="2">
        <v>36.61</v>
      </c>
      <c r="EV191" s="2">
        <v>18.43</v>
      </c>
      <c r="EW191" s="2">
        <v>1.32</v>
      </c>
      <c r="EX191" s="2">
        <v>0</v>
      </c>
      <c r="EY191" s="2">
        <v>0</v>
      </c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>
        <v>0</v>
      </c>
      <c r="FR191" s="2">
        <f t="shared" si="200"/>
        <v>0</v>
      </c>
      <c r="FS191" s="2">
        <v>0</v>
      </c>
      <c r="FT191" s="2"/>
      <c r="FU191" s="2"/>
      <c r="FV191" s="2"/>
      <c r="FW191" s="2"/>
      <c r="FX191" s="2">
        <v>149</v>
      </c>
      <c r="FY191" s="2">
        <v>158</v>
      </c>
      <c r="FZ191" s="2"/>
      <c r="GA191" s="2" t="s">
        <v>4</v>
      </c>
      <c r="GB191" s="2"/>
      <c r="GC191" s="2"/>
      <c r="GD191" s="2">
        <v>0</v>
      </c>
      <c r="GE191" s="2"/>
      <c r="GF191" s="2">
        <v>-1592259109</v>
      </c>
      <c r="GG191" s="2">
        <v>2</v>
      </c>
      <c r="GH191" s="2">
        <v>1</v>
      </c>
      <c r="GI191" s="2">
        <v>-2</v>
      </c>
      <c r="GJ191" s="2">
        <v>0</v>
      </c>
      <c r="GK191" s="2">
        <f>ROUND(R191*(R12)/100,2)</f>
        <v>4360.1099999999997</v>
      </c>
      <c r="GL191" s="2">
        <f t="shared" si="201"/>
        <v>0</v>
      </c>
      <c r="GM191" s="2">
        <f t="shared" si="202"/>
        <v>53642.34</v>
      </c>
      <c r="GN191" s="2">
        <f t="shared" si="203"/>
        <v>53642.34</v>
      </c>
      <c r="GO191" s="2">
        <f t="shared" si="204"/>
        <v>0</v>
      </c>
      <c r="GP191" s="2">
        <f t="shared" si="205"/>
        <v>0</v>
      </c>
      <c r="GQ191" s="2"/>
      <c r="GR191" s="2">
        <v>0</v>
      </c>
      <c r="GS191" s="2">
        <v>3</v>
      </c>
      <c r="GT191" s="2">
        <v>0</v>
      </c>
      <c r="GU191" s="2" t="s">
        <v>4</v>
      </c>
      <c r="GV191" s="2">
        <f t="shared" si="206"/>
        <v>0</v>
      </c>
      <c r="GW191" s="2">
        <v>1</v>
      </c>
      <c r="GX191" s="2">
        <f t="shared" si="207"/>
        <v>0</v>
      </c>
      <c r="GY191" s="2"/>
      <c r="GZ191" s="2"/>
      <c r="HA191" s="2">
        <v>0</v>
      </c>
      <c r="HB191" s="2">
        <v>0</v>
      </c>
      <c r="HC191" s="2">
        <f t="shared" si="208"/>
        <v>0</v>
      </c>
      <c r="HD191" s="2"/>
      <c r="HE191" s="2" t="s">
        <v>4</v>
      </c>
      <c r="HF191" s="2" t="s">
        <v>4</v>
      </c>
      <c r="HG191" s="2"/>
      <c r="HH191" s="2"/>
      <c r="HI191" s="2"/>
      <c r="HJ191" s="2"/>
      <c r="HK191" s="2"/>
      <c r="HL191" s="2"/>
      <c r="HM191" s="2" t="s">
        <v>4</v>
      </c>
      <c r="HN191" s="2" t="s">
        <v>4</v>
      </c>
      <c r="HO191" s="2" t="s">
        <v>4</v>
      </c>
      <c r="HP191" s="2" t="s">
        <v>4</v>
      </c>
      <c r="HQ191" s="2" t="s">
        <v>4</v>
      </c>
      <c r="HR191" s="2"/>
      <c r="HS191" s="2"/>
      <c r="HT191" s="2"/>
      <c r="HU191" s="2"/>
      <c r="HV191" s="2"/>
      <c r="HW191" s="2"/>
      <c r="HX191" s="2"/>
      <c r="HY191" s="2"/>
      <c r="HZ191" s="2"/>
      <c r="IA191" s="2"/>
      <c r="IB191" s="2"/>
      <c r="IC191" s="2"/>
      <c r="ID191" s="2"/>
      <c r="IE191" s="2"/>
      <c r="IF191" s="2"/>
      <c r="IG191" s="2"/>
      <c r="IH191" s="2"/>
      <c r="II191" s="2"/>
      <c r="IJ191" s="2"/>
      <c r="IK191" s="2">
        <v>0</v>
      </c>
      <c r="IL191" s="2"/>
      <c r="IM191" s="2"/>
      <c r="IN191" s="2"/>
      <c r="IO191" s="2"/>
      <c r="IP191" s="2"/>
      <c r="IQ191" s="2"/>
      <c r="IR191" s="2"/>
      <c r="IS191" s="2"/>
      <c r="IT191" s="2"/>
      <c r="IU191" s="2"/>
    </row>
    <row r="192" spans="1:255">
      <c r="A192">
        <v>17</v>
      </c>
      <c r="B192">
        <v>1</v>
      </c>
      <c r="C192">
        <f>ROW(SmtRes!A112)</f>
        <v>112</v>
      </c>
      <c r="D192">
        <f>ROW(EtalonRes!A142)</f>
        <v>142</v>
      </c>
      <c r="E192" t="s">
        <v>175</v>
      </c>
      <c r="F192" t="s">
        <v>113</v>
      </c>
      <c r="G192" t="s">
        <v>114</v>
      </c>
      <c r="H192" t="s">
        <v>115</v>
      </c>
      <c r="I192">
        <f>ROUND(65,9)</f>
        <v>65</v>
      </c>
      <c r="J192">
        <v>0</v>
      </c>
      <c r="K192">
        <f>ROUND(65,9)</f>
        <v>65</v>
      </c>
      <c r="O192">
        <f t="shared" si="171"/>
        <v>555122.18999999994</v>
      </c>
      <c r="P192">
        <f t="shared" si="172"/>
        <v>3507.55</v>
      </c>
      <c r="Q192">
        <f t="shared" si="173"/>
        <v>493078.79</v>
      </c>
      <c r="R192">
        <f t="shared" si="174"/>
        <v>116277.84</v>
      </c>
      <c r="S192">
        <f t="shared" si="175"/>
        <v>58535.85</v>
      </c>
      <c r="T192">
        <f t="shared" si="176"/>
        <v>0</v>
      </c>
      <c r="U192">
        <f t="shared" si="177"/>
        <v>89.832599999999999</v>
      </c>
      <c r="V192">
        <f t="shared" si="178"/>
        <v>0</v>
      </c>
      <c r="W192">
        <f t="shared" si="179"/>
        <v>0</v>
      </c>
      <c r="X192">
        <f t="shared" si="180"/>
        <v>69657.66</v>
      </c>
      <c r="Y192">
        <f t="shared" si="181"/>
        <v>32780.080000000002</v>
      </c>
      <c r="AA192">
        <v>70306583</v>
      </c>
      <c r="AB192">
        <f t="shared" si="182"/>
        <v>667.32</v>
      </c>
      <c r="AC192">
        <f t="shared" si="183"/>
        <v>8.2799999999999994</v>
      </c>
      <c r="AD192">
        <f t="shared" si="184"/>
        <v>640.61</v>
      </c>
      <c r="AE192">
        <f t="shared" si="185"/>
        <v>36.61</v>
      </c>
      <c r="AF192">
        <f t="shared" si="186"/>
        <v>18.43</v>
      </c>
      <c r="AG192">
        <f t="shared" si="187"/>
        <v>0</v>
      </c>
      <c r="AH192">
        <f t="shared" si="188"/>
        <v>1.32</v>
      </c>
      <c r="AI192">
        <f t="shared" si="189"/>
        <v>0</v>
      </c>
      <c r="AJ192">
        <f t="shared" si="190"/>
        <v>0</v>
      </c>
      <c r="AK192">
        <v>667.32</v>
      </c>
      <c r="AL192">
        <v>8.2799999999999994</v>
      </c>
      <c r="AM192">
        <v>640.61</v>
      </c>
      <c r="AN192">
        <v>36.61</v>
      </c>
      <c r="AO192">
        <v>18.43</v>
      </c>
      <c r="AP192">
        <v>0</v>
      </c>
      <c r="AQ192">
        <v>1.32</v>
      </c>
      <c r="AR192">
        <v>0</v>
      </c>
      <c r="AS192">
        <v>0</v>
      </c>
      <c r="AT192">
        <v>119</v>
      </c>
      <c r="AU192">
        <v>56</v>
      </c>
      <c r="AV192">
        <v>1.0469999999999999</v>
      </c>
      <c r="AW192">
        <v>1.079</v>
      </c>
      <c r="AZ192">
        <v>1</v>
      </c>
      <c r="BA192">
        <v>46.67</v>
      </c>
      <c r="BB192">
        <v>11.31</v>
      </c>
      <c r="BC192">
        <v>6.04</v>
      </c>
      <c r="BD192" t="s">
        <v>4</v>
      </c>
      <c r="BE192" t="s">
        <v>4</v>
      </c>
      <c r="BF192" t="s">
        <v>4</v>
      </c>
      <c r="BG192" t="s">
        <v>4</v>
      </c>
      <c r="BH192">
        <v>0</v>
      </c>
      <c r="BI192">
        <v>1</v>
      </c>
      <c r="BJ192" t="s">
        <v>116</v>
      </c>
      <c r="BM192">
        <v>1988</v>
      </c>
      <c r="BN192">
        <v>0</v>
      </c>
      <c r="BO192" t="s">
        <v>113</v>
      </c>
      <c r="BP192">
        <v>1</v>
      </c>
      <c r="BQ192">
        <v>30</v>
      </c>
      <c r="BR192">
        <v>0</v>
      </c>
      <c r="BS192">
        <v>46.67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4</v>
      </c>
      <c r="BZ192">
        <v>119</v>
      </c>
      <c r="CA192">
        <v>56</v>
      </c>
      <c r="CB192" t="s">
        <v>4</v>
      </c>
      <c r="CE192">
        <v>30</v>
      </c>
      <c r="CF192">
        <v>0</v>
      </c>
      <c r="CG192">
        <v>0</v>
      </c>
      <c r="CM192">
        <v>0</v>
      </c>
      <c r="CN192" t="s">
        <v>4</v>
      </c>
      <c r="CO192">
        <v>0</v>
      </c>
      <c r="CP192">
        <f t="shared" si="191"/>
        <v>555122.18999999994</v>
      </c>
      <c r="CQ192">
        <f t="shared" si="192"/>
        <v>53.94</v>
      </c>
      <c r="CR192">
        <f t="shared" si="193"/>
        <v>7585.84</v>
      </c>
      <c r="CS192">
        <f t="shared" si="194"/>
        <v>1788.86</v>
      </c>
      <c r="CT192">
        <f t="shared" si="195"/>
        <v>900.73</v>
      </c>
      <c r="CU192">
        <f t="shared" si="196"/>
        <v>0</v>
      </c>
      <c r="CV192">
        <f t="shared" si="197"/>
        <v>1.3820399999999999</v>
      </c>
      <c r="CW192">
        <f t="shared" si="198"/>
        <v>0</v>
      </c>
      <c r="CX192">
        <f t="shared" si="199"/>
        <v>0</v>
      </c>
      <c r="CY192">
        <f>S192*(BZ192/100)</f>
        <v>69657.661500000002</v>
      </c>
      <c r="CZ192">
        <f>S192*(CA192/100)</f>
        <v>32780.076000000001</v>
      </c>
      <c r="DC192" t="s">
        <v>4</v>
      </c>
      <c r="DD192" t="s">
        <v>4</v>
      </c>
      <c r="DE192" t="s">
        <v>4</v>
      </c>
      <c r="DF192" t="s">
        <v>4</v>
      </c>
      <c r="DG192" t="s">
        <v>4</v>
      </c>
      <c r="DH192" t="s">
        <v>4</v>
      </c>
      <c r="DI192" t="s">
        <v>4</v>
      </c>
      <c r="DJ192" t="s">
        <v>4</v>
      </c>
      <c r="DK192" t="s">
        <v>4</v>
      </c>
      <c r="DL192" t="s">
        <v>4</v>
      </c>
      <c r="DM192" t="s">
        <v>4</v>
      </c>
      <c r="DN192">
        <v>149</v>
      </c>
      <c r="DO192">
        <v>158</v>
      </c>
      <c r="DP192">
        <v>1.0469999999999999</v>
      </c>
      <c r="DQ192">
        <v>1.079</v>
      </c>
      <c r="DU192">
        <v>1013</v>
      </c>
      <c r="DV192" t="s">
        <v>115</v>
      </c>
      <c r="DW192" t="s">
        <v>115</v>
      </c>
      <c r="DX192">
        <v>1</v>
      </c>
      <c r="DZ192" t="s">
        <v>4</v>
      </c>
      <c r="EA192" t="s">
        <v>4</v>
      </c>
      <c r="EB192" t="s">
        <v>4</v>
      </c>
      <c r="EC192" t="s">
        <v>4</v>
      </c>
      <c r="EE192">
        <v>69254615</v>
      </c>
      <c r="EF192">
        <v>30</v>
      </c>
      <c r="EG192" t="s">
        <v>24</v>
      </c>
      <c r="EH192">
        <v>0</v>
      </c>
      <c r="EI192" t="s">
        <v>4</v>
      </c>
      <c r="EJ192">
        <v>1</v>
      </c>
      <c r="EK192">
        <v>1988</v>
      </c>
      <c r="EL192" t="s">
        <v>117</v>
      </c>
      <c r="EM192" t="s">
        <v>118</v>
      </c>
      <c r="EO192" t="s">
        <v>4</v>
      </c>
      <c r="EQ192">
        <v>0</v>
      </c>
      <c r="ER192">
        <v>667.32</v>
      </c>
      <c r="ES192">
        <v>8.2799999999999994</v>
      </c>
      <c r="ET192">
        <v>640.61</v>
      </c>
      <c r="EU192">
        <v>36.61</v>
      </c>
      <c r="EV192">
        <v>18.43</v>
      </c>
      <c r="EW192">
        <v>1.32</v>
      </c>
      <c r="EX192">
        <v>0</v>
      </c>
      <c r="EY192">
        <v>0</v>
      </c>
      <c r="FQ192">
        <v>0</v>
      </c>
      <c r="FR192">
        <f t="shared" si="200"/>
        <v>0</v>
      </c>
      <c r="FS192">
        <v>0</v>
      </c>
      <c r="FX192">
        <v>149</v>
      </c>
      <c r="FY192">
        <v>158</v>
      </c>
      <c r="GA192" t="s">
        <v>4</v>
      </c>
      <c r="GD192">
        <v>0</v>
      </c>
      <c r="GF192">
        <v>-1592259109</v>
      </c>
      <c r="GG192">
        <v>2</v>
      </c>
      <c r="GH192">
        <v>1</v>
      </c>
      <c r="GI192">
        <v>2</v>
      </c>
      <c r="GJ192">
        <v>0</v>
      </c>
      <c r="GK192">
        <f>ROUND(R192*(S12)/100,2)</f>
        <v>186044.54</v>
      </c>
      <c r="GL192">
        <f t="shared" si="201"/>
        <v>0</v>
      </c>
      <c r="GM192">
        <f t="shared" si="202"/>
        <v>843604.47</v>
      </c>
      <c r="GN192">
        <f t="shared" si="203"/>
        <v>843604.47</v>
      </c>
      <c r="GO192">
        <f t="shared" si="204"/>
        <v>0</v>
      </c>
      <c r="GP192">
        <f t="shared" si="205"/>
        <v>0</v>
      </c>
      <c r="GR192">
        <v>0</v>
      </c>
      <c r="GS192">
        <v>3</v>
      </c>
      <c r="GT192">
        <v>0</v>
      </c>
      <c r="GU192" t="s">
        <v>4</v>
      </c>
      <c r="GV192">
        <f t="shared" si="206"/>
        <v>0</v>
      </c>
      <c r="GW192">
        <v>1</v>
      </c>
      <c r="GX192">
        <f t="shared" si="207"/>
        <v>0</v>
      </c>
      <c r="HA192">
        <v>0</v>
      </c>
      <c r="HB192">
        <v>0</v>
      </c>
      <c r="HC192">
        <f t="shared" si="208"/>
        <v>0</v>
      </c>
      <c r="HE192" t="s">
        <v>4</v>
      </c>
      <c r="HF192" t="s">
        <v>4</v>
      </c>
      <c r="HM192" t="s">
        <v>4</v>
      </c>
      <c r="HN192" t="s">
        <v>4</v>
      </c>
      <c r="HO192" t="s">
        <v>4</v>
      </c>
      <c r="HP192" t="s">
        <v>4</v>
      </c>
      <c r="HQ192" t="s">
        <v>4</v>
      </c>
      <c r="IK192">
        <v>0</v>
      </c>
    </row>
    <row r="193" spans="1:255">
      <c r="A193" s="2">
        <v>18</v>
      </c>
      <c r="B193" s="2">
        <v>1</v>
      </c>
      <c r="C193" s="2">
        <v>95</v>
      </c>
      <c r="D193" s="2"/>
      <c r="E193" s="2" t="s">
        <v>176</v>
      </c>
      <c r="F193" s="2" t="s">
        <v>120</v>
      </c>
      <c r="G193" s="2" t="s">
        <v>121</v>
      </c>
      <c r="H193" s="2" t="s">
        <v>122</v>
      </c>
      <c r="I193" s="2">
        <f>I191*J193</f>
        <v>2639</v>
      </c>
      <c r="J193" s="2">
        <v>40.6</v>
      </c>
      <c r="K193" s="2">
        <v>40.6</v>
      </c>
      <c r="L193" s="2"/>
      <c r="M193" s="2"/>
      <c r="N193" s="2"/>
      <c r="O193" s="2">
        <f t="shared" si="171"/>
        <v>4983.09</v>
      </c>
      <c r="P193" s="2">
        <f t="shared" si="172"/>
        <v>4983.09</v>
      </c>
      <c r="Q193" s="2">
        <f t="shared" si="173"/>
        <v>0</v>
      </c>
      <c r="R193" s="2">
        <f t="shared" si="174"/>
        <v>0</v>
      </c>
      <c r="S193" s="2">
        <f t="shared" si="175"/>
        <v>0</v>
      </c>
      <c r="T193" s="2">
        <f t="shared" si="176"/>
        <v>0</v>
      </c>
      <c r="U193" s="2">
        <f t="shared" si="177"/>
        <v>0</v>
      </c>
      <c r="V193" s="2">
        <f t="shared" si="178"/>
        <v>0</v>
      </c>
      <c r="W193" s="2">
        <f t="shared" si="179"/>
        <v>0</v>
      </c>
      <c r="X193" s="2">
        <f t="shared" si="180"/>
        <v>0</v>
      </c>
      <c r="Y193" s="2">
        <f t="shared" si="181"/>
        <v>0</v>
      </c>
      <c r="Z193" s="2"/>
      <c r="AA193" s="2">
        <v>70306582</v>
      </c>
      <c r="AB193" s="2">
        <f t="shared" si="182"/>
        <v>1.75</v>
      </c>
      <c r="AC193" s="2">
        <f t="shared" si="183"/>
        <v>1.75</v>
      </c>
      <c r="AD193" s="2">
        <f t="shared" si="184"/>
        <v>0</v>
      </c>
      <c r="AE193" s="2">
        <f t="shared" si="185"/>
        <v>0</v>
      </c>
      <c r="AF193" s="2">
        <f t="shared" si="186"/>
        <v>0</v>
      </c>
      <c r="AG193" s="2">
        <f t="shared" si="187"/>
        <v>0</v>
      </c>
      <c r="AH193" s="2">
        <f t="shared" si="188"/>
        <v>0</v>
      </c>
      <c r="AI193" s="2">
        <f t="shared" si="189"/>
        <v>0</v>
      </c>
      <c r="AJ193" s="2">
        <f t="shared" si="190"/>
        <v>0</v>
      </c>
      <c r="AK193" s="2">
        <v>1.75</v>
      </c>
      <c r="AL193" s="2">
        <v>1.75</v>
      </c>
      <c r="AM193" s="2">
        <v>0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149</v>
      </c>
      <c r="AU193" s="2">
        <v>158</v>
      </c>
      <c r="AV193" s="2">
        <v>1.0469999999999999</v>
      </c>
      <c r="AW193" s="2">
        <v>1.079</v>
      </c>
      <c r="AX193" s="2"/>
      <c r="AY193" s="2"/>
      <c r="AZ193" s="2">
        <v>1</v>
      </c>
      <c r="BA193" s="2">
        <v>1</v>
      </c>
      <c r="BB193" s="2">
        <v>1</v>
      </c>
      <c r="BC193" s="2">
        <v>1</v>
      </c>
      <c r="BD193" s="2" t="s">
        <v>4</v>
      </c>
      <c r="BE193" s="2" t="s">
        <v>4</v>
      </c>
      <c r="BF193" s="2" t="s">
        <v>4</v>
      </c>
      <c r="BG193" s="2" t="s">
        <v>4</v>
      </c>
      <c r="BH193" s="2">
        <v>3</v>
      </c>
      <c r="BI193" s="2">
        <v>1</v>
      </c>
      <c r="BJ193" s="2" t="s">
        <v>123</v>
      </c>
      <c r="BK193" s="2"/>
      <c r="BL193" s="2"/>
      <c r="BM193" s="2">
        <v>1988</v>
      </c>
      <c r="BN193" s="2">
        <v>0</v>
      </c>
      <c r="BO193" s="2" t="s">
        <v>4</v>
      </c>
      <c r="BP193" s="2">
        <v>0</v>
      </c>
      <c r="BQ193" s="2">
        <v>30</v>
      </c>
      <c r="BR193" s="2">
        <v>0</v>
      </c>
      <c r="BS193" s="2">
        <v>1</v>
      </c>
      <c r="BT193" s="2">
        <v>1</v>
      </c>
      <c r="BU193" s="2">
        <v>1</v>
      </c>
      <c r="BV193" s="2">
        <v>1</v>
      </c>
      <c r="BW193" s="2">
        <v>1</v>
      </c>
      <c r="BX193" s="2">
        <v>1</v>
      </c>
      <c r="BY193" s="2" t="s">
        <v>4</v>
      </c>
      <c r="BZ193" s="2">
        <v>149</v>
      </c>
      <c r="CA193" s="2">
        <v>158</v>
      </c>
      <c r="CB193" s="2" t="s">
        <v>4</v>
      </c>
      <c r="CC193" s="2"/>
      <c r="CD193" s="2"/>
      <c r="CE193" s="2">
        <v>30</v>
      </c>
      <c r="CF193" s="2">
        <v>0</v>
      </c>
      <c r="CG193" s="2">
        <v>0</v>
      </c>
      <c r="CH193" s="2"/>
      <c r="CI193" s="2"/>
      <c r="CJ193" s="2"/>
      <c r="CK193" s="2"/>
      <c r="CL193" s="2"/>
      <c r="CM193" s="2">
        <v>0</v>
      </c>
      <c r="CN193" s="2" t="s">
        <v>4</v>
      </c>
      <c r="CO193" s="2">
        <v>0</v>
      </c>
      <c r="CP193" s="2">
        <f t="shared" si="191"/>
        <v>4983.09</v>
      </c>
      <c r="CQ193" s="2">
        <f t="shared" si="192"/>
        <v>1.89</v>
      </c>
      <c r="CR193" s="2">
        <f t="shared" si="193"/>
        <v>0</v>
      </c>
      <c r="CS193" s="2">
        <f t="shared" si="194"/>
        <v>0</v>
      </c>
      <c r="CT193" s="2">
        <f t="shared" si="195"/>
        <v>0</v>
      </c>
      <c r="CU193" s="2">
        <f t="shared" si="196"/>
        <v>0</v>
      </c>
      <c r="CV193" s="2">
        <f t="shared" si="197"/>
        <v>0</v>
      </c>
      <c r="CW193" s="2">
        <f t="shared" si="198"/>
        <v>0</v>
      </c>
      <c r="CX193" s="2">
        <f t="shared" si="199"/>
        <v>0</v>
      </c>
      <c r="CY193" s="2">
        <f>((S193*BZ193)/100)</f>
        <v>0</v>
      </c>
      <c r="CZ193" s="2">
        <f>((S193*CA193)/100)</f>
        <v>0</v>
      </c>
      <c r="DA193" s="2"/>
      <c r="DB193" s="2"/>
      <c r="DC193" s="2" t="s">
        <v>4</v>
      </c>
      <c r="DD193" s="2" t="s">
        <v>4</v>
      </c>
      <c r="DE193" s="2" t="s">
        <v>4</v>
      </c>
      <c r="DF193" s="2" t="s">
        <v>4</v>
      </c>
      <c r="DG193" s="2" t="s">
        <v>4</v>
      </c>
      <c r="DH193" s="2" t="s">
        <v>4</v>
      </c>
      <c r="DI193" s="2" t="s">
        <v>4</v>
      </c>
      <c r="DJ193" s="2" t="s">
        <v>4</v>
      </c>
      <c r="DK193" s="2" t="s">
        <v>4</v>
      </c>
      <c r="DL193" s="2" t="s">
        <v>4</v>
      </c>
      <c r="DM193" s="2" t="s">
        <v>4</v>
      </c>
      <c r="DN193" s="2">
        <v>0</v>
      </c>
      <c r="DO193" s="2">
        <v>0</v>
      </c>
      <c r="DP193" s="2">
        <v>1</v>
      </c>
      <c r="DQ193" s="2">
        <v>1</v>
      </c>
      <c r="DR193" s="2"/>
      <c r="DS193" s="2"/>
      <c r="DT193" s="2"/>
      <c r="DU193" s="2">
        <v>1009</v>
      </c>
      <c r="DV193" s="2" t="s">
        <v>122</v>
      </c>
      <c r="DW193" s="2" t="s">
        <v>122</v>
      </c>
      <c r="DX193" s="2">
        <v>1</v>
      </c>
      <c r="DY193" s="2"/>
      <c r="DZ193" s="2" t="s">
        <v>4</v>
      </c>
      <c r="EA193" s="2" t="s">
        <v>4</v>
      </c>
      <c r="EB193" s="2" t="s">
        <v>4</v>
      </c>
      <c r="EC193" s="2" t="s">
        <v>4</v>
      </c>
      <c r="ED193" s="2"/>
      <c r="EE193" s="2">
        <v>69254615</v>
      </c>
      <c r="EF193" s="2">
        <v>30</v>
      </c>
      <c r="EG193" s="2" t="s">
        <v>24</v>
      </c>
      <c r="EH193" s="2">
        <v>0</v>
      </c>
      <c r="EI193" s="2" t="s">
        <v>4</v>
      </c>
      <c r="EJ193" s="2">
        <v>1</v>
      </c>
      <c r="EK193" s="2">
        <v>1988</v>
      </c>
      <c r="EL193" s="2" t="s">
        <v>117</v>
      </c>
      <c r="EM193" s="2" t="s">
        <v>118</v>
      </c>
      <c r="EN193" s="2"/>
      <c r="EO193" s="2" t="s">
        <v>4</v>
      </c>
      <c r="EP193" s="2"/>
      <c r="EQ193" s="2">
        <v>0</v>
      </c>
      <c r="ER193" s="2">
        <v>1.75</v>
      </c>
      <c r="ES193" s="2">
        <v>1.75</v>
      </c>
      <c r="ET193" s="2">
        <v>0</v>
      </c>
      <c r="EU193" s="2">
        <v>0</v>
      </c>
      <c r="EV193" s="2">
        <v>0</v>
      </c>
      <c r="EW193" s="2">
        <v>0</v>
      </c>
      <c r="EX193" s="2">
        <v>0</v>
      </c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>
        <v>0</v>
      </c>
      <c r="FR193" s="2">
        <f t="shared" si="200"/>
        <v>0</v>
      </c>
      <c r="FS193" s="2">
        <v>0</v>
      </c>
      <c r="FT193" s="2"/>
      <c r="FU193" s="2"/>
      <c r="FV193" s="2"/>
      <c r="FW193" s="2"/>
      <c r="FX193" s="2">
        <v>149</v>
      </c>
      <c r="FY193" s="2">
        <v>158</v>
      </c>
      <c r="FZ193" s="2"/>
      <c r="GA193" s="2" t="s">
        <v>4</v>
      </c>
      <c r="GB193" s="2"/>
      <c r="GC193" s="2"/>
      <c r="GD193" s="2">
        <v>0</v>
      </c>
      <c r="GE193" s="2"/>
      <c r="GF193" s="2">
        <v>-71366645</v>
      </c>
      <c r="GG193" s="2">
        <v>2</v>
      </c>
      <c r="GH193" s="2">
        <v>1</v>
      </c>
      <c r="GI193" s="2">
        <v>-2</v>
      </c>
      <c r="GJ193" s="2">
        <v>0</v>
      </c>
      <c r="GK193" s="2">
        <f>ROUND(R193*(R12)/100,2)</f>
        <v>0</v>
      </c>
      <c r="GL193" s="2">
        <f t="shared" si="201"/>
        <v>0</v>
      </c>
      <c r="GM193" s="2">
        <f t="shared" si="202"/>
        <v>4983.09</v>
      </c>
      <c r="GN193" s="2">
        <f t="shared" si="203"/>
        <v>4983.09</v>
      </c>
      <c r="GO193" s="2">
        <f t="shared" si="204"/>
        <v>0</v>
      </c>
      <c r="GP193" s="2">
        <f t="shared" si="205"/>
        <v>0</v>
      </c>
      <c r="GQ193" s="2"/>
      <c r="GR193" s="2">
        <v>0</v>
      </c>
      <c r="GS193" s="2">
        <v>3</v>
      </c>
      <c r="GT193" s="2">
        <v>0</v>
      </c>
      <c r="GU193" s="2" t="s">
        <v>4</v>
      </c>
      <c r="GV193" s="2">
        <f t="shared" si="206"/>
        <v>0</v>
      </c>
      <c r="GW193" s="2">
        <v>1</v>
      </c>
      <c r="GX193" s="2">
        <f t="shared" si="207"/>
        <v>0</v>
      </c>
      <c r="GY193" s="2"/>
      <c r="GZ193" s="2"/>
      <c r="HA193" s="2">
        <v>0</v>
      </c>
      <c r="HB193" s="2">
        <v>0</v>
      </c>
      <c r="HC193" s="2">
        <f t="shared" si="208"/>
        <v>0</v>
      </c>
      <c r="HD193" s="2"/>
      <c r="HE193" s="2" t="s">
        <v>4</v>
      </c>
      <c r="HF193" s="2" t="s">
        <v>4</v>
      </c>
      <c r="HG193" s="2"/>
      <c r="HH193" s="2"/>
      <c r="HI193" s="2"/>
      <c r="HJ193" s="2"/>
      <c r="HK193" s="2"/>
      <c r="HL193" s="2"/>
      <c r="HM193" s="2" t="s">
        <v>4</v>
      </c>
      <c r="HN193" s="2" t="s">
        <v>4</v>
      </c>
      <c r="HO193" s="2" t="s">
        <v>4</v>
      </c>
      <c r="HP193" s="2" t="s">
        <v>4</v>
      </c>
      <c r="HQ193" s="2" t="s">
        <v>4</v>
      </c>
      <c r="HR193" s="2"/>
      <c r="HS193" s="2"/>
      <c r="HT193" s="2"/>
      <c r="HU193" s="2"/>
      <c r="HV193" s="2"/>
      <c r="HW193" s="2"/>
      <c r="HX193" s="2"/>
      <c r="HY193" s="2"/>
      <c r="HZ193" s="2"/>
      <c r="IA193" s="2"/>
      <c r="IB193" s="2"/>
      <c r="IC193" s="2"/>
      <c r="ID193" s="2"/>
      <c r="IE193" s="2"/>
      <c r="IF193" s="2"/>
      <c r="IG193" s="2"/>
      <c r="IH193" s="2"/>
      <c r="II193" s="2"/>
      <c r="IJ193" s="2"/>
      <c r="IK193" s="2">
        <v>0</v>
      </c>
      <c r="IL193" s="2"/>
      <c r="IM193" s="2"/>
      <c r="IN193" s="2"/>
      <c r="IO193" s="2"/>
      <c r="IP193" s="2"/>
      <c r="IQ193" s="2"/>
      <c r="IR193" s="2"/>
      <c r="IS193" s="2"/>
      <c r="IT193" s="2"/>
      <c r="IU193" s="2"/>
    </row>
    <row r="194" spans="1:255">
      <c r="A194">
        <v>18</v>
      </c>
      <c r="B194">
        <v>1</v>
      </c>
      <c r="C194">
        <v>109</v>
      </c>
      <c r="E194" t="s">
        <v>176</v>
      </c>
      <c r="F194" t="s">
        <v>120</v>
      </c>
      <c r="G194" t="s">
        <v>121</v>
      </c>
      <c r="H194" t="s">
        <v>122</v>
      </c>
      <c r="I194">
        <f>I192*J194</f>
        <v>2639</v>
      </c>
      <c r="J194">
        <v>40.6</v>
      </c>
      <c r="K194">
        <v>40.6</v>
      </c>
      <c r="O194">
        <f t="shared" si="171"/>
        <v>44200.01</v>
      </c>
      <c r="P194">
        <f t="shared" si="172"/>
        <v>44200.01</v>
      </c>
      <c r="Q194">
        <f t="shared" si="173"/>
        <v>0</v>
      </c>
      <c r="R194">
        <f t="shared" si="174"/>
        <v>0</v>
      </c>
      <c r="S194">
        <f t="shared" si="175"/>
        <v>0</v>
      </c>
      <c r="T194">
        <f t="shared" si="176"/>
        <v>0</v>
      </c>
      <c r="U194">
        <f t="shared" si="177"/>
        <v>0</v>
      </c>
      <c r="V194">
        <f t="shared" si="178"/>
        <v>0</v>
      </c>
      <c r="W194">
        <f t="shared" si="179"/>
        <v>0</v>
      </c>
      <c r="X194">
        <f t="shared" si="180"/>
        <v>0</v>
      </c>
      <c r="Y194">
        <f t="shared" si="181"/>
        <v>0</v>
      </c>
      <c r="AA194">
        <v>70306583</v>
      </c>
      <c r="AB194">
        <f t="shared" si="182"/>
        <v>1.75</v>
      </c>
      <c r="AC194">
        <f t="shared" si="183"/>
        <v>1.75</v>
      </c>
      <c r="AD194">
        <f t="shared" si="184"/>
        <v>0</v>
      </c>
      <c r="AE194">
        <f t="shared" si="185"/>
        <v>0</v>
      </c>
      <c r="AF194">
        <f t="shared" si="186"/>
        <v>0</v>
      </c>
      <c r="AG194">
        <f t="shared" si="187"/>
        <v>0</v>
      </c>
      <c r="AH194">
        <f t="shared" si="188"/>
        <v>0</v>
      </c>
      <c r="AI194">
        <f t="shared" si="189"/>
        <v>0</v>
      </c>
      <c r="AJ194">
        <f t="shared" si="190"/>
        <v>0</v>
      </c>
      <c r="AK194">
        <v>1.75</v>
      </c>
      <c r="AL194">
        <v>1.75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1</v>
      </c>
      <c r="AW194">
        <v>1.079</v>
      </c>
      <c r="AZ194">
        <v>1</v>
      </c>
      <c r="BA194">
        <v>1</v>
      </c>
      <c r="BB194">
        <v>1</v>
      </c>
      <c r="BC194">
        <v>8.8699999999999992</v>
      </c>
      <c r="BD194" t="s">
        <v>4</v>
      </c>
      <c r="BE194" t="s">
        <v>4</v>
      </c>
      <c r="BF194" t="s">
        <v>4</v>
      </c>
      <c r="BG194" t="s">
        <v>4</v>
      </c>
      <c r="BH194">
        <v>3</v>
      </c>
      <c r="BI194">
        <v>1</v>
      </c>
      <c r="BJ194" t="s">
        <v>123</v>
      </c>
      <c r="BM194">
        <v>1988</v>
      </c>
      <c r="BN194">
        <v>0</v>
      </c>
      <c r="BO194" t="s">
        <v>120</v>
      </c>
      <c r="BP194">
        <v>1</v>
      </c>
      <c r="BQ194">
        <v>30</v>
      </c>
      <c r="BR194">
        <v>0</v>
      </c>
      <c r="BS194">
        <v>1</v>
      </c>
      <c r="BT194">
        <v>1</v>
      </c>
      <c r="BU194">
        <v>1</v>
      </c>
      <c r="BV194">
        <v>1</v>
      </c>
      <c r="BW194">
        <v>1</v>
      </c>
      <c r="BX194">
        <v>1</v>
      </c>
      <c r="BY194" t="s">
        <v>4</v>
      </c>
      <c r="BZ194">
        <v>0</v>
      </c>
      <c r="CA194">
        <v>0</v>
      </c>
      <c r="CB194" t="s">
        <v>4</v>
      </c>
      <c r="CE194">
        <v>30</v>
      </c>
      <c r="CF194">
        <v>0</v>
      </c>
      <c r="CG194">
        <v>0</v>
      </c>
      <c r="CM194">
        <v>0</v>
      </c>
      <c r="CN194" t="s">
        <v>4</v>
      </c>
      <c r="CO194">
        <v>0</v>
      </c>
      <c r="CP194">
        <f t="shared" si="191"/>
        <v>44200.01</v>
      </c>
      <c r="CQ194">
        <f t="shared" si="192"/>
        <v>16.760000000000002</v>
      </c>
      <c r="CR194">
        <f t="shared" si="193"/>
        <v>0</v>
      </c>
      <c r="CS194">
        <f t="shared" si="194"/>
        <v>0</v>
      </c>
      <c r="CT194">
        <f t="shared" si="195"/>
        <v>0</v>
      </c>
      <c r="CU194">
        <f t="shared" si="196"/>
        <v>0</v>
      </c>
      <c r="CV194">
        <f t="shared" si="197"/>
        <v>0</v>
      </c>
      <c r="CW194">
        <f t="shared" si="198"/>
        <v>0</v>
      </c>
      <c r="CX194">
        <f t="shared" si="199"/>
        <v>0</v>
      </c>
      <c r="CY194">
        <f>S194*(BZ194/100)</f>
        <v>0</v>
      </c>
      <c r="CZ194">
        <f>S194*(CA194/100)</f>
        <v>0</v>
      </c>
      <c r="DC194" t="s">
        <v>4</v>
      </c>
      <c r="DD194" t="s">
        <v>4</v>
      </c>
      <c r="DE194" t="s">
        <v>4</v>
      </c>
      <c r="DF194" t="s">
        <v>4</v>
      </c>
      <c r="DG194" t="s">
        <v>4</v>
      </c>
      <c r="DH194" t="s">
        <v>4</v>
      </c>
      <c r="DI194" t="s">
        <v>4</v>
      </c>
      <c r="DJ194" t="s">
        <v>4</v>
      </c>
      <c r="DK194" t="s">
        <v>4</v>
      </c>
      <c r="DL194" t="s">
        <v>4</v>
      </c>
      <c r="DM194" t="s">
        <v>4</v>
      </c>
      <c r="DN194">
        <v>149</v>
      </c>
      <c r="DO194">
        <v>158</v>
      </c>
      <c r="DP194">
        <v>1.0469999999999999</v>
      </c>
      <c r="DQ194">
        <v>1.079</v>
      </c>
      <c r="DU194">
        <v>1009</v>
      </c>
      <c r="DV194" t="s">
        <v>122</v>
      </c>
      <c r="DW194" t="s">
        <v>122</v>
      </c>
      <c r="DX194">
        <v>1</v>
      </c>
      <c r="DZ194" t="s">
        <v>4</v>
      </c>
      <c r="EA194" t="s">
        <v>4</v>
      </c>
      <c r="EB194" t="s">
        <v>4</v>
      </c>
      <c r="EC194" t="s">
        <v>4</v>
      </c>
      <c r="EE194">
        <v>69254615</v>
      </c>
      <c r="EF194">
        <v>30</v>
      </c>
      <c r="EG194" t="s">
        <v>24</v>
      </c>
      <c r="EH194">
        <v>0</v>
      </c>
      <c r="EI194" t="s">
        <v>4</v>
      </c>
      <c r="EJ194">
        <v>1</v>
      </c>
      <c r="EK194">
        <v>1988</v>
      </c>
      <c r="EL194" t="s">
        <v>117</v>
      </c>
      <c r="EM194" t="s">
        <v>118</v>
      </c>
      <c r="EO194" t="s">
        <v>4</v>
      </c>
      <c r="EQ194">
        <v>0</v>
      </c>
      <c r="ER194">
        <v>1.75</v>
      </c>
      <c r="ES194">
        <v>1.75</v>
      </c>
      <c r="ET194">
        <v>0</v>
      </c>
      <c r="EU194">
        <v>0</v>
      </c>
      <c r="EV194">
        <v>0</v>
      </c>
      <c r="EW194">
        <v>0</v>
      </c>
      <c r="EX194">
        <v>0</v>
      </c>
      <c r="FQ194">
        <v>0</v>
      </c>
      <c r="FR194">
        <f t="shared" si="200"/>
        <v>0</v>
      </c>
      <c r="FS194">
        <v>0</v>
      </c>
      <c r="FX194">
        <v>149</v>
      </c>
      <c r="FY194">
        <v>158</v>
      </c>
      <c r="GA194" t="s">
        <v>4</v>
      </c>
      <c r="GD194">
        <v>0</v>
      </c>
      <c r="GF194">
        <v>-71366645</v>
      </c>
      <c r="GG194">
        <v>2</v>
      </c>
      <c r="GH194">
        <v>1</v>
      </c>
      <c r="GI194">
        <v>2</v>
      </c>
      <c r="GJ194">
        <v>0</v>
      </c>
      <c r="GK194">
        <f>ROUND(R194*(S12)/100,2)</f>
        <v>0</v>
      </c>
      <c r="GL194">
        <f t="shared" si="201"/>
        <v>0</v>
      </c>
      <c r="GM194">
        <f t="shared" si="202"/>
        <v>44200.01</v>
      </c>
      <c r="GN194">
        <f t="shared" si="203"/>
        <v>44200.01</v>
      </c>
      <c r="GO194">
        <f t="shared" si="204"/>
        <v>0</v>
      </c>
      <c r="GP194">
        <f t="shared" si="205"/>
        <v>0</v>
      </c>
      <c r="GR194">
        <v>0</v>
      </c>
      <c r="GS194">
        <v>3</v>
      </c>
      <c r="GT194">
        <v>0</v>
      </c>
      <c r="GU194" t="s">
        <v>4</v>
      </c>
      <c r="GV194">
        <f t="shared" si="206"/>
        <v>0</v>
      </c>
      <c r="GW194">
        <v>1</v>
      </c>
      <c r="GX194">
        <f t="shared" si="207"/>
        <v>0</v>
      </c>
      <c r="HA194">
        <v>0</v>
      </c>
      <c r="HB194">
        <v>0</v>
      </c>
      <c r="HC194">
        <f t="shared" si="208"/>
        <v>0</v>
      </c>
      <c r="HE194" t="s">
        <v>4</v>
      </c>
      <c r="HF194" t="s">
        <v>4</v>
      </c>
      <c r="HM194" t="s">
        <v>4</v>
      </c>
      <c r="HN194" t="s">
        <v>4</v>
      </c>
      <c r="HO194" t="s">
        <v>4</v>
      </c>
      <c r="HP194" t="s">
        <v>4</v>
      </c>
      <c r="HQ194" t="s">
        <v>4</v>
      </c>
      <c r="IK194">
        <v>0</v>
      </c>
    </row>
    <row r="195" spans="1:255">
      <c r="A195" s="2">
        <v>18</v>
      </c>
      <c r="B195" s="2">
        <v>1</v>
      </c>
      <c r="C195" s="2">
        <v>98</v>
      </c>
      <c r="D195" s="2"/>
      <c r="E195" s="2" t="s">
        <v>177</v>
      </c>
      <c r="F195" s="2" t="s">
        <v>125</v>
      </c>
      <c r="G195" s="2" t="s">
        <v>450</v>
      </c>
      <c r="H195" s="2" t="s">
        <v>126</v>
      </c>
      <c r="I195" s="2">
        <f>I191*J195</f>
        <v>195</v>
      </c>
      <c r="J195" s="2">
        <v>3</v>
      </c>
      <c r="K195" s="2">
        <v>3</v>
      </c>
      <c r="L195" s="2"/>
      <c r="M195" s="2"/>
      <c r="N195" s="2"/>
      <c r="O195" s="2">
        <f t="shared" si="171"/>
        <v>58557.82</v>
      </c>
      <c r="P195" s="2">
        <f t="shared" si="172"/>
        <v>58557.82</v>
      </c>
      <c r="Q195" s="2">
        <f t="shared" si="173"/>
        <v>0</v>
      </c>
      <c r="R195" s="2">
        <f t="shared" si="174"/>
        <v>0</v>
      </c>
      <c r="S195" s="2">
        <f t="shared" si="175"/>
        <v>0</v>
      </c>
      <c r="T195" s="2">
        <f t="shared" si="176"/>
        <v>0</v>
      </c>
      <c r="U195" s="2">
        <f t="shared" si="177"/>
        <v>0</v>
      </c>
      <c r="V195" s="2">
        <f t="shared" si="178"/>
        <v>0</v>
      </c>
      <c r="W195" s="2">
        <f t="shared" si="179"/>
        <v>0</v>
      </c>
      <c r="X195" s="2">
        <f t="shared" si="180"/>
        <v>0</v>
      </c>
      <c r="Y195" s="2">
        <f t="shared" si="181"/>
        <v>0</v>
      </c>
      <c r="Z195" s="2"/>
      <c r="AA195" s="2">
        <v>70306582</v>
      </c>
      <c r="AB195" s="2">
        <f t="shared" si="182"/>
        <v>278.31</v>
      </c>
      <c r="AC195" s="2">
        <f t="shared" si="183"/>
        <v>278.31</v>
      </c>
      <c r="AD195" s="2">
        <f t="shared" si="184"/>
        <v>0</v>
      </c>
      <c r="AE195" s="2">
        <f t="shared" si="185"/>
        <v>0</v>
      </c>
      <c r="AF195" s="2">
        <f t="shared" si="186"/>
        <v>0</v>
      </c>
      <c r="AG195" s="2">
        <f t="shared" si="187"/>
        <v>0</v>
      </c>
      <c r="AH195" s="2">
        <f t="shared" si="188"/>
        <v>0</v>
      </c>
      <c r="AI195" s="2">
        <f t="shared" si="189"/>
        <v>0</v>
      </c>
      <c r="AJ195" s="2">
        <f t="shared" si="190"/>
        <v>0</v>
      </c>
      <c r="AK195" s="2">
        <v>278.31</v>
      </c>
      <c r="AL195" s="2">
        <v>278.31</v>
      </c>
      <c r="AM195" s="2">
        <v>0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149</v>
      </c>
      <c r="AU195" s="2">
        <v>158</v>
      </c>
      <c r="AV195" s="2">
        <v>1.0469999999999999</v>
      </c>
      <c r="AW195" s="2">
        <v>1.079</v>
      </c>
      <c r="AX195" s="2"/>
      <c r="AY195" s="2"/>
      <c r="AZ195" s="2">
        <v>1</v>
      </c>
      <c r="BA195" s="2">
        <v>1</v>
      </c>
      <c r="BB195" s="2">
        <v>1</v>
      </c>
      <c r="BC195" s="2">
        <v>1</v>
      </c>
      <c r="BD195" s="2" t="s">
        <v>4</v>
      </c>
      <c r="BE195" s="2" t="s">
        <v>4</v>
      </c>
      <c r="BF195" s="2" t="s">
        <v>4</v>
      </c>
      <c r="BG195" s="2" t="s">
        <v>4</v>
      </c>
      <c r="BH195" s="2">
        <v>3</v>
      </c>
      <c r="BI195" s="2">
        <v>1</v>
      </c>
      <c r="BJ195" s="2" t="s">
        <v>127</v>
      </c>
      <c r="BK195" s="2"/>
      <c r="BL195" s="2"/>
      <c r="BM195" s="2">
        <v>1988</v>
      </c>
      <c r="BN195" s="2">
        <v>0</v>
      </c>
      <c r="BO195" s="2" t="s">
        <v>4</v>
      </c>
      <c r="BP195" s="2">
        <v>0</v>
      </c>
      <c r="BQ195" s="2">
        <v>30</v>
      </c>
      <c r="BR195" s="2">
        <v>0</v>
      </c>
      <c r="BS195" s="2">
        <v>1</v>
      </c>
      <c r="BT195" s="2">
        <v>1</v>
      </c>
      <c r="BU195" s="2">
        <v>1</v>
      </c>
      <c r="BV195" s="2">
        <v>1</v>
      </c>
      <c r="BW195" s="2">
        <v>1</v>
      </c>
      <c r="BX195" s="2">
        <v>1</v>
      </c>
      <c r="BY195" s="2" t="s">
        <v>4</v>
      </c>
      <c r="BZ195" s="2">
        <v>149</v>
      </c>
      <c r="CA195" s="2">
        <v>158</v>
      </c>
      <c r="CB195" s="2" t="s">
        <v>4</v>
      </c>
      <c r="CC195" s="2"/>
      <c r="CD195" s="2"/>
      <c r="CE195" s="2">
        <v>30</v>
      </c>
      <c r="CF195" s="2">
        <v>0</v>
      </c>
      <c r="CG195" s="2">
        <v>0</v>
      </c>
      <c r="CH195" s="2"/>
      <c r="CI195" s="2"/>
      <c r="CJ195" s="2"/>
      <c r="CK195" s="2"/>
      <c r="CL195" s="2"/>
      <c r="CM195" s="2">
        <v>0</v>
      </c>
      <c r="CN195" s="2" t="s">
        <v>4</v>
      </c>
      <c r="CO195" s="2">
        <v>0</v>
      </c>
      <c r="CP195" s="2">
        <f t="shared" si="191"/>
        <v>58557.82</v>
      </c>
      <c r="CQ195" s="2">
        <f t="shared" si="192"/>
        <v>300.3</v>
      </c>
      <c r="CR195" s="2">
        <f t="shared" si="193"/>
        <v>0</v>
      </c>
      <c r="CS195" s="2">
        <f t="shared" si="194"/>
        <v>0</v>
      </c>
      <c r="CT195" s="2">
        <f t="shared" si="195"/>
        <v>0</v>
      </c>
      <c r="CU195" s="2">
        <f t="shared" si="196"/>
        <v>0</v>
      </c>
      <c r="CV195" s="2">
        <f t="shared" si="197"/>
        <v>0</v>
      </c>
      <c r="CW195" s="2">
        <f t="shared" si="198"/>
        <v>0</v>
      </c>
      <c r="CX195" s="2">
        <f t="shared" si="199"/>
        <v>0</v>
      </c>
      <c r="CY195" s="2">
        <f>((S195*BZ195)/100)</f>
        <v>0</v>
      </c>
      <c r="CZ195" s="2">
        <f>((S195*CA195)/100)</f>
        <v>0</v>
      </c>
      <c r="DA195" s="2"/>
      <c r="DB195" s="2"/>
      <c r="DC195" s="2" t="s">
        <v>4</v>
      </c>
      <c r="DD195" s="2" t="s">
        <v>4</v>
      </c>
      <c r="DE195" s="2" t="s">
        <v>4</v>
      </c>
      <c r="DF195" s="2" t="s">
        <v>4</v>
      </c>
      <c r="DG195" s="2" t="s">
        <v>4</v>
      </c>
      <c r="DH195" s="2" t="s">
        <v>4</v>
      </c>
      <c r="DI195" s="2" t="s">
        <v>4</v>
      </c>
      <c r="DJ195" s="2" t="s">
        <v>4</v>
      </c>
      <c r="DK195" s="2" t="s">
        <v>4</v>
      </c>
      <c r="DL195" s="2" t="s">
        <v>4</v>
      </c>
      <c r="DM195" s="2" t="s">
        <v>4</v>
      </c>
      <c r="DN195" s="2">
        <v>0</v>
      </c>
      <c r="DO195" s="2">
        <v>0</v>
      </c>
      <c r="DP195" s="2">
        <v>1</v>
      </c>
      <c r="DQ195" s="2">
        <v>1</v>
      </c>
      <c r="DR195" s="2"/>
      <c r="DS195" s="2"/>
      <c r="DT195" s="2"/>
      <c r="DU195" s="2">
        <v>1003</v>
      </c>
      <c r="DV195" s="2" t="s">
        <v>126</v>
      </c>
      <c r="DW195" s="2" t="s">
        <v>126</v>
      </c>
      <c r="DX195" s="2">
        <v>1</v>
      </c>
      <c r="DY195" s="2"/>
      <c r="DZ195" s="2" t="s">
        <v>4</v>
      </c>
      <c r="EA195" s="2" t="s">
        <v>4</v>
      </c>
      <c r="EB195" s="2" t="s">
        <v>4</v>
      </c>
      <c r="EC195" s="2" t="s">
        <v>4</v>
      </c>
      <c r="ED195" s="2"/>
      <c r="EE195" s="2">
        <v>69254615</v>
      </c>
      <c r="EF195" s="2">
        <v>30</v>
      </c>
      <c r="EG195" s="2" t="s">
        <v>24</v>
      </c>
      <c r="EH195" s="2">
        <v>0</v>
      </c>
      <c r="EI195" s="2" t="s">
        <v>4</v>
      </c>
      <c r="EJ195" s="2">
        <v>1</v>
      </c>
      <c r="EK195" s="2">
        <v>1988</v>
      </c>
      <c r="EL195" s="2" t="s">
        <v>117</v>
      </c>
      <c r="EM195" s="2" t="s">
        <v>118</v>
      </c>
      <c r="EN195" s="2"/>
      <c r="EO195" s="2" t="s">
        <v>4</v>
      </c>
      <c r="EP195" s="2"/>
      <c r="EQ195" s="2">
        <v>0</v>
      </c>
      <c r="ER195" s="2">
        <v>278.31</v>
      </c>
      <c r="ES195" s="2">
        <v>278.31</v>
      </c>
      <c r="ET195" s="2">
        <v>0</v>
      </c>
      <c r="EU195" s="2">
        <v>0</v>
      </c>
      <c r="EV195" s="2">
        <v>0</v>
      </c>
      <c r="EW195" s="2">
        <v>0</v>
      </c>
      <c r="EX195" s="2">
        <v>0</v>
      </c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>
        <v>0</v>
      </c>
      <c r="FR195" s="2">
        <f t="shared" si="200"/>
        <v>0</v>
      </c>
      <c r="FS195" s="2">
        <v>0</v>
      </c>
      <c r="FT195" s="2"/>
      <c r="FU195" s="2"/>
      <c r="FV195" s="2"/>
      <c r="FW195" s="2"/>
      <c r="FX195" s="2">
        <v>149</v>
      </c>
      <c r="FY195" s="2">
        <v>158</v>
      </c>
      <c r="FZ195" s="2"/>
      <c r="GA195" s="2" t="s">
        <v>4</v>
      </c>
      <c r="GB195" s="2"/>
      <c r="GC195" s="2"/>
      <c r="GD195" s="2">
        <v>0</v>
      </c>
      <c r="GE195" s="2"/>
      <c r="GF195" s="2">
        <v>77284068</v>
      </c>
      <c r="GG195" s="2">
        <v>2</v>
      </c>
      <c r="GH195" s="2">
        <v>1</v>
      </c>
      <c r="GI195" s="2">
        <v>-2</v>
      </c>
      <c r="GJ195" s="2">
        <v>0</v>
      </c>
      <c r="GK195" s="2">
        <f>ROUND(R195*(R12)/100,2)</f>
        <v>0</v>
      </c>
      <c r="GL195" s="2">
        <f t="shared" si="201"/>
        <v>0</v>
      </c>
      <c r="GM195" s="2">
        <f t="shared" si="202"/>
        <v>58557.82</v>
      </c>
      <c r="GN195" s="2">
        <f t="shared" si="203"/>
        <v>58557.82</v>
      </c>
      <c r="GO195" s="2">
        <f t="shared" si="204"/>
        <v>0</v>
      </c>
      <c r="GP195" s="2">
        <f t="shared" si="205"/>
        <v>0</v>
      </c>
      <c r="GQ195" s="2"/>
      <c r="GR195" s="2">
        <v>0</v>
      </c>
      <c r="GS195" s="2">
        <v>3</v>
      </c>
      <c r="GT195" s="2">
        <v>0</v>
      </c>
      <c r="GU195" s="2" t="s">
        <v>4</v>
      </c>
      <c r="GV195" s="2">
        <f t="shared" si="206"/>
        <v>0</v>
      </c>
      <c r="GW195" s="2">
        <v>1</v>
      </c>
      <c r="GX195" s="2">
        <f t="shared" si="207"/>
        <v>0</v>
      </c>
      <c r="GY195" s="2"/>
      <c r="GZ195" s="2"/>
      <c r="HA195" s="2">
        <v>0</v>
      </c>
      <c r="HB195" s="2">
        <v>0</v>
      </c>
      <c r="HC195" s="2">
        <f t="shared" si="208"/>
        <v>0</v>
      </c>
      <c r="HD195" s="2"/>
      <c r="HE195" s="2" t="s">
        <v>4</v>
      </c>
      <c r="HF195" s="2" t="s">
        <v>4</v>
      </c>
      <c r="HG195" s="2"/>
      <c r="HH195" s="2"/>
      <c r="HI195" s="2"/>
      <c r="HJ195" s="2"/>
      <c r="HK195" s="2"/>
      <c r="HL195" s="2"/>
      <c r="HM195" s="2" t="s">
        <v>4</v>
      </c>
      <c r="HN195" s="2" t="s">
        <v>4</v>
      </c>
      <c r="HO195" s="2" t="s">
        <v>4</v>
      </c>
      <c r="HP195" s="2" t="s">
        <v>4</v>
      </c>
      <c r="HQ195" s="2" t="s">
        <v>4</v>
      </c>
      <c r="HR195" s="2"/>
      <c r="HS195" s="2"/>
      <c r="HT195" s="2"/>
      <c r="HU195" s="2"/>
      <c r="HV195" s="2"/>
      <c r="HW195" s="2"/>
      <c r="HX195" s="2"/>
      <c r="HY195" s="2"/>
      <c r="HZ195" s="2"/>
      <c r="IA195" s="2"/>
      <c r="IB195" s="2"/>
      <c r="IC195" s="2"/>
      <c r="ID195" s="2"/>
      <c r="IE195" s="2"/>
      <c r="IF195" s="2"/>
      <c r="IG195" s="2"/>
      <c r="IH195" s="2"/>
      <c r="II195" s="2"/>
      <c r="IJ195" s="2"/>
      <c r="IK195" s="2">
        <v>0</v>
      </c>
      <c r="IL195" s="2"/>
      <c r="IM195" s="2"/>
      <c r="IN195" s="2"/>
      <c r="IO195" s="2"/>
      <c r="IP195" s="2"/>
      <c r="IQ195" s="2"/>
      <c r="IR195" s="2"/>
      <c r="IS195" s="2"/>
      <c r="IT195" s="2"/>
      <c r="IU195" s="2"/>
    </row>
    <row r="196" spans="1:255">
      <c r="A196">
        <v>18</v>
      </c>
      <c r="B196">
        <v>1</v>
      </c>
      <c r="C196">
        <v>112</v>
      </c>
      <c r="E196" t="s">
        <v>177</v>
      </c>
      <c r="F196" t="s">
        <v>125</v>
      </c>
      <c r="G196" t="s">
        <v>450</v>
      </c>
      <c r="H196" t="s">
        <v>126</v>
      </c>
      <c r="I196">
        <f>I192*J196</f>
        <v>195</v>
      </c>
      <c r="J196">
        <v>3</v>
      </c>
      <c r="K196">
        <v>3</v>
      </c>
      <c r="O196">
        <f t="shared" si="171"/>
        <v>375941.2</v>
      </c>
      <c r="P196">
        <f t="shared" si="172"/>
        <v>375941.2</v>
      </c>
      <c r="Q196">
        <f t="shared" si="173"/>
        <v>0</v>
      </c>
      <c r="R196">
        <f t="shared" si="174"/>
        <v>0</v>
      </c>
      <c r="S196">
        <f t="shared" si="175"/>
        <v>0</v>
      </c>
      <c r="T196">
        <f t="shared" si="176"/>
        <v>0</v>
      </c>
      <c r="U196">
        <f t="shared" si="177"/>
        <v>0</v>
      </c>
      <c r="V196">
        <f t="shared" si="178"/>
        <v>0</v>
      </c>
      <c r="W196">
        <f t="shared" si="179"/>
        <v>0</v>
      </c>
      <c r="X196">
        <f t="shared" si="180"/>
        <v>0</v>
      </c>
      <c r="Y196">
        <f t="shared" si="181"/>
        <v>0</v>
      </c>
      <c r="AA196">
        <v>70306583</v>
      </c>
      <c r="AB196">
        <f t="shared" si="182"/>
        <v>278.31</v>
      </c>
      <c r="AC196">
        <f t="shared" si="183"/>
        <v>278.31</v>
      </c>
      <c r="AD196">
        <f t="shared" si="184"/>
        <v>0</v>
      </c>
      <c r="AE196">
        <f t="shared" si="185"/>
        <v>0</v>
      </c>
      <c r="AF196">
        <f t="shared" si="186"/>
        <v>0</v>
      </c>
      <c r="AG196">
        <f t="shared" si="187"/>
        <v>0</v>
      </c>
      <c r="AH196">
        <f t="shared" si="188"/>
        <v>0</v>
      </c>
      <c r="AI196">
        <f t="shared" si="189"/>
        <v>0</v>
      </c>
      <c r="AJ196">
        <f t="shared" si="190"/>
        <v>0</v>
      </c>
      <c r="AK196">
        <v>278.31</v>
      </c>
      <c r="AL196">
        <v>278.31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1</v>
      </c>
      <c r="AW196">
        <v>1.079</v>
      </c>
      <c r="AZ196">
        <v>1</v>
      </c>
      <c r="BA196">
        <v>1</v>
      </c>
      <c r="BB196">
        <v>1</v>
      </c>
      <c r="BC196">
        <v>6.42</v>
      </c>
      <c r="BD196" t="s">
        <v>4</v>
      </c>
      <c r="BE196" t="s">
        <v>4</v>
      </c>
      <c r="BF196" t="s">
        <v>4</v>
      </c>
      <c r="BG196" t="s">
        <v>4</v>
      </c>
      <c r="BH196">
        <v>3</v>
      </c>
      <c r="BI196">
        <v>1</v>
      </c>
      <c r="BJ196" t="s">
        <v>127</v>
      </c>
      <c r="BM196">
        <v>1988</v>
      </c>
      <c r="BN196">
        <v>0</v>
      </c>
      <c r="BO196" t="s">
        <v>125</v>
      </c>
      <c r="BP196">
        <v>1</v>
      </c>
      <c r="BQ196">
        <v>30</v>
      </c>
      <c r="BR196">
        <v>0</v>
      </c>
      <c r="BS196">
        <v>1</v>
      </c>
      <c r="BT196">
        <v>1</v>
      </c>
      <c r="BU196">
        <v>1</v>
      </c>
      <c r="BV196">
        <v>1</v>
      </c>
      <c r="BW196">
        <v>1</v>
      </c>
      <c r="BX196">
        <v>1</v>
      </c>
      <c r="BY196" t="s">
        <v>4</v>
      </c>
      <c r="BZ196">
        <v>0</v>
      </c>
      <c r="CA196">
        <v>0</v>
      </c>
      <c r="CB196" t="s">
        <v>4</v>
      </c>
      <c r="CE196">
        <v>30</v>
      </c>
      <c r="CF196">
        <v>0</v>
      </c>
      <c r="CG196">
        <v>0</v>
      </c>
      <c r="CM196">
        <v>0</v>
      </c>
      <c r="CN196" t="s">
        <v>4</v>
      </c>
      <c r="CO196">
        <v>0</v>
      </c>
      <c r="CP196">
        <f t="shared" si="191"/>
        <v>375941.2</v>
      </c>
      <c r="CQ196">
        <f t="shared" si="192"/>
        <v>1927.93</v>
      </c>
      <c r="CR196">
        <f t="shared" si="193"/>
        <v>0</v>
      </c>
      <c r="CS196">
        <f t="shared" si="194"/>
        <v>0</v>
      </c>
      <c r="CT196">
        <f t="shared" si="195"/>
        <v>0</v>
      </c>
      <c r="CU196">
        <f t="shared" si="196"/>
        <v>0</v>
      </c>
      <c r="CV196">
        <f t="shared" si="197"/>
        <v>0</v>
      </c>
      <c r="CW196">
        <f t="shared" si="198"/>
        <v>0</v>
      </c>
      <c r="CX196">
        <f t="shared" si="199"/>
        <v>0</v>
      </c>
      <c r="CY196">
        <f>S196*(BZ196/100)</f>
        <v>0</v>
      </c>
      <c r="CZ196">
        <f>S196*(CA196/100)</f>
        <v>0</v>
      </c>
      <c r="DC196" t="s">
        <v>4</v>
      </c>
      <c r="DD196" t="s">
        <v>4</v>
      </c>
      <c r="DE196" t="s">
        <v>4</v>
      </c>
      <c r="DF196" t="s">
        <v>4</v>
      </c>
      <c r="DG196" t="s">
        <v>4</v>
      </c>
      <c r="DH196" t="s">
        <v>4</v>
      </c>
      <c r="DI196" t="s">
        <v>4</v>
      </c>
      <c r="DJ196" t="s">
        <v>4</v>
      </c>
      <c r="DK196" t="s">
        <v>4</v>
      </c>
      <c r="DL196" t="s">
        <v>4</v>
      </c>
      <c r="DM196" t="s">
        <v>4</v>
      </c>
      <c r="DN196">
        <v>149</v>
      </c>
      <c r="DO196">
        <v>158</v>
      </c>
      <c r="DP196">
        <v>1.0469999999999999</v>
      </c>
      <c r="DQ196">
        <v>1.079</v>
      </c>
      <c r="DU196">
        <v>1003</v>
      </c>
      <c r="DV196" t="s">
        <v>126</v>
      </c>
      <c r="DW196" t="s">
        <v>126</v>
      </c>
      <c r="DX196">
        <v>1</v>
      </c>
      <c r="DZ196" t="s">
        <v>4</v>
      </c>
      <c r="EA196" t="s">
        <v>4</v>
      </c>
      <c r="EB196" t="s">
        <v>4</v>
      </c>
      <c r="EC196" t="s">
        <v>4</v>
      </c>
      <c r="EE196">
        <v>69254615</v>
      </c>
      <c r="EF196">
        <v>30</v>
      </c>
      <c r="EG196" t="s">
        <v>24</v>
      </c>
      <c r="EH196">
        <v>0</v>
      </c>
      <c r="EI196" t="s">
        <v>4</v>
      </c>
      <c r="EJ196">
        <v>1</v>
      </c>
      <c r="EK196">
        <v>1988</v>
      </c>
      <c r="EL196" t="s">
        <v>117</v>
      </c>
      <c r="EM196" t="s">
        <v>118</v>
      </c>
      <c r="EO196" t="s">
        <v>4</v>
      </c>
      <c r="EQ196">
        <v>0</v>
      </c>
      <c r="ER196">
        <v>278.31</v>
      </c>
      <c r="ES196">
        <v>278.31</v>
      </c>
      <c r="ET196">
        <v>0</v>
      </c>
      <c r="EU196">
        <v>0</v>
      </c>
      <c r="EV196">
        <v>0</v>
      </c>
      <c r="EW196">
        <v>0</v>
      </c>
      <c r="EX196">
        <v>0</v>
      </c>
      <c r="FQ196">
        <v>0</v>
      </c>
      <c r="FR196">
        <f t="shared" si="200"/>
        <v>0</v>
      </c>
      <c r="FS196">
        <v>0</v>
      </c>
      <c r="FX196">
        <v>149</v>
      </c>
      <c r="FY196">
        <v>158</v>
      </c>
      <c r="GA196" t="s">
        <v>4</v>
      </c>
      <c r="GD196">
        <v>0</v>
      </c>
      <c r="GF196">
        <v>77284068</v>
      </c>
      <c r="GG196">
        <v>2</v>
      </c>
      <c r="GH196">
        <v>1</v>
      </c>
      <c r="GI196">
        <v>2</v>
      </c>
      <c r="GJ196">
        <v>0</v>
      </c>
      <c r="GK196">
        <f>ROUND(R196*(S12)/100,2)</f>
        <v>0</v>
      </c>
      <c r="GL196">
        <f t="shared" si="201"/>
        <v>0</v>
      </c>
      <c r="GM196">
        <f t="shared" si="202"/>
        <v>375941.2</v>
      </c>
      <c r="GN196">
        <f t="shared" si="203"/>
        <v>375941.2</v>
      </c>
      <c r="GO196">
        <f t="shared" si="204"/>
        <v>0</v>
      </c>
      <c r="GP196">
        <f t="shared" si="205"/>
        <v>0</v>
      </c>
      <c r="GR196">
        <v>0</v>
      </c>
      <c r="GS196">
        <v>3</v>
      </c>
      <c r="GT196">
        <v>0</v>
      </c>
      <c r="GU196" t="s">
        <v>4</v>
      </c>
      <c r="GV196">
        <f t="shared" si="206"/>
        <v>0</v>
      </c>
      <c r="GW196">
        <v>1</v>
      </c>
      <c r="GX196">
        <f t="shared" si="207"/>
        <v>0</v>
      </c>
      <c r="HA196">
        <v>0</v>
      </c>
      <c r="HB196">
        <v>0</v>
      </c>
      <c r="HC196">
        <f t="shared" si="208"/>
        <v>0</v>
      </c>
      <c r="HE196" t="s">
        <v>4</v>
      </c>
      <c r="HF196" t="s">
        <v>4</v>
      </c>
      <c r="HM196" t="s">
        <v>4</v>
      </c>
      <c r="HN196" t="s">
        <v>4</v>
      </c>
      <c r="HO196" t="s">
        <v>4</v>
      </c>
      <c r="HP196" t="s">
        <v>4</v>
      </c>
      <c r="HQ196" t="s">
        <v>4</v>
      </c>
      <c r="IK196">
        <v>0</v>
      </c>
    </row>
    <row r="197" spans="1:255">
      <c r="A197" s="2">
        <v>18</v>
      </c>
      <c r="B197" s="2">
        <v>1</v>
      </c>
      <c r="C197" s="2">
        <v>97</v>
      </c>
      <c r="D197" s="2"/>
      <c r="E197" s="2" t="s">
        <v>178</v>
      </c>
      <c r="F197" s="2" t="s">
        <v>132</v>
      </c>
      <c r="G197" s="2" t="s">
        <v>449</v>
      </c>
      <c r="H197" s="2" t="s">
        <v>133</v>
      </c>
      <c r="I197" s="2">
        <f>I191*J197</f>
        <v>139.256</v>
      </c>
      <c r="J197" s="2">
        <v>2.1423999999999999</v>
      </c>
      <c r="K197" s="2">
        <v>2.1423999999999999</v>
      </c>
      <c r="L197" s="2"/>
      <c r="M197" s="2"/>
      <c r="N197" s="2"/>
      <c r="O197" s="2">
        <f t="shared" si="171"/>
        <v>14330.03</v>
      </c>
      <c r="P197" s="2">
        <f t="shared" si="172"/>
        <v>14330.03</v>
      </c>
      <c r="Q197" s="2">
        <f t="shared" si="173"/>
        <v>0</v>
      </c>
      <c r="R197" s="2">
        <f t="shared" si="174"/>
        <v>0</v>
      </c>
      <c r="S197" s="2">
        <f t="shared" si="175"/>
        <v>0</v>
      </c>
      <c r="T197" s="2">
        <f t="shared" si="176"/>
        <v>0</v>
      </c>
      <c r="U197" s="2">
        <f t="shared" si="177"/>
        <v>0</v>
      </c>
      <c r="V197" s="2">
        <f t="shared" si="178"/>
        <v>0</v>
      </c>
      <c r="W197" s="2">
        <f t="shared" si="179"/>
        <v>0</v>
      </c>
      <c r="X197" s="2">
        <f t="shared" si="180"/>
        <v>0</v>
      </c>
      <c r="Y197" s="2">
        <f t="shared" si="181"/>
        <v>0</v>
      </c>
      <c r="Z197" s="2"/>
      <c r="AA197" s="2">
        <v>70306582</v>
      </c>
      <c r="AB197" s="2">
        <f t="shared" si="182"/>
        <v>95.37</v>
      </c>
      <c r="AC197" s="2">
        <f t="shared" si="183"/>
        <v>95.37</v>
      </c>
      <c r="AD197" s="2">
        <f t="shared" si="184"/>
        <v>0</v>
      </c>
      <c r="AE197" s="2">
        <f t="shared" si="185"/>
        <v>0</v>
      </c>
      <c r="AF197" s="2">
        <f t="shared" si="186"/>
        <v>0</v>
      </c>
      <c r="AG197" s="2">
        <f t="shared" si="187"/>
        <v>0</v>
      </c>
      <c r="AH197" s="2">
        <f t="shared" si="188"/>
        <v>0</v>
      </c>
      <c r="AI197" s="2">
        <f t="shared" si="189"/>
        <v>0</v>
      </c>
      <c r="AJ197" s="2">
        <f t="shared" si="190"/>
        <v>0</v>
      </c>
      <c r="AK197" s="2">
        <v>95.37</v>
      </c>
      <c r="AL197" s="2">
        <v>95.37</v>
      </c>
      <c r="AM197" s="2">
        <v>0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149</v>
      </c>
      <c r="AU197" s="2">
        <v>158</v>
      </c>
      <c r="AV197" s="2">
        <v>1.0469999999999999</v>
      </c>
      <c r="AW197" s="2">
        <v>1.079</v>
      </c>
      <c r="AX197" s="2"/>
      <c r="AY197" s="2"/>
      <c r="AZ197" s="2">
        <v>1</v>
      </c>
      <c r="BA197" s="2">
        <v>1</v>
      </c>
      <c r="BB197" s="2">
        <v>1</v>
      </c>
      <c r="BC197" s="2">
        <v>1</v>
      </c>
      <c r="BD197" s="2" t="s">
        <v>4</v>
      </c>
      <c r="BE197" s="2" t="s">
        <v>4</v>
      </c>
      <c r="BF197" s="2" t="s">
        <v>4</v>
      </c>
      <c r="BG197" s="2" t="s">
        <v>4</v>
      </c>
      <c r="BH197" s="2">
        <v>3</v>
      </c>
      <c r="BI197" s="2">
        <v>1</v>
      </c>
      <c r="BJ197" s="2" t="s">
        <v>134</v>
      </c>
      <c r="BK197" s="2"/>
      <c r="BL197" s="2"/>
      <c r="BM197" s="2">
        <v>1988</v>
      </c>
      <c r="BN197" s="2">
        <v>0</v>
      </c>
      <c r="BO197" s="2" t="s">
        <v>4</v>
      </c>
      <c r="BP197" s="2">
        <v>0</v>
      </c>
      <c r="BQ197" s="2">
        <v>30</v>
      </c>
      <c r="BR197" s="2">
        <v>0</v>
      </c>
      <c r="BS197" s="2">
        <v>1</v>
      </c>
      <c r="BT197" s="2">
        <v>1</v>
      </c>
      <c r="BU197" s="2">
        <v>1</v>
      </c>
      <c r="BV197" s="2">
        <v>1</v>
      </c>
      <c r="BW197" s="2">
        <v>1</v>
      </c>
      <c r="BX197" s="2">
        <v>1</v>
      </c>
      <c r="BY197" s="2" t="s">
        <v>4</v>
      </c>
      <c r="BZ197" s="2">
        <v>149</v>
      </c>
      <c r="CA197" s="2">
        <v>158</v>
      </c>
      <c r="CB197" s="2" t="s">
        <v>4</v>
      </c>
      <c r="CC197" s="2"/>
      <c r="CD197" s="2"/>
      <c r="CE197" s="2">
        <v>30</v>
      </c>
      <c r="CF197" s="2">
        <v>0</v>
      </c>
      <c r="CG197" s="2">
        <v>0</v>
      </c>
      <c r="CH197" s="2"/>
      <c r="CI197" s="2"/>
      <c r="CJ197" s="2"/>
      <c r="CK197" s="2"/>
      <c r="CL197" s="2"/>
      <c r="CM197" s="2">
        <v>0</v>
      </c>
      <c r="CN197" s="2" t="s">
        <v>4</v>
      </c>
      <c r="CO197" s="2">
        <v>0</v>
      </c>
      <c r="CP197" s="2">
        <f t="shared" si="191"/>
        <v>14330.03</v>
      </c>
      <c r="CQ197" s="2">
        <f t="shared" si="192"/>
        <v>102.9</v>
      </c>
      <c r="CR197" s="2">
        <f t="shared" si="193"/>
        <v>0</v>
      </c>
      <c r="CS197" s="2">
        <f t="shared" si="194"/>
        <v>0</v>
      </c>
      <c r="CT197" s="2">
        <f t="shared" si="195"/>
        <v>0</v>
      </c>
      <c r="CU197" s="2">
        <f t="shared" si="196"/>
        <v>0</v>
      </c>
      <c r="CV197" s="2">
        <f t="shared" si="197"/>
        <v>0</v>
      </c>
      <c r="CW197" s="2">
        <f t="shared" si="198"/>
        <v>0</v>
      </c>
      <c r="CX197" s="2">
        <f t="shared" si="199"/>
        <v>0</v>
      </c>
      <c r="CY197" s="2">
        <f>((S197*BZ197)/100)</f>
        <v>0</v>
      </c>
      <c r="CZ197" s="2">
        <f>((S197*CA197)/100)</f>
        <v>0</v>
      </c>
      <c r="DA197" s="2"/>
      <c r="DB197" s="2"/>
      <c r="DC197" s="2" t="s">
        <v>4</v>
      </c>
      <c r="DD197" s="2" t="s">
        <v>4</v>
      </c>
      <c r="DE197" s="2" t="s">
        <v>4</v>
      </c>
      <c r="DF197" s="2" t="s">
        <v>4</v>
      </c>
      <c r="DG197" s="2" t="s">
        <v>4</v>
      </c>
      <c r="DH197" s="2" t="s">
        <v>4</v>
      </c>
      <c r="DI197" s="2" t="s">
        <v>4</v>
      </c>
      <c r="DJ197" s="2" t="s">
        <v>4</v>
      </c>
      <c r="DK197" s="2" t="s">
        <v>4</v>
      </c>
      <c r="DL197" s="2" t="s">
        <v>4</v>
      </c>
      <c r="DM197" s="2" t="s">
        <v>4</v>
      </c>
      <c r="DN197" s="2">
        <v>0</v>
      </c>
      <c r="DO197" s="2">
        <v>0</v>
      </c>
      <c r="DP197" s="2">
        <v>1</v>
      </c>
      <c r="DQ197" s="2">
        <v>1</v>
      </c>
      <c r="DR197" s="2"/>
      <c r="DS197" s="2"/>
      <c r="DT197" s="2"/>
      <c r="DU197" s="2">
        <v>1002</v>
      </c>
      <c r="DV197" s="2" t="s">
        <v>133</v>
      </c>
      <c r="DW197" s="2" t="s">
        <v>133</v>
      </c>
      <c r="DX197" s="2">
        <v>1</v>
      </c>
      <c r="DY197" s="2"/>
      <c r="DZ197" s="2" t="s">
        <v>4</v>
      </c>
      <c r="EA197" s="2" t="s">
        <v>4</v>
      </c>
      <c r="EB197" s="2" t="s">
        <v>4</v>
      </c>
      <c r="EC197" s="2" t="s">
        <v>4</v>
      </c>
      <c r="ED197" s="2"/>
      <c r="EE197" s="2">
        <v>69254615</v>
      </c>
      <c r="EF197" s="2">
        <v>30</v>
      </c>
      <c r="EG197" s="2" t="s">
        <v>24</v>
      </c>
      <c r="EH197" s="2">
        <v>0</v>
      </c>
      <c r="EI197" s="2" t="s">
        <v>4</v>
      </c>
      <c r="EJ197" s="2">
        <v>1</v>
      </c>
      <c r="EK197" s="2">
        <v>1988</v>
      </c>
      <c r="EL197" s="2" t="s">
        <v>117</v>
      </c>
      <c r="EM197" s="2" t="s">
        <v>118</v>
      </c>
      <c r="EN197" s="2"/>
      <c r="EO197" s="2" t="s">
        <v>4</v>
      </c>
      <c r="EP197" s="2"/>
      <c r="EQ197" s="2">
        <v>0</v>
      </c>
      <c r="ER197" s="2">
        <v>95.37</v>
      </c>
      <c r="ES197" s="2">
        <v>95.37</v>
      </c>
      <c r="ET197" s="2">
        <v>0</v>
      </c>
      <c r="EU197" s="2">
        <v>0</v>
      </c>
      <c r="EV197" s="2">
        <v>0</v>
      </c>
      <c r="EW197" s="2">
        <v>0</v>
      </c>
      <c r="EX197" s="2">
        <v>0</v>
      </c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>
        <v>0</v>
      </c>
      <c r="FR197" s="2">
        <f t="shared" si="200"/>
        <v>0</v>
      </c>
      <c r="FS197" s="2">
        <v>0</v>
      </c>
      <c r="FT197" s="2"/>
      <c r="FU197" s="2"/>
      <c r="FV197" s="2"/>
      <c r="FW197" s="2"/>
      <c r="FX197" s="2">
        <v>149</v>
      </c>
      <c r="FY197" s="2">
        <v>158</v>
      </c>
      <c r="FZ197" s="2"/>
      <c r="GA197" s="2" t="s">
        <v>4</v>
      </c>
      <c r="GB197" s="2"/>
      <c r="GC197" s="2"/>
      <c r="GD197" s="2">
        <v>0</v>
      </c>
      <c r="GE197" s="2"/>
      <c r="GF197" s="2">
        <v>-699326845</v>
      </c>
      <c r="GG197" s="2">
        <v>2</v>
      </c>
      <c r="GH197" s="2">
        <v>1</v>
      </c>
      <c r="GI197" s="2">
        <v>-2</v>
      </c>
      <c r="GJ197" s="2">
        <v>0</v>
      </c>
      <c r="GK197" s="2">
        <f>ROUND(R197*(R12)/100,2)</f>
        <v>0</v>
      </c>
      <c r="GL197" s="2">
        <f t="shared" si="201"/>
        <v>0</v>
      </c>
      <c r="GM197" s="2">
        <f t="shared" si="202"/>
        <v>14330.03</v>
      </c>
      <c r="GN197" s="2">
        <f t="shared" si="203"/>
        <v>14330.03</v>
      </c>
      <c r="GO197" s="2">
        <f t="shared" si="204"/>
        <v>0</v>
      </c>
      <c r="GP197" s="2">
        <f t="shared" si="205"/>
        <v>0</v>
      </c>
      <c r="GQ197" s="2"/>
      <c r="GR197" s="2">
        <v>0</v>
      </c>
      <c r="GS197" s="2">
        <v>3</v>
      </c>
      <c r="GT197" s="2">
        <v>0</v>
      </c>
      <c r="GU197" s="2" t="s">
        <v>4</v>
      </c>
      <c r="GV197" s="2">
        <f t="shared" si="206"/>
        <v>0</v>
      </c>
      <c r="GW197" s="2">
        <v>1</v>
      </c>
      <c r="GX197" s="2">
        <f t="shared" si="207"/>
        <v>0</v>
      </c>
      <c r="GY197" s="2"/>
      <c r="GZ197" s="2"/>
      <c r="HA197" s="2">
        <v>0</v>
      </c>
      <c r="HB197" s="2">
        <v>0</v>
      </c>
      <c r="HC197" s="2">
        <f t="shared" si="208"/>
        <v>0</v>
      </c>
      <c r="HD197" s="2"/>
      <c r="HE197" s="2" t="s">
        <v>4</v>
      </c>
      <c r="HF197" s="2" t="s">
        <v>4</v>
      </c>
      <c r="HG197" s="2"/>
      <c r="HH197" s="2"/>
      <c r="HI197" s="2"/>
      <c r="HJ197" s="2"/>
      <c r="HK197" s="2"/>
      <c r="HL197" s="2"/>
      <c r="HM197" s="2" t="s">
        <v>4</v>
      </c>
      <c r="HN197" s="2" t="s">
        <v>4</v>
      </c>
      <c r="HO197" s="2" t="s">
        <v>4</v>
      </c>
      <c r="HP197" s="2" t="s">
        <v>4</v>
      </c>
      <c r="HQ197" s="2" t="s">
        <v>4</v>
      </c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>
        <v>0</v>
      </c>
      <c r="IL197" s="2"/>
      <c r="IM197" s="2"/>
      <c r="IN197" s="2"/>
      <c r="IO197" s="2"/>
      <c r="IP197" s="2"/>
      <c r="IQ197" s="2"/>
      <c r="IR197" s="2"/>
      <c r="IS197" s="2"/>
      <c r="IT197" s="2"/>
      <c r="IU197" s="2"/>
    </row>
    <row r="198" spans="1:255">
      <c r="A198">
        <v>18</v>
      </c>
      <c r="B198">
        <v>1</v>
      </c>
      <c r="C198">
        <v>111</v>
      </c>
      <c r="E198" t="s">
        <v>178</v>
      </c>
      <c r="F198" t="s">
        <v>132</v>
      </c>
      <c r="G198" t="s">
        <v>449</v>
      </c>
      <c r="H198" t="s">
        <v>133</v>
      </c>
      <c r="I198">
        <f>I192*J198</f>
        <v>139.256</v>
      </c>
      <c r="J198">
        <v>2.1423999999999999</v>
      </c>
      <c r="K198">
        <v>2.1423999999999999</v>
      </c>
      <c r="O198">
        <f t="shared" si="171"/>
        <v>110484.53</v>
      </c>
      <c r="P198">
        <f t="shared" si="172"/>
        <v>110484.53</v>
      </c>
      <c r="Q198">
        <f t="shared" si="173"/>
        <v>0</v>
      </c>
      <c r="R198">
        <f t="shared" si="174"/>
        <v>0</v>
      </c>
      <c r="S198">
        <f t="shared" si="175"/>
        <v>0</v>
      </c>
      <c r="T198">
        <f t="shared" si="176"/>
        <v>0</v>
      </c>
      <c r="U198">
        <f t="shared" si="177"/>
        <v>0</v>
      </c>
      <c r="V198">
        <f t="shared" si="178"/>
        <v>0</v>
      </c>
      <c r="W198">
        <f t="shared" si="179"/>
        <v>0</v>
      </c>
      <c r="X198">
        <f t="shared" si="180"/>
        <v>0</v>
      </c>
      <c r="Y198">
        <f t="shared" si="181"/>
        <v>0</v>
      </c>
      <c r="AA198">
        <v>70306583</v>
      </c>
      <c r="AB198">
        <f t="shared" si="182"/>
        <v>95.37</v>
      </c>
      <c r="AC198">
        <f t="shared" si="183"/>
        <v>95.37</v>
      </c>
      <c r="AD198">
        <f t="shared" si="184"/>
        <v>0</v>
      </c>
      <c r="AE198">
        <f t="shared" si="185"/>
        <v>0</v>
      </c>
      <c r="AF198">
        <f t="shared" si="186"/>
        <v>0</v>
      </c>
      <c r="AG198">
        <f t="shared" si="187"/>
        <v>0</v>
      </c>
      <c r="AH198">
        <f t="shared" si="188"/>
        <v>0</v>
      </c>
      <c r="AI198">
        <f t="shared" si="189"/>
        <v>0</v>
      </c>
      <c r="AJ198">
        <f t="shared" si="190"/>
        <v>0</v>
      </c>
      <c r="AK198">
        <v>95.37</v>
      </c>
      <c r="AL198">
        <v>95.37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1</v>
      </c>
      <c r="AW198">
        <v>1.079</v>
      </c>
      <c r="AZ198">
        <v>1</v>
      </c>
      <c r="BA198">
        <v>1</v>
      </c>
      <c r="BB198">
        <v>1</v>
      </c>
      <c r="BC198">
        <v>7.71</v>
      </c>
      <c r="BD198" t="s">
        <v>4</v>
      </c>
      <c r="BE198" t="s">
        <v>4</v>
      </c>
      <c r="BF198" t="s">
        <v>4</v>
      </c>
      <c r="BG198" t="s">
        <v>4</v>
      </c>
      <c r="BH198">
        <v>3</v>
      </c>
      <c r="BI198">
        <v>1</v>
      </c>
      <c r="BJ198" t="s">
        <v>134</v>
      </c>
      <c r="BM198">
        <v>1988</v>
      </c>
      <c r="BN198">
        <v>0</v>
      </c>
      <c r="BO198" t="s">
        <v>132</v>
      </c>
      <c r="BP198">
        <v>1</v>
      </c>
      <c r="BQ198">
        <v>30</v>
      </c>
      <c r="BR198">
        <v>0</v>
      </c>
      <c r="BS198">
        <v>1</v>
      </c>
      <c r="BT198">
        <v>1</v>
      </c>
      <c r="BU198">
        <v>1</v>
      </c>
      <c r="BV198">
        <v>1</v>
      </c>
      <c r="BW198">
        <v>1</v>
      </c>
      <c r="BX198">
        <v>1</v>
      </c>
      <c r="BY198" t="s">
        <v>4</v>
      </c>
      <c r="BZ198">
        <v>0</v>
      </c>
      <c r="CA198">
        <v>0</v>
      </c>
      <c r="CB198" t="s">
        <v>4</v>
      </c>
      <c r="CE198">
        <v>30</v>
      </c>
      <c r="CF198">
        <v>0</v>
      </c>
      <c r="CG198">
        <v>0</v>
      </c>
      <c r="CM198">
        <v>0</v>
      </c>
      <c r="CN198" t="s">
        <v>4</v>
      </c>
      <c r="CO198">
        <v>0</v>
      </c>
      <c r="CP198">
        <f t="shared" si="191"/>
        <v>110484.53</v>
      </c>
      <c r="CQ198">
        <f t="shared" si="192"/>
        <v>793.36</v>
      </c>
      <c r="CR198">
        <f t="shared" si="193"/>
        <v>0</v>
      </c>
      <c r="CS198">
        <f t="shared" si="194"/>
        <v>0</v>
      </c>
      <c r="CT198">
        <f t="shared" si="195"/>
        <v>0</v>
      </c>
      <c r="CU198">
        <f t="shared" si="196"/>
        <v>0</v>
      </c>
      <c r="CV198">
        <f t="shared" si="197"/>
        <v>0</v>
      </c>
      <c r="CW198">
        <f t="shared" si="198"/>
        <v>0</v>
      </c>
      <c r="CX198">
        <f t="shared" si="199"/>
        <v>0</v>
      </c>
      <c r="CY198">
        <f>S198*(BZ198/100)</f>
        <v>0</v>
      </c>
      <c r="CZ198">
        <f>S198*(CA198/100)</f>
        <v>0</v>
      </c>
      <c r="DC198" t="s">
        <v>4</v>
      </c>
      <c r="DD198" t="s">
        <v>4</v>
      </c>
      <c r="DE198" t="s">
        <v>4</v>
      </c>
      <c r="DF198" t="s">
        <v>4</v>
      </c>
      <c r="DG198" t="s">
        <v>4</v>
      </c>
      <c r="DH198" t="s">
        <v>4</v>
      </c>
      <c r="DI198" t="s">
        <v>4</v>
      </c>
      <c r="DJ198" t="s">
        <v>4</v>
      </c>
      <c r="DK198" t="s">
        <v>4</v>
      </c>
      <c r="DL198" t="s">
        <v>4</v>
      </c>
      <c r="DM198" t="s">
        <v>4</v>
      </c>
      <c r="DN198">
        <v>149</v>
      </c>
      <c r="DO198">
        <v>158</v>
      </c>
      <c r="DP198">
        <v>1.0469999999999999</v>
      </c>
      <c r="DQ198">
        <v>1.079</v>
      </c>
      <c r="DU198">
        <v>1002</v>
      </c>
      <c r="DV198" t="s">
        <v>133</v>
      </c>
      <c r="DW198" t="s">
        <v>133</v>
      </c>
      <c r="DX198">
        <v>1</v>
      </c>
      <c r="DZ198" t="s">
        <v>4</v>
      </c>
      <c r="EA198" t="s">
        <v>4</v>
      </c>
      <c r="EB198" t="s">
        <v>4</v>
      </c>
      <c r="EC198" t="s">
        <v>4</v>
      </c>
      <c r="EE198">
        <v>69254615</v>
      </c>
      <c r="EF198">
        <v>30</v>
      </c>
      <c r="EG198" t="s">
        <v>24</v>
      </c>
      <c r="EH198">
        <v>0</v>
      </c>
      <c r="EI198" t="s">
        <v>4</v>
      </c>
      <c r="EJ198">
        <v>1</v>
      </c>
      <c r="EK198">
        <v>1988</v>
      </c>
      <c r="EL198" t="s">
        <v>117</v>
      </c>
      <c r="EM198" t="s">
        <v>118</v>
      </c>
      <c r="EO198" t="s">
        <v>4</v>
      </c>
      <c r="EQ198">
        <v>0</v>
      </c>
      <c r="ER198">
        <v>95.37</v>
      </c>
      <c r="ES198">
        <v>95.37</v>
      </c>
      <c r="ET198">
        <v>0</v>
      </c>
      <c r="EU198">
        <v>0</v>
      </c>
      <c r="EV198">
        <v>0</v>
      </c>
      <c r="EW198">
        <v>0</v>
      </c>
      <c r="EX198">
        <v>0</v>
      </c>
      <c r="FQ198">
        <v>0</v>
      </c>
      <c r="FR198">
        <f t="shared" si="200"/>
        <v>0</v>
      </c>
      <c r="FS198">
        <v>0</v>
      </c>
      <c r="FX198">
        <v>149</v>
      </c>
      <c r="FY198">
        <v>158</v>
      </c>
      <c r="GA198" t="s">
        <v>4</v>
      </c>
      <c r="GD198">
        <v>0</v>
      </c>
      <c r="GF198">
        <v>-699326845</v>
      </c>
      <c r="GG198">
        <v>2</v>
      </c>
      <c r="GH198">
        <v>1</v>
      </c>
      <c r="GI198">
        <v>2</v>
      </c>
      <c r="GJ198">
        <v>0</v>
      </c>
      <c r="GK198">
        <f>ROUND(R198*(S12)/100,2)</f>
        <v>0</v>
      </c>
      <c r="GL198">
        <f t="shared" si="201"/>
        <v>0</v>
      </c>
      <c r="GM198">
        <f t="shared" si="202"/>
        <v>110484.53</v>
      </c>
      <c r="GN198">
        <f t="shared" si="203"/>
        <v>110484.53</v>
      </c>
      <c r="GO198">
        <f t="shared" si="204"/>
        <v>0</v>
      </c>
      <c r="GP198">
        <f t="shared" si="205"/>
        <v>0</v>
      </c>
      <c r="GR198">
        <v>0</v>
      </c>
      <c r="GS198">
        <v>3</v>
      </c>
      <c r="GT198">
        <v>0</v>
      </c>
      <c r="GU198" t="s">
        <v>4</v>
      </c>
      <c r="GV198">
        <f t="shared" si="206"/>
        <v>0</v>
      </c>
      <c r="GW198">
        <v>1</v>
      </c>
      <c r="GX198">
        <f t="shared" si="207"/>
        <v>0</v>
      </c>
      <c r="HA198">
        <v>0</v>
      </c>
      <c r="HB198">
        <v>0</v>
      </c>
      <c r="HC198">
        <f t="shared" si="208"/>
        <v>0</v>
      </c>
      <c r="HE198" t="s">
        <v>4</v>
      </c>
      <c r="HF198" t="s">
        <v>4</v>
      </c>
      <c r="HM198" t="s">
        <v>4</v>
      </c>
      <c r="HN198" t="s">
        <v>4</v>
      </c>
      <c r="HO198" t="s">
        <v>4</v>
      </c>
      <c r="HP198" t="s">
        <v>4</v>
      </c>
      <c r="HQ198" t="s">
        <v>4</v>
      </c>
      <c r="IK198">
        <v>0</v>
      </c>
    </row>
    <row r="199" spans="1:255">
      <c r="A199" s="2">
        <v>17</v>
      </c>
      <c r="B199" s="2">
        <v>1</v>
      </c>
      <c r="C199" s="2"/>
      <c r="D199" s="2"/>
      <c r="E199" s="2" t="s">
        <v>179</v>
      </c>
      <c r="F199" s="2" t="s">
        <v>139</v>
      </c>
      <c r="G199" s="2" t="s">
        <v>140</v>
      </c>
      <c r="H199" s="2" t="s">
        <v>141</v>
      </c>
      <c r="I199" s="2">
        <v>2</v>
      </c>
      <c r="J199" s="2">
        <v>0</v>
      </c>
      <c r="K199" s="2">
        <v>2</v>
      </c>
      <c r="L199" s="2"/>
      <c r="M199" s="2"/>
      <c r="N199" s="2"/>
      <c r="O199" s="2">
        <f t="shared" si="171"/>
        <v>6.2</v>
      </c>
      <c r="P199" s="2">
        <f t="shared" si="172"/>
        <v>6.2</v>
      </c>
      <c r="Q199" s="2">
        <f t="shared" si="173"/>
        <v>0</v>
      </c>
      <c r="R199" s="2">
        <f t="shared" si="174"/>
        <v>0</v>
      </c>
      <c r="S199" s="2">
        <f t="shared" si="175"/>
        <v>0</v>
      </c>
      <c r="T199" s="2">
        <f t="shared" si="176"/>
        <v>0</v>
      </c>
      <c r="U199" s="2">
        <f t="shared" si="177"/>
        <v>0</v>
      </c>
      <c r="V199" s="2">
        <f t="shared" si="178"/>
        <v>0</v>
      </c>
      <c r="W199" s="2">
        <f t="shared" si="179"/>
        <v>0</v>
      </c>
      <c r="X199" s="2">
        <f t="shared" si="180"/>
        <v>0</v>
      </c>
      <c r="Y199" s="2">
        <f t="shared" si="181"/>
        <v>0</v>
      </c>
      <c r="Z199" s="2"/>
      <c r="AA199" s="2">
        <v>70306582</v>
      </c>
      <c r="AB199" s="2">
        <f t="shared" si="182"/>
        <v>3.1</v>
      </c>
      <c r="AC199" s="2">
        <f t="shared" si="183"/>
        <v>3.1</v>
      </c>
      <c r="AD199" s="2">
        <f t="shared" si="184"/>
        <v>0</v>
      </c>
      <c r="AE199" s="2">
        <f t="shared" si="185"/>
        <v>0</v>
      </c>
      <c r="AF199" s="2">
        <f t="shared" si="186"/>
        <v>0</v>
      </c>
      <c r="AG199" s="2">
        <f t="shared" si="187"/>
        <v>0</v>
      </c>
      <c r="AH199" s="2">
        <f t="shared" si="188"/>
        <v>0</v>
      </c>
      <c r="AI199" s="2">
        <f t="shared" si="189"/>
        <v>0</v>
      </c>
      <c r="AJ199" s="2">
        <f t="shared" si="190"/>
        <v>0</v>
      </c>
      <c r="AK199" s="2">
        <v>3.1</v>
      </c>
      <c r="AL199" s="2">
        <v>3.1</v>
      </c>
      <c r="AM199" s="2">
        <v>0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1</v>
      </c>
      <c r="AW199" s="2">
        <v>1</v>
      </c>
      <c r="AX199" s="2"/>
      <c r="AY199" s="2"/>
      <c r="AZ199" s="2">
        <v>1</v>
      </c>
      <c r="BA199" s="2">
        <v>1</v>
      </c>
      <c r="BB199" s="2">
        <v>1</v>
      </c>
      <c r="BC199" s="2">
        <v>1</v>
      </c>
      <c r="BD199" s="2" t="s">
        <v>4</v>
      </c>
      <c r="BE199" s="2" t="s">
        <v>4</v>
      </c>
      <c r="BF199" s="2" t="s">
        <v>4</v>
      </c>
      <c r="BG199" s="2" t="s">
        <v>4</v>
      </c>
      <c r="BH199" s="2">
        <v>3</v>
      </c>
      <c r="BI199" s="2">
        <v>1</v>
      </c>
      <c r="BJ199" s="2" t="s">
        <v>142</v>
      </c>
      <c r="BK199" s="2"/>
      <c r="BL199" s="2"/>
      <c r="BM199" s="2">
        <v>1617</v>
      </c>
      <c r="BN199" s="2">
        <v>0</v>
      </c>
      <c r="BO199" s="2" t="s">
        <v>4</v>
      </c>
      <c r="BP199" s="2">
        <v>0</v>
      </c>
      <c r="BQ199" s="2">
        <v>200</v>
      </c>
      <c r="BR199" s="2">
        <v>0</v>
      </c>
      <c r="BS199" s="2">
        <v>1</v>
      </c>
      <c r="BT199" s="2">
        <v>1</v>
      </c>
      <c r="BU199" s="2">
        <v>1</v>
      </c>
      <c r="BV199" s="2">
        <v>1</v>
      </c>
      <c r="BW199" s="2">
        <v>1</v>
      </c>
      <c r="BX199" s="2">
        <v>1</v>
      </c>
      <c r="BY199" s="2" t="s">
        <v>4</v>
      </c>
      <c r="BZ199" s="2">
        <v>0</v>
      </c>
      <c r="CA199" s="2">
        <v>0</v>
      </c>
      <c r="CB199" s="2" t="s">
        <v>4</v>
      </c>
      <c r="CC199" s="2"/>
      <c r="CD199" s="2"/>
      <c r="CE199" s="2">
        <v>30</v>
      </c>
      <c r="CF199" s="2">
        <v>0</v>
      </c>
      <c r="CG199" s="2">
        <v>0</v>
      </c>
      <c r="CH199" s="2"/>
      <c r="CI199" s="2"/>
      <c r="CJ199" s="2"/>
      <c r="CK199" s="2"/>
      <c r="CL199" s="2"/>
      <c r="CM199" s="2">
        <v>0</v>
      </c>
      <c r="CN199" s="2" t="s">
        <v>4</v>
      </c>
      <c r="CO199" s="2">
        <v>0</v>
      </c>
      <c r="CP199" s="2">
        <f t="shared" si="191"/>
        <v>6.2</v>
      </c>
      <c r="CQ199" s="2">
        <f t="shared" si="192"/>
        <v>3.1</v>
      </c>
      <c r="CR199" s="2">
        <f t="shared" si="193"/>
        <v>0</v>
      </c>
      <c r="CS199" s="2">
        <f t="shared" si="194"/>
        <v>0</v>
      </c>
      <c r="CT199" s="2">
        <f t="shared" si="195"/>
        <v>0</v>
      </c>
      <c r="CU199" s="2">
        <f t="shared" si="196"/>
        <v>0</v>
      </c>
      <c r="CV199" s="2">
        <f t="shared" si="197"/>
        <v>0</v>
      </c>
      <c r="CW199" s="2">
        <f t="shared" si="198"/>
        <v>0</v>
      </c>
      <c r="CX199" s="2">
        <f t="shared" si="199"/>
        <v>0</v>
      </c>
      <c r="CY199" s="2">
        <f>((S199*BZ199)/100)</f>
        <v>0</v>
      </c>
      <c r="CZ199" s="2">
        <f>((S199*CA199)/100)</f>
        <v>0</v>
      </c>
      <c r="DA199" s="2"/>
      <c r="DB199" s="2"/>
      <c r="DC199" s="2" t="s">
        <v>4</v>
      </c>
      <c r="DD199" s="2" t="s">
        <v>4</v>
      </c>
      <c r="DE199" s="2" t="s">
        <v>4</v>
      </c>
      <c r="DF199" s="2" t="s">
        <v>4</v>
      </c>
      <c r="DG199" s="2" t="s">
        <v>4</v>
      </c>
      <c r="DH199" s="2" t="s">
        <v>4</v>
      </c>
      <c r="DI199" s="2" t="s">
        <v>4</v>
      </c>
      <c r="DJ199" s="2" t="s">
        <v>4</v>
      </c>
      <c r="DK199" s="2" t="s">
        <v>4</v>
      </c>
      <c r="DL199" s="2" t="s">
        <v>4</v>
      </c>
      <c r="DM199" s="2" t="s">
        <v>4</v>
      </c>
      <c r="DN199" s="2">
        <v>0</v>
      </c>
      <c r="DO199" s="2">
        <v>0</v>
      </c>
      <c r="DP199" s="2">
        <v>1</v>
      </c>
      <c r="DQ199" s="2">
        <v>1</v>
      </c>
      <c r="DR199" s="2"/>
      <c r="DS199" s="2"/>
      <c r="DT199" s="2"/>
      <c r="DU199" s="2">
        <v>1010</v>
      </c>
      <c r="DV199" s="2" t="s">
        <v>141</v>
      </c>
      <c r="DW199" s="2" t="s">
        <v>141</v>
      </c>
      <c r="DX199" s="2">
        <v>1</v>
      </c>
      <c r="DY199" s="2"/>
      <c r="DZ199" s="2" t="s">
        <v>4</v>
      </c>
      <c r="EA199" s="2" t="s">
        <v>4</v>
      </c>
      <c r="EB199" s="2" t="s">
        <v>4</v>
      </c>
      <c r="EC199" s="2" t="s">
        <v>4</v>
      </c>
      <c r="ED199" s="2"/>
      <c r="EE199" s="2">
        <v>69254242</v>
      </c>
      <c r="EF199" s="2">
        <v>200</v>
      </c>
      <c r="EG199" s="2" t="s">
        <v>46</v>
      </c>
      <c r="EH199" s="2">
        <v>0</v>
      </c>
      <c r="EI199" s="2" t="s">
        <v>4</v>
      </c>
      <c r="EJ199" s="2">
        <v>1</v>
      </c>
      <c r="EK199" s="2">
        <v>1617</v>
      </c>
      <c r="EL199" s="2" t="s">
        <v>47</v>
      </c>
      <c r="EM199" s="2" t="s">
        <v>48</v>
      </c>
      <c r="EN199" s="2"/>
      <c r="EO199" s="2" t="s">
        <v>4</v>
      </c>
      <c r="EP199" s="2"/>
      <c r="EQ199" s="2">
        <v>0</v>
      </c>
      <c r="ER199" s="2">
        <v>3.1</v>
      </c>
      <c r="ES199" s="2">
        <v>3.1</v>
      </c>
      <c r="ET199" s="2">
        <v>0</v>
      </c>
      <c r="EU199" s="2">
        <v>0</v>
      </c>
      <c r="EV199" s="2">
        <v>0</v>
      </c>
      <c r="EW199" s="2">
        <v>0</v>
      </c>
      <c r="EX199" s="2">
        <v>0</v>
      </c>
      <c r="EY199" s="2">
        <v>0</v>
      </c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>
        <v>0</v>
      </c>
      <c r="FR199" s="2">
        <f t="shared" si="200"/>
        <v>0</v>
      </c>
      <c r="FS199" s="2">
        <v>0</v>
      </c>
      <c r="FT199" s="2"/>
      <c r="FU199" s="2"/>
      <c r="FV199" s="2"/>
      <c r="FW199" s="2"/>
      <c r="FX199" s="2">
        <v>0</v>
      </c>
      <c r="FY199" s="2">
        <v>0</v>
      </c>
      <c r="FZ199" s="2"/>
      <c r="GA199" s="2" t="s">
        <v>4</v>
      </c>
      <c r="GB199" s="2"/>
      <c r="GC199" s="2"/>
      <c r="GD199" s="2">
        <v>0</v>
      </c>
      <c r="GE199" s="2"/>
      <c r="GF199" s="2">
        <v>-1461254437</v>
      </c>
      <c r="GG199" s="2">
        <v>2</v>
      </c>
      <c r="GH199" s="2">
        <v>1</v>
      </c>
      <c r="GI199" s="2">
        <v>-2</v>
      </c>
      <c r="GJ199" s="2">
        <v>0</v>
      </c>
      <c r="GK199" s="2">
        <f>ROUND(R199*(R12)/100,2)</f>
        <v>0</v>
      </c>
      <c r="GL199" s="2">
        <f t="shared" si="201"/>
        <v>0</v>
      </c>
      <c r="GM199" s="2">
        <f t="shared" si="202"/>
        <v>6.2</v>
      </c>
      <c r="GN199" s="2">
        <f t="shared" si="203"/>
        <v>6.2</v>
      </c>
      <c r="GO199" s="2">
        <f t="shared" si="204"/>
        <v>0</v>
      </c>
      <c r="GP199" s="2">
        <f t="shared" si="205"/>
        <v>0</v>
      </c>
      <c r="GQ199" s="2"/>
      <c r="GR199" s="2">
        <v>0</v>
      </c>
      <c r="GS199" s="2">
        <v>3</v>
      </c>
      <c r="GT199" s="2">
        <v>0</v>
      </c>
      <c r="GU199" s="2" t="s">
        <v>4</v>
      </c>
      <c r="GV199" s="2">
        <f t="shared" si="206"/>
        <v>0</v>
      </c>
      <c r="GW199" s="2">
        <v>1</v>
      </c>
      <c r="GX199" s="2">
        <f t="shared" si="207"/>
        <v>0</v>
      </c>
      <c r="GY199" s="2"/>
      <c r="GZ199" s="2"/>
      <c r="HA199" s="2">
        <v>0</v>
      </c>
      <c r="HB199" s="2">
        <v>0</v>
      </c>
      <c r="HC199" s="2">
        <f t="shared" si="208"/>
        <v>0</v>
      </c>
      <c r="HD199" s="2"/>
      <c r="HE199" s="2" t="s">
        <v>4</v>
      </c>
      <c r="HF199" s="2" t="s">
        <v>4</v>
      </c>
      <c r="HG199" s="2"/>
      <c r="HH199" s="2"/>
      <c r="HI199" s="2"/>
      <c r="HJ199" s="2"/>
      <c r="HK199" s="2"/>
      <c r="HL199" s="2"/>
      <c r="HM199" s="2" t="s">
        <v>4</v>
      </c>
      <c r="HN199" s="2" t="s">
        <v>4</v>
      </c>
      <c r="HO199" s="2" t="s">
        <v>4</v>
      </c>
      <c r="HP199" s="2" t="s">
        <v>4</v>
      </c>
      <c r="HQ199" s="2" t="s">
        <v>4</v>
      </c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>
        <v>0</v>
      </c>
      <c r="IL199" s="2"/>
      <c r="IM199" s="2"/>
      <c r="IN199" s="2"/>
      <c r="IO199" s="2"/>
      <c r="IP199" s="2"/>
      <c r="IQ199" s="2"/>
      <c r="IR199" s="2"/>
      <c r="IS199" s="2"/>
      <c r="IT199" s="2"/>
      <c r="IU199" s="2"/>
    </row>
    <row r="200" spans="1:255">
      <c r="A200">
        <v>17</v>
      </c>
      <c r="B200">
        <v>1</v>
      </c>
      <c r="E200" t="s">
        <v>179</v>
      </c>
      <c r="F200" t="s">
        <v>139</v>
      </c>
      <c r="G200" t="s">
        <v>140</v>
      </c>
      <c r="H200" t="s">
        <v>141</v>
      </c>
      <c r="I200">
        <v>2</v>
      </c>
      <c r="J200">
        <v>0</v>
      </c>
      <c r="K200">
        <v>2</v>
      </c>
      <c r="O200">
        <f t="shared" si="171"/>
        <v>265.3</v>
      </c>
      <c r="P200">
        <f t="shared" si="172"/>
        <v>265.3</v>
      </c>
      <c r="Q200">
        <f t="shared" si="173"/>
        <v>0</v>
      </c>
      <c r="R200">
        <f t="shared" si="174"/>
        <v>0</v>
      </c>
      <c r="S200">
        <f t="shared" si="175"/>
        <v>0</v>
      </c>
      <c r="T200">
        <f t="shared" si="176"/>
        <v>0</v>
      </c>
      <c r="U200">
        <f t="shared" si="177"/>
        <v>0</v>
      </c>
      <c r="V200">
        <f t="shared" si="178"/>
        <v>0</v>
      </c>
      <c r="W200">
        <f t="shared" si="179"/>
        <v>0</v>
      </c>
      <c r="X200">
        <f t="shared" si="180"/>
        <v>0</v>
      </c>
      <c r="Y200">
        <f t="shared" si="181"/>
        <v>0</v>
      </c>
      <c r="AA200">
        <v>70306583</v>
      </c>
      <c r="AB200">
        <f t="shared" si="182"/>
        <v>3.1</v>
      </c>
      <c r="AC200">
        <f t="shared" si="183"/>
        <v>3.1</v>
      </c>
      <c r="AD200">
        <f t="shared" si="184"/>
        <v>0</v>
      </c>
      <c r="AE200">
        <f t="shared" si="185"/>
        <v>0</v>
      </c>
      <c r="AF200">
        <f t="shared" si="186"/>
        <v>0</v>
      </c>
      <c r="AG200">
        <f t="shared" si="187"/>
        <v>0</v>
      </c>
      <c r="AH200">
        <f t="shared" si="188"/>
        <v>0</v>
      </c>
      <c r="AI200">
        <f t="shared" si="189"/>
        <v>0</v>
      </c>
      <c r="AJ200">
        <f t="shared" si="190"/>
        <v>0</v>
      </c>
      <c r="AK200">
        <v>3.1</v>
      </c>
      <c r="AL200">
        <v>3.1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1</v>
      </c>
      <c r="AW200">
        <v>1</v>
      </c>
      <c r="AZ200">
        <v>1</v>
      </c>
      <c r="BA200">
        <v>1</v>
      </c>
      <c r="BB200">
        <v>1</v>
      </c>
      <c r="BC200">
        <v>42.79</v>
      </c>
      <c r="BD200" t="s">
        <v>4</v>
      </c>
      <c r="BE200" t="s">
        <v>4</v>
      </c>
      <c r="BF200" t="s">
        <v>4</v>
      </c>
      <c r="BG200" t="s">
        <v>4</v>
      </c>
      <c r="BH200">
        <v>3</v>
      </c>
      <c r="BI200">
        <v>1</v>
      </c>
      <c r="BJ200" t="s">
        <v>142</v>
      </c>
      <c r="BM200">
        <v>1617</v>
      </c>
      <c r="BN200">
        <v>0</v>
      </c>
      <c r="BO200" t="s">
        <v>139</v>
      </c>
      <c r="BP200">
        <v>1</v>
      </c>
      <c r="BQ200">
        <v>200</v>
      </c>
      <c r="BR200">
        <v>0</v>
      </c>
      <c r="BS200">
        <v>1</v>
      </c>
      <c r="BT200">
        <v>1</v>
      </c>
      <c r="BU200">
        <v>1</v>
      </c>
      <c r="BV200">
        <v>1</v>
      </c>
      <c r="BW200">
        <v>1</v>
      </c>
      <c r="BX200">
        <v>1</v>
      </c>
      <c r="BY200" t="s">
        <v>4</v>
      </c>
      <c r="BZ200">
        <v>0</v>
      </c>
      <c r="CA200">
        <v>0</v>
      </c>
      <c r="CB200" t="s">
        <v>4</v>
      </c>
      <c r="CE200">
        <v>30</v>
      </c>
      <c r="CF200">
        <v>0</v>
      </c>
      <c r="CG200">
        <v>0</v>
      </c>
      <c r="CM200">
        <v>0</v>
      </c>
      <c r="CN200" t="s">
        <v>4</v>
      </c>
      <c r="CO200">
        <v>0</v>
      </c>
      <c r="CP200">
        <f t="shared" si="191"/>
        <v>265.3</v>
      </c>
      <c r="CQ200">
        <f t="shared" si="192"/>
        <v>132.65</v>
      </c>
      <c r="CR200">
        <f t="shared" si="193"/>
        <v>0</v>
      </c>
      <c r="CS200">
        <f t="shared" si="194"/>
        <v>0</v>
      </c>
      <c r="CT200">
        <f t="shared" si="195"/>
        <v>0</v>
      </c>
      <c r="CU200">
        <f t="shared" si="196"/>
        <v>0</v>
      </c>
      <c r="CV200">
        <f t="shared" si="197"/>
        <v>0</v>
      </c>
      <c r="CW200">
        <f t="shared" si="198"/>
        <v>0</v>
      </c>
      <c r="CX200">
        <f t="shared" si="199"/>
        <v>0</v>
      </c>
      <c r="CY200">
        <f>S200*(BZ200/100)</f>
        <v>0</v>
      </c>
      <c r="CZ200">
        <f>S200*(CA200/100)</f>
        <v>0</v>
      </c>
      <c r="DC200" t="s">
        <v>4</v>
      </c>
      <c r="DD200" t="s">
        <v>4</v>
      </c>
      <c r="DE200" t="s">
        <v>4</v>
      </c>
      <c r="DF200" t="s">
        <v>4</v>
      </c>
      <c r="DG200" t="s">
        <v>4</v>
      </c>
      <c r="DH200" t="s">
        <v>4</v>
      </c>
      <c r="DI200" t="s">
        <v>4</v>
      </c>
      <c r="DJ200" t="s">
        <v>4</v>
      </c>
      <c r="DK200" t="s">
        <v>4</v>
      </c>
      <c r="DL200" t="s">
        <v>4</v>
      </c>
      <c r="DM200" t="s">
        <v>4</v>
      </c>
      <c r="DN200">
        <v>0</v>
      </c>
      <c r="DO200">
        <v>0</v>
      </c>
      <c r="DP200">
        <v>1</v>
      </c>
      <c r="DQ200">
        <v>1</v>
      </c>
      <c r="DU200">
        <v>1010</v>
      </c>
      <c r="DV200" t="s">
        <v>141</v>
      </c>
      <c r="DW200" t="s">
        <v>141</v>
      </c>
      <c r="DX200">
        <v>1</v>
      </c>
      <c r="DZ200" t="s">
        <v>4</v>
      </c>
      <c r="EA200" t="s">
        <v>4</v>
      </c>
      <c r="EB200" t="s">
        <v>4</v>
      </c>
      <c r="EC200" t="s">
        <v>4</v>
      </c>
      <c r="EE200">
        <v>69254242</v>
      </c>
      <c r="EF200">
        <v>200</v>
      </c>
      <c r="EG200" t="s">
        <v>46</v>
      </c>
      <c r="EH200">
        <v>0</v>
      </c>
      <c r="EI200" t="s">
        <v>4</v>
      </c>
      <c r="EJ200">
        <v>1</v>
      </c>
      <c r="EK200">
        <v>1617</v>
      </c>
      <c r="EL200" t="s">
        <v>47</v>
      </c>
      <c r="EM200" t="s">
        <v>48</v>
      </c>
      <c r="EO200" t="s">
        <v>4</v>
      </c>
      <c r="EQ200">
        <v>0</v>
      </c>
      <c r="ER200">
        <v>3.1</v>
      </c>
      <c r="ES200">
        <v>3.1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FQ200">
        <v>0</v>
      </c>
      <c r="FR200">
        <f t="shared" si="200"/>
        <v>0</v>
      </c>
      <c r="FS200">
        <v>0</v>
      </c>
      <c r="FX200">
        <v>0</v>
      </c>
      <c r="FY200">
        <v>0</v>
      </c>
      <c r="GA200" t="s">
        <v>4</v>
      </c>
      <c r="GD200">
        <v>0</v>
      </c>
      <c r="GF200">
        <v>-1461254437</v>
      </c>
      <c r="GG200">
        <v>2</v>
      </c>
      <c r="GH200">
        <v>1</v>
      </c>
      <c r="GI200">
        <v>2</v>
      </c>
      <c r="GJ200">
        <v>0</v>
      </c>
      <c r="GK200">
        <f>ROUND(R200*(S12)/100,2)</f>
        <v>0</v>
      </c>
      <c r="GL200">
        <f t="shared" si="201"/>
        <v>0</v>
      </c>
      <c r="GM200">
        <f t="shared" si="202"/>
        <v>265.3</v>
      </c>
      <c r="GN200">
        <f t="shared" si="203"/>
        <v>265.3</v>
      </c>
      <c r="GO200">
        <f t="shared" si="204"/>
        <v>0</v>
      </c>
      <c r="GP200">
        <f t="shared" si="205"/>
        <v>0</v>
      </c>
      <c r="GR200">
        <v>0</v>
      </c>
      <c r="GS200">
        <v>3</v>
      </c>
      <c r="GT200">
        <v>0</v>
      </c>
      <c r="GU200" t="s">
        <v>4</v>
      </c>
      <c r="GV200">
        <f t="shared" si="206"/>
        <v>0</v>
      </c>
      <c r="GW200">
        <v>1</v>
      </c>
      <c r="GX200">
        <f t="shared" si="207"/>
        <v>0</v>
      </c>
      <c r="HA200">
        <v>0</v>
      </c>
      <c r="HB200">
        <v>0</v>
      </c>
      <c r="HC200">
        <f t="shared" si="208"/>
        <v>0</v>
      </c>
      <c r="HE200" t="s">
        <v>4</v>
      </c>
      <c r="HF200" t="s">
        <v>4</v>
      </c>
      <c r="HM200" t="s">
        <v>4</v>
      </c>
      <c r="HN200" t="s">
        <v>4</v>
      </c>
      <c r="HO200" t="s">
        <v>4</v>
      </c>
      <c r="HP200" t="s">
        <v>4</v>
      </c>
      <c r="HQ200" t="s">
        <v>4</v>
      </c>
      <c r="IK200">
        <v>0</v>
      </c>
    </row>
    <row r="201" spans="1:255">
      <c r="A201" s="2">
        <v>17</v>
      </c>
      <c r="B201" s="2">
        <v>1</v>
      </c>
      <c r="C201" s="2">
        <f>ROW(SmtRes!A116)</f>
        <v>116</v>
      </c>
      <c r="D201" s="2">
        <f>ROW(EtalonRes!A146)</f>
        <v>146</v>
      </c>
      <c r="E201" s="2" t="s">
        <v>180</v>
      </c>
      <c r="F201" s="2" t="s">
        <v>143</v>
      </c>
      <c r="G201" s="2" t="s">
        <v>150</v>
      </c>
      <c r="H201" s="2" t="s">
        <v>145</v>
      </c>
      <c r="I201" s="2">
        <f>ROUND(ROUND(I195/12,0),9)</f>
        <v>16</v>
      </c>
      <c r="J201" s="2">
        <v>0</v>
      </c>
      <c r="K201" s="2">
        <f>ROUND(ROUND(I195/12,0),9)</f>
        <v>16</v>
      </c>
      <c r="L201" s="2"/>
      <c r="M201" s="2"/>
      <c r="N201" s="2"/>
      <c r="O201" s="2">
        <f t="shared" si="171"/>
        <v>306.19</v>
      </c>
      <c r="P201" s="2">
        <f t="shared" si="172"/>
        <v>14.6</v>
      </c>
      <c r="Q201" s="2">
        <f t="shared" si="173"/>
        <v>38.409999999999997</v>
      </c>
      <c r="R201" s="2">
        <f t="shared" si="174"/>
        <v>0</v>
      </c>
      <c r="S201" s="2">
        <f t="shared" si="175"/>
        <v>253.18</v>
      </c>
      <c r="T201" s="2">
        <f t="shared" si="176"/>
        <v>0</v>
      </c>
      <c r="U201" s="2">
        <f t="shared" si="177"/>
        <v>19.632799999999996</v>
      </c>
      <c r="V201" s="2">
        <f t="shared" si="178"/>
        <v>0</v>
      </c>
      <c r="W201" s="2">
        <f t="shared" si="179"/>
        <v>0</v>
      </c>
      <c r="X201" s="2">
        <f t="shared" si="180"/>
        <v>336.73</v>
      </c>
      <c r="Y201" s="2">
        <f t="shared" si="181"/>
        <v>286.08999999999997</v>
      </c>
      <c r="Z201" s="2"/>
      <c r="AA201" s="2">
        <v>70306582</v>
      </c>
      <c r="AB201" s="2">
        <f t="shared" si="182"/>
        <v>17.989999999999998</v>
      </c>
      <c r="AC201" s="2">
        <f t="shared" si="183"/>
        <v>0.91</v>
      </c>
      <c r="AD201" s="2">
        <f t="shared" si="184"/>
        <v>2.25</v>
      </c>
      <c r="AE201" s="2">
        <f t="shared" si="185"/>
        <v>0</v>
      </c>
      <c r="AF201" s="2">
        <f t="shared" si="186"/>
        <v>14.83</v>
      </c>
      <c r="AG201" s="2">
        <f t="shared" si="187"/>
        <v>0</v>
      </c>
      <c r="AH201" s="2">
        <f t="shared" si="188"/>
        <v>1.1499999999999999</v>
      </c>
      <c r="AI201" s="2">
        <f t="shared" si="189"/>
        <v>0</v>
      </c>
      <c r="AJ201" s="2">
        <f t="shared" si="190"/>
        <v>0</v>
      </c>
      <c r="AK201" s="2">
        <v>17.989999999999998</v>
      </c>
      <c r="AL201" s="2">
        <v>0.91</v>
      </c>
      <c r="AM201" s="2">
        <v>2.25</v>
      </c>
      <c r="AN201" s="2">
        <v>0</v>
      </c>
      <c r="AO201" s="2">
        <v>14.83</v>
      </c>
      <c r="AP201" s="2">
        <v>0</v>
      </c>
      <c r="AQ201" s="2">
        <v>1.1499999999999999</v>
      </c>
      <c r="AR201" s="2">
        <v>0</v>
      </c>
      <c r="AS201" s="2">
        <v>0</v>
      </c>
      <c r="AT201" s="2">
        <v>133</v>
      </c>
      <c r="AU201" s="2">
        <v>113</v>
      </c>
      <c r="AV201" s="2">
        <v>1.0669999999999999</v>
      </c>
      <c r="AW201" s="2">
        <v>1.0029999999999999</v>
      </c>
      <c r="AX201" s="2"/>
      <c r="AY201" s="2"/>
      <c r="AZ201" s="2">
        <v>1</v>
      </c>
      <c r="BA201" s="2">
        <v>1</v>
      </c>
      <c r="BB201" s="2">
        <v>1</v>
      </c>
      <c r="BC201" s="2">
        <v>1</v>
      </c>
      <c r="BD201" s="2" t="s">
        <v>4</v>
      </c>
      <c r="BE201" s="2" t="s">
        <v>4</v>
      </c>
      <c r="BF201" s="2" t="s">
        <v>4</v>
      </c>
      <c r="BG201" s="2" t="s">
        <v>4</v>
      </c>
      <c r="BH201" s="2">
        <v>0</v>
      </c>
      <c r="BI201" s="2">
        <v>1</v>
      </c>
      <c r="BJ201" s="2" t="s">
        <v>146</v>
      </c>
      <c r="BK201" s="2"/>
      <c r="BL201" s="2"/>
      <c r="BM201" s="2">
        <v>2167</v>
      </c>
      <c r="BN201" s="2">
        <v>0</v>
      </c>
      <c r="BO201" s="2" t="s">
        <v>4</v>
      </c>
      <c r="BP201" s="2">
        <v>0</v>
      </c>
      <c r="BQ201" s="2">
        <v>30</v>
      </c>
      <c r="BR201" s="2">
        <v>0</v>
      </c>
      <c r="BS201" s="2">
        <v>1</v>
      </c>
      <c r="BT201" s="2">
        <v>1</v>
      </c>
      <c r="BU201" s="2">
        <v>1</v>
      </c>
      <c r="BV201" s="2">
        <v>1</v>
      </c>
      <c r="BW201" s="2">
        <v>1</v>
      </c>
      <c r="BX201" s="2">
        <v>1</v>
      </c>
      <c r="BY201" s="2" t="s">
        <v>4</v>
      </c>
      <c r="BZ201" s="2">
        <v>133</v>
      </c>
      <c r="CA201" s="2">
        <v>113</v>
      </c>
      <c r="CB201" s="2" t="s">
        <v>4</v>
      </c>
      <c r="CC201" s="2"/>
      <c r="CD201" s="2"/>
      <c r="CE201" s="2">
        <v>30</v>
      </c>
      <c r="CF201" s="2">
        <v>0</v>
      </c>
      <c r="CG201" s="2">
        <v>0</v>
      </c>
      <c r="CH201" s="2"/>
      <c r="CI201" s="2"/>
      <c r="CJ201" s="2"/>
      <c r="CK201" s="2"/>
      <c r="CL201" s="2"/>
      <c r="CM201" s="2">
        <v>0</v>
      </c>
      <c r="CN201" s="2" t="s">
        <v>4</v>
      </c>
      <c r="CO201" s="2">
        <v>0</v>
      </c>
      <c r="CP201" s="2">
        <f t="shared" si="191"/>
        <v>306.19</v>
      </c>
      <c r="CQ201" s="2">
        <f t="shared" si="192"/>
        <v>0.91</v>
      </c>
      <c r="CR201" s="2">
        <f t="shared" si="193"/>
        <v>2.4</v>
      </c>
      <c r="CS201" s="2">
        <f t="shared" si="194"/>
        <v>0</v>
      </c>
      <c r="CT201" s="2">
        <f t="shared" si="195"/>
        <v>15.82</v>
      </c>
      <c r="CU201" s="2">
        <f t="shared" si="196"/>
        <v>0</v>
      </c>
      <c r="CV201" s="2">
        <f t="shared" si="197"/>
        <v>1.2270499999999998</v>
      </c>
      <c r="CW201" s="2">
        <f t="shared" si="198"/>
        <v>0</v>
      </c>
      <c r="CX201" s="2">
        <f t="shared" si="199"/>
        <v>0</v>
      </c>
      <c r="CY201" s="2">
        <f>((S201*BZ201)/100)</f>
        <v>336.7294</v>
      </c>
      <c r="CZ201" s="2">
        <f>((S201*CA201)/100)</f>
        <v>286.09339999999997</v>
      </c>
      <c r="DA201" s="2"/>
      <c r="DB201" s="2"/>
      <c r="DC201" s="2" t="s">
        <v>4</v>
      </c>
      <c r="DD201" s="2" t="s">
        <v>4</v>
      </c>
      <c r="DE201" s="2" t="s">
        <v>4</v>
      </c>
      <c r="DF201" s="2" t="s">
        <v>4</v>
      </c>
      <c r="DG201" s="2" t="s">
        <v>4</v>
      </c>
      <c r="DH201" s="2" t="s">
        <v>4</v>
      </c>
      <c r="DI201" s="2" t="s">
        <v>4</v>
      </c>
      <c r="DJ201" s="2" t="s">
        <v>4</v>
      </c>
      <c r="DK201" s="2" t="s">
        <v>4</v>
      </c>
      <c r="DL201" s="2" t="s">
        <v>4</v>
      </c>
      <c r="DM201" s="2" t="s">
        <v>4</v>
      </c>
      <c r="DN201" s="2">
        <v>0</v>
      </c>
      <c r="DO201" s="2">
        <v>0</v>
      </c>
      <c r="DP201" s="2">
        <v>1</v>
      </c>
      <c r="DQ201" s="2">
        <v>1</v>
      </c>
      <c r="DR201" s="2"/>
      <c r="DS201" s="2"/>
      <c r="DT201" s="2"/>
      <c r="DU201" s="2">
        <v>1013</v>
      </c>
      <c r="DV201" s="2" t="s">
        <v>145</v>
      </c>
      <c r="DW201" s="2" t="s">
        <v>145</v>
      </c>
      <c r="DX201" s="2">
        <v>1</v>
      </c>
      <c r="DY201" s="2"/>
      <c r="DZ201" s="2" t="s">
        <v>4</v>
      </c>
      <c r="EA201" s="2" t="s">
        <v>4</v>
      </c>
      <c r="EB201" s="2" t="s">
        <v>4</v>
      </c>
      <c r="EC201" s="2" t="s">
        <v>4</v>
      </c>
      <c r="ED201" s="2"/>
      <c r="EE201" s="2">
        <v>69254798</v>
      </c>
      <c r="EF201" s="2">
        <v>30</v>
      </c>
      <c r="EG201" s="2" t="s">
        <v>24</v>
      </c>
      <c r="EH201" s="2">
        <v>0</v>
      </c>
      <c r="EI201" s="2" t="s">
        <v>4</v>
      </c>
      <c r="EJ201" s="2">
        <v>1</v>
      </c>
      <c r="EK201" s="2">
        <v>2167</v>
      </c>
      <c r="EL201" s="2" t="s">
        <v>147</v>
      </c>
      <c r="EM201" s="2" t="s">
        <v>148</v>
      </c>
      <c r="EN201" s="2"/>
      <c r="EO201" s="2" t="s">
        <v>4</v>
      </c>
      <c r="EP201" s="2"/>
      <c r="EQ201" s="2">
        <v>0</v>
      </c>
      <c r="ER201" s="2">
        <v>17.989999999999998</v>
      </c>
      <c r="ES201" s="2">
        <v>0.91</v>
      </c>
      <c r="ET201" s="2">
        <v>2.25</v>
      </c>
      <c r="EU201" s="2">
        <v>0</v>
      </c>
      <c r="EV201" s="2">
        <v>14.83</v>
      </c>
      <c r="EW201" s="2">
        <v>1.1499999999999999</v>
      </c>
      <c r="EX201" s="2">
        <v>0</v>
      </c>
      <c r="EY201" s="2">
        <v>0</v>
      </c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>
        <v>0</v>
      </c>
      <c r="FR201" s="2">
        <f t="shared" si="200"/>
        <v>0</v>
      </c>
      <c r="FS201" s="2">
        <v>0</v>
      </c>
      <c r="FT201" s="2"/>
      <c r="FU201" s="2"/>
      <c r="FV201" s="2"/>
      <c r="FW201" s="2"/>
      <c r="FX201" s="2">
        <v>133</v>
      </c>
      <c r="FY201" s="2">
        <v>113</v>
      </c>
      <c r="FZ201" s="2"/>
      <c r="GA201" s="2" t="s">
        <v>4</v>
      </c>
      <c r="GB201" s="2"/>
      <c r="GC201" s="2"/>
      <c r="GD201" s="2">
        <v>0</v>
      </c>
      <c r="GE201" s="2"/>
      <c r="GF201" s="2">
        <v>-2014834153</v>
      </c>
      <c r="GG201" s="2">
        <v>2</v>
      </c>
      <c r="GH201" s="2">
        <v>1</v>
      </c>
      <c r="GI201" s="2">
        <v>-2</v>
      </c>
      <c r="GJ201" s="2">
        <v>0</v>
      </c>
      <c r="GK201" s="2">
        <f>ROUND(R201*(R12)/100,2)</f>
        <v>0</v>
      </c>
      <c r="GL201" s="2">
        <f t="shared" si="201"/>
        <v>0</v>
      </c>
      <c r="GM201" s="2">
        <f t="shared" si="202"/>
        <v>929.01</v>
      </c>
      <c r="GN201" s="2">
        <f t="shared" si="203"/>
        <v>929.01</v>
      </c>
      <c r="GO201" s="2">
        <f t="shared" si="204"/>
        <v>0</v>
      </c>
      <c r="GP201" s="2">
        <f t="shared" si="205"/>
        <v>0</v>
      </c>
      <c r="GQ201" s="2"/>
      <c r="GR201" s="2">
        <v>0</v>
      </c>
      <c r="GS201" s="2">
        <v>3</v>
      </c>
      <c r="GT201" s="2">
        <v>0</v>
      </c>
      <c r="GU201" s="2" t="s">
        <v>4</v>
      </c>
      <c r="GV201" s="2">
        <f t="shared" si="206"/>
        <v>0</v>
      </c>
      <c r="GW201" s="2">
        <v>1</v>
      </c>
      <c r="GX201" s="2">
        <f t="shared" si="207"/>
        <v>0</v>
      </c>
      <c r="GY201" s="2"/>
      <c r="GZ201" s="2"/>
      <c r="HA201" s="2">
        <v>0</v>
      </c>
      <c r="HB201" s="2">
        <v>0</v>
      </c>
      <c r="HC201" s="2">
        <f t="shared" si="208"/>
        <v>0</v>
      </c>
      <c r="HD201" s="2"/>
      <c r="HE201" s="2" t="s">
        <v>4</v>
      </c>
      <c r="HF201" s="2" t="s">
        <v>4</v>
      </c>
      <c r="HG201" s="2"/>
      <c r="HH201" s="2"/>
      <c r="HI201" s="2"/>
      <c r="HJ201" s="2"/>
      <c r="HK201" s="2"/>
      <c r="HL201" s="2"/>
      <c r="HM201" s="2" t="s">
        <v>4</v>
      </c>
      <c r="HN201" s="2" t="s">
        <v>4</v>
      </c>
      <c r="HO201" s="2" t="s">
        <v>4</v>
      </c>
      <c r="HP201" s="2" t="s">
        <v>4</v>
      </c>
      <c r="HQ201" s="2" t="s">
        <v>4</v>
      </c>
      <c r="HR201" s="2"/>
      <c r="HS201" s="2"/>
      <c r="HT201" s="2"/>
      <c r="HU201" s="2"/>
      <c r="HV201" s="2"/>
      <c r="HW201" s="2"/>
      <c r="HX201" s="2"/>
      <c r="HY201" s="2"/>
      <c r="HZ201" s="2"/>
      <c r="IA201" s="2"/>
      <c r="IB201" s="2"/>
      <c r="IC201" s="2"/>
      <c r="ID201" s="2"/>
      <c r="IE201" s="2"/>
      <c r="IF201" s="2"/>
      <c r="IG201" s="2"/>
      <c r="IH201" s="2"/>
      <c r="II201" s="2"/>
      <c r="IJ201" s="2"/>
      <c r="IK201" s="2">
        <v>0</v>
      </c>
      <c r="IL201" s="2"/>
      <c r="IM201" s="2"/>
      <c r="IN201" s="2"/>
      <c r="IO201" s="2"/>
      <c r="IP201" s="2"/>
      <c r="IQ201" s="2"/>
      <c r="IR201" s="2"/>
      <c r="IS201" s="2"/>
      <c r="IT201" s="2"/>
      <c r="IU201" s="2"/>
    </row>
    <row r="202" spans="1:255">
      <c r="A202">
        <v>17</v>
      </c>
      <c r="B202">
        <v>1</v>
      </c>
      <c r="C202">
        <f>ROW(SmtRes!A120)</f>
        <v>120</v>
      </c>
      <c r="D202">
        <f>ROW(EtalonRes!A150)</f>
        <v>150</v>
      </c>
      <c r="E202" t="s">
        <v>180</v>
      </c>
      <c r="F202" t="s">
        <v>143</v>
      </c>
      <c r="G202" t="s">
        <v>150</v>
      </c>
      <c r="H202" t="s">
        <v>145</v>
      </c>
      <c r="I202">
        <f>ROUND(ROUND(I196/12,0),9)</f>
        <v>16</v>
      </c>
      <c r="J202">
        <v>0</v>
      </c>
      <c r="K202">
        <f>ROUND(ROUND(I196/12,0),9)</f>
        <v>16</v>
      </c>
      <c r="O202">
        <f t="shared" si="171"/>
        <v>13707.04</v>
      </c>
      <c r="P202">
        <f t="shared" si="172"/>
        <v>1530.08</v>
      </c>
      <c r="Q202">
        <f t="shared" si="173"/>
        <v>361.05</v>
      </c>
      <c r="R202">
        <f t="shared" si="174"/>
        <v>0</v>
      </c>
      <c r="S202">
        <f t="shared" si="175"/>
        <v>11815.91</v>
      </c>
      <c r="T202">
        <f t="shared" si="176"/>
        <v>0</v>
      </c>
      <c r="U202">
        <f t="shared" si="177"/>
        <v>19.632799999999996</v>
      </c>
      <c r="V202">
        <f t="shared" si="178"/>
        <v>0</v>
      </c>
      <c r="W202">
        <f t="shared" si="179"/>
        <v>0</v>
      </c>
      <c r="X202">
        <f t="shared" si="180"/>
        <v>12879.34</v>
      </c>
      <c r="Y202">
        <f t="shared" si="181"/>
        <v>6380.59</v>
      </c>
      <c r="AA202">
        <v>70306583</v>
      </c>
      <c r="AB202">
        <f t="shared" si="182"/>
        <v>17.989999999999998</v>
      </c>
      <c r="AC202">
        <f t="shared" si="183"/>
        <v>0.91</v>
      </c>
      <c r="AD202">
        <f t="shared" si="184"/>
        <v>2.25</v>
      </c>
      <c r="AE202">
        <f t="shared" si="185"/>
        <v>0</v>
      </c>
      <c r="AF202">
        <f t="shared" si="186"/>
        <v>14.83</v>
      </c>
      <c r="AG202">
        <f t="shared" si="187"/>
        <v>0</v>
      </c>
      <c r="AH202">
        <f t="shared" si="188"/>
        <v>1.1499999999999999</v>
      </c>
      <c r="AI202">
        <f t="shared" si="189"/>
        <v>0</v>
      </c>
      <c r="AJ202">
        <f t="shared" si="190"/>
        <v>0</v>
      </c>
      <c r="AK202">
        <v>17.989999999999998</v>
      </c>
      <c r="AL202">
        <v>0.91</v>
      </c>
      <c r="AM202">
        <v>2.25</v>
      </c>
      <c r="AN202">
        <v>0</v>
      </c>
      <c r="AO202">
        <v>14.83</v>
      </c>
      <c r="AP202">
        <v>0</v>
      </c>
      <c r="AQ202">
        <v>1.1499999999999999</v>
      </c>
      <c r="AR202">
        <v>0</v>
      </c>
      <c r="AS202">
        <v>0</v>
      </c>
      <c r="AT202">
        <v>109</v>
      </c>
      <c r="AU202">
        <v>54</v>
      </c>
      <c r="AV202">
        <v>1.0669999999999999</v>
      </c>
      <c r="AW202">
        <v>1.0029999999999999</v>
      </c>
      <c r="AZ202">
        <v>1</v>
      </c>
      <c r="BA202">
        <v>46.67</v>
      </c>
      <c r="BB202">
        <v>9.4</v>
      </c>
      <c r="BC202">
        <v>104.8</v>
      </c>
      <c r="BD202" t="s">
        <v>4</v>
      </c>
      <c r="BE202" t="s">
        <v>4</v>
      </c>
      <c r="BF202" t="s">
        <v>4</v>
      </c>
      <c r="BG202" t="s">
        <v>4</v>
      </c>
      <c r="BH202">
        <v>0</v>
      </c>
      <c r="BI202">
        <v>1</v>
      </c>
      <c r="BJ202" t="s">
        <v>146</v>
      </c>
      <c r="BM202">
        <v>2167</v>
      </c>
      <c r="BN202">
        <v>0</v>
      </c>
      <c r="BO202" t="s">
        <v>143</v>
      </c>
      <c r="BP202">
        <v>1</v>
      </c>
      <c r="BQ202">
        <v>30</v>
      </c>
      <c r="BR202">
        <v>0</v>
      </c>
      <c r="BS202">
        <v>46.67</v>
      </c>
      <c r="BT202">
        <v>1</v>
      </c>
      <c r="BU202">
        <v>1</v>
      </c>
      <c r="BV202">
        <v>1</v>
      </c>
      <c r="BW202">
        <v>1</v>
      </c>
      <c r="BX202">
        <v>1</v>
      </c>
      <c r="BY202" t="s">
        <v>4</v>
      </c>
      <c r="BZ202">
        <v>109</v>
      </c>
      <c r="CA202">
        <v>54</v>
      </c>
      <c r="CB202" t="s">
        <v>4</v>
      </c>
      <c r="CE202">
        <v>30</v>
      </c>
      <c r="CF202">
        <v>0</v>
      </c>
      <c r="CG202">
        <v>0</v>
      </c>
      <c r="CM202">
        <v>0</v>
      </c>
      <c r="CN202" t="s">
        <v>4</v>
      </c>
      <c r="CO202">
        <v>0</v>
      </c>
      <c r="CP202">
        <f t="shared" si="191"/>
        <v>13707.039999999999</v>
      </c>
      <c r="CQ202">
        <f t="shared" si="192"/>
        <v>95.37</v>
      </c>
      <c r="CR202">
        <f t="shared" si="193"/>
        <v>22.56</v>
      </c>
      <c r="CS202">
        <f t="shared" si="194"/>
        <v>0</v>
      </c>
      <c r="CT202">
        <f t="shared" si="195"/>
        <v>738.32</v>
      </c>
      <c r="CU202">
        <f t="shared" si="196"/>
        <v>0</v>
      </c>
      <c r="CV202">
        <f t="shared" si="197"/>
        <v>1.2270499999999998</v>
      </c>
      <c r="CW202">
        <f t="shared" si="198"/>
        <v>0</v>
      </c>
      <c r="CX202">
        <f t="shared" si="199"/>
        <v>0</v>
      </c>
      <c r="CY202">
        <f>S202*(BZ202/100)</f>
        <v>12879.341900000001</v>
      </c>
      <c r="CZ202">
        <f>S202*(CA202/100)</f>
        <v>6380.5914000000002</v>
      </c>
      <c r="DC202" t="s">
        <v>4</v>
      </c>
      <c r="DD202" t="s">
        <v>4</v>
      </c>
      <c r="DE202" t="s">
        <v>4</v>
      </c>
      <c r="DF202" t="s">
        <v>4</v>
      </c>
      <c r="DG202" t="s">
        <v>4</v>
      </c>
      <c r="DH202" t="s">
        <v>4</v>
      </c>
      <c r="DI202" t="s">
        <v>4</v>
      </c>
      <c r="DJ202" t="s">
        <v>4</v>
      </c>
      <c r="DK202" t="s">
        <v>4</v>
      </c>
      <c r="DL202" t="s">
        <v>4</v>
      </c>
      <c r="DM202" t="s">
        <v>4</v>
      </c>
      <c r="DN202">
        <v>133</v>
      </c>
      <c r="DO202">
        <v>113</v>
      </c>
      <c r="DP202">
        <v>1.0669999999999999</v>
      </c>
      <c r="DQ202">
        <v>1.0029999999999999</v>
      </c>
      <c r="DU202">
        <v>1013</v>
      </c>
      <c r="DV202" t="s">
        <v>145</v>
      </c>
      <c r="DW202" t="s">
        <v>145</v>
      </c>
      <c r="DX202">
        <v>1</v>
      </c>
      <c r="DZ202" t="s">
        <v>4</v>
      </c>
      <c r="EA202" t="s">
        <v>4</v>
      </c>
      <c r="EB202" t="s">
        <v>4</v>
      </c>
      <c r="EC202" t="s">
        <v>4</v>
      </c>
      <c r="EE202">
        <v>69254798</v>
      </c>
      <c r="EF202">
        <v>30</v>
      </c>
      <c r="EG202" t="s">
        <v>24</v>
      </c>
      <c r="EH202">
        <v>0</v>
      </c>
      <c r="EI202" t="s">
        <v>4</v>
      </c>
      <c r="EJ202">
        <v>1</v>
      </c>
      <c r="EK202">
        <v>2167</v>
      </c>
      <c r="EL202" t="s">
        <v>147</v>
      </c>
      <c r="EM202" t="s">
        <v>148</v>
      </c>
      <c r="EO202" t="s">
        <v>4</v>
      </c>
      <c r="EQ202">
        <v>0</v>
      </c>
      <c r="ER202">
        <v>17.989999999999998</v>
      </c>
      <c r="ES202">
        <v>0.91</v>
      </c>
      <c r="ET202">
        <v>2.25</v>
      </c>
      <c r="EU202">
        <v>0</v>
      </c>
      <c r="EV202">
        <v>14.83</v>
      </c>
      <c r="EW202">
        <v>1.1499999999999999</v>
      </c>
      <c r="EX202">
        <v>0</v>
      </c>
      <c r="EY202">
        <v>0</v>
      </c>
      <c r="FQ202">
        <v>0</v>
      </c>
      <c r="FR202">
        <f t="shared" si="200"/>
        <v>0</v>
      </c>
      <c r="FS202">
        <v>0</v>
      </c>
      <c r="FX202">
        <v>133</v>
      </c>
      <c r="FY202">
        <v>113</v>
      </c>
      <c r="GA202" t="s">
        <v>4</v>
      </c>
      <c r="GD202">
        <v>0</v>
      </c>
      <c r="GF202">
        <v>-2014834153</v>
      </c>
      <c r="GG202">
        <v>2</v>
      </c>
      <c r="GH202">
        <v>1</v>
      </c>
      <c r="GI202">
        <v>2</v>
      </c>
      <c r="GJ202">
        <v>0</v>
      </c>
      <c r="GK202">
        <f>ROUND(R202*(S12)/100,2)</f>
        <v>0</v>
      </c>
      <c r="GL202">
        <f t="shared" si="201"/>
        <v>0</v>
      </c>
      <c r="GM202">
        <f t="shared" si="202"/>
        <v>32966.97</v>
      </c>
      <c r="GN202">
        <f t="shared" si="203"/>
        <v>32966.97</v>
      </c>
      <c r="GO202">
        <f t="shared" si="204"/>
        <v>0</v>
      </c>
      <c r="GP202">
        <f t="shared" si="205"/>
        <v>0</v>
      </c>
      <c r="GR202">
        <v>0</v>
      </c>
      <c r="GS202">
        <v>3</v>
      </c>
      <c r="GT202">
        <v>0</v>
      </c>
      <c r="GU202" t="s">
        <v>4</v>
      </c>
      <c r="GV202">
        <f t="shared" si="206"/>
        <v>0</v>
      </c>
      <c r="GW202">
        <v>1</v>
      </c>
      <c r="GX202">
        <f t="shared" si="207"/>
        <v>0</v>
      </c>
      <c r="HA202">
        <v>0</v>
      </c>
      <c r="HB202">
        <v>0</v>
      </c>
      <c r="HC202">
        <f t="shared" si="208"/>
        <v>0</v>
      </c>
      <c r="HE202" t="s">
        <v>4</v>
      </c>
      <c r="HF202" t="s">
        <v>4</v>
      </c>
      <c r="HM202" t="s">
        <v>4</v>
      </c>
      <c r="HN202" t="s">
        <v>4</v>
      </c>
      <c r="HO202" t="s">
        <v>4</v>
      </c>
      <c r="HP202" t="s">
        <v>4</v>
      </c>
      <c r="HQ202" t="s">
        <v>4</v>
      </c>
      <c r="IK202">
        <v>0</v>
      </c>
    </row>
    <row r="203" spans="1:255">
      <c r="A203" s="2">
        <v>17</v>
      </c>
      <c r="B203" s="2">
        <v>1</v>
      </c>
      <c r="C203" s="2">
        <f>ROW(SmtRes!A121)</f>
        <v>121</v>
      </c>
      <c r="D203" s="2">
        <f>ROW(EtalonRes!A151)</f>
        <v>151</v>
      </c>
      <c r="E203" s="2" t="s">
        <v>181</v>
      </c>
      <c r="F203" s="2" t="s">
        <v>152</v>
      </c>
      <c r="G203" s="2" t="s">
        <v>153</v>
      </c>
      <c r="H203" s="2" t="s">
        <v>154</v>
      </c>
      <c r="I203" s="2">
        <f>ROUND(ROUND(I195*3*0.0048,3),9)</f>
        <v>2.8079999999999998</v>
      </c>
      <c r="J203" s="2">
        <v>0</v>
      </c>
      <c r="K203" s="2">
        <f>ROUND(ROUND(I195*3*0.0048,3),9)</f>
        <v>2.8079999999999998</v>
      </c>
      <c r="L203" s="2"/>
      <c r="M203" s="2"/>
      <c r="N203" s="2"/>
      <c r="O203" s="2">
        <f t="shared" si="171"/>
        <v>26.05</v>
      </c>
      <c r="P203" s="2">
        <f t="shared" si="172"/>
        <v>0</v>
      </c>
      <c r="Q203" s="2">
        <f t="shared" si="173"/>
        <v>26.05</v>
      </c>
      <c r="R203" s="2">
        <f t="shared" si="174"/>
        <v>4.3499999999999996</v>
      </c>
      <c r="S203" s="2">
        <f t="shared" si="175"/>
        <v>0</v>
      </c>
      <c r="T203" s="2">
        <f t="shared" si="176"/>
        <v>0</v>
      </c>
      <c r="U203" s="2">
        <f t="shared" si="177"/>
        <v>0</v>
      </c>
      <c r="V203" s="2">
        <f t="shared" si="178"/>
        <v>0</v>
      </c>
      <c r="W203" s="2">
        <f t="shared" si="179"/>
        <v>0</v>
      </c>
      <c r="X203" s="2">
        <f t="shared" si="180"/>
        <v>0</v>
      </c>
      <c r="Y203" s="2">
        <f t="shared" si="181"/>
        <v>0</v>
      </c>
      <c r="Z203" s="2"/>
      <c r="AA203" s="2">
        <v>70306582</v>
      </c>
      <c r="AB203" s="2">
        <f t="shared" si="182"/>
        <v>8.86</v>
      </c>
      <c r="AC203" s="2">
        <f t="shared" si="183"/>
        <v>0</v>
      </c>
      <c r="AD203" s="2">
        <f t="shared" si="184"/>
        <v>8.86</v>
      </c>
      <c r="AE203" s="2">
        <f t="shared" si="185"/>
        <v>1.48</v>
      </c>
      <c r="AF203" s="2">
        <f t="shared" si="186"/>
        <v>0</v>
      </c>
      <c r="AG203" s="2">
        <f t="shared" si="187"/>
        <v>0</v>
      </c>
      <c r="AH203" s="2">
        <f t="shared" si="188"/>
        <v>0</v>
      </c>
      <c r="AI203" s="2">
        <f t="shared" si="189"/>
        <v>0</v>
      </c>
      <c r="AJ203" s="2">
        <f t="shared" si="190"/>
        <v>0</v>
      </c>
      <c r="AK203" s="2">
        <v>8.86</v>
      </c>
      <c r="AL203" s="2">
        <v>0</v>
      </c>
      <c r="AM203" s="2">
        <v>8.86</v>
      </c>
      <c r="AN203" s="2">
        <v>1.48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91</v>
      </c>
      <c r="AU203" s="2">
        <v>70</v>
      </c>
      <c r="AV203" s="2">
        <v>1.0469999999999999</v>
      </c>
      <c r="AW203" s="2">
        <v>1.002</v>
      </c>
      <c r="AX203" s="2"/>
      <c r="AY203" s="2"/>
      <c r="AZ203" s="2">
        <v>1</v>
      </c>
      <c r="BA203" s="2">
        <v>1</v>
      </c>
      <c r="BB203" s="2">
        <v>1</v>
      </c>
      <c r="BC203" s="2">
        <v>1</v>
      </c>
      <c r="BD203" s="2" t="s">
        <v>4</v>
      </c>
      <c r="BE203" s="2" t="s">
        <v>4</v>
      </c>
      <c r="BF203" s="2" t="s">
        <v>4</v>
      </c>
      <c r="BG203" s="2" t="s">
        <v>4</v>
      </c>
      <c r="BH203" s="2">
        <v>0</v>
      </c>
      <c r="BI203" s="2">
        <v>1</v>
      </c>
      <c r="BJ203" s="2" t="s">
        <v>155</v>
      </c>
      <c r="BK203" s="2"/>
      <c r="BL203" s="2"/>
      <c r="BM203" s="2">
        <v>658</v>
      </c>
      <c r="BN203" s="2">
        <v>0</v>
      </c>
      <c r="BO203" s="2" t="s">
        <v>4</v>
      </c>
      <c r="BP203" s="2">
        <v>0</v>
      </c>
      <c r="BQ203" s="2">
        <v>60</v>
      </c>
      <c r="BR203" s="2">
        <v>0</v>
      </c>
      <c r="BS203" s="2">
        <v>1</v>
      </c>
      <c r="BT203" s="2">
        <v>1</v>
      </c>
      <c r="BU203" s="2">
        <v>1</v>
      </c>
      <c r="BV203" s="2">
        <v>1</v>
      </c>
      <c r="BW203" s="2">
        <v>1</v>
      </c>
      <c r="BX203" s="2">
        <v>1</v>
      </c>
      <c r="BY203" s="2" t="s">
        <v>4</v>
      </c>
      <c r="BZ203" s="2">
        <v>91</v>
      </c>
      <c r="CA203" s="2">
        <v>70</v>
      </c>
      <c r="CB203" s="2" t="s">
        <v>4</v>
      </c>
      <c r="CC203" s="2"/>
      <c r="CD203" s="2"/>
      <c r="CE203" s="2">
        <v>30</v>
      </c>
      <c r="CF203" s="2">
        <v>0</v>
      </c>
      <c r="CG203" s="2">
        <v>0</v>
      </c>
      <c r="CH203" s="2"/>
      <c r="CI203" s="2"/>
      <c r="CJ203" s="2"/>
      <c r="CK203" s="2"/>
      <c r="CL203" s="2"/>
      <c r="CM203" s="2">
        <v>0</v>
      </c>
      <c r="CN203" s="2" t="s">
        <v>4</v>
      </c>
      <c r="CO203" s="2">
        <v>0</v>
      </c>
      <c r="CP203" s="2">
        <f t="shared" si="191"/>
        <v>26.05</v>
      </c>
      <c r="CQ203" s="2">
        <f t="shared" si="192"/>
        <v>0</v>
      </c>
      <c r="CR203" s="2">
        <f t="shared" si="193"/>
        <v>9.2799999999999994</v>
      </c>
      <c r="CS203" s="2">
        <f t="shared" si="194"/>
        <v>1.55</v>
      </c>
      <c r="CT203" s="2">
        <f t="shared" si="195"/>
        <v>0</v>
      </c>
      <c r="CU203" s="2">
        <f t="shared" si="196"/>
        <v>0</v>
      </c>
      <c r="CV203" s="2">
        <f t="shared" si="197"/>
        <v>0</v>
      </c>
      <c r="CW203" s="2">
        <f t="shared" si="198"/>
        <v>0</v>
      </c>
      <c r="CX203" s="2">
        <f t="shared" si="199"/>
        <v>0</v>
      </c>
      <c r="CY203" s="2">
        <f>((S203*BZ203)/100)</f>
        <v>0</v>
      </c>
      <c r="CZ203" s="2">
        <f>((S203*CA203)/100)</f>
        <v>0</v>
      </c>
      <c r="DA203" s="2"/>
      <c r="DB203" s="2"/>
      <c r="DC203" s="2" t="s">
        <v>4</v>
      </c>
      <c r="DD203" s="2" t="s">
        <v>4</v>
      </c>
      <c r="DE203" s="2" t="s">
        <v>4</v>
      </c>
      <c r="DF203" s="2" t="s">
        <v>4</v>
      </c>
      <c r="DG203" s="2" t="s">
        <v>4</v>
      </c>
      <c r="DH203" s="2" t="s">
        <v>4</v>
      </c>
      <c r="DI203" s="2" t="s">
        <v>4</v>
      </c>
      <c r="DJ203" s="2" t="s">
        <v>4</v>
      </c>
      <c r="DK203" s="2" t="s">
        <v>4</v>
      </c>
      <c r="DL203" s="2" t="s">
        <v>4</v>
      </c>
      <c r="DM203" s="2" t="s">
        <v>4</v>
      </c>
      <c r="DN203" s="2">
        <v>0</v>
      </c>
      <c r="DO203" s="2">
        <v>0</v>
      </c>
      <c r="DP203" s="2">
        <v>1</v>
      </c>
      <c r="DQ203" s="2">
        <v>1</v>
      </c>
      <c r="DR203" s="2"/>
      <c r="DS203" s="2"/>
      <c r="DT203" s="2"/>
      <c r="DU203" s="2">
        <v>1013</v>
      </c>
      <c r="DV203" s="2" t="s">
        <v>154</v>
      </c>
      <c r="DW203" s="2" t="s">
        <v>154</v>
      </c>
      <c r="DX203" s="2">
        <v>1</v>
      </c>
      <c r="DY203" s="2"/>
      <c r="DZ203" s="2" t="s">
        <v>4</v>
      </c>
      <c r="EA203" s="2" t="s">
        <v>4</v>
      </c>
      <c r="EB203" s="2" t="s">
        <v>4</v>
      </c>
      <c r="EC203" s="2" t="s">
        <v>4</v>
      </c>
      <c r="ED203" s="2"/>
      <c r="EE203" s="2">
        <v>69253283</v>
      </c>
      <c r="EF203" s="2">
        <v>60</v>
      </c>
      <c r="EG203" s="2" t="s">
        <v>32</v>
      </c>
      <c r="EH203" s="2">
        <v>0</v>
      </c>
      <c r="EI203" s="2" t="s">
        <v>4</v>
      </c>
      <c r="EJ203" s="2">
        <v>1</v>
      </c>
      <c r="EK203" s="2">
        <v>658</v>
      </c>
      <c r="EL203" s="2" t="s">
        <v>156</v>
      </c>
      <c r="EM203" s="2" t="s">
        <v>157</v>
      </c>
      <c r="EN203" s="2"/>
      <c r="EO203" s="2" t="s">
        <v>4</v>
      </c>
      <c r="EP203" s="2"/>
      <c r="EQ203" s="2">
        <v>0</v>
      </c>
      <c r="ER203" s="2">
        <v>8.86</v>
      </c>
      <c r="ES203" s="2">
        <v>0</v>
      </c>
      <c r="ET203" s="2">
        <v>8.86</v>
      </c>
      <c r="EU203" s="2">
        <v>1.48</v>
      </c>
      <c r="EV203" s="2">
        <v>0</v>
      </c>
      <c r="EW203" s="2">
        <v>0</v>
      </c>
      <c r="EX203" s="2">
        <v>0</v>
      </c>
      <c r="EY203" s="2">
        <v>0</v>
      </c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>
        <v>0</v>
      </c>
      <c r="FR203" s="2">
        <f t="shared" si="200"/>
        <v>0</v>
      </c>
      <c r="FS203" s="2">
        <v>0</v>
      </c>
      <c r="FT203" s="2"/>
      <c r="FU203" s="2"/>
      <c r="FV203" s="2"/>
      <c r="FW203" s="2"/>
      <c r="FX203" s="2">
        <v>91</v>
      </c>
      <c r="FY203" s="2">
        <v>70</v>
      </c>
      <c r="FZ203" s="2"/>
      <c r="GA203" s="2" t="s">
        <v>4</v>
      </c>
      <c r="GB203" s="2"/>
      <c r="GC203" s="2"/>
      <c r="GD203" s="2">
        <v>0</v>
      </c>
      <c r="GE203" s="2"/>
      <c r="GF203" s="2">
        <v>-1096211420</v>
      </c>
      <c r="GG203" s="2">
        <v>2</v>
      </c>
      <c r="GH203" s="2">
        <v>1</v>
      </c>
      <c r="GI203" s="2">
        <v>-2</v>
      </c>
      <c r="GJ203" s="2">
        <v>0</v>
      </c>
      <c r="GK203" s="2">
        <f>ROUND(R203*(R12)/100,2)</f>
        <v>7.61</v>
      </c>
      <c r="GL203" s="2">
        <f t="shared" si="201"/>
        <v>0</v>
      </c>
      <c r="GM203" s="2">
        <f t="shared" si="202"/>
        <v>33.659999999999997</v>
      </c>
      <c r="GN203" s="2">
        <f t="shared" si="203"/>
        <v>33.659999999999997</v>
      </c>
      <c r="GO203" s="2">
        <f t="shared" si="204"/>
        <v>0</v>
      </c>
      <c r="GP203" s="2">
        <f t="shared" si="205"/>
        <v>0</v>
      </c>
      <c r="GQ203" s="2"/>
      <c r="GR203" s="2">
        <v>0</v>
      </c>
      <c r="GS203" s="2">
        <v>3</v>
      </c>
      <c r="GT203" s="2">
        <v>0</v>
      </c>
      <c r="GU203" s="2" t="s">
        <v>4</v>
      </c>
      <c r="GV203" s="2">
        <f t="shared" si="206"/>
        <v>0</v>
      </c>
      <c r="GW203" s="2">
        <v>1</v>
      </c>
      <c r="GX203" s="2">
        <f t="shared" si="207"/>
        <v>0</v>
      </c>
      <c r="GY203" s="2"/>
      <c r="GZ203" s="2"/>
      <c r="HA203" s="2">
        <v>0</v>
      </c>
      <c r="HB203" s="2">
        <v>0</v>
      </c>
      <c r="HC203" s="2">
        <f t="shared" si="208"/>
        <v>0</v>
      </c>
      <c r="HD203" s="2"/>
      <c r="HE203" s="2" t="s">
        <v>4</v>
      </c>
      <c r="HF203" s="2" t="s">
        <v>4</v>
      </c>
      <c r="HG203" s="2"/>
      <c r="HH203" s="2"/>
      <c r="HI203" s="2"/>
      <c r="HJ203" s="2"/>
      <c r="HK203" s="2"/>
      <c r="HL203" s="2"/>
      <c r="HM203" s="2" t="s">
        <v>4</v>
      </c>
      <c r="HN203" s="2" t="s">
        <v>4</v>
      </c>
      <c r="HO203" s="2" t="s">
        <v>4</v>
      </c>
      <c r="HP203" s="2" t="s">
        <v>4</v>
      </c>
      <c r="HQ203" s="2" t="s">
        <v>4</v>
      </c>
      <c r="HR203" s="2"/>
      <c r="HS203" s="2"/>
      <c r="HT203" s="2"/>
      <c r="HU203" s="2"/>
      <c r="HV203" s="2"/>
      <c r="HW203" s="2"/>
      <c r="HX203" s="2"/>
      <c r="HY203" s="2"/>
      <c r="HZ203" s="2"/>
      <c r="IA203" s="2"/>
      <c r="IB203" s="2"/>
      <c r="IC203" s="2"/>
      <c r="ID203" s="2"/>
      <c r="IE203" s="2"/>
      <c r="IF203" s="2"/>
      <c r="IG203" s="2"/>
      <c r="IH203" s="2"/>
      <c r="II203" s="2"/>
      <c r="IJ203" s="2"/>
      <c r="IK203" s="2">
        <v>0</v>
      </c>
      <c r="IL203" s="2"/>
      <c r="IM203" s="2"/>
      <c r="IN203" s="2"/>
      <c r="IO203" s="2"/>
      <c r="IP203" s="2"/>
      <c r="IQ203" s="2"/>
      <c r="IR203" s="2"/>
      <c r="IS203" s="2"/>
      <c r="IT203" s="2"/>
      <c r="IU203" s="2"/>
    </row>
    <row r="204" spans="1:255">
      <c r="A204">
        <v>17</v>
      </c>
      <c r="B204">
        <v>1</v>
      </c>
      <c r="C204">
        <f>ROW(SmtRes!A122)</f>
        <v>122</v>
      </c>
      <c r="D204">
        <f>ROW(EtalonRes!A152)</f>
        <v>152</v>
      </c>
      <c r="E204" t="s">
        <v>181</v>
      </c>
      <c r="F204" t="s">
        <v>152</v>
      </c>
      <c r="G204" t="s">
        <v>153</v>
      </c>
      <c r="H204" t="s">
        <v>154</v>
      </c>
      <c r="I204">
        <f>ROUND(ROUND(I196*3*0.0048,3),9)</f>
        <v>2.8079999999999998</v>
      </c>
      <c r="J204">
        <v>0</v>
      </c>
      <c r="K204">
        <f>ROUND(ROUND(I196*3*0.0048,3),9)</f>
        <v>2.8079999999999998</v>
      </c>
      <c r="O204">
        <f t="shared" si="171"/>
        <v>420.45</v>
      </c>
      <c r="P204">
        <f t="shared" si="172"/>
        <v>0</v>
      </c>
      <c r="Q204">
        <f t="shared" si="173"/>
        <v>420.45</v>
      </c>
      <c r="R204">
        <f t="shared" si="174"/>
        <v>203.01</v>
      </c>
      <c r="S204">
        <f t="shared" si="175"/>
        <v>0</v>
      </c>
      <c r="T204">
        <f t="shared" si="176"/>
        <v>0</v>
      </c>
      <c r="U204">
        <f t="shared" si="177"/>
        <v>0</v>
      </c>
      <c r="V204">
        <f t="shared" si="178"/>
        <v>0</v>
      </c>
      <c r="W204">
        <f t="shared" si="179"/>
        <v>0</v>
      </c>
      <c r="X204">
        <f t="shared" si="180"/>
        <v>0</v>
      </c>
      <c r="Y204">
        <f t="shared" si="181"/>
        <v>0</v>
      </c>
      <c r="AA204">
        <v>70306583</v>
      </c>
      <c r="AB204">
        <f t="shared" si="182"/>
        <v>8.86</v>
      </c>
      <c r="AC204">
        <f t="shared" si="183"/>
        <v>0</v>
      </c>
      <c r="AD204">
        <f t="shared" si="184"/>
        <v>8.86</v>
      </c>
      <c r="AE204">
        <f t="shared" si="185"/>
        <v>1.48</v>
      </c>
      <c r="AF204">
        <f t="shared" si="186"/>
        <v>0</v>
      </c>
      <c r="AG204">
        <f t="shared" si="187"/>
        <v>0</v>
      </c>
      <c r="AH204">
        <f t="shared" si="188"/>
        <v>0</v>
      </c>
      <c r="AI204">
        <f t="shared" si="189"/>
        <v>0</v>
      </c>
      <c r="AJ204">
        <f t="shared" si="190"/>
        <v>0</v>
      </c>
      <c r="AK204">
        <v>8.86</v>
      </c>
      <c r="AL204">
        <v>0</v>
      </c>
      <c r="AM204">
        <v>8.86</v>
      </c>
      <c r="AN204">
        <v>1.48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75</v>
      </c>
      <c r="AU204">
        <v>41</v>
      </c>
      <c r="AV204">
        <v>1.0469999999999999</v>
      </c>
      <c r="AW204">
        <v>1.002</v>
      </c>
      <c r="AZ204">
        <v>1</v>
      </c>
      <c r="BA204">
        <v>46.67</v>
      </c>
      <c r="BB204">
        <v>16.14</v>
      </c>
      <c r="BC204">
        <v>1</v>
      </c>
      <c r="BD204" t="s">
        <v>4</v>
      </c>
      <c r="BE204" t="s">
        <v>4</v>
      </c>
      <c r="BF204" t="s">
        <v>4</v>
      </c>
      <c r="BG204" t="s">
        <v>4</v>
      </c>
      <c r="BH204">
        <v>0</v>
      </c>
      <c r="BI204">
        <v>1</v>
      </c>
      <c r="BJ204" t="s">
        <v>155</v>
      </c>
      <c r="BM204">
        <v>658</v>
      </c>
      <c r="BN204">
        <v>0</v>
      </c>
      <c r="BO204" t="s">
        <v>152</v>
      </c>
      <c r="BP204">
        <v>1</v>
      </c>
      <c r="BQ204">
        <v>60</v>
      </c>
      <c r="BR204">
        <v>0</v>
      </c>
      <c r="BS204">
        <v>46.67</v>
      </c>
      <c r="BT204">
        <v>1</v>
      </c>
      <c r="BU204">
        <v>1</v>
      </c>
      <c r="BV204">
        <v>1</v>
      </c>
      <c r="BW204">
        <v>1</v>
      </c>
      <c r="BX204">
        <v>1</v>
      </c>
      <c r="BY204" t="s">
        <v>4</v>
      </c>
      <c r="BZ204">
        <v>75</v>
      </c>
      <c r="CA204">
        <v>41</v>
      </c>
      <c r="CB204" t="s">
        <v>4</v>
      </c>
      <c r="CE204">
        <v>30</v>
      </c>
      <c r="CF204">
        <v>0</v>
      </c>
      <c r="CG204">
        <v>0</v>
      </c>
      <c r="CM204">
        <v>0</v>
      </c>
      <c r="CN204" t="s">
        <v>4</v>
      </c>
      <c r="CO204">
        <v>0</v>
      </c>
      <c r="CP204">
        <f t="shared" si="191"/>
        <v>420.45</v>
      </c>
      <c r="CQ204">
        <f t="shared" si="192"/>
        <v>0</v>
      </c>
      <c r="CR204">
        <f t="shared" si="193"/>
        <v>149.78</v>
      </c>
      <c r="CS204">
        <f t="shared" si="194"/>
        <v>72.34</v>
      </c>
      <c r="CT204">
        <f t="shared" si="195"/>
        <v>0</v>
      </c>
      <c r="CU204">
        <f t="shared" si="196"/>
        <v>0</v>
      </c>
      <c r="CV204">
        <f t="shared" si="197"/>
        <v>0</v>
      </c>
      <c r="CW204">
        <f t="shared" si="198"/>
        <v>0</v>
      </c>
      <c r="CX204">
        <f t="shared" si="199"/>
        <v>0</v>
      </c>
      <c r="CY204">
        <f>S204*(BZ204/100)</f>
        <v>0</v>
      </c>
      <c r="CZ204">
        <f>S204*(CA204/100)</f>
        <v>0</v>
      </c>
      <c r="DC204" t="s">
        <v>4</v>
      </c>
      <c r="DD204" t="s">
        <v>4</v>
      </c>
      <c r="DE204" t="s">
        <v>4</v>
      </c>
      <c r="DF204" t="s">
        <v>4</v>
      </c>
      <c r="DG204" t="s">
        <v>4</v>
      </c>
      <c r="DH204" t="s">
        <v>4</v>
      </c>
      <c r="DI204" t="s">
        <v>4</v>
      </c>
      <c r="DJ204" t="s">
        <v>4</v>
      </c>
      <c r="DK204" t="s">
        <v>4</v>
      </c>
      <c r="DL204" t="s">
        <v>4</v>
      </c>
      <c r="DM204" t="s">
        <v>4</v>
      </c>
      <c r="DN204">
        <v>91</v>
      </c>
      <c r="DO204">
        <v>70</v>
      </c>
      <c r="DP204">
        <v>1.0469999999999999</v>
      </c>
      <c r="DQ204">
        <v>1.002</v>
      </c>
      <c r="DU204">
        <v>1013</v>
      </c>
      <c r="DV204" t="s">
        <v>154</v>
      </c>
      <c r="DW204" t="s">
        <v>154</v>
      </c>
      <c r="DX204">
        <v>1</v>
      </c>
      <c r="DZ204" t="s">
        <v>4</v>
      </c>
      <c r="EA204" t="s">
        <v>4</v>
      </c>
      <c r="EB204" t="s">
        <v>4</v>
      </c>
      <c r="EC204" t="s">
        <v>4</v>
      </c>
      <c r="EE204">
        <v>69253283</v>
      </c>
      <c r="EF204">
        <v>60</v>
      </c>
      <c r="EG204" t="s">
        <v>32</v>
      </c>
      <c r="EH204">
        <v>0</v>
      </c>
      <c r="EI204" t="s">
        <v>4</v>
      </c>
      <c r="EJ204">
        <v>1</v>
      </c>
      <c r="EK204">
        <v>658</v>
      </c>
      <c r="EL204" t="s">
        <v>156</v>
      </c>
      <c r="EM204" t="s">
        <v>157</v>
      </c>
      <c r="EO204" t="s">
        <v>4</v>
      </c>
      <c r="EQ204">
        <v>0</v>
      </c>
      <c r="ER204">
        <v>8.86</v>
      </c>
      <c r="ES204">
        <v>0</v>
      </c>
      <c r="ET204">
        <v>8.86</v>
      </c>
      <c r="EU204">
        <v>1.48</v>
      </c>
      <c r="EV204">
        <v>0</v>
      </c>
      <c r="EW204">
        <v>0</v>
      </c>
      <c r="EX204">
        <v>0</v>
      </c>
      <c r="EY204">
        <v>0</v>
      </c>
      <c r="FQ204">
        <v>0</v>
      </c>
      <c r="FR204">
        <f t="shared" si="200"/>
        <v>0</v>
      </c>
      <c r="FS204">
        <v>0</v>
      </c>
      <c r="FX204">
        <v>91</v>
      </c>
      <c r="FY204">
        <v>70</v>
      </c>
      <c r="GA204" t="s">
        <v>4</v>
      </c>
      <c r="GD204">
        <v>0</v>
      </c>
      <c r="GF204">
        <v>-1096211420</v>
      </c>
      <c r="GG204">
        <v>2</v>
      </c>
      <c r="GH204">
        <v>1</v>
      </c>
      <c r="GI204">
        <v>2</v>
      </c>
      <c r="GJ204">
        <v>0</v>
      </c>
      <c r="GK204">
        <f>ROUND(R204*(S12)/100,2)</f>
        <v>324.82</v>
      </c>
      <c r="GL204">
        <f t="shared" si="201"/>
        <v>0</v>
      </c>
      <c r="GM204">
        <f t="shared" si="202"/>
        <v>745.27</v>
      </c>
      <c r="GN204">
        <f t="shared" si="203"/>
        <v>745.27</v>
      </c>
      <c r="GO204">
        <f t="shared" si="204"/>
        <v>0</v>
      </c>
      <c r="GP204">
        <f t="shared" si="205"/>
        <v>0</v>
      </c>
      <c r="GR204">
        <v>0</v>
      </c>
      <c r="GS204">
        <v>3</v>
      </c>
      <c r="GT204">
        <v>0</v>
      </c>
      <c r="GU204" t="s">
        <v>4</v>
      </c>
      <c r="GV204">
        <f t="shared" si="206"/>
        <v>0</v>
      </c>
      <c r="GW204">
        <v>1</v>
      </c>
      <c r="GX204">
        <f t="shared" si="207"/>
        <v>0</v>
      </c>
      <c r="HA204">
        <v>0</v>
      </c>
      <c r="HB204">
        <v>0</v>
      </c>
      <c r="HC204">
        <f t="shared" si="208"/>
        <v>0</v>
      </c>
      <c r="HE204" t="s">
        <v>4</v>
      </c>
      <c r="HF204" t="s">
        <v>4</v>
      </c>
      <c r="HM204" t="s">
        <v>4</v>
      </c>
      <c r="HN204" t="s">
        <v>4</v>
      </c>
      <c r="HO204" t="s">
        <v>4</v>
      </c>
      <c r="HP204" t="s">
        <v>4</v>
      </c>
      <c r="HQ204" t="s">
        <v>4</v>
      </c>
      <c r="IK204">
        <v>0</v>
      </c>
    </row>
    <row r="205" spans="1:255">
      <c r="A205" s="2">
        <v>17</v>
      </c>
      <c r="B205" s="2">
        <v>1</v>
      </c>
      <c r="C205" s="2"/>
      <c r="D205" s="2">
        <f>ROW(EtalonRes!A154)</f>
        <v>154</v>
      </c>
      <c r="E205" s="2" t="s">
        <v>182</v>
      </c>
      <c r="F205" s="2" t="s">
        <v>159</v>
      </c>
      <c r="G205" s="2" t="s">
        <v>160</v>
      </c>
      <c r="H205" s="2" t="s">
        <v>108</v>
      </c>
      <c r="I205" s="2">
        <f>ROUND(1,9)</f>
        <v>1</v>
      </c>
      <c r="J205" s="2">
        <v>0</v>
      </c>
      <c r="K205" s="2">
        <f>ROUND(1,9)</f>
        <v>1</v>
      </c>
      <c r="L205" s="2"/>
      <c r="M205" s="2"/>
      <c r="N205" s="2"/>
      <c r="O205" s="2">
        <f t="shared" si="171"/>
        <v>251.34</v>
      </c>
      <c r="P205" s="2">
        <f t="shared" si="172"/>
        <v>0</v>
      </c>
      <c r="Q205" s="2">
        <f t="shared" si="173"/>
        <v>247.91</v>
      </c>
      <c r="R205" s="2">
        <f t="shared" si="174"/>
        <v>9.67</v>
      </c>
      <c r="S205" s="2">
        <f t="shared" si="175"/>
        <v>3.43</v>
      </c>
      <c r="T205" s="2">
        <f t="shared" si="176"/>
        <v>0</v>
      </c>
      <c r="U205" s="2">
        <f t="shared" si="177"/>
        <v>0.27222000000000002</v>
      </c>
      <c r="V205" s="2">
        <f t="shared" si="178"/>
        <v>0</v>
      </c>
      <c r="W205" s="2">
        <f t="shared" si="179"/>
        <v>0</v>
      </c>
      <c r="X205" s="2">
        <f t="shared" si="180"/>
        <v>5.1100000000000003</v>
      </c>
      <c r="Y205" s="2">
        <f t="shared" si="181"/>
        <v>5.42</v>
      </c>
      <c r="Z205" s="2"/>
      <c r="AA205" s="2">
        <v>70306582</v>
      </c>
      <c r="AB205" s="2">
        <f t="shared" si="182"/>
        <v>240.06</v>
      </c>
      <c r="AC205" s="2">
        <f t="shared" si="183"/>
        <v>0</v>
      </c>
      <c r="AD205" s="2">
        <f t="shared" si="184"/>
        <v>236.78</v>
      </c>
      <c r="AE205" s="2">
        <f t="shared" si="185"/>
        <v>9.24</v>
      </c>
      <c r="AF205" s="2">
        <f t="shared" si="186"/>
        <v>3.28</v>
      </c>
      <c r="AG205" s="2">
        <f t="shared" si="187"/>
        <v>0</v>
      </c>
      <c r="AH205" s="2">
        <f t="shared" si="188"/>
        <v>0.26</v>
      </c>
      <c r="AI205" s="2">
        <f t="shared" si="189"/>
        <v>0</v>
      </c>
      <c r="AJ205" s="2">
        <f t="shared" si="190"/>
        <v>0</v>
      </c>
      <c r="AK205" s="2">
        <v>240.06</v>
      </c>
      <c r="AL205" s="2">
        <v>0</v>
      </c>
      <c r="AM205" s="2">
        <v>236.78</v>
      </c>
      <c r="AN205" s="2">
        <v>9.24</v>
      </c>
      <c r="AO205" s="2">
        <v>3.28</v>
      </c>
      <c r="AP205" s="2">
        <v>0</v>
      </c>
      <c r="AQ205" s="2">
        <v>0.26</v>
      </c>
      <c r="AR205" s="2">
        <v>0</v>
      </c>
      <c r="AS205" s="2">
        <v>0</v>
      </c>
      <c r="AT205" s="2">
        <v>149</v>
      </c>
      <c r="AU205" s="2">
        <v>158</v>
      </c>
      <c r="AV205" s="2">
        <v>1.0469999999999999</v>
      </c>
      <c r="AW205" s="2">
        <v>1.079</v>
      </c>
      <c r="AX205" s="2"/>
      <c r="AY205" s="2"/>
      <c r="AZ205" s="2">
        <v>1</v>
      </c>
      <c r="BA205" s="2">
        <v>1</v>
      </c>
      <c r="BB205" s="2">
        <v>1</v>
      </c>
      <c r="BC205" s="2">
        <v>1</v>
      </c>
      <c r="BD205" s="2" t="s">
        <v>4</v>
      </c>
      <c r="BE205" s="2" t="s">
        <v>4</v>
      </c>
      <c r="BF205" s="2" t="s">
        <v>4</v>
      </c>
      <c r="BG205" s="2" t="s">
        <v>4</v>
      </c>
      <c r="BH205" s="2">
        <v>0</v>
      </c>
      <c r="BI205" s="2">
        <v>1</v>
      </c>
      <c r="BJ205" s="2" t="s">
        <v>161</v>
      </c>
      <c r="BK205" s="2"/>
      <c r="BL205" s="2"/>
      <c r="BM205" s="2">
        <v>1987</v>
      </c>
      <c r="BN205" s="2">
        <v>0</v>
      </c>
      <c r="BO205" s="2" t="s">
        <v>4</v>
      </c>
      <c r="BP205" s="2">
        <v>0</v>
      </c>
      <c r="BQ205" s="2">
        <v>30</v>
      </c>
      <c r="BR205" s="2">
        <v>0</v>
      </c>
      <c r="BS205" s="2">
        <v>1</v>
      </c>
      <c r="BT205" s="2">
        <v>1</v>
      </c>
      <c r="BU205" s="2">
        <v>1</v>
      </c>
      <c r="BV205" s="2">
        <v>1</v>
      </c>
      <c r="BW205" s="2">
        <v>1</v>
      </c>
      <c r="BX205" s="2">
        <v>1</v>
      </c>
      <c r="BY205" s="2" t="s">
        <v>4</v>
      </c>
      <c r="BZ205" s="2">
        <v>149</v>
      </c>
      <c r="CA205" s="2">
        <v>158</v>
      </c>
      <c r="CB205" s="2" t="s">
        <v>4</v>
      </c>
      <c r="CC205" s="2"/>
      <c r="CD205" s="2"/>
      <c r="CE205" s="2">
        <v>30</v>
      </c>
      <c r="CF205" s="2">
        <v>0</v>
      </c>
      <c r="CG205" s="2">
        <v>0</v>
      </c>
      <c r="CH205" s="2"/>
      <c r="CI205" s="2"/>
      <c r="CJ205" s="2"/>
      <c r="CK205" s="2"/>
      <c r="CL205" s="2"/>
      <c r="CM205" s="2">
        <v>0</v>
      </c>
      <c r="CN205" s="2" t="s">
        <v>4</v>
      </c>
      <c r="CO205" s="2">
        <v>0</v>
      </c>
      <c r="CP205" s="2">
        <f t="shared" si="191"/>
        <v>251.34</v>
      </c>
      <c r="CQ205" s="2">
        <f t="shared" si="192"/>
        <v>0</v>
      </c>
      <c r="CR205" s="2">
        <f t="shared" si="193"/>
        <v>247.91</v>
      </c>
      <c r="CS205" s="2">
        <f t="shared" si="194"/>
        <v>9.67</v>
      </c>
      <c r="CT205" s="2">
        <f t="shared" si="195"/>
        <v>3.43</v>
      </c>
      <c r="CU205" s="2">
        <f t="shared" si="196"/>
        <v>0</v>
      </c>
      <c r="CV205" s="2">
        <f t="shared" si="197"/>
        <v>0.27222000000000002</v>
      </c>
      <c r="CW205" s="2">
        <f t="shared" si="198"/>
        <v>0</v>
      </c>
      <c r="CX205" s="2">
        <f t="shared" si="199"/>
        <v>0</v>
      </c>
      <c r="CY205" s="2">
        <f>((S205*BZ205)/100)</f>
        <v>5.1107000000000005</v>
      </c>
      <c r="CZ205" s="2">
        <f>((S205*CA205)/100)</f>
        <v>5.4194000000000004</v>
      </c>
      <c r="DA205" s="2"/>
      <c r="DB205" s="2"/>
      <c r="DC205" s="2" t="s">
        <v>4</v>
      </c>
      <c r="DD205" s="2" t="s">
        <v>4</v>
      </c>
      <c r="DE205" s="2" t="s">
        <v>4</v>
      </c>
      <c r="DF205" s="2" t="s">
        <v>4</v>
      </c>
      <c r="DG205" s="2" t="s">
        <v>4</v>
      </c>
      <c r="DH205" s="2" t="s">
        <v>4</v>
      </c>
      <c r="DI205" s="2" t="s">
        <v>4</v>
      </c>
      <c r="DJ205" s="2" t="s">
        <v>4</v>
      </c>
      <c r="DK205" s="2" t="s">
        <v>4</v>
      </c>
      <c r="DL205" s="2" t="s">
        <v>4</v>
      </c>
      <c r="DM205" s="2" t="s">
        <v>4</v>
      </c>
      <c r="DN205" s="2">
        <v>0</v>
      </c>
      <c r="DO205" s="2">
        <v>0</v>
      </c>
      <c r="DP205" s="2">
        <v>1</v>
      </c>
      <c r="DQ205" s="2">
        <v>1</v>
      </c>
      <c r="DR205" s="2"/>
      <c r="DS205" s="2"/>
      <c r="DT205" s="2"/>
      <c r="DU205" s="2">
        <v>1013</v>
      </c>
      <c r="DV205" s="2" t="s">
        <v>108</v>
      </c>
      <c r="DW205" s="2" t="s">
        <v>108</v>
      </c>
      <c r="DX205" s="2">
        <v>1</v>
      </c>
      <c r="DY205" s="2"/>
      <c r="DZ205" s="2" t="s">
        <v>4</v>
      </c>
      <c r="EA205" s="2" t="s">
        <v>4</v>
      </c>
      <c r="EB205" s="2" t="s">
        <v>4</v>
      </c>
      <c r="EC205" s="2" t="s">
        <v>4</v>
      </c>
      <c r="ED205" s="2"/>
      <c r="EE205" s="2">
        <v>69254614</v>
      </c>
      <c r="EF205" s="2">
        <v>30</v>
      </c>
      <c r="EG205" s="2" t="s">
        <v>24</v>
      </c>
      <c r="EH205" s="2">
        <v>0</v>
      </c>
      <c r="EI205" s="2" t="s">
        <v>4</v>
      </c>
      <c r="EJ205" s="2">
        <v>1</v>
      </c>
      <c r="EK205" s="2">
        <v>1987</v>
      </c>
      <c r="EL205" s="2" t="s">
        <v>110</v>
      </c>
      <c r="EM205" s="2" t="s">
        <v>111</v>
      </c>
      <c r="EN205" s="2"/>
      <c r="EO205" s="2" t="s">
        <v>4</v>
      </c>
      <c r="EP205" s="2"/>
      <c r="EQ205" s="2">
        <v>0</v>
      </c>
      <c r="ER205" s="2">
        <v>240.06</v>
      </c>
      <c r="ES205" s="2">
        <v>0</v>
      </c>
      <c r="ET205" s="2">
        <v>236.78</v>
      </c>
      <c r="EU205" s="2">
        <v>9.24</v>
      </c>
      <c r="EV205" s="2">
        <v>3.28</v>
      </c>
      <c r="EW205" s="2">
        <v>0.26</v>
      </c>
      <c r="EX205" s="2">
        <v>0</v>
      </c>
      <c r="EY205" s="2">
        <v>0</v>
      </c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>
        <v>0</v>
      </c>
      <c r="FR205" s="2">
        <f t="shared" si="200"/>
        <v>0</v>
      </c>
      <c r="FS205" s="2">
        <v>0</v>
      </c>
      <c r="FT205" s="2"/>
      <c r="FU205" s="2"/>
      <c r="FV205" s="2"/>
      <c r="FW205" s="2"/>
      <c r="FX205" s="2">
        <v>149</v>
      </c>
      <c r="FY205" s="2">
        <v>158</v>
      </c>
      <c r="FZ205" s="2"/>
      <c r="GA205" s="2" t="s">
        <v>4</v>
      </c>
      <c r="GB205" s="2"/>
      <c r="GC205" s="2"/>
      <c r="GD205" s="2">
        <v>0</v>
      </c>
      <c r="GE205" s="2"/>
      <c r="GF205" s="2">
        <v>-681061275</v>
      </c>
      <c r="GG205" s="2">
        <v>2</v>
      </c>
      <c r="GH205" s="2">
        <v>1</v>
      </c>
      <c r="GI205" s="2">
        <v>-2</v>
      </c>
      <c r="GJ205" s="2">
        <v>0</v>
      </c>
      <c r="GK205" s="2">
        <f>ROUND(R205*(R12)/100,2)</f>
        <v>16.920000000000002</v>
      </c>
      <c r="GL205" s="2">
        <f t="shared" si="201"/>
        <v>0</v>
      </c>
      <c r="GM205" s="2">
        <f t="shared" si="202"/>
        <v>278.79000000000002</v>
      </c>
      <c r="GN205" s="2">
        <f t="shared" si="203"/>
        <v>278.79000000000002</v>
      </c>
      <c r="GO205" s="2">
        <f t="shared" si="204"/>
        <v>0</v>
      </c>
      <c r="GP205" s="2">
        <f t="shared" si="205"/>
        <v>0</v>
      </c>
      <c r="GQ205" s="2"/>
      <c r="GR205" s="2">
        <v>0</v>
      </c>
      <c r="GS205" s="2">
        <v>3</v>
      </c>
      <c r="GT205" s="2">
        <v>0</v>
      </c>
      <c r="GU205" s="2" t="s">
        <v>4</v>
      </c>
      <c r="GV205" s="2">
        <f t="shared" si="206"/>
        <v>0</v>
      </c>
      <c r="GW205" s="2">
        <v>1</v>
      </c>
      <c r="GX205" s="2">
        <f t="shared" si="207"/>
        <v>0</v>
      </c>
      <c r="GY205" s="2"/>
      <c r="GZ205" s="2"/>
      <c r="HA205" s="2">
        <v>0</v>
      </c>
      <c r="HB205" s="2">
        <v>0</v>
      </c>
      <c r="HC205" s="2">
        <f t="shared" si="208"/>
        <v>0</v>
      </c>
      <c r="HD205" s="2"/>
      <c r="HE205" s="2" t="s">
        <v>4</v>
      </c>
      <c r="HF205" s="2" t="s">
        <v>4</v>
      </c>
      <c r="HG205" s="2"/>
      <c r="HH205" s="2"/>
      <c r="HI205" s="2"/>
      <c r="HJ205" s="2"/>
      <c r="HK205" s="2"/>
      <c r="HL205" s="2"/>
      <c r="HM205" s="2" t="s">
        <v>4</v>
      </c>
      <c r="HN205" s="2" t="s">
        <v>4</v>
      </c>
      <c r="HO205" s="2" t="s">
        <v>4</v>
      </c>
      <c r="HP205" s="2" t="s">
        <v>4</v>
      </c>
      <c r="HQ205" s="2" t="s">
        <v>4</v>
      </c>
      <c r="HR205" s="2"/>
      <c r="HS205" s="2"/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>
        <v>0</v>
      </c>
      <c r="IL205" s="2"/>
      <c r="IM205" s="2"/>
      <c r="IN205" s="2"/>
      <c r="IO205" s="2"/>
      <c r="IP205" s="2"/>
      <c r="IQ205" s="2"/>
      <c r="IR205" s="2"/>
      <c r="IS205" s="2"/>
      <c r="IT205" s="2"/>
      <c r="IU205" s="2"/>
    </row>
    <row r="206" spans="1:255">
      <c r="A206">
        <v>17</v>
      </c>
      <c r="B206">
        <v>1</v>
      </c>
      <c r="D206">
        <f>ROW(EtalonRes!A156)</f>
        <v>156</v>
      </c>
      <c r="E206" t="s">
        <v>182</v>
      </c>
      <c r="F206" t="s">
        <v>159</v>
      </c>
      <c r="G206" t="s">
        <v>160</v>
      </c>
      <c r="H206" t="s">
        <v>108</v>
      </c>
      <c r="I206">
        <f>ROUND(1,9)</f>
        <v>1</v>
      </c>
      <c r="J206">
        <v>0</v>
      </c>
      <c r="K206">
        <f>ROUND(1,9)</f>
        <v>1</v>
      </c>
      <c r="O206">
        <f t="shared" si="171"/>
        <v>2745.78</v>
      </c>
      <c r="P206">
        <f t="shared" si="172"/>
        <v>0</v>
      </c>
      <c r="Q206">
        <f t="shared" si="173"/>
        <v>2585.6999999999998</v>
      </c>
      <c r="R206">
        <f t="shared" si="174"/>
        <v>451.3</v>
      </c>
      <c r="S206">
        <f t="shared" si="175"/>
        <v>160.08000000000001</v>
      </c>
      <c r="T206">
        <f t="shared" si="176"/>
        <v>0</v>
      </c>
      <c r="U206">
        <f t="shared" si="177"/>
        <v>0.27222000000000002</v>
      </c>
      <c r="V206">
        <f t="shared" si="178"/>
        <v>0</v>
      </c>
      <c r="W206">
        <f t="shared" si="179"/>
        <v>0</v>
      </c>
      <c r="X206">
        <f t="shared" si="180"/>
        <v>190.5</v>
      </c>
      <c r="Y206">
        <f t="shared" si="181"/>
        <v>89.64</v>
      </c>
      <c r="AA206">
        <v>70306583</v>
      </c>
      <c r="AB206">
        <f t="shared" si="182"/>
        <v>240.06</v>
      </c>
      <c r="AC206">
        <f t="shared" si="183"/>
        <v>0</v>
      </c>
      <c r="AD206">
        <f t="shared" si="184"/>
        <v>236.78</v>
      </c>
      <c r="AE206">
        <f t="shared" si="185"/>
        <v>9.24</v>
      </c>
      <c r="AF206">
        <f t="shared" si="186"/>
        <v>3.28</v>
      </c>
      <c r="AG206">
        <f t="shared" si="187"/>
        <v>0</v>
      </c>
      <c r="AH206">
        <f t="shared" si="188"/>
        <v>0.26</v>
      </c>
      <c r="AI206">
        <f t="shared" si="189"/>
        <v>0</v>
      </c>
      <c r="AJ206">
        <f t="shared" si="190"/>
        <v>0</v>
      </c>
      <c r="AK206">
        <v>240.06</v>
      </c>
      <c r="AL206">
        <v>0</v>
      </c>
      <c r="AM206">
        <v>236.78</v>
      </c>
      <c r="AN206">
        <v>9.24</v>
      </c>
      <c r="AO206">
        <v>3.28</v>
      </c>
      <c r="AP206">
        <v>0</v>
      </c>
      <c r="AQ206">
        <v>0.26</v>
      </c>
      <c r="AR206">
        <v>0</v>
      </c>
      <c r="AS206">
        <v>0</v>
      </c>
      <c r="AT206">
        <v>119</v>
      </c>
      <c r="AU206">
        <v>56</v>
      </c>
      <c r="AV206">
        <v>1.0469999999999999</v>
      </c>
      <c r="AW206">
        <v>1.079</v>
      </c>
      <c r="AZ206">
        <v>1</v>
      </c>
      <c r="BA206">
        <v>46.67</v>
      </c>
      <c r="BB206">
        <v>10.43</v>
      </c>
      <c r="BC206">
        <v>1</v>
      </c>
      <c r="BD206" t="s">
        <v>4</v>
      </c>
      <c r="BE206" t="s">
        <v>4</v>
      </c>
      <c r="BF206" t="s">
        <v>4</v>
      </c>
      <c r="BG206" t="s">
        <v>4</v>
      </c>
      <c r="BH206">
        <v>0</v>
      </c>
      <c r="BI206">
        <v>1</v>
      </c>
      <c r="BJ206" t="s">
        <v>161</v>
      </c>
      <c r="BM206">
        <v>1987</v>
      </c>
      <c r="BN206">
        <v>0</v>
      </c>
      <c r="BO206" t="s">
        <v>159</v>
      </c>
      <c r="BP206">
        <v>1</v>
      </c>
      <c r="BQ206">
        <v>30</v>
      </c>
      <c r="BR206">
        <v>0</v>
      </c>
      <c r="BS206">
        <v>46.67</v>
      </c>
      <c r="BT206">
        <v>1</v>
      </c>
      <c r="BU206">
        <v>1</v>
      </c>
      <c r="BV206">
        <v>1</v>
      </c>
      <c r="BW206">
        <v>1</v>
      </c>
      <c r="BX206">
        <v>1</v>
      </c>
      <c r="BY206" t="s">
        <v>4</v>
      </c>
      <c r="BZ206">
        <v>119</v>
      </c>
      <c r="CA206">
        <v>56</v>
      </c>
      <c r="CB206" t="s">
        <v>4</v>
      </c>
      <c r="CE206">
        <v>30</v>
      </c>
      <c r="CF206">
        <v>0</v>
      </c>
      <c r="CG206">
        <v>0</v>
      </c>
      <c r="CM206">
        <v>0</v>
      </c>
      <c r="CN206" t="s">
        <v>4</v>
      </c>
      <c r="CO206">
        <v>0</v>
      </c>
      <c r="CP206">
        <f t="shared" si="191"/>
        <v>2745.7799999999997</v>
      </c>
      <c r="CQ206">
        <f t="shared" si="192"/>
        <v>0</v>
      </c>
      <c r="CR206">
        <f t="shared" si="193"/>
        <v>2585.6999999999998</v>
      </c>
      <c r="CS206">
        <f t="shared" si="194"/>
        <v>451.3</v>
      </c>
      <c r="CT206">
        <f t="shared" si="195"/>
        <v>160.08000000000001</v>
      </c>
      <c r="CU206">
        <f t="shared" si="196"/>
        <v>0</v>
      </c>
      <c r="CV206">
        <f t="shared" si="197"/>
        <v>0.27222000000000002</v>
      </c>
      <c r="CW206">
        <f t="shared" si="198"/>
        <v>0</v>
      </c>
      <c r="CX206">
        <f t="shared" si="199"/>
        <v>0</v>
      </c>
      <c r="CY206">
        <f>S206*(BZ206/100)</f>
        <v>190.49520000000001</v>
      </c>
      <c r="CZ206">
        <f>S206*(CA206/100)</f>
        <v>89.644800000000018</v>
      </c>
      <c r="DC206" t="s">
        <v>4</v>
      </c>
      <c r="DD206" t="s">
        <v>4</v>
      </c>
      <c r="DE206" t="s">
        <v>4</v>
      </c>
      <c r="DF206" t="s">
        <v>4</v>
      </c>
      <c r="DG206" t="s">
        <v>4</v>
      </c>
      <c r="DH206" t="s">
        <v>4</v>
      </c>
      <c r="DI206" t="s">
        <v>4</v>
      </c>
      <c r="DJ206" t="s">
        <v>4</v>
      </c>
      <c r="DK206" t="s">
        <v>4</v>
      </c>
      <c r="DL206" t="s">
        <v>4</v>
      </c>
      <c r="DM206" t="s">
        <v>4</v>
      </c>
      <c r="DN206">
        <v>149</v>
      </c>
      <c r="DO206">
        <v>158</v>
      </c>
      <c r="DP206">
        <v>1.0469999999999999</v>
      </c>
      <c r="DQ206">
        <v>1.079</v>
      </c>
      <c r="DU206">
        <v>1013</v>
      </c>
      <c r="DV206" t="s">
        <v>108</v>
      </c>
      <c r="DW206" t="s">
        <v>108</v>
      </c>
      <c r="DX206">
        <v>1</v>
      </c>
      <c r="DZ206" t="s">
        <v>4</v>
      </c>
      <c r="EA206" t="s">
        <v>4</v>
      </c>
      <c r="EB206" t="s">
        <v>4</v>
      </c>
      <c r="EC206" t="s">
        <v>4</v>
      </c>
      <c r="EE206">
        <v>69254614</v>
      </c>
      <c r="EF206">
        <v>30</v>
      </c>
      <c r="EG206" t="s">
        <v>24</v>
      </c>
      <c r="EH206">
        <v>0</v>
      </c>
      <c r="EI206" t="s">
        <v>4</v>
      </c>
      <c r="EJ206">
        <v>1</v>
      </c>
      <c r="EK206">
        <v>1987</v>
      </c>
      <c r="EL206" t="s">
        <v>110</v>
      </c>
      <c r="EM206" t="s">
        <v>111</v>
      </c>
      <c r="EO206" t="s">
        <v>4</v>
      </c>
      <c r="EQ206">
        <v>0</v>
      </c>
      <c r="ER206">
        <v>240.06</v>
      </c>
      <c r="ES206">
        <v>0</v>
      </c>
      <c r="ET206">
        <v>236.78</v>
      </c>
      <c r="EU206">
        <v>9.24</v>
      </c>
      <c r="EV206">
        <v>3.28</v>
      </c>
      <c r="EW206">
        <v>0.26</v>
      </c>
      <c r="EX206">
        <v>0</v>
      </c>
      <c r="EY206">
        <v>0</v>
      </c>
      <c r="FQ206">
        <v>0</v>
      </c>
      <c r="FR206">
        <f t="shared" si="200"/>
        <v>0</v>
      </c>
      <c r="FS206">
        <v>0</v>
      </c>
      <c r="FX206">
        <v>149</v>
      </c>
      <c r="FY206">
        <v>158</v>
      </c>
      <c r="GA206" t="s">
        <v>4</v>
      </c>
      <c r="GD206">
        <v>0</v>
      </c>
      <c r="GF206">
        <v>-681061275</v>
      </c>
      <c r="GG206">
        <v>2</v>
      </c>
      <c r="GH206">
        <v>1</v>
      </c>
      <c r="GI206">
        <v>2</v>
      </c>
      <c r="GJ206">
        <v>0</v>
      </c>
      <c r="GK206">
        <f>ROUND(R206*(S12)/100,2)</f>
        <v>722.08</v>
      </c>
      <c r="GL206">
        <f t="shared" si="201"/>
        <v>0</v>
      </c>
      <c r="GM206">
        <f t="shared" si="202"/>
        <v>3748</v>
      </c>
      <c r="GN206">
        <f t="shared" si="203"/>
        <v>3748</v>
      </c>
      <c r="GO206">
        <f t="shared" si="204"/>
        <v>0</v>
      </c>
      <c r="GP206">
        <f t="shared" si="205"/>
        <v>0</v>
      </c>
      <c r="GR206">
        <v>0</v>
      </c>
      <c r="GS206">
        <v>3</v>
      </c>
      <c r="GT206">
        <v>0</v>
      </c>
      <c r="GU206" t="s">
        <v>4</v>
      </c>
      <c r="GV206">
        <f t="shared" si="206"/>
        <v>0</v>
      </c>
      <c r="GW206">
        <v>1</v>
      </c>
      <c r="GX206">
        <f t="shared" si="207"/>
        <v>0</v>
      </c>
      <c r="HA206">
        <v>0</v>
      </c>
      <c r="HB206">
        <v>0</v>
      </c>
      <c r="HC206">
        <f t="shared" si="208"/>
        <v>0</v>
      </c>
      <c r="HE206" t="s">
        <v>4</v>
      </c>
      <c r="HF206" t="s">
        <v>4</v>
      </c>
      <c r="HM206" t="s">
        <v>4</v>
      </c>
      <c r="HN206" t="s">
        <v>4</v>
      </c>
      <c r="HO206" t="s">
        <v>4</v>
      </c>
      <c r="HP206" t="s">
        <v>4</v>
      </c>
      <c r="HQ206" t="s">
        <v>4</v>
      </c>
      <c r="IK206">
        <v>0</v>
      </c>
    </row>
    <row r="208" spans="1:255">
      <c r="A208" s="3">
        <v>51</v>
      </c>
      <c r="B208" s="3">
        <f>B185</f>
        <v>1</v>
      </c>
      <c r="C208" s="3">
        <f>A185</f>
        <v>5</v>
      </c>
      <c r="D208" s="3">
        <f>ROW(A185)</f>
        <v>185</v>
      </c>
      <c r="E208" s="3"/>
      <c r="F208" s="3" t="str">
        <f>IF(F185&lt;&gt;"",F185,"")</f>
        <v>Новый подраздел</v>
      </c>
      <c r="G208" s="3" t="str">
        <f>IF(G185&lt;&gt;"",G185,"")</f>
        <v>Закрытый переход № 3 (L=65 м )</v>
      </c>
      <c r="H208" s="3">
        <v>0</v>
      </c>
      <c r="I208" s="3"/>
      <c r="J208" s="3"/>
      <c r="K208" s="3"/>
      <c r="L208" s="3"/>
      <c r="M208" s="3"/>
      <c r="N208" s="3"/>
      <c r="O208" s="3">
        <f t="shared" ref="O208:T208" si="209">ROUND(AB208,2)</f>
        <v>124162.94</v>
      </c>
      <c r="P208" s="3">
        <f t="shared" si="209"/>
        <v>78472.460000000006</v>
      </c>
      <c r="Q208" s="3">
        <f t="shared" si="209"/>
        <v>44176.05</v>
      </c>
      <c r="R208" s="3">
        <f t="shared" si="209"/>
        <v>2515.9299999999998</v>
      </c>
      <c r="S208" s="3">
        <f t="shared" si="209"/>
        <v>1514.43</v>
      </c>
      <c r="T208" s="3">
        <f t="shared" si="209"/>
        <v>0</v>
      </c>
      <c r="U208" s="3">
        <f>AH208</f>
        <v>110.02030999999999</v>
      </c>
      <c r="V208" s="3">
        <f>AI208</f>
        <v>0</v>
      </c>
      <c r="W208" s="3">
        <f>ROUND(AJ208,2)</f>
        <v>0</v>
      </c>
      <c r="X208" s="3">
        <f>ROUND(AK208,2)</f>
        <v>2215.9899999999998</v>
      </c>
      <c r="Y208" s="3">
        <f>ROUND(AL208,2)</f>
        <v>2278.87</v>
      </c>
      <c r="Z208" s="3"/>
      <c r="AA208" s="3"/>
      <c r="AB208" s="3">
        <f>ROUND(SUMIF(AA189:AA206,"=70306582",O189:O206),2)</f>
        <v>124162.94</v>
      </c>
      <c r="AC208" s="3">
        <f>ROUND(SUMIF(AA189:AA206,"=70306582",P189:P206),2)</f>
        <v>78472.460000000006</v>
      </c>
      <c r="AD208" s="3">
        <f>ROUND(SUMIF(AA189:AA206,"=70306582",Q189:Q206),2)</f>
        <v>44176.05</v>
      </c>
      <c r="AE208" s="3">
        <f>ROUND(SUMIF(AA189:AA206,"=70306582",R189:R206),2)</f>
        <v>2515.9299999999998</v>
      </c>
      <c r="AF208" s="3">
        <f>ROUND(SUMIF(AA189:AA206,"=70306582",S189:S206),2)</f>
        <v>1514.43</v>
      </c>
      <c r="AG208" s="3">
        <f>ROUND(SUMIF(AA189:AA206,"=70306582",T189:T206),2)</f>
        <v>0</v>
      </c>
      <c r="AH208" s="3">
        <f>SUMIF(AA189:AA206,"=70306582",U189:U206)</f>
        <v>110.02030999999999</v>
      </c>
      <c r="AI208" s="3">
        <f>SUMIF(AA189:AA206,"=70306582",V189:V206)</f>
        <v>0</v>
      </c>
      <c r="AJ208" s="3">
        <f>ROUND(SUMIF(AA189:AA206,"=70306582",W189:W206),2)</f>
        <v>0</v>
      </c>
      <c r="AK208" s="3">
        <f>ROUND(SUMIF(AA189:AA206,"=70306582",X189:X206),2)</f>
        <v>2215.9899999999998</v>
      </c>
      <c r="AL208" s="3">
        <f>ROUND(SUMIF(AA189:AA206,"=70306582",Y189:Y206),2)</f>
        <v>2278.87</v>
      </c>
      <c r="AM208" s="3"/>
      <c r="AN208" s="3"/>
      <c r="AO208" s="3">
        <f t="shared" ref="AO208:BD208" si="210">ROUND(BX208,2)</f>
        <v>0</v>
      </c>
      <c r="AP208" s="3">
        <f t="shared" si="210"/>
        <v>0</v>
      </c>
      <c r="AQ208" s="3">
        <f t="shared" si="210"/>
        <v>0</v>
      </c>
      <c r="AR208" s="3">
        <f t="shared" si="210"/>
        <v>133060.68</v>
      </c>
      <c r="AS208" s="3">
        <f t="shared" si="210"/>
        <v>133060.68</v>
      </c>
      <c r="AT208" s="3">
        <f t="shared" si="210"/>
        <v>0</v>
      </c>
      <c r="AU208" s="3">
        <f t="shared" si="210"/>
        <v>0</v>
      </c>
      <c r="AV208" s="3">
        <f t="shared" si="210"/>
        <v>78472.460000000006</v>
      </c>
      <c r="AW208" s="3">
        <f t="shared" si="210"/>
        <v>78472.460000000006</v>
      </c>
      <c r="AX208" s="3">
        <f t="shared" si="210"/>
        <v>0</v>
      </c>
      <c r="AY208" s="3">
        <f t="shared" si="210"/>
        <v>78472.460000000006</v>
      </c>
      <c r="AZ208" s="3">
        <f t="shared" si="210"/>
        <v>0</v>
      </c>
      <c r="BA208" s="3">
        <f t="shared" si="210"/>
        <v>0</v>
      </c>
      <c r="BB208" s="3">
        <f t="shared" si="210"/>
        <v>0</v>
      </c>
      <c r="BC208" s="3">
        <f t="shared" si="210"/>
        <v>0</v>
      </c>
      <c r="BD208" s="3">
        <f t="shared" si="210"/>
        <v>0</v>
      </c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>
        <f>ROUND(SUMIF(AA189:AA206,"=70306582",FQ189:FQ206),2)</f>
        <v>0</v>
      </c>
      <c r="BY208" s="3">
        <f>ROUND(SUMIF(AA189:AA206,"=70306582",FR189:FR206),2)</f>
        <v>0</v>
      </c>
      <c r="BZ208" s="3">
        <f>ROUND(SUMIF(AA189:AA206,"=70306582",GL189:GL206),2)</f>
        <v>0</v>
      </c>
      <c r="CA208" s="3">
        <f>ROUND(SUMIF(AA189:AA206,"=70306582",GM189:GM206),2)</f>
        <v>133060.68</v>
      </c>
      <c r="CB208" s="3">
        <f>ROUND(SUMIF(AA189:AA206,"=70306582",GN189:GN206),2)</f>
        <v>133060.68</v>
      </c>
      <c r="CC208" s="3">
        <f>ROUND(SUMIF(AA189:AA206,"=70306582",GO189:GO206),2)</f>
        <v>0</v>
      </c>
      <c r="CD208" s="3">
        <f>ROUND(SUMIF(AA189:AA206,"=70306582",GP189:GP206),2)</f>
        <v>0</v>
      </c>
      <c r="CE208" s="3">
        <f>AC208-BX208</f>
        <v>78472.460000000006</v>
      </c>
      <c r="CF208" s="3">
        <f>AC208-BY208</f>
        <v>78472.460000000006</v>
      </c>
      <c r="CG208" s="3">
        <f>BX208-BZ208</f>
        <v>0</v>
      </c>
      <c r="CH208" s="3">
        <f>AC208-BX208-BY208+BZ208</f>
        <v>78472.460000000006</v>
      </c>
      <c r="CI208" s="3">
        <f>BY208-BZ208</f>
        <v>0</v>
      </c>
      <c r="CJ208" s="3">
        <f>ROUND(SUMIF(AA189:AA206,"=70306582",GX189:GX206),2)</f>
        <v>0</v>
      </c>
      <c r="CK208" s="3">
        <f>ROUND(SUMIF(AA189:AA206,"=70306582",GY189:GY206),2)</f>
        <v>0</v>
      </c>
      <c r="CL208" s="3">
        <f>ROUND(SUMIF(AA189:AA206,"=70306582",GZ189:GZ206),2)</f>
        <v>0</v>
      </c>
      <c r="CM208" s="3">
        <f>ROUND(SUMIF(AA189:AA206,"=70306582",HD189:HD206),2)</f>
        <v>0</v>
      </c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4">
        <f t="shared" ref="DG208:DL208" si="211">ROUND(DT208,2)</f>
        <v>1105837.6100000001</v>
      </c>
      <c r="DH208" s="4">
        <f t="shared" si="211"/>
        <v>535928.67000000004</v>
      </c>
      <c r="DI208" s="4">
        <f t="shared" si="211"/>
        <v>499230.49</v>
      </c>
      <c r="DJ208" s="4">
        <f t="shared" si="211"/>
        <v>117418.45</v>
      </c>
      <c r="DK208" s="4">
        <f t="shared" si="211"/>
        <v>70678.45</v>
      </c>
      <c r="DL208" s="4">
        <f t="shared" si="211"/>
        <v>0</v>
      </c>
      <c r="DM208" s="4">
        <f>DZ208</f>
        <v>110.02030999999999</v>
      </c>
      <c r="DN208" s="4">
        <f>EA208</f>
        <v>0</v>
      </c>
      <c r="DO208" s="4">
        <f>ROUND(EB208,2)</f>
        <v>0</v>
      </c>
      <c r="DP208" s="4">
        <f>ROUND(EC208,2)</f>
        <v>82925.77</v>
      </c>
      <c r="DQ208" s="4">
        <f>ROUND(ED208,2)</f>
        <v>39343.61</v>
      </c>
      <c r="DR208" s="4"/>
      <c r="DS208" s="4"/>
      <c r="DT208" s="4">
        <f>ROUND(SUMIF(AA189:AA206,"=70306583",O189:O206),2)</f>
        <v>1105837.6100000001</v>
      </c>
      <c r="DU208" s="4">
        <f>ROUND(SUMIF(AA189:AA206,"=70306583",P189:P206),2)</f>
        <v>535928.67000000004</v>
      </c>
      <c r="DV208" s="4">
        <f>ROUND(SUMIF(AA189:AA206,"=70306583",Q189:Q206),2)</f>
        <v>499230.49</v>
      </c>
      <c r="DW208" s="4">
        <f>ROUND(SUMIF(AA189:AA206,"=70306583",R189:R206),2)</f>
        <v>117418.45</v>
      </c>
      <c r="DX208" s="4">
        <f>ROUND(SUMIF(AA189:AA206,"=70306583",S189:S206),2)</f>
        <v>70678.45</v>
      </c>
      <c r="DY208" s="4">
        <f>ROUND(SUMIF(AA189:AA206,"=70306583",T189:T206),2)</f>
        <v>0</v>
      </c>
      <c r="DZ208" s="4">
        <f>SUMIF(AA189:AA206,"=70306583",U189:U206)</f>
        <v>110.02030999999999</v>
      </c>
      <c r="EA208" s="4">
        <f>SUMIF(AA189:AA206,"=70306583",V189:V206)</f>
        <v>0</v>
      </c>
      <c r="EB208" s="4">
        <f>ROUND(SUMIF(AA189:AA206,"=70306583",W189:W206),2)</f>
        <v>0</v>
      </c>
      <c r="EC208" s="4">
        <f>ROUND(SUMIF(AA189:AA206,"=70306583",X189:X206),2)</f>
        <v>82925.77</v>
      </c>
      <c r="ED208" s="4">
        <f>ROUND(SUMIF(AA189:AA206,"=70306583",Y189:Y206),2)</f>
        <v>39343.61</v>
      </c>
      <c r="EE208" s="4"/>
      <c r="EF208" s="4"/>
      <c r="EG208" s="4">
        <f t="shared" ref="EG208:EV208" si="212">ROUND(FP208,2)</f>
        <v>0</v>
      </c>
      <c r="EH208" s="4">
        <f t="shared" si="212"/>
        <v>0</v>
      </c>
      <c r="EI208" s="4">
        <f t="shared" si="212"/>
        <v>0</v>
      </c>
      <c r="EJ208" s="4">
        <f t="shared" si="212"/>
        <v>1415976.51</v>
      </c>
      <c r="EK208" s="4">
        <f t="shared" si="212"/>
        <v>1415976.51</v>
      </c>
      <c r="EL208" s="4">
        <f t="shared" si="212"/>
        <v>0</v>
      </c>
      <c r="EM208" s="4">
        <f t="shared" si="212"/>
        <v>0</v>
      </c>
      <c r="EN208" s="4">
        <f t="shared" si="212"/>
        <v>535928.67000000004</v>
      </c>
      <c r="EO208" s="4">
        <f t="shared" si="212"/>
        <v>535928.67000000004</v>
      </c>
      <c r="EP208" s="4">
        <f t="shared" si="212"/>
        <v>0</v>
      </c>
      <c r="EQ208" s="4">
        <f t="shared" si="212"/>
        <v>535928.67000000004</v>
      </c>
      <c r="ER208" s="4">
        <f t="shared" si="212"/>
        <v>0</v>
      </c>
      <c r="ES208" s="4">
        <f t="shared" si="212"/>
        <v>0</v>
      </c>
      <c r="ET208" s="4">
        <f t="shared" si="212"/>
        <v>0</v>
      </c>
      <c r="EU208" s="4">
        <f t="shared" si="212"/>
        <v>0</v>
      </c>
      <c r="EV208" s="4">
        <f t="shared" si="212"/>
        <v>0</v>
      </c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>
        <f>ROUND(SUMIF(AA189:AA206,"=70306583",FQ189:FQ206),2)</f>
        <v>0</v>
      </c>
      <c r="FQ208" s="4">
        <f>ROUND(SUMIF(AA189:AA206,"=70306583",FR189:FR206),2)</f>
        <v>0</v>
      </c>
      <c r="FR208" s="4">
        <f>ROUND(SUMIF(AA189:AA206,"=70306583",GL189:GL206),2)</f>
        <v>0</v>
      </c>
      <c r="FS208" s="4">
        <f>ROUND(SUMIF(AA189:AA206,"=70306583",GM189:GM206),2)</f>
        <v>1415976.51</v>
      </c>
      <c r="FT208" s="4">
        <f>ROUND(SUMIF(AA189:AA206,"=70306583",GN189:GN206),2)</f>
        <v>1415976.51</v>
      </c>
      <c r="FU208" s="4">
        <f>ROUND(SUMIF(AA189:AA206,"=70306583",GO189:GO206),2)</f>
        <v>0</v>
      </c>
      <c r="FV208" s="4">
        <f>ROUND(SUMIF(AA189:AA206,"=70306583",GP189:GP206),2)</f>
        <v>0</v>
      </c>
      <c r="FW208" s="4">
        <f>DU208-FP208</f>
        <v>535928.67000000004</v>
      </c>
      <c r="FX208" s="4">
        <f>DU208-FQ208</f>
        <v>535928.67000000004</v>
      </c>
      <c r="FY208" s="4">
        <f>FP208-FR208</f>
        <v>0</v>
      </c>
      <c r="FZ208" s="4">
        <f>DU208-FP208-FQ208+FR208</f>
        <v>535928.67000000004</v>
      </c>
      <c r="GA208" s="4">
        <f>FQ208-FR208</f>
        <v>0</v>
      </c>
      <c r="GB208" s="4">
        <f>ROUND(SUMIF(AA189:AA206,"=70306583",GX189:GX206),2)</f>
        <v>0</v>
      </c>
      <c r="GC208" s="4">
        <f>ROUND(SUMIF(AA189:AA206,"=70306583",GY189:GY206),2)</f>
        <v>0</v>
      </c>
      <c r="GD208" s="4">
        <f>ROUND(SUMIF(AA189:AA206,"=70306583",GZ189:GZ206),2)</f>
        <v>0</v>
      </c>
      <c r="GE208" s="4">
        <f>ROUND(SUMIF(AA189:AA206,"=70306583",HD189:HD206),2)</f>
        <v>0</v>
      </c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>
        <v>0</v>
      </c>
    </row>
    <row r="210" spans="1:28">
      <c r="A210" s="5">
        <v>50</v>
      </c>
      <c r="B210" s="5">
        <v>0</v>
      </c>
      <c r="C210" s="5">
        <v>0</v>
      </c>
      <c r="D210" s="5">
        <v>1</v>
      </c>
      <c r="E210" s="5">
        <v>201</v>
      </c>
      <c r="F210" s="5">
        <f>ROUND(Source!O208,O210)</f>
        <v>124162.94</v>
      </c>
      <c r="G210" s="5" t="s">
        <v>49</v>
      </c>
      <c r="H210" s="5" t="s">
        <v>50</v>
      </c>
      <c r="I210" s="5"/>
      <c r="J210" s="5"/>
      <c r="K210" s="5">
        <v>201</v>
      </c>
      <c r="L210" s="5">
        <v>1</v>
      </c>
      <c r="M210" s="5">
        <v>3</v>
      </c>
      <c r="N210" s="5" t="s">
        <v>4</v>
      </c>
      <c r="O210" s="5">
        <v>2</v>
      </c>
      <c r="P210" s="5">
        <f>ROUND(Source!DG208,O210)</f>
        <v>1105837.6100000001</v>
      </c>
      <c r="Q210" s="5"/>
      <c r="R210" s="5"/>
      <c r="S210" s="5"/>
      <c r="T210" s="5"/>
      <c r="U210" s="5"/>
      <c r="V210" s="5"/>
      <c r="W210" s="5">
        <v>124162.94</v>
      </c>
      <c r="X210" s="5">
        <v>1</v>
      </c>
      <c r="Y210" s="5">
        <v>124162.94</v>
      </c>
      <c r="Z210" s="5">
        <v>1105837.6100000001</v>
      </c>
      <c r="AA210" s="5">
        <v>1</v>
      </c>
      <c r="AB210" s="5">
        <v>1105837.6100000001</v>
      </c>
    </row>
    <row r="211" spans="1:28">
      <c r="A211" s="5">
        <v>50</v>
      </c>
      <c r="B211" s="5">
        <v>0</v>
      </c>
      <c r="C211" s="5">
        <v>0</v>
      </c>
      <c r="D211" s="5">
        <v>1</v>
      </c>
      <c r="E211" s="5">
        <v>202</v>
      </c>
      <c r="F211" s="5">
        <f>ROUND(Source!P208,O211)</f>
        <v>78472.460000000006</v>
      </c>
      <c r="G211" s="5" t="s">
        <v>51</v>
      </c>
      <c r="H211" s="5" t="s">
        <v>52</v>
      </c>
      <c r="I211" s="5"/>
      <c r="J211" s="5"/>
      <c r="K211" s="5">
        <v>202</v>
      </c>
      <c r="L211" s="5">
        <v>2</v>
      </c>
      <c r="M211" s="5">
        <v>3</v>
      </c>
      <c r="N211" s="5" t="s">
        <v>4</v>
      </c>
      <c r="O211" s="5">
        <v>2</v>
      </c>
      <c r="P211" s="5">
        <f>ROUND(Source!DH208,O211)</f>
        <v>535928.67000000004</v>
      </c>
      <c r="Q211" s="5"/>
      <c r="R211" s="5"/>
      <c r="S211" s="5"/>
      <c r="T211" s="5"/>
      <c r="U211" s="5"/>
      <c r="V211" s="5"/>
      <c r="W211" s="5">
        <v>78472.460000000006</v>
      </c>
      <c r="X211" s="5">
        <v>1</v>
      </c>
      <c r="Y211" s="5">
        <v>78472.460000000006</v>
      </c>
      <c r="Z211" s="5">
        <v>535928.67000000004</v>
      </c>
      <c r="AA211" s="5">
        <v>1</v>
      </c>
      <c r="AB211" s="5">
        <v>535928.67000000004</v>
      </c>
    </row>
    <row r="212" spans="1:28">
      <c r="A212" s="5">
        <v>50</v>
      </c>
      <c r="B212" s="5">
        <v>0</v>
      </c>
      <c r="C212" s="5">
        <v>0</v>
      </c>
      <c r="D212" s="5">
        <v>1</v>
      </c>
      <c r="E212" s="5">
        <v>222</v>
      </c>
      <c r="F212" s="5">
        <f>ROUND(Source!AO208,O212)</f>
        <v>0</v>
      </c>
      <c r="G212" s="5" t="s">
        <v>53</v>
      </c>
      <c r="H212" s="5" t="s">
        <v>54</v>
      </c>
      <c r="I212" s="5"/>
      <c r="J212" s="5"/>
      <c r="K212" s="5">
        <v>222</v>
      </c>
      <c r="L212" s="5">
        <v>3</v>
      </c>
      <c r="M212" s="5">
        <v>3</v>
      </c>
      <c r="N212" s="5" t="s">
        <v>4</v>
      </c>
      <c r="O212" s="5">
        <v>2</v>
      </c>
      <c r="P212" s="5">
        <f>ROUND(Source!EG208,O212)</f>
        <v>0</v>
      </c>
      <c r="Q212" s="5"/>
      <c r="R212" s="5"/>
      <c r="S212" s="5"/>
      <c r="T212" s="5"/>
      <c r="U212" s="5"/>
      <c r="V212" s="5"/>
      <c r="W212" s="5">
        <v>0</v>
      </c>
      <c r="X212" s="5">
        <v>1</v>
      </c>
      <c r="Y212" s="5">
        <v>0</v>
      </c>
      <c r="Z212" s="5">
        <v>0</v>
      </c>
      <c r="AA212" s="5">
        <v>1</v>
      </c>
      <c r="AB212" s="5">
        <v>0</v>
      </c>
    </row>
    <row r="213" spans="1:28">
      <c r="A213" s="5">
        <v>50</v>
      </c>
      <c r="B213" s="5">
        <v>0</v>
      </c>
      <c r="C213" s="5">
        <v>0</v>
      </c>
      <c r="D213" s="5">
        <v>1</v>
      </c>
      <c r="E213" s="5">
        <v>225</v>
      </c>
      <c r="F213" s="5">
        <f>ROUND(Source!AV208,O213)</f>
        <v>78472.460000000006</v>
      </c>
      <c r="G213" s="5" t="s">
        <v>55</v>
      </c>
      <c r="H213" s="5" t="s">
        <v>56</v>
      </c>
      <c r="I213" s="5"/>
      <c r="J213" s="5"/>
      <c r="K213" s="5">
        <v>225</v>
      </c>
      <c r="L213" s="5">
        <v>4</v>
      </c>
      <c r="M213" s="5">
        <v>3</v>
      </c>
      <c r="N213" s="5" t="s">
        <v>4</v>
      </c>
      <c r="O213" s="5">
        <v>2</v>
      </c>
      <c r="P213" s="5">
        <f>ROUND(Source!EN208,O213)</f>
        <v>535928.67000000004</v>
      </c>
      <c r="Q213" s="5"/>
      <c r="R213" s="5"/>
      <c r="S213" s="5"/>
      <c r="T213" s="5"/>
      <c r="U213" s="5"/>
      <c r="V213" s="5"/>
      <c r="W213" s="5">
        <v>78472.460000000006</v>
      </c>
      <c r="X213" s="5">
        <v>1</v>
      </c>
      <c r="Y213" s="5">
        <v>78472.460000000006</v>
      </c>
      <c r="Z213" s="5">
        <v>535928.67000000004</v>
      </c>
      <c r="AA213" s="5">
        <v>1</v>
      </c>
      <c r="AB213" s="5">
        <v>535928.67000000004</v>
      </c>
    </row>
    <row r="214" spans="1:28">
      <c r="A214" s="5">
        <v>50</v>
      </c>
      <c r="B214" s="5">
        <v>0</v>
      </c>
      <c r="C214" s="5">
        <v>0</v>
      </c>
      <c r="D214" s="5">
        <v>1</v>
      </c>
      <c r="E214" s="5">
        <v>226</v>
      </c>
      <c r="F214" s="5">
        <f>ROUND(Source!AW208,O214)</f>
        <v>78472.460000000006</v>
      </c>
      <c r="G214" s="5" t="s">
        <v>57</v>
      </c>
      <c r="H214" s="5" t="s">
        <v>58</v>
      </c>
      <c r="I214" s="5"/>
      <c r="J214" s="5"/>
      <c r="K214" s="5">
        <v>226</v>
      </c>
      <c r="L214" s="5">
        <v>5</v>
      </c>
      <c r="M214" s="5">
        <v>3</v>
      </c>
      <c r="N214" s="5" t="s">
        <v>4</v>
      </c>
      <c r="O214" s="5">
        <v>2</v>
      </c>
      <c r="P214" s="5">
        <f>ROUND(Source!EO208,O214)</f>
        <v>535928.67000000004</v>
      </c>
      <c r="Q214" s="5"/>
      <c r="R214" s="5"/>
      <c r="S214" s="5"/>
      <c r="T214" s="5"/>
      <c r="U214" s="5"/>
      <c r="V214" s="5"/>
      <c r="W214" s="5">
        <v>78472.460000000006</v>
      </c>
      <c r="X214" s="5">
        <v>1</v>
      </c>
      <c r="Y214" s="5">
        <v>78472.460000000006</v>
      </c>
      <c r="Z214" s="5">
        <v>535928.67000000004</v>
      </c>
      <c r="AA214" s="5">
        <v>1</v>
      </c>
      <c r="AB214" s="5">
        <v>535928.67000000004</v>
      </c>
    </row>
    <row r="215" spans="1:28">
      <c r="A215" s="5">
        <v>50</v>
      </c>
      <c r="B215" s="5">
        <v>0</v>
      </c>
      <c r="C215" s="5">
        <v>0</v>
      </c>
      <c r="D215" s="5">
        <v>1</v>
      </c>
      <c r="E215" s="5">
        <v>227</v>
      </c>
      <c r="F215" s="5">
        <f>ROUND(Source!AX208,O215)</f>
        <v>0</v>
      </c>
      <c r="G215" s="5" t="s">
        <v>59</v>
      </c>
      <c r="H215" s="5" t="s">
        <v>60</v>
      </c>
      <c r="I215" s="5"/>
      <c r="J215" s="5"/>
      <c r="K215" s="5">
        <v>227</v>
      </c>
      <c r="L215" s="5">
        <v>6</v>
      </c>
      <c r="M215" s="5">
        <v>3</v>
      </c>
      <c r="N215" s="5" t="s">
        <v>4</v>
      </c>
      <c r="O215" s="5">
        <v>2</v>
      </c>
      <c r="P215" s="5">
        <f>ROUND(Source!EP208,O215)</f>
        <v>0</v>
      </c>
      <c r="Q215" s="5"/>
      <c r="R215" s="5"/>
      <c r="S215" s="5"/>
      <c r="T215" s="5"/>
      <c r="U215" s="5"/>
      <c r="V215" s="5"/>
      <c r="W215" s="5">
        <v>0</v>
      </c>
      <c r="X215" s="5">
        <v>1</v>
      </c>
      <c r="Y215" s="5">
        <v>0</v>
      </c>
      <c r="Z215" s="5">
        <v>0</v>
      </c>
      <c r="AA215" s="5">
        <v>1</v>
      </c>
      <c r="AB215" s="5">
        <v>0</v>
      </c>
    </row>
    <row r="216" spans="1:28">
      <c r="A216" s="5">
        <v>50</v>
      </c>
      <c r="B216" s="5">
        <v>0</v>
      </c>
      <c r="C216" s="5">
        <v>0</v>
      </c>
      <c r="D216" s="5">
        <v>1</v>
      </c>
      <c r="E216" s="5">
        <v>228</v>
      </c>
      <c r="F216" s="5">
        <f>ROUND(Source!AY208,O216)</f>
        <v>78472.460000000006</v>
      </c>
      <c r="G216" s="5" t="s">
        <v>61</v>
      </c>
      <c r="H216" s="5" t="s">
        <v>62</v>
      </c>
      <c r="I216" s="5"/>
      <c r="J216" s="5"/>
      <c r="K216" s="5">
        <v>228</v>
      </c>
      <c r="L216" s="5">
        <v>7</v>
      </c>
      <c r="M216" s="5">
        <v>3</v>
      </c>
      <c r="N216" s="5" t="s">
        <v>4</v>
      </c>
      <c r="O216" s="5">
        <v>2</v>
      </c>
      <c r="P216" s="5">
        <f>ROUND(Source!EQ208,O216)</f>
        <v>535928.67000000004</v>
      </c>
      <c r="Q216" s="5"/>
      <c r="R216" s="5"/>
      <c r="S216" s="5"/>
      <c r="T216" s="5"/>
      <c r="U216" s="5"/>
      <c r="V216" s="5"/>
      <c r="W216" s="5">
        <v>78472.460000000006</v>
      </c>
      <c r="X216" s="5">
        <v>1</v>
      </c>
      <c r="Y216" s="5">
        <v>78472.460000000006</v>
      </c>
      <c r="Z216" s="5">
        <v>535928.67000000004</v>
      </c>
      <c r="AA216" s="5">
        <v>1</v>
      </c>
      <c r="AB216" s="5">
        <v>535928.67000000004</v>
      </c>
    </row>
    <row r="217" spans="1:28">
      <c r="A217" s="5">
        <v>50</v>
      </c>
      <c r="B217" s="5">
        <v>0</v>
      </c>
      <c r="C217" s="5">
        <v>0</v>
      </c>
      <c r="D217" s="5">
        <v>1</v>
      </c>
      <c r="E217" s="5">
        <v>216</v>
      </c>
      <c r="F217" s="5">
        <f>ROUND(Source!AP208,O217)</f>
        <v>0</v>
      </c>
      <c r="G217" s="5" t="s">
        <v>63</v>
      </c>
      <c r="H217" s="5" t="s">
        <v>64</v>
      </c>
      <c r="I217" s="5"/>
      <c r="J217" s="5"/>
      <c r="K217" s="5">
        <v>216</v>
      </c>
      <c r="L217" s="5">
        <v>8</v>
      </c>
      <c r="M217" s="5">
        <v>3</v>
      </c>
      <c r="N217" s="5" t="s">
        <v>4</v>
      </c>
      <c r="O217" s="5">
        <v>2</v>
      </c>
      <c r="P217" s="5">
        <f>ROUND(Source!EH208,O217)</f>
        <v>0</v>
      </c>
      <c r="Q217" s="5"/>
      <c r="R217" s="5"/>
      <c r="S217" s="5"/>
      <c r="T217" s="5"/>
      <c r="U217" s="5"/>
      <c r="V217" s="5"/>
      <c r="W217" s="5">
        <v>0</v>
      </c>
      <c r="X217" s="5">
        <v>1</v>
      </c>
      <c r="Y217" s="5">
        <v>0</v>
      </c>
      <c r="Z217" s="5">
        <v>0</v>
      </c>
      <c r="AA217" s="5">
        <v>1</v>
      </c>
      <c r="AB217" s="5">
        <v>0</v>
      </c>
    </row>
    <row r="218" spans="1:28">
      <c r="A218" s="5">
        <v>50</v>
      </c>
      <c r="B218" s="5">
        <v>0</v>
      </c>
      <c r="C218" s="5">
        <v>0</v>
      </c>
      <c r="D218" s="5">
        <v>1</v>
      </c>
      <c r="E218" s="5">
        <v>223</v>
      </c>
      <c r="F218" s="5">
        <f>ROUND(Source!AQ208,O218)</f>
        <v>0</v>
      </c>
      <c r="G218" s="5" t="s">
        <v>65</v>
      </c>
      <c r="H218" s="5" t="s">
        <v>66</v>
      </c>
      <c r="I218" s="5"/>
      <c r="J218" s="5"/>
      <c r="K218" s="5">
        <v>223</v>
      </c>
      <c r="L218" s="5">
        <v>9</v>
      </c>
      <c r="M218" s="5">
        <v>3</v>
      </c>
      <c r="N218" s="5" t="s">
        <v>4</v>
      </c>
      <c r="O218" s="5">
        <v>2</v>
      </c>
      <c r="P218" s="5">
        <f>ROUND(Source!EI208,O218)</f>
        <v>0</v>
      </c>
      <c r="Q218" s="5"/>
      <c r="R218" s="5"/>
      <c r="S218" s="5"/>
      <c r="T218" s="5"/>
      <c r="U218" s="5"/>
      <c r="V218" s="5"/>
      <c r="W218" s="5">
        <v>0</v>
      </c>
      <c r="X218" s="5">
        <v>1</v>
      </c>
      <c r="Y218" s="5">
        <v>0</v>
      </c>
      <c r="Z218" s="5">
        <v>0</v>
      </c>
      <c r="AA218" s="5">
        <v>1</v>
      </c>
      <c r="AB218" s="5">
        <v>0</v>
      </c>
    </row>
    <row r="219" spans="1:28">
      <c r="A219" s="5">
        <v>50</v>
      </c>
      <c r="B219" s="5">
        <v>0</v>
      </c>
      <c r="C219" s="5">
        <v>0</v>
      </c>
      <c r="D219" s="5">
        <v>1</v>
      </c>
      <c r="E219" s="5">
        <v>229</v>
      </c>
      <c r="F219" s="5">
        <f>ROUND(Source!AZ208,O219)</f>
        <v>0</v>
      </c>
      <c r="G219" s="5" t="s">
        <v>67</v>
      </c>
      <c r="H219" s="5" t="s">
        <v>68</v>
      </c>
      <c r="I219" s="5"/>
      <c r="J219" s="5"/>
      <c r="K219" s="5">
        <v>229</v>
      </c>
      <c r="L219" s="5">
        <v>10</v>
      </c>
      <c r="M219" s="5">
        <v>3</v>
      </c>
      <c r="N219" s="5" t="s">
        <v>4</v>
      </c>
      <c r="O219" s="5">
        <v>2</v>
      </c>
      <c r="P219" s="5">
        <f>ROUND(Source!ER208,O219)</f>
        <v>0</v>
      </c>
      <c r="Q219" s="5"/>
      <c r="R219" s="5"/>
      <c r="S219" s="5"/>
      <c r="T219" s="5"/>
      <c r="U219" s="5"/>
      <c r="V219" s="5"/>
      <c r="W219" s="5">
        <v>0</v>
      </c>
      <c r="X219" s="5">
        <v>1</v>
      </c>
      <c r="Y219" s="5">
        <v>0</v>
      </c>
      <c r="Z219" s="5">
        <v>0</v>
      </c>
      <c r="AA219" s="5">
        <v>1</v>
      </c>
      <c r="AB219" s="5">
        <v>0</v>
      </c>
    </row>
    <row r="220" spans="1:28">
      <c r="A220" s="5">
        <v>50</v>
      </c>
      <c r="B220" s="5">
        <v>0</v>
      </c>
      <c r="C220" s="5">
        <v>0</v>
      </c>
      <c r="D220" s="5">
        <v>1</v>
      </c>
      <c r="E220" s="5">
        <v>203</v>
      </c>
      <c r="F220" s="5">
        <f>ROUND(Source!Q208,O220)</f>
        <v>44176.05</v>
      </c>
      <c r="G220" s="5" t="s">
        <v>69</v>
      </c>
      <c r="H220" s="5" t="s">
        <v>70</v>
      </c>
      <c r="I220" s="5"/>
      <c r="J220" s="5"/>
      <c r="K220" s="5">
        <v>203</v>
      </c>
      <c r="L220" s="5">
        <v>11</v>
      </c>
      <c r="M220" s="5">
        <v>3</v>
      </c>
      <c r="N220" s="5" t="s">
        <v>4</v>
      </c>
      <c r="O220" s="5">
        <v>2</v>
      </c>
      <c r="P220" s="5">
        <f>ROUND(Source!DI208,O220)</f>
        <v>499230.49</v>
      </c>
      <c r="Q220" s="5"/>
      <c r="R220" s="5"/>
      <c r="S220" s="5"/>
      <c r="T220" s="5"/>
      <c r="U220" s="5"/>
      <c r="V220" s="5"/>
      <c r="W220" s="5">
        <v>44176.05</v>
      </c>
      <c r="X220" s="5">
        <v>1</v>
      </c>
      <c r="Y220" s="5">
        <v>44176.05</v>
      </c>
      <c r="Z220" s="5">
        <v>499230.49</v>
      </c>
      <c r="AA220" s="5">
        <v>1</v>
      </c>
      <c r="AB220" s="5">
        <v>499230.49</v>
      </c>
    </row>
    <row r="221" spans="1:28">
      <c r="A221" s="5">
        <v>50</v>
      </c>
      <c r="B221" s="5">
        <v>0</v>
      </c>
      <c r="C221" s="5">
        <v>0</v>
      </c>
      <c r="D221" s="5">
        <v>1</v>
      </c>
      <c r="E221" s="5">
        <v>231</v>
      </c>
      <c r="F221" s="5">
        <f>ROUND(Source!BB208,O221)</f>
        <v>0</v>
      </c>
      <c r="G221" s="5" t="s">
        <v>71</v>
      </c>
      <c r="H221" s="5" t="s">
        <v>72</v>
      </c>
      <c r="I221" s="5"/>
      <c r="J221" s="5"/>
      <c r="K221" s="5">
        <v>231</v>
      </c>
      <c r="L221" s="5">
        <v>12</v>
      </c>
      <c r="M221" s="5">
        <v>3</v>
      </c>
      <c r="N221" s="5" t="s">
        <v>4</v>
      </c>
      <c r="O221" s="5">
        <v>2</v>
      </c>
      <c r="P221" s="5">
        <f>ROUND(Source!ET208,O221)</f>
        <v>0</v>
      </c>
      <c r="Q221" s="5"/>
      <c r="R221" s="5"/>
      <c r="S221" s="5"/>
      <c r="T221" s="5"/>
      <c r="U221" s="5"/>
      <c r="V221" s="5"/>
      <c r="W221" s="5">
        <v>0</v>
      </c>
      <c r="X221" s="5">
        <v>1</v>
      </c>
      <c r="Y221" s="5">
        <v>0</v>
      </c>
      <c r="Z221" s="5">
        <v>0</v>
      </c>
      <c r="AA221" s="5">
        <v>1</v>
      </c>
      <c r="AB221" s="5">
        <v>0</v>
      </c>
    </row>
    <row r="222" spans="1:28">
      <c r="A222" s="5">
        <v>50</v>
      </c>
      <c r="B222" s="5">
        <v>0</v>
      </c>
      <c r="C222" s="5">
        <v>0</v>
      </c>
      <c r="D222" s="5">
        <v>1</v>
      </c>
      <c r="E222" s="5">
        <v>204</v>
      </c>
      <c r="F222" s="5">
        <f>ROUND(Source!R208,O222)</f>
        <v>2515.9299999999998</v>
      </c>
      <c r="G222" s="5" t="s">
        <v>73</v>
      </c>
      <c r="H222" s="5" t="s">
        <v>74</v>
      </c>
      <c r="I222" s="5"/>
      <c r="J222" s="5"/>
      <c r="K222" s="5">
        <v>204</v>
      </c>
      <c r="L222" s="5">
        <v>13</v>
      </c>
      <c r="M222" s="5">
        <v>3</v>
      </c>
      <c r="N222" s="5" t="s">
        <v>4</v>
      </c>
      <c r="O222" s="5">
        <v>2</v>
      </c>
      <c r="P222" s="5">
        <f>ROUND(Source!DJ208,O222)</f>
        <v>117418.45</v>
      </c>
      <c r="Q222" s="5"/>
      <c r="R222" s="5"/>
      <c r="S222" s="5"/>
      <c r="T222" s="5"/>
      <c r="U222" s="5"/>
      <c r="V222" s="5"/>
      <c r="W222" s="5">
        <v>2515.9299999999998</v>
      </c>
      <c r="X222" s="5">
        <v>1</v>
      </c>
      <c r="Y222" s="5">
        <v>2515.9299999999998</v>
      </c>
      <c r="Z222" s="5">
        <v>117418.45</v>
      </c>
      <c r="AA222" s="5">
        <v>1</v>
      </c>
      <c r="AB222" s="5">
        <v>117418.45</v>
      </c>
    </row>
    <row r="223" spans="1:28">
      <c r="A223" s="5">
        <v>50</v>
      </c>
      <c r="B223" s="5">
        <v>0</v>
      </c>
      <c r="C223" s="5">
        <v>0</v>
      </c>
      <c r="D223" s="5">
        <v>1</v>
      </c>
      <c r="E223" s="5">
        <v>205</v>
      </c>
      <c r="F223" s="5">
        <f>ROUND(Source!S208,O223)</f>
        <v>1514.43</v>
      </c>
      <c r="G223" s="5" t="s">
        <v>75</v>
      </c>
      <c r="H223" s="5" t="s">
        <v>76</v>
      </c>
      <c r="I223" s="5"/>
      <c r="J223" s="5"/>
      <c r="K223" s="5">
        <v>205</v>
      </c>
      <c r="L223" s="5">
        <v>14</v>
      </c>
      <c r="M223" s="5">
        <v>3</v>
      </c>
      <c r="N223" s="5" t="s">
        <v>4</v>
      </c>
      <c r="O223" s="5">
        <v>2</v>
      </c>
      <c r="P223" s="5">
        <f>ROUND(Source!DK208,O223)</f>
        <v>70678.45</v>
      </c>
      <c r="Q223" s="5"/>
      <c r="R223" s="5"/>
      <c r="S223" s="5"/>
      <c r="T223" s="5"/>
      <c r="U223" s="5"/>
      <c r="V223" s="5"/>
      <c r="W223" s="5">
        <v>1514.43</v>
      </c>
      <c r="X223" s="5">
        <v>1</v>
      </c>
      <c r="Y223" s="5">
        <v>1514.43</v>
      </c>
      <c r="Z223" s="5">
        <v>70678.45</v>
      </c>
      <c r="AA223" s="5">
        <v>1</v>
      </c>
      <c r="AB223" s="5">
        <v>70678.45</v>
      </c>
    </row>
    <row r="224" spans="1:28">
      <c r="A224" s="5">
        <v>50</v>
      </c>
      <c r="B224" s="5">
        <v>0</v>
      </c>
      <c r="C224" s="5">
        <v>0</v>
      </c>
      <c r="D224" s="5">
        <v>1</v>
      </c>
      <c r="E224" s="5">
        <v>232</v>
      </c>
      <c r="F224" s="5">
        <f>ROUND(Source!BC208,O224)</f>
        <v>0</v>
      </c>
      <c r="G224" s="5" t="s">
        <v>77</v>
      </c>
      <c r="H224" s="5" t="s">
        <v>78</v>
      </c>
      <c r="I224" s="5"/>
      <c r="J224" s="5"/>
      <c r="K224" s="5">
        <v>232</v>
      </c>
      <c r="L224" s="5">
        <v>15</v>
      </c>
      <c r="M224" s="5">
        <v>3</v>
      </c>
      <c r="N224" s="5" t="s">
        <v>4</v>
      </c>
      <c r="O224" s="5">
        <v>2</v>
      </c>
      <c r="P224" s="5">
        <f>ROUND(Source!EU208,O224)</f>
        <v>0</v>
      </c>
      <c r="Q224" s="5"/>
      <c r="R224" s="5"/>
      <c r="S224" s="5"/>
      <c r="T224" s="5"/>
      <c r="U224" s="5"/>
      <c r="V224" s="5"/>
      <c r="W224" s="5">
        <v>0</v>
      </c>
      <c r="X224" s="5">
        <v>1</v>
      </c>
      <c r="Y224" s="5">
        <v>0</v>
      </c>
      <c r="Z224" s="5">
        <v>0</v>
      </c>
      <c r="AA224" s="5">
        <v>1</v>
      </c>
      <c r="AB224" s="5">
        <v>0</v>
      </c>
    </row>
    <row r="225" spans="1:206">
      <c r="A225" s="5">
        <v>50</v>
      </c>
      <c r="B225" s="5">
        <v>0</v>
      </c>
      <c r="C225" s="5">
        <v>0</v>
      </c>
      <c r="D225" s="5">
        <v>1</v>
      </c>
      <c r="E225" s="5">
        <v>214</v>
      </c>
      <c r="F225" s="5">
        <f>ROUND(Source!AS208,O225)</f>
        <v>133060.68</v>
      </c>
      <c r="G225" s="5" t="s">
        <v>79</v>
      </c>
      <c r="H225" s="5" t="s">
        <v>80</v>
      </c>
      <c r="I225" s="5"/>
      <c r="J225" s="5"/>
      <c r="K225" s="5">
        <v>214</v>
      </c>
      <c r="L225" s="5">
        <v>16</v>
      </c>
      <c r="M225" s="5">
        <v>3</v>
      </c>
      <c r="N225" s="5" t="s">
        <v>4</v>
      </c>
      <c r="O225" s="5">
        <v>2</v>
      </c>
      <c r="P225" s="5">
        <f>ROUND(Source!EK208,O225)</f>
        <v>1415976.51</v>
      </c>
      <c r="Q225" s="5"/>
      <c r="R225" s="5"/>
      <c r="S225" s="5"/>
      <c r="T225" s="5"/>
      <c r="U225" s="5"/>
      <c r="V225" s="5"/>
      <c r="W225" s="5">
        <v>133060.68</v>
      </c>
      <c r="X225" s="5">
        <v>1</v>
      </c>
      <c r="Y225" s="5">
        <v>133060.68</v>
      </c>
      <c r="Z225" s="5">
        <v>1415976.51</v>
      </c>
      <c r="AA225" s="5">
        <v>1</v>
      </c>
      <c r="AB225" s="5">
        <v>1415976.51</v>
      </c>
    </row>
    <row r="226" spans="1:206">
      <c r="A226" s="5">
        <v>50</v>
      </c>
      <c r="B226" s="5">
        <v>0</v>
      </c>
      <c r="C226" s="5">
        <v>0</v>
      </c>
      <c r="D226" s="5">
        <v>1</v>
      </c>
      <c r="E226" s="5">
        <v>215</v>
      </c>
      <c r="F226" s="5">
        <f>ROUND(Source!AT208,O226)</f>
        <v>0</v>
      </c>
      <c r="G226" s="5" t="s">
        <v>81</v>
      </c>
      <c r="H226" s="5" t="s">
        <v>82</v>
      </c>
      <c r="I226" s="5"/>
      <c r="J226" s="5"/>
      <c r="K226" s="5">
        <v>215</v>
      </c>
      <c r="L226" s="5">
        <v>17</v>
      </c>
      <c r="M226" s="5">
        <v>3</v>
      </c>
      <c r="N226" s="5" t="s">
        <v>4</v>
      </c>
      <c r="O226" s="5">
        <v>2</v>
      </c>
      <c r="P226" s="5">
        <f>ROUND(Source!EL208,O226)</f>
        <v>0</v>
      </c>
      <c r="Q226" s="5"/>
      <c r="R226" s="5"/>
      <c r="S226" s="5"/>
      <c r="T226" s="5"/>
      <c r="U226" s="5"/>
      <c r="V226" s="5"/>
      <c r="W226" s="5">
        <v>0</v>
      </c>
      <c r="X226" s="5">
        <v>1</v>
      </c>
      <c r="Y226" s="5">
        <v>0</v>
      </c>
      <c r="Z226" s="5">
        <v>0</v>
      </c>
      <c r="AA226" s="5">
        <v>1</v>
      </c>
      <c r="AB226" s="5">
        <v>0</v>
      </c>
    </row>
    <row r="227" spans="1:206">
      <c r="A227" s="5">
        <v>50</v>
      </c>
      <c r="B227" s="5">
        <v>0</v>
      </c>
      <c r="C227" s="5">
        <v>0</v>
      </c>
      <c r="D227" s="5">
        <v>1</v>
      </c>
      <c r="E227" s="5">
        <v>217</v>
      </c>
      <c r="F227" s="5">
        <f>ROUND(Source!AU208,O227)</f>
        <v>0</v>
      </c>
      <c r="G227" s="5" t="s">
        <v>83</v>
      </c>
      <c r="H227" s="5" t="s">
        <v>84</v>
      </c>
      <c r="I227" s="5"/>
      <c r="J227" s="5"/>
      <c r="K227" s="5">
        <v>217</v>
      </c>
      <c r="L227" s="5">
        <v>18</v>
      </c>
      <c r="M227" s="5">
        <v>3</v>
      </c>
      <c r="N227" s="5" t="s">
        <v>4</v>
      </c>
      <c r="O227" s="5">
        <v>2</v>
      </c>
      <c r="P227" s="5">
        <f>ROUND(Source!EM208,O227)</f>
        <v>0</v>
      </c>
      <c r="Q227" s="5"/>
      <c r="R227" s="5"/>
      <c r="S227" s="5"/>
      <c r="T227" s="5"/>
      <c r="U227" s="5"/>
      <c r="V227" s="5"/>
      <c r="W227" s="5">
        <v>0</v>
      </c>
      <c r="X227" s="5">
        <v>1</v>
      </c>
      <c r="Y227" s="5">
        <v>0</v>
      </c>
      <c r="Z227" s="5">
        <v>0</v>
      </c>
      <c r="AA227" s="5">
        <v>1</v>
      </c>
      <c r="AB227" s="5">
        <v>0</v>
      </c>
    </row>
    <row r="228" spans="1:206">
      <c r="A228" s="5">
        <v>50</v>
      </c>
      <c r="B228" s="5">
        <v>0</v>
      </c>
      <c r="C228" s="5">
        <v>0</v>
      </c>
      <c r="D228" s="5">
        <v>1</v>
      </c>
      <c r="E228" s="5">
        <v>230</v>
      </c>
      <c r="F228" s="5">
        <f>ROUND(Source!BA208,O228)</f>
        <v>0</v>
      </c>
      <c r="G228" s="5" t="s">
        <v>85</v>
      </c>
      <c r="H228" s="5" t="s">
        <v>86</v>
      </c>
      <c r="I228" s="5"/>
      <c r="J228" s="5"/>
      <c r="K228" s="5">
        <v>230</v>
      </c>
      <c r="L228" s="5">
        <v>19</v>
      </c>
      <c r="M228" s="5">
        <v>3</v>
      </c>
      <c r="N228" s="5" t="s">
        <v>4</v>
      </c>
      <c r="O228" s="5">
        <v>2</v>
      </c>
      <c r="P228" s="5">
        <f>ROUND(Source!ES208,O228)</f>
        <v>0</v>
      </c>
      <c r="Q228" s="5"/>
      <c r="R228" s="5"/>
      <c r="S228" s="5"/>
      <c r="T228" s="5"/>
      <c r="U228" s="5"/>
      <c r="V228" s="5"/>
      <c r="W228" s="5">
        <v>0</v>
      </c>
      <c r="X228" s="5">
        <v>1</v>
      </c>
      <c r="Y228" s="5">
        <v>0</v>
      </c>
      <c r="Z228" s="5">
        <v>0</v>
      </c>
      <c r="AA228" s="5">
        <v>1</v>
      </c>
      <c r="AB228" s="5">
        <v>0</v>
      </c>
    </row>
    <row r="229" spans="1:206">
      <c r="A229" s="5">
        <v>50</v>
      </c>
      <c r="B229" s="5">
        <v>0</v>
      </c>
      <c r="C229" s="5">
        <v>0</v>
      </c>
      <c r="D229" s="5">
        <v>1</v>
      </c>
      <c r="E229" s="5">
        <v>206</v>
      </c>
      <c r="F229" s="5">
        <f>ROUND(Source!T208,O229)</f>
        <v>0</v>
      </c>
      <c r="G229" s="5" t="s">
        <v>87</v>
      </c>
      <c r="H229" s="5" t="s">
        <v>88</v>
      </c>
      <c r="I229" s="5"/>
      <c r="J229" s="5"/>
      <c r="K229" s="5">
        <v>206</v>
      </c>
      <c r="L229" s="5">
        <v>20</v>
      </c>
      <c r="M229" s="5">
        <v>3</v>
      </c>
      <c r="N229" s="5" t="s">
        <v>4</v>
      </c>
      <c r="O229" s="5">
        <v>2</v>
      </c>
      <c r="P229" s="5">
        <f>ROUND(Source!DL208,O229)</f>
        <v>0</v>
      </c>
      <c r="Q229" s="5"/>
      <c r="R229" s="5"/>
      <c r="S229" s="5"/>
      <c r="T229" s="5"/>
      <c r="U229" s="5"/>
      <c r="V229" s="5"/>
      <c r="W229" s="5">
        <v>0</v>
      </c>
      <c r="X229" s="5">
        <v>1</v>
      </c>
      <c r="Y229" s="5">
        <v>0</v>
      </c>
      <c r="Z229" s="5">
        <v>0</v>
      </c>
      <c r="AA229" s="5">
        <v>1</v>
      </c>
      <c r="AB229" s="5">
        <v>0</v>
      </c>
    </row>
    <row r="230" spans="1:206">
      <c r="A230" s="5">
        <v>50</v>
      </c>
      <c r="B230" s="5">
        <v>0</v>
      </c>
      <c r="C230" s="5">
        <v>0</v>
      </c>
      <c r="D230" s="5">
        <v>1</v>
      </c>
      <c r="E230" s="5">
        <v>207</v>
      </c>
      <c r="F230" s="5">
        <f>Source!U208</f>
        <v>110.02030999999999</v>
      </c>
      <c r="G230" s="5" t="s">
        <v>89</v>
      </c>
      <c r="H230" s="5" t="s">
        <v>90</v>
      </c>
      <c r="I230" s="5"/>
      <c r="J230" s="5"/>
      <c r="K230" s="5">
        <v>207</v>
      </c>
      <c r="L230" s="5">
        <v>21</v>
      </c>
      <c r="M230" s="5">
        <v>3</v>
      </c>
      <c r="N230" s="5" t="s">
        <v>4</v>
      </c>
      <c r="O230" s="5">
        <v>-1</v>
      </c>
      <c r="P230" s="5">
        <f>Source!DM208</f>
        <v>110.02030999999999</v>
      </c>
      <c r="Q230" s="5"/>
      <c r="R230" s="5"/>
      <c r="S230" s="5"/>
      <c r="T230" s="5"/>
      <c r="U230" s="5"/>
      <c r="V230" s="5"/>
      <c r="W230" s="5">
        <v>110.02031000000001</v>
      </c>
      <c r="X230" s="5">
        <v>1</v>
      </c>
      <c r="Y230" s="5">
        <v>110.02031000000001</v>
      </c>
      <c r="Z230" s="5">
        <v>110.02031000000001</v>
      </c>
      <c r="AA230" s="5">
        <v>1</v>
      </c>
      <c r="AB230" s="5">
        <v>110.02031000000001</v>
      </c>
    </row>
    <row r="231" spans="1:206">
      <c r="A231" s="5">
        <v>50</v>
      </c>
      <c r="B231" s="5">
        <v>0</v>
      </c>
      <c r="C231" s="5">
        <v>0</v>
      </c>
      <c r="D231" s="5">
        <v>1</v>
      </c>
      <c r="E231" s="5">
        <v>208</v>
      </c>
      <c r="F231" s="5">
        <f>Source!V208</f>
        <v>0</v>
      </c>
      <c r="G231" s="5" t="s">
        <v>91</v>
      </c>
      <c r="H231" s="5" t="s">
        <v>92</v>
      </c>
      <c r="I231" s="5"/>
      <c r="J231" s="5"/>
      <c r="K231" s="5">
        <v>208</v>
      </c>
      <c r="L231" s="5">
        <v>22</v>
      </c>
      <c r="M231" s="5">
        <v>3</v>
      </c>
      <c r="N231" s="5" t="s">
        <v>4</v>
      </c>
      <c r="O231" s="5">
        <v>-1</v>
      </c>
      <c r="P231" s="5">
        <f>Source!DN208</f>
        <v>0</v>
      </c>
      <c r="Q231" s="5"/>
      <c r="R231" s="5"/>
      <c r="S231" s="5"/>
      <c r="T231" s="5"/>
      <c r="U231" s="5"/>
      <c r="V231" s="5"/>
      <c r="W231" s="5">
        <v>0</v>
      </c>
      <c r="X231" s="5">
        <v>1</v>
      </c>
      <c r="Y231" s="5">
        <v>0</v>
      </c>
      <c r="Z231" s="5">
        <v>0</v>
      </c>
      <c r="AA231" s="5">
        <v>1</v>
      </c>
      <c r="AB231" s="5">
        <v>0</v>
      </c>
    </row>
    <row r="232" spans="1:206">
      <c r="A232" s="5">
        <v>50</v>
      </c>
      <c r="B232" s="5">
        <v>0</v>
      </c>
      <c r="C232" s="5">
        <v>0</v>
      </c>
      <c r="D232" s="5">
        <v>1</v>
      </c>
      <c r="E232" s="5">
        <v>209</v>
      </c>
      <c r="F232" s="5">
        <f>ROUND(Source!W208,O232)</f>
        <v>0</v>
      </c>
      <c r="G232" s="5" t="s">
        <v>93</v>
      </c>
      <c r="H232" s="5" t="s">
        <v>94</v>
      </c>
      <c r="I232" s="5"/>
      <c r="J232" s="5"/>
      <c r="K232" s="5">
        <v>209</v>
      </c>
      <c r="L232" s="5">
        <v>23</v>
      </c>
      <c r="M232" s="5">
        <v>3</v>
      </c>
      <c r="N232" s="5" t="s">
        <v>4</v>
      </c>
      <c r="O232" s="5">
        <v>2</v>
      </c>
      <c r="P232" s="5">
        <f>ROUND(Source!DO208,O232)</f>
        <v>0</v>
      </c>
      <c r="Q232" s="5"/>
      <c r="R232" s="5"/>
      <c r="S232" s="5"/>
      <c r="T232" s="5"/>
      <c r="U232" s="5"/>
      <c r="V232" s="5"/>
      <c r="W232" s="5">
        <v>0</v>
      </c>
      <c r="X232" s="5">
        <v>1</v>
      </c>
      <c r="Y232" s="5">
        <v>0</v>
      </c>
      <c r="Z232" s="5">
        <v>0</v>
      </c>
      <c r="AA232" s="5">
        <v>1</v>
      </c>
      <c r="AB232" s="5">
        <v>0</v>
      </c>
    </row>
    <row r="233" spans="1:206">
      <c r="A233" s="5">
        <v>50</v>
      </c>
      <c r="B233" s="5">
        <v>0</v>
      </c>
      <c r="C233" s="5">
        <v>0</v>
      </c>
      <c r="D233" s="5">
        <v>1</v>
      </c>
      <c r="E233" s="5">
        <v>233</v>
      </c>
      <c r="F233" s="5">
        <f>ROUND(Source!BD208,O233)</f>
        <v>0</v>
      </c>
      <c r="G233" s="5" t="s">
        <v>95</v>
      </c>
      <c r="H233" s="5" t="s">
        <v>96</v>
      </c>
      <c r="I233" s="5"/>
      <c r="J233" s="5"/>
      <c r="K233" s="5">
        <v>233</v>
      </c>
      <c r="L233" s="5">
        <v>24</v>
      </c>
      <c r="M233" s="5">
        <v>3</v>
      </c>
      <c r="N233" s="5" t="s">
        <v>4</v>
      </c>
      <c r="O233" s="5">
        <v>2</v>
      </c>
      <c r="P233" s="5">
        <f>ROUND(Source!EV208,O233)</f>
        <v>0</v>
      </c>
      <c r="Q233" s="5"/>
      <c r="R233" s="5"/>
      <c r="S233" s="5"/>
      <c r="T233" s="5"/>
      <c r="U233" s="5"/>
      <c r="V233" s="5"/>
      <c r="W233" s="5">
        <v>0</v>
      </c>
      <c r="X233" s="5">
        <v>1</v>
      </c>
      <c r="Y233" s="5">
        <v>0</v>
      </c>
      <c r="Z233" s="5">
        <v>0</v>
      </c>
      <c r="AA233" s="5">
        <v>1</v>
      </c>
      <c r="AB233" s="5">
        <v>0</v>
      </c>
    </row>
    <row r="234" spans="1:206">
      <c r="A234" s="5">
        <v>50</v>
      </c>
      <c r="B234" s="5">
        <v>0</v>
      </c>
      <c r="C234" s="5">
        <v>0</v>
      </c>
      <c r="D234" s="5">
        <v>1</v>
      </c>
      <c r="E234" s="5">
        <v>210</v>
      </c>
      <c r="F234" s="5">
        <f>ROUND(Source!X208,O234)</f>
        <v>2215.9899999999998</v>
      </c>
      <c r="G234" s="5" t="s">
        <v>97</v>
      </c>
      <c r="H234" s="5" t="s">
        <v>98</v>
      </c>
      <c r="I234" s="5"/>
      <c r="J234" s="5"/>
      <c r="K234" s="5">
        <v>210</v>
      </c>
      <c r="L234" s="5">
        <v>25</v>
      </c>
      <c r="M234" s="5">
        <v>3</v>
      </c>
      <c r="N234" s="5" t="s">
        <v>4</v>
      </c>
      <c r="O234" s="5">
        <v>2</v>
      </c>
      <c r="P234" s="5">
        <f>ROUND(Source!DP208,O234)</f>
        <v>82925.77</v>
      </c>
      <c r="Q234" s="5"/>
      <c r="R234" s="5"/>
      <c r="S234" s="5"/>
      <c r="T234" s="5"/>
      <c r="U234" s="5"/>
      <c r="V234" s="5"/>
      <c r="W234" s="5">
        <v>2215.9899999999998</v>
      </c>
      <c r="X234" s="5">
        <v>1</v>
      </c>
      <c r="Y234" s="5">
        <v>2215.9899999999998</v>
      </c>
      <c r="Z234" s="5">
        <v>82925.77</v>
      </c>
      <c r="AA234" s="5">
        <v>1</v>
      </c>
      <c r="AB234" s="5">
        <v>82925.77</v>
      </c>
    </row>
    <row r="235" spans="1:206">
      <c r="A235" s="5">
        <v>50</v>
      </c>
      <c r="B235" s="5">
        <v>0</v>
      </c>
      <c r="C235" s="5">
        <v>0</v>
      </c>
      <c r="D235" s="5">
        <v>1</v>
      </c>
      <c r="E235" s="5">
        <v>211</v>
      </c>
      <c r="F235" s="5">
        <f>ROUND(Source!Y208,O235)</f>
        <v>2278.87</v>
      </c>
      <c r="G235" s="5" t="s">
        <v>99</v>
      </c>
      <c r="H235" s="5" t="s">
        <v>100</v>
      </c>
      <c r="I235" s="5"/>
      <c r="J235" s="5"/>
      <c r="K235" s="5">
        <v>211</v>
      </c>
      <c r="L235" s="5">
        <v>26</v>
      </c>
      <c r="M235" s="5">
        <v>3</v>
      </c>
      <c r="N235" s="5" t="s">
        <v>4</v>
      </c>
      <c r="O235" s="5">
        <v>2</v>
      </c>
      <c r="P235" s="5">
        <f>ROUND(Source!DQ208,O235)</f>
        <v>39343.61</v>
      </c>
      <c r="Q235" s="5"/>
      <c r="R235" s="5"/>
      <c r="S235" s="5"/>
      <c r="T235" s="5"/>
      <c r="U235" s="5"/>
      <c r="V235" s="5"/>
      <c r="W235" s="5">
        <v>2278.87</v>
      </c>
      <c r="X235" s="5">
        <v>1</v>
      </c>
      <c r="Y235" s="5">
        <v>2278.87</v>
      </c>
      <c r="Z235" s="5">
        <v>39343.61</v>
      </c>
      <c r="AA235" s="5">
        <v>1</v>
      </c>
      <c r="AB235" s="5">
        <v>39343.61</v>
      </c>
    </row>
    <row r="236" spans="1:206">
      <c r="A236" s="5">
        <v>50</v>
      </c>
      <c r="B236" s="5">
        <v>0</v>
      </c>
      <c r="C236" s="5">
        <v>0</v>
      </c>
      <c r="D236" s="5">
        <v>1</v>
      </c>
      <c r="E236" s="5">
        <v>224</v>
      </c>
      <c r="F236" s="5">
        <f>ROUND(Source!AR208,O236)</f>
        <v>133060.68</v>
      </c>
      <c r="G236" s="5" t="s">
        <v>101</v>
      </c>
      <c r="H236" s="5" t="s">
        <v>102</v>
      </c>
      <c r="I236" s="5"/>
      <c r="J236" s="5"/>
      <c r="K236" s="5">
        <v>224</v>
      </c>
      <c r="L236" s="5">
        <v>27</v>
      </c>
      <c r="M236" s="5">
        <v>3</v>
      </c>
      <c r="N236" s="5" t="s">
        <v>4</v>
      </c>
      <c r="O236" s="5">
        <v>2</v>
      </c>
      <c r="P236" s="5">
        <f>ROUND(Source!EJ208,O236)</f>
        <v>1415976.51</v>
      </c>
      <c r="Q236" s="5"/>
      <c r="R236" s="5"/>
      <c r="S236" s="5"/>
      <c r="T236" s="5"/>
      <c r="U236" s="5"/>
      <c r="V236" s="5"/>
      <c r="W236" s="5">
        <v>133060.68</v>
      </c>
      <c r="X236" s="5">
        <v>1</v>
      </c>
      <c r="Y236" s="5">
        <v>133060.68</v>
      </c>
      <c r="Z236" s="5">
        <v>1415976.51</v>
      </c>
      <c r="AA236" s="5">
        <v>1</v>
      </c>
      <c r="AB236" s="5">
        <v>1415976.51</v>
      </c>
    </row>
    <row r="238" spans="1:206">
      <c r="A238" s="1">
        <v>5</v>
      </c>
      <c r="B238" s="1">
        <v>1</v>
      </c>
      <c r="C238" s="1"/>
      <c r="D238" s="1">
        <f>ROW(A261)</f>
        <v>261</v>
      </c>
      <c r="E238" s="1"/>
      <c r="F238" s="1" t="s">
        <v>103</v>
      </c>
      <c r="G238" s="1" t="s">
        <v>183</v>
      </c>
      <c r="H238" s="1" t="s">
        <v>4</v>
      </c>
      <c r="I238" s="1">
        <v>0</v>
      </c>
      <c r="J238" s="1"/>
      <c r="K238" s="1">
        <v>-1</v>
      </c>
      <c r="L238" s="1"/>
      <c r="M238" s="1" t="s">
        <v>4</v>
      </c>
      <c r="N238" s="1"/>
      <c r="O238" s="1"/>
      <c r="P238" s="1"/>
      <c r="Q238" s="1"/>
      <c r="R238" s="1"/>
      <c r="S238" s="1">
        <v>0</v>
      </c>
      <c r="T238" s="1">
        <v>0</v>
      </c>
      <c r="U238" s="1" t="s">
        <v>4</v>
      </c>
      <c r="V238" s="1">
        <v>0</v>
      </c>
      <c r="W238" s="1"/>
      <c r="X238" s="1"/>
      <c r="Y238" s="1"/>
      <c r="Z238" s="1"/>
      <c r="AA238" s="1"/>
      <c r="AB238" s="1" t="s">
        <v>4</v>
      </c>
      <c r="AC238" s="1" t="s">
        <v>4</v>
      </c>
      <c r="AD238" s="1" t="s">
        <v>4</v>
      </c>
      <c r="AE238" s="1" t="s">
        <v>4</v>
      </c>
      <c r="AF238" s="1" t="s">
        <v>4</v>
      </c>
      <c r="AG238" s="1" t="s">
        <v>4</v>
      </c>
      <c r="AH238" s="1"/>
      <c r="AI238" s="1"/>
      <c r="AJ238" s="1"/>
      <c r="AK238" s="1"/>
      <c r="AL238" s="1"/>
      <c r="AM238" s="1"/>
      <c r="AN238" s="1"/>
      <c r="AO238" s="1"/>
      <c r="AP238" s="1" t="s">
        <v>4</v>
      </c>
      <c r="AQ238" s="1" t="s">
        <v>4</v>
      </c>
      <c r="AR238" s="1" t="s">
        <v>4</v>
      </c>
      <c r="AS238" s="1"/>
      <c r="AT238" s="1"/>
      <c r="AU238" s="1"/>
      <c r="AV238" s="1"/>
      <c r="AW238" s="1"/>
      <c r="AX238" s="1"/>
      <c r="AY238" s="1"/>
      <c r="AZ238" s="1" t="s">
        <v>4</v>
      </c>
      <c r="BA238" s="1"/>
      <c r="BB238" s="1" t="s">
        <v>4</v>
      </c>
      <c r="BC238" s="1" t="s">
        <v>4</v>
      </c>
      <c r="BD238" s="1" t="s">
        <v>4</v>
      </c>
      <c r="BE238" s="1" t="s">
        <v>4</v>
      </c>
      <c r="BF238" s="1" t="s">
        <v>4</v>
      </c>
      <c r="BG238" s="1" t="s">
        <v>4</v>
      </c>
      <c r="BH238" s="1" t="s">
        <v>4</v>
      </c>
      <c r="BI238" s="1" t="s">
        <v>4</v>
      </c>
      <c r="BJ238" s="1" t="s">
        <v>4</v>
      </c>
      <c r="BK238" s="1" t="s">
        <v>4</v>
      </c>
      <c r="BL238" s="1" t="s">
        <v>4</v>
      </c>
      <c r="BM238" s="1" t="s">
        <v>4</v>
      </c>
      <c r="BN238" s="1" t="s">
        <v>4</v>
      </c>
      <c r="BO238" s="1" t="s">
        <v>4</v>
      </c>
      <c r="BP238" s="1" t="s">
        <v>4</v>
      </c>
      <c r="BQ238" s="1"/>
      <c r="BR238" s="1"/>
      <c r="BS238" s="1"/>
      <c r="BT238" s="1"/>
      <c r="BU238" s="1"/>
      <c r="BV238" s="1"/>
      <c r="BW238" s="1"/>
      <c r="BX238" s="1">
        <v>0</v>
      </c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>
        <v>0</v>
      </c>
    </row>
    <row r="240" spans="1:206">
      <c r="A240" s="3">
        <v>52</v>
      </c>
      <c r="B240" s="3">
        <f t="shared" ref="B240:G240" si="213">B261</f>
        <v>1</v>
      </c>
      <c r="C240" s="3">
        <f t="shared" si="213"/>
        <v>5</v>
      </c>
      <c r="D240" s="3">
        <f t="shared" si="213"/>
        <v>238</v>
      </c>
      <c r="E240" s="3">
        <f t="shared" si="213"/>
        <v>0</v>
      </c>
      <c r="F240" s="3" t="str">
        <f t="shared" si="213"/>
        <v>Новый подраздел</v>
      </c>
      <c r="G240" s="3" t="str">
        <f t="shared" si="213"/>
        <v>Закрытый переход № 4 (L=165 м )</v>
      </c>
      <c r="H240" s="3"/>
      <c r="I240" s="3"/>
      <c r="J240" s="3"/>
      <c r="K240" s="3"/>
      <c r="L240" s="3"/>
      <c r="M240" s="3"/>
      <c r="N240" s="3"/>
      <c r="O240" s="3">
        <f t="shared" ref="O240:AT240" si="214">O261</f>
        <v>314333.7</v>
      </c>
      <c r="P240" s="3">
        <f t="shared" si="214"/>
        <v>199190.13</v>
      </c>
      <c r="Q240" s="3">
        <f t="shared" si="214"/>
        <v>111303.93</v>
      </c>
      <c r="R240" s="3">
        <f t="shared" si="214"/>
        <v>6348.33</v>
      </c>
      <c r="S240" s="3">
        <f t="shared" si="214"/>
        <v>3839.64</v>
      </c>
      <c r="T240" s="3">
        <f t="shared" si="214"/>
        <v>0</v>
      </c>
      <c r="U240" s="3">
        <f t="shared" si="214"/>
        <v>278.90055999999998</v>
      </c>
      <c r="V240" s="3">
        <f t="shared" si="214"/>
        <v>0</v>
      </c>
      <c r="W240" s="3">
        <f t="shared" si="214"/>
        <v>0</v>
      </c>
      <c r="X240" s="3">
        <f t="shared" si="214"/>
        <v>5617.26</v>
      </c>
      <c r="Y240" s="3">
        <f t="shared" si="214"/>
        <v>5774.68</v>
      </c>
      <c r="Z240" s="3">
        <f t="shared" si="214"/>
        <v>0</v>
      </c>
      <c r="AA240" s="3">
        <f t="shared" si="214"/>
        <v>0</v>
      </c>
      <c r="AB240" s="3">
        <f t="shared" si="214"/>
        <v>314333.7</v>
      </c>
      <c r="AC240" s="3">
        <f t="shared" si="214"/>
        <v>199190.13</v>
      </c>
      <c r="AD240" s="3">
        <f t="shared" si="214"/>
        <v>111303.93</v>
      </c>
      <c r="AE240" s="3">
        <f t="shared" si="214"/>
        <v>6348.33</v>
      </c>
      <c r="AF240" s="3">
        <f t="shared" si="214"/>
        <v>3839.64</v>
      </c>
      <c r="AG240" s="3">
        <f t="shared" si="214"/>
        <v>0</v>
      </c>
      <c r="AH240" s="3">
        <f t="shared" si="214"/>
        <v>278.90055999999998</v>
      </c>
      <c r="AI240" s="3">
        <f t="shared" si="214"/>
        <v>0</v>
      </c>
      <c r="AJ240" s="3">
        <f t="shared" si="214"/>
        <v>0</v>
      </c>
      <c r="AK240" s="3">
        <f t="shared" si="214"/>
        <v>5617.26</v>
      </c>
      <c r="AL240" s="3">
        <f t="shared" si="214"/>
        <v>5774.68</v>
      </c>
      <c r="AM240" s="3">
        <f t="shared" si="214"/>
        <v>0</v>
      </c>
      <c r="AN240" s="3">
        <f t="shared" si="214"/>
        <v>0</v>
      </c>
      <c r="AO240" s="3">
        <f t="shared" si="214"/>
        <v>0</v>
      </c>
      <c r="AP240" s="3">
        <f t="shared" si="214"/>
        <v>0</v>
      </c>
      <c r="AQ240" s="3">
        <f t="shared" si="214"/>
        <v>0</v>
      </c>
      <c r="AR240" s="3">
        <f t="shared" si="214"/>
        <v>336835.22</v>
      </c>
      <c r="AS240" s="3">
        <f t="shared" si="214"/>
        <v>336835.22</v>
      </c>
      <c r="AT240" s="3">
        <f t="shared" si="214"/>
        <v>0</v>
      </c>
      <c r="AU240" s="3">
        <f t="shared" ref="AU240:BZ240" si="215">AU261</f>
        <v>0</v>
      </c>
      <c r="AV240" s="3">
        <f t="shared" si="215"/>
        <v>199190.13</v>
      </c>
      <c r="AW240" s="3">
        <f t="shared" si="215"/>
        <v>199190.13</v>
      </c>
      <c r="AX240" s="3">
        <f t="shared" si="215"/>
        <v>0</v>
      </c>
      <c r="AY240" s="3">
        <f t="shared" si="215"/>
        <v>199190.13</v>
      </c>
      <c r="AZ240" s="3">
        <f t="shared" si="215"/>
        <v>0</v>
      </c>
      <c r="BA240" s="3">
        <f t="shared" si="215"/>
        <v>0</v>
      </c>
      <c r="BB240" s="3">
        <f t="shared" si="215"/>
        <v>0</v>
      </c>
      <c r="BC240" s="3">
        <f t="shared" si="215"/>
        <v>0</v>
      </c>
      <c r="BD240" s="3">
        <f t="shared" si="215"/>
        <v>0</v>
      </c>
      <c r="BE240" s="3">
        <f t="shared" si="215"/>
        <v>0</v>
      </c>
      <c r="BF240" s="3">
        <f t="shared" si="215"/>
        <v>0</v>
      </c>
      <c r="BG240" s="3">
        <f t="shared" si="215"/>
        <v>0</v>
      </c>
      <c r="BH240" s="3">
        <f t="shared" si="215"/>
        <v>0</v>
      </c>
      <c r="BI240" s="3">
        <f t="shared" si="215"/>
        <v>0</v>
      </c>
      <c r="BJ240" s="3">
        <f t="shared" si="215"/>
        <v>0</v>
      </c>
      <c r="BK240" s="3">
        <f t="shared" si="215"/>
        <v>0</v>
      </c>
      <c r="BL240" s="3">
        <f t="shared" si="215"/>
        <v>0</v>
      </c>
      <c r="BM240" s="3">
        <f t="shared" si="215"/>
        <v>0</v>
      </c>
      <c r="BN240" s="3">
        <f t="shared" si="215"/>
        <v>0</v>
      </c>
      <c r="BO240" s="3">
        <f t="shared" si="215"/>
        <v>0</v>
      </c>
      <c r="BP240" s="3">
        <f t="shared" si="215"/>
        <v>0</v>
      </c>
      <c r="BQ240" s="3">
        <f t="shared" si="215"/>
        <v>0</v>
      </c>
      <c r="BR240" s="3">
        <f t="shared" si="215"/>
        <v>0</v>
      </c>
      <c r="BS240" s="3">
        <f t="shared" si="215"/>
        <v>0</v>
      </c>
      <c r="BT240" s="3">
        <f t="shared" si="215"/>
        <v>0</v>
      </c>
      <c r="BU240" s="3">
        <f t="shared" si="215"/>
        <v>0</v>
      </c>
      <c r="BV240" s="3">
        <f t="shared" si="215"/>
        <v>0</v>
      </c>
      <c r="BW240" s="3">
        <f t="shared" si="215"/>
        <v>0</v>
      </c>
      <c r="BX240" s="3">
        <f t="shared" si="215"/>
        <v>0</v>
      </c>
      <c r="BY240" s="3">
        <f t="shared" si="215"/>
        <v>0</v>
      </c>
      <c r="BZ240" s="3">
        <f t="shared" si="215"/>
        <v>0</v>
      </c>
      <c r="CA240" s="3">
        <f t="shared" ref="CA240:DF240" si="216">CA261</f>
        <v>336835.22</v>
      </c>
      <c r="CB240" s="3">
        <f t="shared" si="216"/>
        <v>336835.22</v>
      </c>
      <c r="CC240" s="3">
        <f t="shared" si="216"/>
        <v>0</v>
      </c>
      <c r="CD240" s="3">
        <f t="shared" si="216"/>
        <v>0</v>
      </c>
      <c r="CE240" s="3">
        <f t="shared" si="216"/>
        <v>199190.13</v>
      </c>
      <c r="CF240" s="3">
        <f t="shared" si="216"/>
        <v>199190.13</v>
      </c>
      <c r="CG240" s="3">
        <f t="shared" si="216"/>
        <v>0</v>
      </c>
      <c r="CH240" s="3">
        <f t="shared" si="216"/>
        <v>199190.13</v>
      </c>
      <c r="CI240" s="3">
        <f t="shared" si="216"/>
        <v>0</v>
      </c>
      <c r="CJ240" s="3">
        <f t="shared" si="216"/>
        <v>0</v>
      </c>
      <c r="CK240" s="3">
        <f t="shared" si="216"/>
        <v>0</v>
      </c>
      <c r="CL240" s="3">
        <f t="shared" si="216"/>
        <v>0</v>
      </c>
      <c r="CM240" s="3">
        <f t="shared" si="216"/>
        <v>0</v>
      </c>
      <c r="CN240" s="3">
        <f t="shared" si="216"/>
        <v>0</v>
      </c>
      <c r="CO240" s="3">
        <f t="shared" si="216"/>
        <v>0</v>
      </c>
      <c r="CP240" s="3">
        <f t="shared" si="216"/>
        <v>0</v>
      </c>
      <c r="CQ240" s="3">
        <f t="shared" si="216"/>
        <v>0</v>
      </c>
      <c r="CR240" s="3">
        <f t="shared" si="216"/>
        <v>0</v>
      </c>
      <c r="CS240" s="3">
        <f t="shared" si="216"/>
        <v>0</v>
      </c>
      <c r="CT240" s="3">
        <f t="shared" si="216"/>
        <v>0</v>
      </c>
      <c r="CU240" s="3">
        <f t="shared" si="216"/>
        <v>0</v>
      </c>
      <c r="CV240" s="3">
        <f t="shared" si="216"/>
        <v>0</v>
      </c>
      <c r="CW240" s="3">
        <f t="shared" si="216"/>
        <v>0</v>
      </c>
      <c r="CX240" s="3">
        <f t="shared" si="216"/>
        <v>0</v>
      </c>
      <c r="CY240" s="3">
        <f t="shared" si="216"/>
        <v>0</v>
      </c>
      <c r="CZ240" s="3">
        <f t="shared" si="216"/>
        <v>0</v>
      </c>
      <c r="DA240" s="3">
        <f t="shared" si="216"/>
        <v>0</v>
      </c>
      <c r="DB240" s="3">
        <f t="shared" si="216"/>
        <v>0</v>
      </c>
      <c r="DC240" s="3">
        <f t="shared" si="216"/>
        <v>0</v>
      </c>
      <c r="DD240" s="3">
        <f t="shared" si="216"/>
        <v>0</v>
      </c>
      <c r="DE240" s="3">
        <f t="shared" si="216"/>
        <v>0</v>
      </c>
      <c r="DF240" s="3">
        <f t="shared" si="216"/>
        <v>0</v>
      </c>
      <c r="DG240" s="4">
        <f t="shared" ref="DG240:EL240" si="217">DG261</f>
        <v>2797572.5</v>
      </c>
      <c r="DH240" s="4">
        <f t="shared" si="217"/>
        <v>1360063.69</v>
      </c>
      <c r="DI240" s="4">
        <f t="shared" si="217"/>
        <v>1258312.81</v>
      </c>
      <c r="DJ240" s="4">
        <f t="shared" si="217"/>
        <v>296276.57</v>
      </c>
      <c r="DK240" s="4">
        <f t="shared" si="217"/>
        <v>179196</v>
      </c>
      <c r="DL240" s="4">
        <f t="shared" si="217"/>
        <v>0</v>
      </c>
      <c r="DM240" s="4">
        <f t="shared" si="217"/>
        <v>278.90055999999998</v>
      </c>
      <c r="DN240" s="4">
        <f t="shared" si="217"/>
        <v>0</v>
      </c>
      <c r="DO240" s="4">
        <f t="shared" si="217"/>
        <v>0</v>
      </c>
      <c r="DP240" s="4">
        <f t="shared" si="217"/>
        <v>210215.44</v>
      </c>
      <c r="DQ240" s="4">
        <f t="shared" si="217"/>
        <v>99744.19</v>
      </c>
      <c r="DR240" s="4">
        <f t="shared" si="217"/>
        <v>0</v>
      </c>
      <c r="DS240" s="4">
        <f t="shared" si="217"/>
        <v>0</v>
      </c>
      <c r="DT240" s="4">
        <f t="shared" si="217"/>
        <v>2797572.5</v>
      </c>
      <c r="DU240" s="4">
        <f t="shared" si="217"/>
        <v>1360063.69</v>
      </c>
      <c r="DV240" s="4">
        <f t="shared" si="217"/>
        <v>1258312.81</v>
      </c>
      <c r="DW240" s="4">
        <f t="shared" si="217"/>
        <v>296276.57</v>
      </c>
      <c r="DX240" s="4">
        <f t="shared" si="217"/>
        <v>179196</v>
      </c>
      <c r="DY240" s="4">
        <f t="shared" si="217"/>
        <v>0</v>
      </c>
      <c r="DZ240" s="4">
        <f t="shared" si="217"/>
        <v>278.90055999999998</v>
      </c>
      <c r="EA240" s="4">
        <f t="shared" si="217"/>
        <v>0</v>
      </c>
      <c r="EB240" s="4">
        <f t="shared" si="217"/>
        <v>0</v>
      </c>
      <c r="EC240" s="4">
        <f t="shared" si="217"/>
        <v>210215.44</v>
      </c>
      <c r="ED240" s="4">
        <f t="shared" si="217"/>
        <v>99744.19</v>
      </c>
      <c r="EE240" s="4">
        <f t="shared" si="217"/>
        <v>0</v>
      </c>
      <c r="EF240" s="4">
        <f t="shared" si="217"/>
        <v>0</v>
      </c>
      <c r="EG240" s="4">
        <f t="shared" si="217"/>
        <v>0</v>
      </c>
      <c r="EH240" s="4">
        <f t="shared" si="217"/>
        <v>0</v>
      </c>
      <c r="EI240" s="4">
        <f t="shared" si="217"/>
        <v>0</v>
      </c>
      <c r="EJ240" s="4">
        <f t="shared" si="217"/>
        <v>3581574.64</v>
      </c>
      <c r="EK240" s="4">
        <f t="shared" si="217"/>
        <v>3581574.64</v>
      </c>
      <c r="EL240" s="4">
        <f t="shared" si="217"/>
        <v>0</v>
      </c>
      <c r="EM240" s="4">
        <f t="shared" ref="EM240:FR240" si="218">EM261</f>
        <v>0</v>
      </c>
      <c r="EN240" s="4">
        <f t="shared" si="218"/>
        <v>1360063.69</v>
      </c>
      <c r="EO240" s="4">
        <f t="shared" si="218"/>
        <v>1360063.69</v>
      </c>
      <c r="EP240" s="4">
        <f t="shared" si="218"/>
        <v>0</v>
      </c>
      <c r="EQ240" s="4">
        <f t="shared" si="218"/>
        <v>1360063.69</v>
      </c>
      <c r="ER240" s="4">
        <f t="shared" si="218"/>
        <v>0</v>
      </c>
      <c r="ES240" s="4">
        <f t="shared" si="218"/>
        <v>0</v>
      </c>
      <c r="ET240" s="4">
        <f t="shared" si="218"/>
        <v>0</v>
      </c>
      <c r="EU240" s="4">
        <f t="shared" si="218"/>
        <v>0</v>
      </c>
      <c r="EV240" s="4">
        <f t="shared" si="218"/>
        <v>0</v>
      </c>
      <c r="EW240" s="4">
        <f t="shared" si="218"/>
        <v>0</v>
      </c>
      <c r="EX240" s="4">
        <f t="shared" si="218"/>
        <v>0</v>
      </c>
      <c r="EY240" s="4">
        <f t="shared" si="218"/>
        <v>0</v>
      </c>
      <c r="EZ240" s="4">
        <f t="shared" si="218"/>
        <v>0</v>
      </c>
      <c r="FA240" s="4">
        <f t="shared" si="218"/>
        <v>0</v>
      </c>
      <c r="FB240" s="4">
        <f t="shared" si="218"/>
        <v>0</v>
      </c>
      <c r="FC240" s="4">
        <f t="shared" si="218"/>
        <v>0</v>
      </c>
      <c r="FD240" s="4">
        <f t="shared" si="218"/>
        <v>0</v>
      </c>
      <c r="FE240" s="4">
        <f t="shared" si="218"/>
        <v>0</v>
      </c>
      <c r="FF240" s="4">
        <f t="shared" si="218"/>
        <v>0</v>
      </c>
      <c r="FG240" s="4">
        <f t="shared" si="218"/>
        <v>0</v>
      </c>
      <c r="FH240" s="4">
        <f t="shared" si="218"/>
        <v>0</v>
      </c>
      <c r="FI240" s="4">
        <f t="shared" si="218"/>
        <v>0</v>
      </c>
      <c r="FJ240" s="4">
        <f t="shared" si="218"/>
        <v>0</v>
      </c>
      <c r="FK240" s="4">
        <f t="shared" si="218"/>
        <v>0</v>
      </c>
      <c r="FL240" s="4">
        <f t="shared" si="218"/>
        <v>0</v>
      </c>
      <c r="FM240" s="4">
        <f t="shared" si="218"/>
        <v>0</v>
      </c>
      <c r="FN240" s="4">
        <f t="shared" si="218"/>
        <v>0</v>
      </c>
      <c r="FO240" s="4">
        <f t="shared" si="218"/>
        <v>0</v>
      </c>
      <c r="FP240" s="4">
        <f t="shared" si="218"/>
        <v>0</v>
      </c>
      <c r="FQ240" s="4">
        <f t="shared" si="218"/>
        <v>0</v>
      </c>
      <c r="FR240" s="4">
        <f t="shared" si="218"/>
        <v>0</v>
      </c>
      <c r="FS240" s="4">
        <f t="shared" ref="FS240:GX240" si="219">FS261</f>
        <v>3581574.64</v>
      </c>
      <c r="FT240" s="4">
        <f t="shared" si="219"/>
        <v>3581574.64</v>
      </c>
      <c r="FU240" s="4">
        <f t="shared" si="219"/>
        <v>0</v>
      </c>
      <c r="FV240" s="4">
        <f t="shared" si="219"/>
        <v>0</v>
      </c>
      <c r="FW240" s="4">
        <f t="shared" si="219"/>
        <v>1360063.69</v>
      </c>
      <c r="FX240" s="4">
        <f t="shared" si="219"/>
        <v>1360063.69</v>
      </c>
      <c r="FY240" s="4">
        <f t="shared" si="219"/>
        <v>0</v>
      </c>
      <c r="FZ240" s="4">
        <f t="shared" si="219"/>
        <v>1360063.69</v>
      </c>
      <c r="GA240" s="4">
        <f t="shared" si="219"/>
        <v>0</v>
      </c>
      <c r="GB240" s="4">
        <f t="shared" si="219"/>
        <v>0</v>
      </c>
      <c r="GC240" s="4">
        <f t="shared" si="219"/>
        <v>0</v>
      </c>
      <c r="GD240" s="4">
        <f t="shared" si="219"/>
        <v>0</v>
      </c>
      <c r="GE240" s="4">
        <f t="shared" si="219"/>
        <v>0</v>
      </c>
      <c r="GF240" s="4">
        <f t="shared" si="219"/>
        <v>0</v>
      </c>
      <c r="GG240" s="4">
        <f t="shared" si="219"/>
        <v>0</v>
      </c>
      <c r="GH240" s="4">
        <f t="shared" si="219"/>
        <v>0</v>
      </c>
      <c r="GI240" s="4">
        <f t="shared" si="219"/>
        <v>0</v>
      </c>
      <c r="GJ240" s="4">
        <f t="shared" si="219"/>
        <v>0</v>
      </c>
      <c r="GK240" s="4">
        <f t="shared" si="219"/>
        <v>0</v>
      </c>
      <c r="GL240" s="4">
        <f t="shared" si="219"/>
        <v>0</v>
      </c>
      <c r="GM240" s="4">
        <f t="shared" si="219"/>
        <v>0</v>
      </c>
      <c r="GN240" s="4">
        <f t="shared" si="219"/>
        <v>0</v>
      </c>
      <c r="GO240" s="4">
        <f t="shared" si="219"/>
        <v>0</v>
      </c>
      <c r="GP240" s="4">
        <f t="shared" si="219"/>
        <v>0</v>
      </c>
      <c r="GQ240" s="4">
        <f t="shared" si="219"/>
        <v>0</v>
      </c>
      <c r="GR240" s="4">
        <f t="shared" si="219"/>
        <v>0</v>
      </c>
      <c r="GS240" s="4">
        <f t="shared" si="219"/>
        <v>0</v>
      </c>
      <c r="GT240" s="4">
        <f t="shared" si="219"/>
        <v>0</v>
      </c>
      <c r="GU240" s="4">
        <f t="shared" si="219"/>
        <v>0</v>
      </c>
      <c r="GV240" s="4">
        <f t="shared" si="219"/>
        <v>0</v>
      </c>
      <c r="GW240" s="4">
        <f t="shared" si="219"/>
        <v>0</v>
      </c>
      <c r="GX240" s="4">
        <f t="shared" si="219"/>
        <v>0</v>
      </c>
    </row>
    <row r="242" spans="1:255">
      <c r="A242" s="2">
        <v>17</v>
      </c>
      <c r="B242" s="2">
        <v>1</v>
      </c>
      <c r="C242" s="2"/>
      <c r="D242" s="2">
        <f>ROW(EtalonRes!A158)</f>
        <v>158</v>
      </c>
      <c r="E242" s="2" t="s">
        <v>184</v>
      </c>
      <c r="F242" s="2" t="s">
        <v>106</v>
      </c>
      <c r="G242" s="2" t="s">
        <v>107</v>
      </c>
      <c r="H242" s="2" t="s">
        <v>108</v>
      </c>
      <c r="I242" s="2">
        <v>1</v>
      </c>
      <c r="J242" s="2">
        <v>0</v>
      </c>
      <c r="K242" s="2">
        <v>1</v>
      </c>
      <c r="L242" s="2"/>
      <c r="M242" s="2"/>
      <c r="N242" s="2"/>
      <c r="O242" s="2">
        <f t="shared" ref="O242:O259" si="220">ROUND(CP242,2)</f>
        <v>270.54000000000002</v>
      </c>
      <c r="P242" s="2">
        <f t="shared" ref="P242:P259" si="221">ROUND((ROUND((AC242*AW242*I242),2)*BC242),2)</f>
        <v>0</v>
      </c>
      <c r="Q242" s="2">
        <f t="shared" ref="Q242:Q259" si="222">(ROUND((ROUND(((ET242)*AV242*I242),2)*BB242),2)+ROUND((ROUND(((AE242-(EU242))*AV242*I242),2)*BS242),2))</f>
        <v>266.97000000000003</v>
      </c>
      <c r="R242" s="2">
        <f t="shared" ref="R242:R259" si="223">ROUND((ROUND((AE242*AV242*I242),2)*BS242),2)</f>
        <v>10.42</v>
      </c>
      <c r="S242" s="2">
        <f t="shared" ref="S242:S259" si="224">ROUND((ROUND((AF242*AV242*I242),2)*BA242),2)</f>
        <v>3.57</v>
      </c>
      <c r="T242" s="2">
        <f t="shared" ref="T242:T259" si="225">ROUND(CU242*I242,2)</f>
        <v>0</v>
      </c>
      <c r="U242" s="2">
        <f t="shared" ref="U242:U259" si="226">CV242*I242</f>
        <v>0.28269</v>
      </c>
      <c r="V242" s="2">
        <f t="shared" ref="V242:V259" si="227">CW242*I242</f>
        <v>0</v>
      </c>
      <c r="W242" s="2">
        <f t="shared" ref="W242:W259" si="228">ROUND(CX242*I242,2)</f>
        <v>0</v>
      </c>
      <c r="X242" s="2">
        <f t="shared" ref="X242:X259" si="229">ROUND(CY242,2)</f>
        <v>5.32</v>
      </c>
      <c r="Y242" s="2">
        <f t="shared" ref="Y242:Y259" si="230">ROUND(CZ242,2)</f>
        <v>5.64</v>
      </c>
      <c r="Z242" s="2"/>
      <c r="AA242" s="2">
        <v>70306582</v>
      </c>
      <c r="AB242" s="2">
        <f t="shared" ref="AB242:AB259" si="231">ROUND((AC242+AD242+AF242),6)</f>
        <v>258.39999999999998</v>
      </c>
      <c r="AC242" s="2">
        <f t="shared" ref="AC242:AC259" si="232">ROUND((ES242),6)</f>
        <v>0</v>
      </c>
      <c r="AD242" s="2">
        <f t="shared" ref="AD242:AD259" si="233">ROUND((((ET242)-(EU242))+AE242),6)</f>
        <v>254.99</v>
      </c>
      <c r="AE242" s="2">
        <f t="shared" ref="AE242:AE259" si="234">ROUND((EU242),6)</f>
        <v>9.9499999999999993</v>
      </c>
      <c r="AF242" s="2">
        <f t="shared" ref="AF242:AF259" si="235">ROUND((EV242),6)</f>
        <v>3.41</v>
      </c>
      <c r="AG242" s="2">
        <f t="shared" ref="AG242:AG259" si="236">ROUND((AP242),6)</f>
        <v>0</v>
      </c>
      <c r="AH242" s="2">
        <f t="shared" ref="AH242:AH259" si="237">(EW242)</f>
        <v>0.27</v>
      </c>
      <c r="AI242" s="2">
        <f t="shared" ref="AI242:AI259" si="238">(EX242)</f>
        <v>0</v>
      </c>
      <c r="AJ242" s="2">
        <f t="shared" ref="AJ242:AJ259" si="239">(AS242)</f>
        <v>0</v>
      </c>
      <c r="AK242" s="2">
        <v>258.39999999999998</v>
      </c>
      <c r="AL242" s="2">
        <v>0</v>
      </c>
      <c r="AM242" s="2">
        <v>254.99</v>
      </c>
      <c r="AN242" s="2">
        <v>9.9499999999999993</v>
      </c>
      <c r="AO242" s="2">
        <v>3.41</v>
      </c>
      <c r="AP242" s="2">
        <v>0</v>
      </c>
      <c r="AQ242" s="2">
        <v>0.27</v>
      </c>
      <c r="AR242" s="2">
        <v>0</v>
      </c>
      <c r="AS242" s="2">
        <v>0</v>
      </c>
      <c r="AT242" s="2">
        <v>149</v>
      </c>
      <c r="AU242" s="2">
        <v>158</v>
      </c>
      <c r="AV242" s="2">
        <v>1.0469999999999999</v>
      </c>
      <c r="AW242" s="2">
        <v>1.079</v>
      </c>
      <c r="AX242" s="2"/>
      <c r="AY242" s="2"/>
      <c r="AZ242" s="2">
        <v>1</v>
      </c>
      <c r="BA242" s="2">
        <v>1</v>
      </c>
      <c r="BB242" s="2">
        <v>1</v>
      </c>
      <c r="BC242" s="2">
        <v>1</v>
      </c>
      <c r="BD242" s="2" t="s">
        <v>4</v>
      </c>
      <c r="BE242" s="2" t="s">
        <v>4</v>
      </c>
      <c r="BF242" s="2" t="s">
        <v>4</v>
      </c>
      <c r="BG242" s="2" t="s">
        <v>4</v>
      </c>
      <c r="BH242" s="2">
        <v>0</v>
      </c>
      <c r="BI242" s="2">
        <v>1</v>
      </c>
      <c r="BJ242" s="2" t="s">
        <v>109</v>
      </c>
      <c r="BK242" s="2"/>
      <c r="BL242" s="2"/>
      <c r="BM242" s="2">
        <v>1987</v>
      </c>
      <c r="BN242" s="2">
        <v>0</v>
      </c>
      <c r="BO242" s="2" t="s">
        <v>4</v>
      </c>
      <c r="BP242" s="2">
        <v>0</v>
      </c>
      <c r="BQ242" s="2">
        <v>30</v>
      </c>
      <c r="BR242" s="2">
        <v>0</v>
      </c>
      <c r="BS242" s="2">
        <v>1</v>
      </c>
      <c r="BT242" s="2">
        <v>1</v>
      </c>
      <c r="BU242" s="2">
        <v>1</v>
      </c>
      <c r="BV242" s="2">
        <v>1</v>
      </c>
      <c r="BW242" s="2">
        <v>1</v>
      </c>
      <c r="BX242" s="2">
        <v>1</v>
      </c>
      <c r="BY242" s="2" t="s">
        <v>4</v>
      </c>
      <c r="BZ242" s="2">
        <v>149</v>
      </c>
      <c r="CA242" s="2">
        <v>158</v>
      </c>
      <c r="CB242" s="2" t="s">
        <v>4</v>
      </c>
      <c r="CC242" s="2"/>
      <c r="CD242" s="2"/>
      <c r="CE242" s="2">
        <v>30</v>
      </c>
      <c r="CF242" s="2">
        <v>0</v>
      </c>
      <c r="CG242" s="2">
        <v>0</v>
      </c>
      <c r="CH242" s="2"/>
      <c r="CI242" s="2"/>
      <c r="CJ242" s="2"/>
      <c r="CK242" s="2"/>
      <c r="CL242" s="2"/>
      <c r="CM242" s="2">
        <v>0</v>
      </c>
      <c r="CN242" s="2" t="s">
        <v>4</v>
      </c>
      <c r="CO242" s="2">
        <v>0</v>
      </c>
      <c r="CP242" s="2">
        <f t="shared" ref="CP242:CP259" si="240">(P242+Q242+S242)</f>
        <v>270.54000000000002</v>
      </c>
      <c r="CQ242" s="2">
        <f t="shared" ref="CQ242:CQ259" si="241">ROUND((ROUND((AC242*AW242*1),2)*BC242),2)</f>
        <v>0</v>
      </c>
      <c r="CR242" s="2">
        <f t="shared" ref="CR242:CR259" si="242">(ROUND((ROUND(((ET242)*AV242*1),2)*BB242),2)+ROUND((ROUND(((AE242-(EU242))*AV242*1),2)*BS242),2))</f>
        <v>266.97000000000003</v>
      </c>
      <c r="CS242" s="2">
        <f t="shared" ref="CS242:CS259" si="243">ROUND((ROUND((AE242*AV242*1),2)*BS242),2)</f>
        <v>10.42</v>
      </c>
      <c r="CT242" s="2">
        <f t="shared" ref="CT242:CT259" si="244">ROUND((ROUND((AF242*AV242*1),2)*BA242),2)</f>
        <v>3.57</v>
      </c>
      <c r="CU242" s="2">
        <f t="shared" ref="CU242:CU259" si="245">AG242</f>
        <v>0</v>
      </c>
      <c r="CV242" s="2">
        <f t="shared" ref="CV242:CV259" si="246">(AH242*AV242)</f>
        <v>0.28269</v>
      </c>
      <c r="CW242" s="2">
        <f t="shared" ref="CW242:CW259" si="247">AI242</f>
        <v>0</v>
      </c>
      <c r="CX242" s="2">
        <f t="shared" ref="CX242:CX259" si="248">AJ242</f>
        <v>0</v>
      </c>
      <c r="CY242" s="2">
        <f>((S242*BZ242)/100)</f>
        <v>5.3192999999999993</v>
      </c>
      <c r="CZ242" s="2">
        <f>((S242*CA242)/100)</f>
        <v>5.6405999999999992</v>
      </c>
      <c r="DA242" s="2"/>
      <c r="DB242" s="2"/>
      <c r="DC242" s="2" t="s">
        <v>4</v>
      </c>
      <c r="DD242" s="2" t="s">
        <v>4</v>
      </c>
      <c r="DE242" s="2" t="s">
        <v>4</v>
      </c>
      <c r="DF242" s="2" t="s">
        <v>4</v>
      </c>
      <c r="DG242" s="2" t="s">
        <v>4</v>
      </c>
      <c r="DH242" s="2" t="s">
        <v>4</v>
      </c>
      <c r="DI242" s="2" t="s">
        <v>4</v>
      </c>
      <c r="DJ242" s="2" t="s">
        <v>4</v>
      </c>
      <c r="DK242" s="2" t="s">
        <v>4</v>
      </c>
      <c r="DL242" s="2" t="s">
        <v>4</v>
      </c>
      <c r="DM242" s="2" t="s">
        <v>4</v>
      </c>
      <c r="DN242" s="2">
        <v>0</v>
      </c>
      <c r="DO242" s="2">
        <v>0</v>
      </c>
      <c r="DP242" s="2">
        <v>1</v>
      </c>
      <c r="DQ242" s="2">
        <v>1</v>
      </c>
      <c r="DR242" s="2"/>
      <c r="DS242" s="2"/>
      <c r="DT242" s="2"/>
      <c r="DU242" s="2">
        <v>1013</v>
      </c>
      <c r="DV242" s="2" t="s">
        <v>108</v>
      </c>
      <c r="DW242" s="2" t="s">
        <v>108</v>
      </c>
      <c r="DX242" s="2">
        <v>1</v>
      </c>
      <c r="DY242" s="2"/>
      <c r="DZ242" s="2" t="s">
        <v>4</v>
      </c>
      <c r="EA242" s="2" t="s">
        <v>4</v>
      </c>
      <c r="EB242" s="2" t="s">
        <v>4</v>
      </c>
      <c r="EC242" s="2" t="s">
        <v>4</v>
      </c>
      <c r="ED242" s="2"/>
      <c r="EE242" s="2">
        <v>69254614</v>
      </c>
      <c r="EF242" s="2">
        <v>30</v>
      </c>
      <c r="EG242" s="2" t="s">
        <v>24</v>
      </c>
      <c r="EH242" s="2">
        <v>0</v>
      </c>
      <c r="EI242" s="2" t="s">
        <v>4</v>
      </c>
      <c r="EJ242" s="2">
        <v>1</v>
      </c>
      <c r="EK242" s="2">
        <v>1987</v>
      </c>
      <c r="EL242" s="2" t="s">
        <v>110</v>
      </c>
      <c r="EM242" s="2" t="s">
        <v>111</v>
      </c>
      <c r="EN242" s="2"/>
      <c r="EO242" s="2" t="s">
        <v>4</v>
      </c>
      <c r="EP242" s="2"/>
      <c r="EQ242" s="2">
        <v>0</v>
      </c>
      <c r="ER242" s="2">
        <v>258.39999999999998</v>
      </c>
      <c r="ES242" s="2">
        <v>0</v>
      </c>
      <c r="ET242" s="2">
        <v>254.99</v>
      </c>
      <c r="EU242" s="2">
        <v>9.9499999999999993</v>
      </c>
      <c r="EV242" s="2">
        <v>3.41</v>
      </c>
      <c r="EW242" s="2">
        <v>0.27</v>
      </c>
      <c r="EX242" s="2">
        <v>0</v>
      </c>
      <c r="EY242" s="2">
        <v>0</v>
      </c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>
        <v>0</v>
      </c>
      <c r="FR242" s="2">
        <f t="shared" ref="FR242:FR259" si="249">ROUND(IF(BI242=3,GM242,0),2)</f>
        <v>0</v>
      </c>
      <c r="FS242" s="2">
        <v>0</v>
      </c>
      <c r="FT242" s="2"/>
      <c r="FU242" s="2"/>
      <c r="FV242" s="2"/>
      <c r="FW242" s="2"/>
      <c r="FX242" s="2">
        <v>149</v>
      </c>
      <c r="FY242" s="2">
        <v>158</v>
      </c>
      <c r="FZ242" s="2"/>
      <c r="GA242" s="2" t="s">
        <v>4</v>
      </c>
      <c r="GB242" s="2"/>
      <c r="GC242" s="2"/>
      <c r="GD242" s="2">
        <v>0</v>
      </c>
      <c r="GE242" s="2"/>
      <c r="GF242" s="2">
        <v>-153060918</v>
      </c>
      <c r="GG242" s="2">
        <v>2</v>
      </c>
      <c r="GH242" s="2">
        <v>1</v>
      </c>
      <c r="GI242" s="2">
        <v>-2</v>
      </c>
      <c r="GJ242" s="2">
        <v>0</v>
      </c>
      <c r="GK242" s="2">
        <f>ROUND(R242*(R12)/100,2)</f>
        <v>18.239999999999998</v>
      </c>
      <c r="GL242" s="2">
        <f t="shared" ref="GL242:GL259" si="250">ROUND(IF(AND(BH242=3,BI242=3,FS242&lt;&gt;0),P242,0),2)</f>
        <v>0</v>
      </c>
      <c r="GM242" s="2">
        <f t="shared" ref="GM242:GM259" si="251">ROUND(O242+X242+Y242+GK242,2)+GX242</f>
        <v>299.74</v>
      </c>
      <c r="GN242" s="2">
        <f t="shared" ref="GN242:GN259" si="252">IF(OR(BI242=0,BI242=1),GM242-GX242,0)</f>
        <v>299.74</v>
      </c>
      <c r="GO242" s="2">
        <f t="shared" ref="GO242:GO259" si="253">IF(BI242=2,GM242-GX242,0)</f>
        <v>0</v>
      </c>
      <c r="GP242" s="2">
        <f t="shared" ref="GP242:GP259" si="254">IF(BI242=4,GM242-GX242,0)</f>
        <v>0</v>
      </c>
      <c r="GQ242" s="2"/>
      <c r="GR242" s="2">
        <v>0</v>
      </c>
      <c r="GS242" s="2">
        <v>3</v>
      </c>
      <c r="GT242" s="2">
        <v>0</v>
      </c>
      <c r="GU242" s="2" t="s">
        <v>4</v>
      </c>
      <c r="GV242" s="2">
        <f t="shared" ref="GV242:GV259" si="255">ROUND((GT242),6)</f>
        <v>0</v>
      </c>
      <c r="GW242" s="2">
        <v>1</v>
      </c>
      <c r="GX242" s="2">
        <f t="shared" ref="GX242:GX259" si="256">ROUND(HC242*I242,2)</f>
        <v>0</v>
      </c>
      <c r="GY242" s="2"/>
      <c r="GZ242" s="2"/>
      <c r="HA242" s="2">
        <v>0</v>
      </c>
      <c r="HB242" s="2">
        <v>0</v>
      </c>
      <c r="HC242" s="2">
        <f t="shared" ref="HC242:HC259" si="257">GV242*GW242</f>
        <v>0</v>
      </c>
      <c r="HD242" s="2"/>
      <c r="HE242" s="2" t="s">
        <v>4</v>
      </c>
      <c r="HF242" s="2" t="s">
        <v>4</v>
      </c>
      <c r="HG242" s="2"/>
      <c r="HH242" s="2"/>
      <c r="HI242" s="2"/>
      <c r="HJ242" s="2"/>
      <c r="HK242" s="2"/>
      <c r="HL242" s="2"/>
      <c r="HM242" s="2" t="s">
        <v>4</v>
      </c>
      <c r="HN242" s="2" t="s">
        <v>4</v>
      </c>
      <c r="HO242" s="2" t="s">
        <v>4</v>
      </c>
      <c r="HP242" s="2" t="s">
        <v>4</v>
      </c>
      <c r="HQ242" s="2" t="s">
        <v>4</v>
      </c>
      <c r="HR242" s="2"/>
      <c r="HS242" s="2"/>
      <c r="HT242" s="2"/>
      <c r="HU242" s="2"/>
      <c r="HV242" s="2"/>
      <c r="HW242" s="2"/>
      <c r="HX242" s="2"/>
      <c r="HY242" s="2"/>
      <c r="HZ242" s="2"/>
      <c r="IA242" s="2"/>
      <c r="IB242" s="2"/>
      <c r="IC242" s="2"/>
      <c r="ID242" s="2"/>
      <c r="IE242" s="2"/>
      <c r="IF242" s="2"/>
      <c r="IG242" s="2"/>
      <c r="IH242" s="2"/>
      <c r="II242" s="2"/>
      <c r="IJ242" s="2"/>
      <c r="IK242" s="2">
        <v>0</v>
      </c>
      <c r="IL242" s="2"/>
      <c r="IM242" s="2"/>
      <c r="IN242" s="2"/>
      <c r="IO242" s="2"/>
      <c r="IP242" s="2"/>
      <c r="IQ242" s="2"/>
      <c r="IR242" s="2"/>
      <c r="IS242" s="2"/>
      <c r="IT242" s="2"/>
      <c r="IU242" s="2"/>
    </row>
    <row r="243" spans="1:255">
      <c r="A243">
        <v>17</v>
      </c>
      <c r="B243">
        <v>1</v>
      </c>
      <c r="D243">
        <f>ROW(EtalonRes!A160)</f>
        <v>160</v>
      </c>
      <c r="E243" t="s">
        <v>184</v>
      </c>
      <c r="F243" t="s">
        <v>106</v>
      </c>
      <c r="G243" t="s">
        <v>107</v>
      </c>
      <c r="H243" t="s">
        <v>108</v>
      </c>
      <c r="I243">
        <v>1</v>
      </c>
      <c r="J243">
        <v>0</v>
      </c>
      <c r="K243">
        <v>1</v>
      </c>
      <c r="O243">
        <f t="shared" si="220"/>
        <v>2951.11</v>
      </c>
      <c r="P243">
        <f t="shared" si="221"/>
        <v>0</v>
      </c>
      <c r="Q243">
        <f t="shared" si="222"/>
        <v>2784.5</v>
      </c>
      <c r="R243">
        <f t="shared" si="223"/>
        <v>486.3</v>
      </c>
      <c r="S243">
        <f t="shared" si="224"/>
        <v>166.61</v>
      </c>
      <c r="T243">
        <f t="shared" si="225"/>
        <v>0</v>
      </c>
      <c r="U243">
        <f t="shared" si="226"/>
        <v>0.28269</v>
      </c>
      <c r="V243">
        <f t="shared" si="227"/>
        <v>0</v>
      </c>
      <c r="W243">
        <f t="shared" si="228"/>
        <v>0</v>
      </c>
      <c r="X243">
        <f t="shared" si="229"/>
        <v>198.27</v>
      </c>
      <c r="Y243">
        <f t="shared" si="230"/>
        <v>93.3</v>
      </c>
      <c r="AA243">
        <v>70306583</v>
      </c>
      <c r="AB243">
        <f t="shared" si="231"/>
        <v>258.39999999999998</v>
      </c>
      <c r="AC243">
        <f t="shared" si="232"/>
        <v>0</v>
      </c>
      <c r="AD243">
        <f t="shared" si="233"/>
        <v>254.99</v>
      </c>
      <c r="AE243">
        <f t="shared" si="234"/>
        <v>9.9499999999999993</v>
      </c>
      <c r="AF243">
        <f t="shared" si="235"/>
        <v>3.41</v>
      </c>
      <c r="AG243">
        <f t="shared" si="236"/>
        <v>0</v>
      </c>
      <c r="AH243">
        <f t="shared" si="237"/>
        <v>0.27</v>
      </c>
      <c r="AI243">
        <f t="shared" si="238"/>
        <v>0</v>
      </c>
      <c r="AJ243">
        <f t="shared" si="239"/>
        <v>0</v>
      </c>
      <c r="AK243">
        <v>258.39999999999998</v>
      </c>
      <c r="AL243">
        <v>0</v>
      </c>
      <c r="AM243">
        <v>254.99</v>
      </c>
      <c r="AN243">
        <v>9.9499999999999993</v>
      </c>
      <c r="AO243">
        <v>3.41</v>
      </c>
      <c r="AP243">
        <v>0</v>
      </c>
      <c r="AQ243">
        <v>0.27</v>
      </c>
      <c r="AR243">
        <v>0</v>
      </c>
      <c r="AS243">
        <v>0</v>
      </c>
      <c r="AT243">
        <v>119</v>
      </c>
      <c r="AU243">
        <v>56</v>
      </c>
      <c r="AV243">
        <v>1.0469999999999999</v>
      </c>
      <c r="AW243">
        <v>1.079</v>
      </c>
      <c r="AZ243">
        <v>1</v>
      </c>
      <c r="BA243">
        <v>46.67</v>
      </c>
      <c r="BB243">
        <v>10.43</v>
      </c>
      <c r="BC243">
        <v>1</v>
      </c>
      <c r="BD243" t="s">
        <v>4</v>
      </c>
      <c r="BE243" t="s">
        <v>4</v>
      </c>
      <c r="BF243" t="s">
        <v>4</v>
      </c>
      <c r="BG243" t="s">
        <v>4</v>
      </c>
      <c r="BH243">
        <v>0</v>
      </c>
      <c r="BI243">
        <v>1</v>
      </c>
      <c r="BJ243" t="s">
        <v>109</v>
      </c>
      <c r="BM243">
        <v>1987</v>
      </c>
      <c r="BN243">
        <v>0</v>
      </c>
      <c r="BO243" t="s">
        <v>106</v>
      </c>
      <c r="BP243">
        <v>1</v>
      </c>
      <c r="BQ243">
        <v>30</v>
      </c>
      <c r="BR243">
        <v>0</v>
      </c>
      <c r="BS243">
        <v>46.67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4</v>
      </c>
      <c r="BZ243">
        <v>119</v>
      </c>
      <c r="CA243">
        <v>56</v>
      </c>
      <c r="CB243" t="s">
        <v>4</v>
      </c>
      <c r="CE243">
        <v>30</v>
      </c>
      <c r="CF243">
        <v>0</v>
      </c>
      <c r="CG243">
        <v>0</v>
      </c>
      <c r="CM243">
        <v>0</v>
      </c>
      <c r="CN243" t="s">
        <v>4</v>
      </c>
      <c r="CO243">
        <v>0</v>
      </c>
      <c r="CP243">
        <f t="shared" si="240"/>
        <v>2951.11</v>
      </c>
      <c r="CQ243">
        <f t="shared" si="241"/>
        <v>0</v>
      </c>
      <c r="CR243">
        <f t="shared" si="242"/>
        <v>2784.5</v>
      </c>
      <c r="CS243">
        <f t="shared" si="243"/>
        <v>486.3</v>
      </c>
      <c r="CT243">
        <f t="shared" si="244"/>
        <v>166.61</v>
      </c>
      <c r="CU243">
        <f t="shared" si="245"/>
        <v>0</v>
      </c>
      <c r="CV243">
        <f t="shared" si="246"/>
        <v>0.28269</v>
      </c>
      <c r="CW243">
        <f t="shared" si="247"/>
        <v>0</v>
      </c>
      <c r="CX243">
        <f t="shared" si="248"/>
        <v>0</v>
      </c>
      <c r="CY243">
        <f>S243*(BZ243/100)</f>
        <v>198.26590000000002</v>
      </c>
      <c r="CZ243">
        <f>S243*(CA243/100)</f>
        <v>93.301600000000022</v>
      </c>
      <c r="DC243" t="s">
        <v>4</v>
      </c>
      <c r="DD243" t="s">
        <v>4</v>
      </c>
      <c r="DE243" t="s">
        <v>4</v>
      </c>
      <c r="DF243" t="s">
        <v>4</v>
      </c>
      <c r="DG243" t="s">
        <v>4</v>
      </c>
      <c r="DH243" t="s">
        <v>4</v>
      </c>
      <c r="DI243" t="s">
        <v>4</v>
      </c>
      <c r="DJ243" t="s">
        <v>4</v>
      </c>
      <c r="DK243" t="s">
        <v>4</v>
      </c>
      <c r="DL243" t="s">
        <v>4</v>
      </c>
      <c r="DM243" t="s">
        <v>4</v>
      </c>
      <c r="DN243">
        <v>149</v>
      </c>
      <c r="DO243">
        <v>158</v>
      </c>
      <c r="DP243">
        <v>1.0469999999999999</v>
      </c>
      <c r="DQ243">
        <v>1.079</v>
      </c>
      <c r="DU243">
        <v>1013</v>
      </c>
      <c r="DV243" t="s">
        <v>108</v>
      </c>
      <c r="DW243" t="s">
        <v>108</v>
      </c>
      <c r="DX243">
        <v>1</v>
      </c>
      <c r="DZ243" t="s">
        <v>4</v>
      </c>
      <c r="EA243" t="s">
        <v>4</v>
      </c>
      <c r="EB243" t="s">
        <v>4</v>
      </c>
      <c r="EC243" t="s">
        <v>4</v>
      </c>
      <c r="EE243">
        <v>69254614</v>
      </c>
      <c r="EF243">
        <v>30</v>
      </c>
      <c r="EG243" t="s">
        <v>24</v>
      </c>
      <c r="EH243">
        <v>0</v>
      </c>
      <c r="EI243" t="s">
        <v>4</v>
      </c>
      <c r="EJ243">
        <v>1</v>
      </c>
      <c r="EK243">
        <v>1987</v>
      </c>
      <c r="EL243" t="s">
        <v>110</v>
      </c>
      <c r="EM243" t="s">
        <v>111</v>
      </c>
      <c r="EO243" t="s">
        <v>4</v>
      </c>
      <c r="EQ243">
        <v>0</v>
      </c>
      <c r="ER243">
        <v>258.39999999999998</v>
      </c>
      <c r="ES243">
        <v>0</v>
      </c>
      <c r="ET243">
        <v>254.99</v>
      </c>
      <c r="EU243">
        <v>9.9499999999999993</v>
      </c>
      <c r="EV243">
        <v>3.41</v>
      </c>
      <c r="EW243">
        <v>0.27</v>
      </c>
      <c r="EX243">
        <v>0</v>
      </c>
      <c r="EY243">
        <v>0</v>
      </c>
      <c r="FQ243">
        <v>0</v>
      </c>
      <c r="FR243">
        <f t="shared" si="249"/>
        <v>0</v>
      </c>
      <c r="FS243">
        <v>0</v>
      </c>
      <c r="FX243">
        <v>149</v>
      </c>
      <c r="FY243">
        <v>158</v>
      </c>
      <c r="GA243" t="s">
        <v>4</v>
      </c>
      <c r="GD243">
        <v>0</v>
      </c>
      <c r="GF243">
        <v>-153060918</v>
      </c>
      <c r="GG243">
        <v>2</v>
      </c>
      <c r="GH243">
        <v>1</v>
      </c>
      <c r="GI243">
        <v>2</v>
      </c>
      <c r="GJ243">
        <v>0</v>
      </c>
      <c r="GK243">
        <f>ROUND(R243*(S12)/100,2)</f>
        <v>778.08</v>
      </c>
      <c r="GL243">
        <f t="shared" si="250"/>
        <v>0</v>
      </c>
      <c r="GM243">
        <f t="shared" si="251"/>
        <v>4020.76</v>
      </c>
      <c r="GN243">
        <f t="shared" si="252"/>
        <v>4020.76</v>
      </c>
      <c r="GO243">
        <f t="shared" si="253"/>
        <v>0</v>
      </c>
      <c r="GP243">
        <f t="shared" si="254"/>
        <v>0</v>
      </c>
      <c r="GR243">
        <v>0</v>
      </c>
      <c r="GS243">
        <v>3</v>
      </c>
      <c r="GT243">
        <v>0</v>
      </c>
      <c r="GU243" t="s">
        <v>4</v>
      </c>
      <c r="GV243">
        <f t="shared" si="255"/>
        <v>0</v>
      </c>
      <c r="GW243">
        <v>1</v>
      </c>
      <c r="GX243">
        <f t="shared" si="256"/>
        <v>0</v>
      </c>
      <c r="HA243">
        <v>0</v>
      </c>
      <c r="HB243">
        <v>0</v>
      </c>
      <c r="HC243">
        <f t="shared" si="257"/>
        <v>0</v>
      </c>
      <c r="HE243" t="s">
        <v>4</v>
      </c>
      <c r="HF243" t="s">
        <v>4</v>
      </c>
      <c r="HM243" t="s">
        <v>4</v>
      </c>
      <c r="HN243" t="s">
        <v>4</v>
      </c>
      <c r="HO243" t="s">
        <v>4</v>
      </c>
      <c r="HP243" t="s">
        <v>4</v>
      </c>
      <c r="HQ243" t="s">
        <v>4</v>
      </c>
      <c r="IK243">
        <v>0</v>
      </c>
    </row>
    <row r="244" spans="1:255">
      <c r="A244" s="2">
        <v>17</v>
      </c>
      <c r="B244" s="2">
        <v>1</v>
      </c>
      <c r="C244" s="2">
        <f>ROW(SmtRes!A136)</f>
        <v>136</v>
      </c>
      <c r="D244" s="2">
        <f>ROW(EtalonRes!A174)</f>
        <v>174</v>
      </c>
      <c r="E244" s="2" t="s">
        <v>185</v>
      </c>
      <c r="F244" s="2" t="s">
        <v>113</v>
      </c>
      <c r="G244" s="2" t="s">
        <v>114</v>
      </c>
      <c r="H244" s="2" t="s">
        <v>115</v>
      </c>
      <c r="I244" s="2">
        <f>ROUND(165,9)</f>
        <v>165</v>
      </c>
      <c r="J244" s="2">
        <v>0</v>
      </c>
      <c r="K244" s="2">
        <f>ROUND(165,9)</f>
        <v>165</v>
      </c>
      <c r="L244" s="2"/>
      <c r="M244" s="2"/>
      <c r="N244" s="2"/>
      <c r="O244" s="2">
        <f t="shared" si="220"/>
        <v>115326.58</v>
      </c>
      <c r="P244" s="2">
        <f t="shared" si="221"/>
        <v>1474.13</v>
      </c>
      <c r="Q244" s="2">
        <f t="shared" si="222"/>
        <v>110668.58</v>
      </c>
      <c r="R244" s="2">
        <f t="shared" si="223"/>
        <v>6324.56</v>
      </c>
      <c r="S244" s="2">
        <f t="shared" si="224"/>
        <v>3183.87</v>
      </c>
      <c r="T244" s="2">
        <f t="shared" si="225"/>
        <v>0</v>
      </c>
      <c r="U244" s="2">
        <f t="shared" si="226"/>
        <v>228.03659999999999</v>
      </c>
      <c r="V244" s="2">
        <f t="shared" si="227"/>
        <v>0</v>
      </c>
      <c r="W244" s="2">
        <f t="shared" si="228"/>
        <v>0</v>
      </c>
      <c r="X244" s="2">
        <f t="shared" si="229"/>
        <v>4743.97</v>
      </c>
      <c r="Y244" s="2">
        <f t="shared" si="230"/>
        <v>5030.51</v>
      </c>
      <c r="Z244" s="2"/>
      <c r="AA244" s="2">
        <v>70306582</v>
      </c>
      <c r="AB244" s="2">
        <f t="shared" si="231"/>
        <v>667.32</v>
      </c>
      <c r="AC244" s="2">
        <f t="shared" si="232"/>
        <v>8.2799999999999994</v>
      </c>
      <c r="AD244" s="2">
        <f t="shared" si="233"/>
        <v>640.61</v>
      </c>
      <c r="AE244" s="2">
        <f t="shared" si="234"/>
        <v>36.61</v>
      </c>
      <c r="AF244" s="2">
        <f t="shared" si="235"/>
        <v>18.43</v>
      </c>
      <c r="AG244" s="2">
        <f t="shared" si="236"/>
        <v>0</v>
      </c>
      <c r="AH244" s="2">
        <f t="shared" si="237"/>
        <v>1.32</v>
      </c>
      <c r="AI244" s="2">
        <f t="shared" si="238"/>
        <v>0</v>
      </c>
      <c r="AJ244" s="2">
        <f t="shared" si="239"/>
        <v>0</v>
      </c>
      <c r="AK244" s="2">
        <v>667.32</v>
      </c>
      <c r="AL244" s="2">
        <v>8.2799999999999994</v>
      </c>
      <c r="AM244" s="2">
        <v>640.61</v>
      </c>
      <c r="AN244" s="2">
        <v>36.61</v>
      </c>
      <c r="AO244" s="2">
        <v>18.43</v>
      </c>
      <c r="AP244" s="2">
        <v>0</v>
      </c>
      <c r="AQ244" s="2">
        <v>1.32</v>
      </c>
      <c r="AR244" s="2">
        <v>0</v>
      </c>
      <c r="AS244" s="2">
        <v>0</v>
      </c>
      <c r="AT244" s="2">
        <v>149</v>
      </c>
      <c r="AU244" s="2">
        <v>158</v>
      </c>
      <c r="AV244" s="2">
        <v>1.0469999999999999</v>
      </c>
      <c r="AW244" s="2">
        <v>1.079</v>
      </c>
      <c r="AX244" s="2"/>
      <c r="AY244" s="2"/>
      <c r="AZ244" s="2">
        <v>1</v>
      </c>
      <c r="BA244" s="2">
        <v>1</v>
      </c>
      <c r="BB244" s="2">
        <v>1</v>
      </c>
      <c r="BC244" s="2">
        <v>1</v>
      </c>
      <c r="BD244" s="2" t="s">
        <v>4</v>
      </c>
      <c r="BE244" s="2" t="s">
        <v>4</v>
      </c>
      <c r="BF244" s="2" t="s">
        <v>4</v>
      </c>
      <c r="BG244" s="2" t="s">
        <v>4</v>
      </c>
      <c r="BH244" s="2">
        <v>0</v>
      </c>
      <c r="BI244" s="2">
        <v>1</v>
      </c>
      <c r="BJ244" s="2" t="s">
        <v>116</v>
      </c>
      <c r="BK244" s="2"/>
      <c r="BL244" s="2"/>
      <c r="BM244" s="2">
        <v>1988</v>
      </c>
      <c r="BN244" s="2">
        <v>0</v>
      </c>
      <c r="BO244" s="2" t="s">
        <v>4</v>
      </c>
      <c r="BP244" s="2">
        <v>0</v>
      </c>
      <c r="BQ244" s="2">
        <v>30</v>
      </c>
      <c r="BR244" s="2">
        <v>0</v>
      </c>
      <c r="BS244" s="2">
        <v>1</v>
      </c>
      <c r="BT244" s="2">
        <v>1</v>
      </c>
      <c r="BU244" s="2">
        <v>1</v>
      </c>
      <c r="BV244" s="2">
        <v>1</v>
      </c>
      <c r="BW244" s="2">
        <v>1</v>
      </c>
      <c r="BX244" s="2">
        <v>1</v>
      </c>
      <c r="BY244" s="2" t="s">
        <v>4</v>
      </c>
      <c r="BZ244" s="2">
        <v>149</v>
      </c>
      <c r="CA244" s="2">
        <v>158</v>
      </c>
      <c r="CB244" s="2" t="s">
        <v>4</v>
      </c>
      <c r="CC244" s="2"/>
      <c r="CD244" s="2"/>
      <c r="CE244" s="2">
        <v>30</v>
      </c>
      <c r="CF244" s="2">
        <v>0</v>
      </c>
      <c r="CG244" s="2">
        <v>0</v>
      </c>
      <c r="CH244" s="2"/>
      <c r="CI244" s="2"/>
      <c r="CJ244" s="2"/>
      <c r="CK244" s="2"/>
      <c r="CL244" s="2"/>
      <c r="CM244" s="2">
        <v>0</v>
      </c>
      <c r="CN244" s="2" t="s">
        <v>4</v>
      </c>
      <c r="CO244" s="2">
        <v>0</v>
      </c>
      <c r="CP244" s="2">
        <f t="shared" si="240"/>
        <v>115326.58</v>
      </c>
      <c r="CQ244" s="2">
        <f t="shared" si="241"/>
        <v>8.93</v>
      </c>
      <c r="CR244" s="2">
        <f t="shared" si="242"/>
        <v>670.72</v>
      </c>
      <c r="CS244" s="2">
        <f t="shared" si="243"/>
        <v>38.33</v>
      </c>
      <c r="CT244" s="2">
        <f t="shared" si="244"/>
        <v>19.3</v>
      </c>
      <c r="CU244" s="2">
        <f t="shared" si="245"/>
        <v>0</v>
      </c>
      <c r="CV244" s="2">
        <f t="shared" si="246"/>
        <v>1.3820399999999999</v>
      </c>
      <c r="CW244" s="2">
        <f t="shared" si="247"/>
        <v>0</v>
      </c>
      <c r="CX244" s="2">
        <f t="shared" si="248"/>
        <v>0</v>
      </c>
      <c r="CY244" s="2">
        <f>((S244*BZ244)/100)</f>
        <v>4743.9663</v>
      </c>
      <c r="CZ244" s="2">
        <f>((S244*CA244)/100)</f>
        <v>5030.5145999999995</v>
      </c>
      <c r="DA244" s="2"/>
      <c r="DB244" s="2"/>
      <c r="DC244" s="2" t="s">
        <v>4</v>
      </c>
      <c r="DD244" s="2" t="s">
        <v>4</v>
      </c>
      <c r="DE244" s="2" t="s">
        <v>4</v>
      </c>
      <c r="DF244" s="2" t="s">
        <v>4</v>
      </c>
      <c r="DG244" s="2" t="s">
        <v>4</v>
      </c>
      <c r="DH244" s="2" t="s">
        <v>4</v>
      </c>
      <c r="DI244" s="2" t="s">
        <v>4</v>
      </c>
      <c r="DJ244" s="2" t="s">
        <v>4</v>
      </c>
      <c r="DK244" s="2" t="s">
        <v>4</v>
      </c>
      <c r="DL244" s="2" t="s">
        <v>4</v>
      </c>
      <c r="DM244" s="2" t="s">
        <v>4</v>
      </c>
      <c r="DN244" s="2">
        <v>0</v>
      </c>
      <c r="DO244" s="2">
        <v>0</v>
      </c>
      <c r="DP244" s="2">
        <v>1</v>
      </c>
      <c r="DQ244" s="2">
        <v>1</v>
      </c>
      <c r="DR244" s="2"/>
      <c r="DS244" s="2"/>
      <c r="DT244" s="2"/>
      <c r="DU244" s="2">
        <v>1013</v>
      </c>
      <c r="DV244" s="2" t="s">
        <v>115</v>
      </c>
      <c r="DW244" s="2" t="s">
        <v>115</v>
      </c>
      <c r="DX244" s="2">
        <v>1</v>
      </c>
      <c r="DY244" s="2"/>
      <c r="DZ244" s="2" t="s">
        <v>4</v>
      </c>
      <c r="EA244" s="2" t="s">
        <v>4</v>
      </c>
      <c r="EB244" s="2" t="s">
        <v>4</v>
      </c>
      <c r="EC244" s="2" t="s">
        <v>4</v>
      </c>
      <c r="ED244" s="2"/>
      <c r="EE244" s="2">
        <v>69254615</v>
      </c>
      <c r="EF244" s="2">
        <v>30</v>
      </c>
      <c r="EG244" s="2" t="s">
        <v>24</v>
      </c>
      <c r="EH244" s="2">
        <v>0</v>
      </c>
      <c r="EI244" s="2" t="s">
        <v>4</v>
      </c>
      <c r="EJ244" s="2">
        <v>1</v>
      </c>
      <c r="EK244" s="2">
        <v>1988</v>
      </c>
      <c r="EL244" s="2" t="s">
        <v>117</v>
      </c>
      <c r="EM244" s="2" t="s">
        <v>118</v>
      </c>
      <c r="EN244" s="2"/>
      <c r="EO244" s="2" t="s">
        <v>4</v>
      </c>
      <c r="EP244" s="2"/>
      <c r="EQ244" s="2">
        <v>0</v>
      </c>
      <c r="ER244" s="2">
        <v>667.32</v>
      </c>
      <c r="ES244" s="2">
        <v>8.2799999999999994</v>
      </c>
      <c r="ET244" s="2">
        <v>640.61</v>
      </c>
      <c r="EU244" s="2">
        <v>36.61</v>
      </c>
      <c r="EV244" s="2">
        <v>18.43</v>
      </c>
      <c r="EW244" s="2">
        <v>1.32</v>
      </c>
      <c r="EX244" s="2">
        <v>0</v>
      </c>
      <c r="EY244" s="2">
        <v>0</v>
      </c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>
        <v>0</v>
      </c>
      <c r="FR244" s="2">
        <f t="shared" si="249"/>
        <v>0</v>
      </c>
      <c r="FS244" s="2">
        <v>0</v>
      </c>
      <c r="FT244" s="2"/>
      <c r="FU244" s="2"/>
      <c r="FV244" s="2"/>
      <c r="FW244" s="2"/>
      <c r="FX244" s="2">
        <v>149</v>
      </c>
      <c r="FY244" s="2">
        <v>158</v>
      </c>
      <c r="FZ244" s="2"/>
      <c r="GA244" s="2" t="s">
        <v>4</v>
      </c>
      <c r="GB244" s="2"/>
      <c r="GC244" s="2"/>
      <c r="GD244" s="2">
        <v>0</v>
      </c>
      <c r="GE244" s="2"/>
      <c r="GF244" s="2">
        <v>-1592259109</v>
      </c>
      <c r="GG244" s="2">
        <v>2</v>
      </c>
      <c r="GH244" s="2">
        <v>1</v>
      </c>
      <c r="GI244" s="2">
        <v>-2</v>
      </c>
      <c r="GJ244" s="2">
        <v>0</v>
      </c>
      <c r="GK244" s="2">
        <f>ROUND(R244*(R12)/100,2)</f>
        <v>11067.98</v>
      </c>
      <c r="GL244" s="2">
        <f t="shared" si="250"/>
        <v>0</v>
      </c>
      <c r="GM244" s="2">
        <f t="shared" si="251"/>
        <v>136169.04</v>
      </c>
      <c r="GN244" s="2">
        <f t="shared" si="252"/>
        <v>136169.04</v>
      </c>
      <c r="GO244" s="2">
        <f t="shared" si="253"/>
        <v>0</v>
      </c>
      <c r="GP244" s="2">
        <f t="shared" si="254"/>
        <v>0</v>
      </c>
      <c r="GQ244" s="2"/>
      <c r="GR244" s="2">
        <v>0</v>
      </c>
      <c r="GS244" s="2">
        <v>3</v>
      </c>
      <c r="GT244" s="2">
        <v>0</v>
      </c>
      <c r="GU244" s="2" t="s">
        <v>4</v>
      </c>
      <c r="GV244" s="2">
        <f t="shared" si="255"/>
        <v>0</v>
      </c>
      <c r="GW244" s="2">
        <v>1</v>
      </c>
      <c r="GX244" s="2">
        <f t="shared" si="256"/>
        <v>0</v>
      </c>
      <c r="GY244" s="2"/>
      <c r="GZ244" s="2"/>
      <c r="HA244" s="2">
        <v>0</v>
      </c>
      <c r="HB244" s="2">
        <v>0</v>
      </c>
      <c r="HC244" s="2">
        <f t="shared" si="257"/>
        <v>0</v>
      </c>
      <c r="HD244" s="2"/>
      <c r="HE244" s="2" t="s">
        <v>4</v>
      </c>
      <c r="HF244" s="2" t="s">
        <v>4</v>
      </c>
      <c r="HG244" s="2"/>
      <c r="HH244" s="2"/>
      <c r="HI244" s="2"/>
      <c r="HJ244" s="2"/>
      <c r="HK244" s="2"/>
      <c r="HL244" s="2"/>
      <c r="HM244" s="2" t="s">
        <v>4</v>
      </c>
      <c r="HN244" s="2" t="s">
        <v>4</v>
      </c>
      <c r="HO244" s="2" t="s">
        <v>4</v>
      </c>
      <c r="HP244" s="2" t="s">
        <v>4</v>
      </c>
      <c r="HQ244" s="2" t="s">
        <v>4</v>
      </c>
      <c r="HR244" s="2"/>
      <c r="HS244" s="2"/>
      <c r="HT244" s="2"/>
      <c r="HU244" s="2"/>
      <c r="HV244" s="2"/>
      <c r="HW244" s="2"/>
      <c r="HX244" s="2"/>
      <c r="HY244" s="2"/>
      <c r="HZ244" s="2"/>
      <c r="IA244" s="2"/>
      <c r="IB244" s="2"/>
      <c r="IC244" s="2"/>
      <c r="ID244" s="2"/>
      <c r="IE244" s="2"/>
      <c r="IF244" s="2"/>
      <c r="IG244" s="2"/>
      <c r="IH244" s="2"/>
      <c r="II244" s="2"/>
      <c r="IJ244" s="2"/>
      <c r="IK244" s="2">
        <v>0</v>
      </c>
      <c r="IL244" s="2"/>
      <c r="IM244" s="2"/>
      <c r="IN244" s="2"/>
      <c r="IO244" s="2"/>
      <c r="IP244" s="2"/>
      <c r="IQ244" s="2"/>
      <c r="IR244" s="2"/>
      <c r="IS244" s="2"/>
      <c r="IT244" s="2"/>
      <c r="IU244" s="2"/>
    </row>
    <row r="245" spans="1:255">
      <c r="A245">
        <v>17</v>
      </c>
      <c r="B245">
        <v>1</v>
      </c>
      <c r="C245">
        <f>ROW(SmtRes!A150)</f>
        <v>150</v>
      </c>
      <c r="D245">
        <f>ROW(EtalonRes!A188)</f>
        <v>188</v>
      </c>
      <c r="E245" t="s">
        <v>185</v>
      </c>
      <c r="F245" t="s">
        <v>113</v>
      </c>
      <c r="G245" t="s">
        <v>114</v>
      </c>
      <c r="H245" t="s">
        <v>115</v>
      </c>
      <c r="I245">
        <f>ROUND(165,9)</f>
        <v>165</v>
      </c>
      <c r="J245">
        <v>0</v>
      </c>
      <c r="K245">
        <f>ROUND(165,9)</f>
        <v>165</v>
      </c>
      <c r="O245">
        <f t="shared" si="220"/>
        <v>1409156.6</v>
      </c>
      <c r="P245">
        <f t="shared" si="221"/>
        <v>8903.75</v>
      </c>
      <c r="Q245">
        <f t="shared" si="222"/>
        <v>1251661.6399999999</v>
      </c>
      <c r="R245">
        <f t="shared" si="223"/>
        <v>295167.21999999997</v>
      </c>
      <c r="S245">
        <f t="shared" si="224"/>
        <v>148591.21</v>
      </c>
      <c r="T245">
        <f t="shared" si="225"/>
        <v>0</v>
      </c>
      <c r="U245">
        <f t="shared" si="226"/>
        <v>228.03659999999999</v>
      </c>
      <c r="V245">
        <f t="shared" si="227"/>
        <v>0</v>
      </c>
      <c r="W245">
        <f t="shared" si="228"/>
        <v>0</v>
      </c>
      <c r="X245">
        <f t="shared" si="229"/>
        <v>176823.54</v>
      </c>
      <c r="Y245">
        <f t="shared" si="230"/>
        <v>83211.08</v>
      </c>
      <c r="AA245">
        <v>70306583</v>
      </c>
      <c r="AB245">
        <f t="shared" si="231"/>
        <v>667.32</v>
      </c>
      <c r="AC245">
        <f t="shared" si="232"/>
        <v>8.2799999999999994</v>
      </c>
      <c r="AD245">
        <f t="shared" si="233"/>
        <v>640.61</v>
      </c>
      <c r="AE245">
        <f t="shared" si="234"/>
        <v>36.61</v>
      </c>
      <c r="AF245">
        <f t="shared" si="235"/>
        <v>18.43</v>
      </c>
      <c r="AG245">
        <f t="shared" si="236"/>
        <v>0</v>
      </c>
      <c r="AH245">
        <f t="shared" si="237"/>
        <v>1.32</v>
      </c>
      <c r="AI245">
        <f t="shared" si="238"/>
        <v>0</v>
      </c>
      <c r="AJ245">
        <f t="shared" si="239"/>
        <v>0</v>
      </c>
      <c r="AK245">
        <v>667.32</v>
      </c>
      <c r="AL245">
        <v>8.2799999999999994</v>
      </c>
      <c r="AM245">
        <v>640.61</v>
      </c>
      <c r="AN245">
        <v>36.61</v>
      </c>
      <c r="AO245">
        <v>18.43</v>
      </c>
      <c r="AP245">
        <v>0</v>
      </c>
      <c r="AQ245">
        <v>1.32</v>
      </c>
      <c r="AR245">
        <v>0</v>
      </c>
      <c r="AS245">
        <v>0</v>
      </c>
      <c r="AT245">
        <v>119</v>
      </c>
      <c r="AU245">
        <v>56</v>
      </c>
      <c r="AV245">
        <v>1.0469999999999999</v>
      </c>
      <c r="AW245">
        <v>1.079</v>
      </c>
      <c r="AZ245">
        <v>1</v>
      </c>
      <c r="BA245">
        <v>46.67</v>
      </c>
      <c r="BB245">
        <v>11.31</v>
      </c>
      <c r="BC245">
        <v>6.04</v>
      </c>
      <c r="BD245" t="s">
        <v>4</v>
      </c>
      <c r="BE245" t="s">
        <v>4</v>
      </c>
      <c r="BF245" t="s">
        <v>4</v>
      </c>
      <c r="BG245" t="s">
        <v>4</v>
      </c>
      <c r="BH245">
        <v>0</v>
      </c>
      <c r="BI245">
        <v>1</v>
      </c>
      <c r="BJ245" t="s">
        <v>116</v>
      </c>
      <c r="BM245">
        <v>1988</v>
      </c>
      <c r="BN245">
        <v>0</v>
      </c>
      <c r="BO245" t="s">
        <v>113</v>
      </c>
      <c r="BP245">
        <v>1</v>
      </c>
      <c r="BQ245">
        <v>30</v>
      </c>
      <c r="BR245">
        <v>0</v>
      </c>
      <c r="BS245">
        <v>46.67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4</v>
      </c>
      <c r="BZ245">
        <v>119</v>
      </c>
      <c r="CA245">
        <v>56</v>
      </c>
      <c r="CB245" t="s">
        <v>4</v>
      </c>
      <c r="CE245">
        <v>30</v>
      </c>
      <c r="CF245">
        <v>0</v>
      </c>
      <c r="CG245">
        <v>0</v>
      </c>
      <c r="CM245">
        <v>0</v>
      </c>
      <c r="CN245" t="s">
        <v>4</v>
      </c>
      <c r="CO245">
        <v>0</v>
      </c>
      <c r="CP245">
        <f t="shared" si="240"/>
        <v>1409156.5999999999</v>
      </c>
      <c r="CQ245">
        <f t="shared" si="241"/>
        <v>53.94</v>
      </c>
      <c r="CR245">
        <f t="shared" si="242"/>
        <v>7585.84</v>
      </c>
      <c r="CS245">
        <f t="shared" si="243"/>
        <v>1788.86</v>
      </c>
      <c r="CT245">
        <f t="shared" si="244"/>
        <v>900.73</v>
      </c>
      <c r="CU245">
        <f t="shared" si="245"/>
        <v>0</v>
      </c>
      <c r="CV245">
        <f t="shared" si="246"/>
        <v>1.3820399999999999</v>
      </c>
      <c r="CW245">
        <f t="shared" si="247"/>
        <v>0</v>
      </c>
      <c r="CX245">
        <f t="shared" si="248"/>
        <v>0</v>
      </c>
      <c r="CY245">
        <f>S245*(BZ245/100)</f>
        <v>176823.53989999997</v>
      </c>
      <c r="CZ245">
        <f>S245*(CA245/100)</f>
        <v>83211.077600000004</v>
      </c>
      <c r="DC245" t="s">
        <v>4</v>
      </c>
      <c r="DD245" t="s">
        <v>4</v>
      </c>
      <c r="DE245" t="s">
        <v>4</v>
      </c>
      <c r="DF245" t="s">
        <v>4</v>
      </c>
      <c r="DG245" t="s">
        <v>4</v>
      </c>
      <c r="DH245" t="s">
        <v>4</v>
      </c>
      <c r="DI245" t="s">
        <v>4</v>
      </c>
      <c r="DJ245" t="s">
        <v>4</v>
      </c>
      <c r="DK245" t="s">
        <v>4</v>
      </c>
      <c r="DL245" t="s">
        <v>4</v>
      </c>
      <c r="DM245" t="s">
        <v>4</v>
      </c>
      <c r="DN245">
        <v>149</v>
      </c>
      <c r="DO245">
        <v>158</v>
      </c>
      <c r="DP245">
        <v>1.0469999999999999</v>
      </c>
      <c r="DQ245">
        <v>1.079</v>
      </c>
      <c r="DU245">
        <v>1013</v>
      </c>
      <c r="DV245" t="s">
        <v>115</v>
      </c>
      <c r="DW245" t="s">
        <v>115</v>
      </c>
      <c r="DX245">
        <v>1</v>
      </c>
      <c r="DZ245" t="s">
        <v>4</v>
      </c>
      <c r="EA245" t="s">
        <v>4</v>
      </c>
      <c r="EB245" t="s">
        <v>4</v>
      </c>
      <c r="EC245" t="s">
        <v>4</v>
      </c>
      <c r="EE245">
        <v>69254615</v>
      </c>
      <c r="EF245">
        <v>30</v>
      </c>
      <c r="EG245" t="s">
        <v>24</v>
      </c>
      <c r="EH245">
        <v>0</v>
      </c>
      <c r="EI245" t="s">
        <v>4</v>
      </c>
      <c r="EJ245">
        <v>1</v>
      </c>
      <c r="EK245">
        <v>1988</v>
      </c>
      <c r="EL245" t="s">
        <v>117</v>
      </c>
      <c r="EM245" t="s">
        <v>118</v>
      </c>
      <c r="EO245" t="s">
        <v>4</v>
      </c>
      <c r="EQ245">
        <v>0</v>
      </c>
      <c r="ER245">
        <v>667.32</v>
      </c>
      <c r="ES245">
        <v>8.2799999999999994</v>
      </c>
      <c r="ET245">
        <v>640.61</v>
      </c>
      <c r="EU245">
        <v>36.61</v>
      </c>
      <c r="EV245">
        <v>18.43</v>
      </c>
      <c r="EW245">
        <v>1.32</v>
      </c>
      <c r="EX245">
        <v>0</v>
      </c>
      <c r="EY245">
        <v>0</v>
      </c>
      <c r="FQ245">
        <v>0</v>
      </c>
      <c r="FR245">
        <f t="shared" si="249"/>
        <v>0</v>
      </c>
      <c r="FS245">
        <v>0</v>
      </c>
      <c r="FX245">
        <v>149</v>
      </c>
      <c r="FY245">
        <v>158</v>
      </c>
      <c r="GA245" t="s">
        <v>4</v>
      </c>
      <c r="GD245">
        <v>0</v>
      </c>
      <c r="GF245">
        <v>-1592259109</v>
      </c>
      <c r="GG245">
        <v>2</v>
      </c>
      <c r="GH245">
        <v>1</v>
      </c>
      <c r="GI245">
        <v>2</v>
      </c>
      <c r="GJ245">
        <v>0</v>
      </c>
      <c r="GK245">
        <f>ROUND(R245*(S12)/100,2)</f>
        <v>472267.55</v>
      </c>
      <c r="GL245">
        <f t="shared" si="250"/>
        <v>0</v>
      </c>
      <c r="GM245">
        <f t="shared" si="251"/>
        <v>2141458.77</v>
      </c>
      <c r="GN245">
        <f t="shared" si="252"/>
        <v>2141458.77</v>
      </c>
      <c r="GO245">
        <f t="shared" si="253"/>
        <v>0</v>
      </c>
      <c r="GP245">
        <f t="shared" si="254"/>
        <v>0</v>
      </c>
      <c r="GR245">
        <v>0</v>
      </c>
      <c r="GS245">
        <v>3</v>
      </c>
      <c r="GT245">
        <v>0</v>
      </c>
      <c r="GU245" t="s">
        <v>4</v>
      </c>
      <c r="GV245">
        <f t="shared" si="255"/>
        <v>0</v>
      </c>
      <c r="GW245">
        <v>1</v>
      </c>
      <c r="GX245">
        <f t="shared" si="256"/>
        <v>0</v>
      </c>
      <c r="HA245">
        <v>0</v>
      </c>
      <c r="HB245">
        <v>0</v>
      </c>
      <c r="HC245">
        <f t="shared" si="257"/>
        <v>0</v>
      </c>
      <c r="HE245" t="s">
        <v>4</v>
      </c>
      <c r="HF245" t="s">
        <v>4</v>
      </c>
      <c r="HM245" t="s">
        <v>4</v>
      </c>
      <c r="HN245" t="s">
        <v>4</v>
      </c>
      <c r="HO245" t="s">
        <v>4</v>
      </c>
      <c r="HP245" t="s">
        <v>4</v>
      </c>
      <c r="HQ245" t="s">
        <v>4</v>
      </c>
      <c r="IK245">
        <v>0</v>
      </c>
    </row>
    <row r="246" spans="1:255">
      <c r="A246" s="2">
        <v>18</v>
      </c>
      <c r="B246" s="2">
        <v>1</v>
      </c>
      <c r="C246" s="2">
        <v>133</v>
      </c>
      <c r="D246" s="2"/>
      <c r="E246" s="2" t="s">
        <v>186</v>
      </c>
      <c r="F246" s="2" t="s">
        <v>120</v>
      </c>
      <c r="G246" s="2" t="s">
        <v>121</v>
      </c>
      <c r="H246" s="2" t="s">
        <v>122</v>
      </c>
      <c r="I246" s="2">
        <f>I244*J246</f>
        <v>6699</v>
      </c>
      <c r="J246" s="2">
        <v>40.6</v>
      </c>
      <c r="K246" s="2">
        <v>40.6</v>
      </c>
      <c r="L246" s="2"/>
      <c r="M246" s="2"/>
      <c r="N246" s="2"/>
      <c r="O246" s="2">
        <f t="shared" si="220"/>
        <v>12649.39</v>
      </c>
      <c r="P246" s="2">
        <f t="shared" si="221"/>
        <v>12649.39</v>
      </c>
      <c r="Q246" s="2">
        <f t="shared" si="222"/>
        <v>0</v>
      </c>
      <c r="R246" s="2">
        <f t="shared" si="223"/>
        <v>0</v>
      </c>
      <c r="S246" s="2">
        <f t="shared" si="224"/>
        <v>0</v>
      </c>
      <c r="T246" s="2">
        <f t="shared" si="225"/>
        <v>0</v>
      </c>
      <c r="U246" s="2">
        <f t="shared" si="226"/>
        <v>0</v>
      </c>
      <c r="V246" s="2">
        <f t="shared" si="227"/>
        <v>0</v>
      </c>
      <c r="W246" s="2">
        <f t="shared" si="228"/>
        <v>0</v>
      </c>
      <c r="X246" s="2">
        <f t="shared" si="229"/>
        <v>0</v>
      </c>
      <c r="Y246" s="2">
        <f t="shared" si="230"/>
        <v>0</v>
      </c>
      <c r="Z246" s="2"/>
      <c r="AA246" s="2">
        <v>70306582</v>
      </c>
      <c r="AB246" s="2">
        <f t="shared" si="231"/>
        <v>1.75</v>
      </c>
      <c r="AC246" s="2">
        <f t="shared" si="232"/>
        <v>1.75</v>
      </c>
      <c r="AD246" s="2">
        <f t="shared" si="233"/>
        <v>0</v>
      </c>
      <c r="AE246" s="2">
        <f t="shared" si="234"/>
        <v>0</v>
      </c>
      <c r="AF246" s="2">
        <f t="shared" si="235"/>
        <v>0</v>
      </c>
      <c r="AG246" s="2">
        <f t="shared" si="236"/>
        <v>0</v>
      </c>
      <c r="AH246" s="2">
        <f t="shared" si="237"/>
        <v>0</v>
      </c>
      <c r="AI246" s="2">
        <f t="shared" si="238"/>
        <v>0</v>
      </c>
      <c r="AJ246" s="2">
        <f t="shared" si="239"/>
        <v>0</v>
      </c>
      <c r="AK246" s="2">
        <v>1.75</v>
      </c>
      <c r="AL246" s="2">
        <v>1.75</v>
      </c>
      <c r="AM246" s="2">
        <v>0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149</v>
      </c>
      <c r="AU246" s="2">
        <v>158</v>
      </c>
      <c r="AV246" s="2">
        <v>1.0469999999999999</v>
      </c>
      <c r="AW246" s="2">
        <v>1.079</v>
      </c>
      <c r="AX246" s="2"/>
      <c r="AY246" s="2"/>
      <c r="AZ246" s="2">
        <v>1</v>
      </c>
      <c r="BA246" s="2">
        <v>1</v>
      </c>
      <c r="BB246" s="2">
        <v>1</v>
      </c>
      <c r="BC246" s="2">
        <v>1</v>
      </c>
      <c r="BD246" s="2" t="s">
        <v>4</v>
      </c>
      <c r="BE246" s="2" t="s">
        <v>4</v>
      </c>
      <c r="BF246" s="2" t="s">
        <v>4</v>
      </c>
      <c r="BG246" s="2" t="s">
        <v>4</v>
      </c>
      <c r="BH246" s="2">
        <v>3</v>
      </c>
      <c r="BI246" s="2">
        <v>1</v>
      </c>
      <c r="BJ246" s="2" t="s">
        <v>123</v>
      </c>
      <c r="BK246" s="2"/>
      <c r="BL246" s="2"/>
      <c r="BM246" s="2">
        <v>1988</v>
      </c>
      <c r="BN246" s="2">
        <v>0</v>
      </c>
      <c r="BO246" s="2" t="s">
        <v>4</v>
      </c>
      <c r="BP246" s="2">
        <v>0</v>
      </c>
      <c r="BQ246" s="2">
        <v>30</v>
      </c>
      <c r="BR246" s="2">
        <v>0</v>
      </c>
      <c r="BS246" s="2">
        <v>1</v>
      </c>
      <c r="BT246" s="2">
        <v>1</v>
      </c>
      <c r="BU246" s="2">
        <v>1</v>
      </c>
      <c r="BV246" s="2">
        <v>1</v>
      </c>
      <c r="BW246" s="2">
        <v>1</v>
      </c>
      <c r="BX246" s="2">
        <v>1</v>
      </c>
      <c r="BY246" s="2" t="s">
        <v>4</v>
      </c>
      <c r="BZ246" s="2">
        <v>149</v>
      </c>
      <c r="CA246" s="2">
        <v>158</v>
      </c>
      <c r="CB246" s="2" t="s">
        <v>4</v>
      </c>
      <c r="CC246" s="2"/>
      <c r="CD246" s="2"/>
      <c r="CE246" s="2">
        <v>30</v>
      </c>
      <c r="CF246" s="2">
        <v>0</v>
      </c>
      <c r="CG246" s="2">
        <v>0</v>
      </c>
      <c r="CH246" s="2"/>
      <c r="CI246" s="2"/>
      <c r="CJ246" s="2"/>
      <c r="CK246" s="2"/>
      <c r="CL246" s="2"/>
      <c r="CM246" s="2">
        <v>0</v>
      </c>
      <c r="CN246" s="2" t="s">
        <v>4</v>
      </c>
      <c r="CO246" s="2">
        <v>0</v>
      </c>
      <c r="CP246" s="2">
        <f t="shared" si="240"/>
        <v>12649.39</v>
      </c>
      <c r="CQ246" s="2">
        <f t="shared" si="241"/>
        <v>1.89</v>
      </c>
      <c r="CR246" s="2">
        <f t="shared" si="242"/>
        <v>0</v>
      </c>
      <c r="CS246" s="2">
        <f t="shared" si="243"/>
        <v>0</v>
      </c>
      <c r="CT246" s="2">
        <f t="shared" si="244"/>
        <v>0</v>
      </c>
      <c r="CU246" s="2">
        <f t="shared" si="245"/>
        <v>0</v>
      </c>
      <c r="CV246" s="2">
        <f t="shared" si="246"/>
        <v>0</v>
      </c>
      <c r="CW246" s="2">
        <f t="shared" si="247"/>
        <v>0</v>
      </c>
      <c r="CX246" s="2">
        <f t="shared" si="248"/>
        <v>0</v>
      </c>
      <c r="CY246" s="2">
        <f>((S246*BZ246)/100)</f>
        <v>0</v>
      </c>
      <c r="CZ246" s="2">
        <f>((S246*CA246)/100)</f>
        <v>0</v>
      </c>
      <c r="DA246" s="2"/>
      <c r="DB246" s="2"/>
      <c r="DC246" s="2" t="s">
        <v>4</v>
      </c>
      <c r="DD246" s="2" t="s">
        <v>4</v>
      </c>
      <c r="DE246" s="2" t="s">
        <v>4</v>
      </c>
      <c r="DF246" s="2" t="s">
        <v>4</v>
      </c>
      <c r="DG246" s="2" t="s">
        <v>4</v>
      </c>
      <c r="DH246" s="2" t="s">
        <v>4</v>
      </c>
      <c r="DI246" s="2" t="s">
        <v>4</v>
      </c>
      <c r="DJ246" s="2" t="s">
        <v>4</v>
      </c>
      <c r="DK246" s="2" t="s">
        <v>4</v>
      </c>
      <c r="DL246" s="2" t="s">
        <v>4</v>
      </c>
      <c r="DM246" s="2" t="s">
        <v>4</v>
      </c>
      <c r="DN246" s="2">
        <v>0</v>
      </c>
      <c r="DO246" s="2">
        <v>0</v>
      </c>
      <c r="DP246" s="2">
        <v>1</v>
      </c>
      <c r="DQ246" s="2">
        <v>1</v>
      </c>
      <c r="DR246" s="2"/>
      <c r="DS246" s="2"/>
      <c r="DT246" s="2"/>
      <c r="DU246" s="2">
        <v>1009</v>
      </c>
      <c r="DV246" s="2" t="s">
        <v>122</v>
      </c>
      <c r="DW246" s="2" t="s">
        <v>122</v>
      </c>
      <c r="DX246" s="2">
        <v>1</v>
      </c>
      <c r="DY246" s="2"/>
      <c r="DZ246" s="2" t="s">
        <v>4</v>
      </c>
      <c r="EA246" s="2" t="s">
        <v>4</v>
      </c>
      <c r="EB246" s="2" t="s">
        <v>4</v>
      </c>
      <c r="EC246" s="2" t="s">
        <v>4</v>
      </c>
      <c r="ED246" s="2"/>
      <c r="EE246" s="2">
        <v>69254615</v>
      </c>
      <c r="EF246" s="2">
        <v>30</v>
      </c>
      <c r="EG246" s="2" t="s">
        <v>24</v>
      </c>
      <c r="EH246" s="2">
        <v>0</v>
      </c>
      <c r="EI246" s="2" t="s">
        <v>4</v>
      </c>
      <c r="EJ246" s="2">
        <v>1</v>
      </c>
      <c r="EK246" s="2">
        <v>1988</v>
      </c>
      <c r="EL246" s="2" t="s">
        <v>117</v>
      </c>
      <c r="EM246" s="2" t="s">
        <v>118</v>
      </c>
      <c r="EN246" s="2"/>
      <c r="EO246" s="2" t="s">
        <v>4</v>
      </c>
      <c r="EP246" s="2"/>
      <c r="EQ246" s="2">
        <v>0</v>
      </c>
      <c r="ER246" s="2">
        <v>1.75</v>
      </c>
      <c r="ES246" s="2">
        <v>1.75</v>
      </c>
      <c r="ET246" s="2">
        <v>0</v>
      </c>
      <c r="EU246" s="2">
        <v>0</v>
      </c>
      <c r="EV246" s="2">
        <v>0</v>
      </c>
      <c r="EW246" s="2">
        <v>0</v>
      </c>
      <c r="EX246" s="2">
        <v>0</v>
      </c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>
        <v>0</v>
      </c>
      <c r="FR246" s="2">
        <f t="shared" si="249"/>
        <v>0</v>
      </c>
      <c r="FS246" s="2">
        <v>0</v>
      </c>
      <c r="FT246" s="2"/>
      <c r="FU246" s="2"/>
      <c r="FV246" s="2"/>
      <c r="FW246" s="2"/>
      <c r="FX246" s="2">
        <v>149</v>
      </c>
      <c r="FY246" s="2">
        <v>158</v>
      </c>
      <c r="FZ246" s="2"/>
      <c r="GA246" s="2" t="s">
        <v>4</v>
      </c>
      <c r="GB246" s="2"/>
      <c r="GC246" s="2"/>
      <c r="GD246" s="2">
        <v>0</v>
      </c>
      <c r="GE246" s="2"/>
      <c r="GF246" s="2">
        <v>-71366645</v>
      </c>
      <c r="GG246" s="2">
        <v>2</v>
      </c>
      <c r="GH246" s="2">
        <v>1</v>
      </c>
      <c r="GI246" s="2">
        <v>-2</v>
      </c>
      <c r="GJ246" s="2">
        <v>0</v>
      </c>
      <c r="GK246" s="2">
        <f>ROUND(R246*(R12)/100,2)</f>
        <v>0</v>
      </c>
      <c r="GL246" s="2">
        <f t="shared" si="250"/>
        <v>0</v>
      </c>
      <c r="GM246" s="2">
        <f t="shared" si="251"/>
        <v>12649.39</v>
      </c>
      <c r="GN246" s="2">
        <f t="shared" si="252"/>
        <v>12649.39</v>
      </c>
      <c r="GO246" s="2">
        <f t="shared" si="253"/>
        <v>0</v>
      </c>
      <c r="GP246" s="2">
        <f t="shared" si="254"/>
        <v>0</v>
      </c>
      <c r="GQ246" s="2"/>
      <c r="GR246" s="2">
        <v>0</v>
      </c>
      <c r="GS246" s="2">
        <v>3</v>
      </c>
      <c r="GT246" s="2">
        <v>0</v>
      </c>
      <c r="GU246" s="2" t="s">
        <v>4</v>
      </c>
      <c r="GV246" s="2">
        <f t="shared" si="255"/>
        <v>0</v>
      </c>
      <c r="GW246" s="2">
        <v>1</v>
      </c>
      <c r="GX246" s="2">
        <f t="shared" si="256"/>
        <v>0</v>
      </c>
      <c r="GY246" s="2"/>
      <c r="GZ246" s="2"/>
      <c r="HA246" s="2">
        <v>0</v>
      </c>
      <c r="HB246" s="2">
        <v>0</v>
      </c>
      <c r="HC246" s="2">
        <f t="shared" si="257"/>
        <v>0</v>
      </c>
      <c r="HD246" s="2"/>
      <c r="HE246" s="2" t="s">
        <v>4</v>
      </c>
      <c r="HF246" s="2" t="s">
        <v>4</v>
      </c>
      <c r="HG246" s="2"/>
      <c r="HH246" s="2"/>
      <c r="HI246" s="2"/>
      <c r="HJ246" s="2"/>
      <c r="HK246" s="2"/>
      <c r="HL246" s="2"/>
      <c r="HM246" s="2" t="s">
        <v>4</v>
      </c>
      <c r="HN246" s="2" t="s">
        <v>4</v>
      </c>
      <c r="HO246" s="2" t="s">
        <v>4</v>
      </c>
      <c r="HP246" s="2" t="s">
        <v>4</v>
      </c>
      <c r="HQ246" s="2" t="s">
        <v>4</v>
      </c>
      <c r="HR246" s="2"/>
      <c r="HS246" s="2"/>
      <c r="HT246" s="2"/>
      <c r="HU246" s="2"/>
      <c r="HV246" s="2"/>
      <c r="HW246" s="2"/>
      <c r="HX246" s="2"/>
      <c r="HY246" s="2"/>
      <c r="HZ246" s="2"/>
      <c r="IA246" s="2"/>
      <c r="IB246" s="2"/>
      <c r="IC246" s="2"/>
      <c r="ID246" s="2"/>
      <c r="IE246" s="2"/>
      <c r="IF246" s="2"/>
      <c r="IG246" s="2"/>
      <c r="IH246" s="2"/>
      <c r="II246" s="2"/>
      <c r="IJ246" s="2"/>
      <c r="IK246" s="2">
        <v>0</v>
      </c>
      <c r="IL246" s="2"/>
      <c r="IM246" s="2"/>
      <c r="IN246" s="2"/>
      <c r="IO246" s="2"/>
      <c r="IP246" s="2"/>
      <c r="IQ246" s="2"/>
      <c r="IR246" s="2"/>
      <c r="IS246" s="2"/>
      <c r="IT246" s="2"/>
      <c r="IU246" s="2"/>
    </row>
    <row r="247" spans="1:255">
      <c r="A247">
        <v>18</v>
      </c>
      <c r="B247">
        <v>1</v>
      </c>
      <c r="C247">
        <v>147</v>
      </c>
      <c r="E247" t="s">
        <v>186</v>
      </c>
      <c r="F247" t="s">
        <v>120</v>
      </c>
      <c r="G247" t="s">
        <v>121</v>
      </c>
      <c r="H247" t="s">
        <v>122</v>
      </c>
      <c r="I247">
        <f>I245*J247</f>
        <v>6699</v>
      </c>
      <c r="J247">
        <v>40.6</v>
      </c>
      <c r="K247">
        <v>40.6</v>
      </c>
      <c r="O247">
        <f t="shared" si="220"/>
        <v>112200.09</v>
      </c>
      <c r="P247">
        <f t="shared" si="221"/>
        <v>112200.09</v>
      </c>
      <c r="Q247">
        <f t="shared" si="222"/>
        <v>0</v>
      </c>
      <c r="R247">
        <f t="shared" si="223"/>
        <v>0</v>
      </c>
      <c r="S247">
        <f t="shared" si="224"/>
        <v>0</v>
      </c>
      <c r="T247">
        <f t="shared" si="225"/>
        <v>0</v>
      </c>
      <c r="U247">
        <f t="shared" si="226"/>
        <v>0</v>
      </c>
      <c r="V247">
        <f t="shared" si="227"/>
        <v>0</v>
      </c>
      <c r="W247">
        <f t="shared" si="228"/>
        <v>0</v>
      </c>
      <c r="X247">
        <f t="shared" si="229"/>
        <v>0</v>
      </c>
      <c r="Y247">
        <f t="shared" si="230"/>
        <v>0</v>
      </c>
      <c r="AA247">
        <v>70306583</v>
      </c>
      <c r="AB247">
        <f t="shared" si="231"/>
        <v>1.75</v>
      </c>
      <c r="AC247">
        <f t="shared" si="232"/>
        <v>1.75</v>
      </c>
      <c r="AD247">
        <f t="shared" si="233"/>
        <v>0</v>
      </c>
      <c r="AE247">
        <f t="shared" si="234"/>
        <v>0</v>
      </c>
      <c r="AF247">
        <f t="shared" si="235"/>
        <v>0</v>
      </c>
      <c r="AG247">
        <f t="shared" si="236"/>
        <v>0</v>
      </c>
      <c r="AH247">
        <f t="shared" si="237"/>
        <v>0</v>
      </c>
      <c r="AI247">
        <f t="shared" si="238"/>
        <v>0</v>
      </c>
      <c r="AJ247">
        <f t="shared" si="239"/>
        <v>0</v>
      </c>
      <c r="AK247">
        <v>1.75</v>
      </c>
      <c r="AL247">
        <v>1.75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1</v>
      </c>
      <c r="AW247">
        <v>1.079</v>
      </c>
      <c r="AZ247">
        <v>1</v>
      </c>
      <c r="BA247">
        <v>1</v>
      </c>
      <c r="BB247">
        <v>1</v>
      </c>
      <c r="BC247">
        <v>8.8699999999999992</v>
      </c>
      <c r="BD247" t="s">
        <v>4</v>
      </c>
      <c r="BE247" t="s">
        <v>4</v>
      </c>
      <c r="BF247" t="s">
        <v>4</v>
      </c>
      <c r="BG247" t="s">
        <v>4</v>
      </c>
      <c r="BH247">
        <v>3</v>
      </c>
      <c r="BI247">
        <v>1</v>
      </c>
      <c r="BJ247" t="s">
        <v>123</v>
      </c>
      <c r="BM247">
        <v>1988</v>
      </c>
      <c r="BN247">
        <v>0</v>
      </c>
      <c r="BO247" t="s">
        <v>120</v>
      </c>
      <c r="BP247">
        <v>1</v>
      </c>
      <c r="BQ247">
        <v>30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4</v>
      </c>
      <c r="BZ247">
        <v>0</v>
      </c>
      <c r="CA247">
        <v>0</v>
      </c>
      <c r="CB247" t="s">
        <v>4</v>
      </c>
      <c r="CE247">
        <v>30</v>
      </c>
      <c r="CF247">
        <v>0</v>
      </c>
      <c r="CG247">
        <v>0</v>
      </c>
      <c r="CM247">
        <v>0</v>
      </c>
      <c r="CN247" t="s">
        <v>4</v>
      </c>
      <c r="CO247">
        <v>0</v>
      </c>
      <c r="CP247">
        <f t="shared" si="240"/>
        <v>112200.09</v>
      </c>
      <c r="CQ247">
        <f t="shared" si="241"/>
        <v>16.760000000000002</v>
      </c>
      <c r="CR247">
        <f t="shared" si="242"/>
        <v>0</v>
      </c>
      <c r="CS247">
        <f t="shared" si="243"/>
        <v>0</v>
      </c>
      <c r="CT247">
        <f t="shared" si="244"/>
        <v>0</v>
      </c>
      <c r="CU247">
        <f t="shared" si="245"/>
        <v>0</v>
      </c>
      <c r="CV247">
        <f t="shared" si="246"/>
        <v>0</v>
      </c>
      <c r="CW247">
        <f t="shared" si="247"/>
        <v>0</v>
      </c>
      <c r="CX247">
        <f t="shared" si="248"/>
        <v>0</v>
      </c>
      <c r="CY247">
        <f>S247*(BZ247/100)</f>
        <v>0</v>
      </c>
      <c r="CZ247">
        <f>S247*(CA247/100)</f>
        <v>0</v>
      </c>
      <c r="DC247" t="s">
        <v>4</v>
      </c>
      <c r="DD247" t="s">
        <v>4</v>
      </c>
      <c r="DE247" t="s">
        <v>4</v>
      </c>
      <c r="DF247" t="s">
        <v>4</v>
      </c>
      <c r="DG247" t="s">
        <v>4</v>
      </c>
      <c r="DH247" t="s">
        <v>4</v>
      </c>
      <c r="DI247" t="s">
        <v>4</v>
      </c>
      <c r="DJ247" t="s">
        <v>4</v>
      </c>
      <c r="DK247" t="s">
        <v>4</v>
      </c>
      <c r="DL247" t="s">
        <v>4</v>
      </c>
      <c r="DM247" t="s">
        <v>4</v>
      </c>
      <c r="DN247">
        <v>149</v>
      </c>
      <c r="DO247">
        <v>158</v>
      </c>
      <c r="DP247">
        <v>1.0469999999999999</v>
      </c>
      <c r="DQ247">
        <v>1.079</v>
      </c>
      <c r="DU247">
        <v>1009</v>
      </c>
      <c r="DV247" t="s">
        <v>122</v>
      </c>
      <c r="DW247" t="s">
        <v>122</v>
      </c>
      <c r="DX247">
        <v>1</v>
      </c>
      <c r="DZ247" t="s">
        <v>4</v>
      </c>
      <c r="EA247" t="s">
        <v>4</v>
      </c>
      <c r="EB247" t="s">
        <v>4</v>
      </c>
      <c r="EC247" t="s">
        <v>4</v>
      </c>
      <c r="EE247">
        <v>69254615</v>
      </c>
      <c r="EF247">
        <v>30</v>
      </c>
      <c r="EG247" t="s">
        <v>24</v>
      </c>
      <c r="EH247">
        <v>0</v>
      </c>
      <c r="EI247" t="s">
        <v>4</v>
      </c>
      <c r="EJ247">
        <v>1</v>
      </c>
      <c r="EK247">
        <v>1988</v>
      </c>
      <c r="EL247" t="s">
        <v>117</v>
      </c>
      <c r="EM247" t="s">
        <v>118</v>
      </c>
      <c r="EO247" t="s">
        <v>4</v>
      </c>
      <c r="EQ247">
        <v>0</v>
      </c>
      <c r="ER247">
        <v>1.75</v>
      </c>
      <c r="ES247">
        <v>1.75</v>
      </c>
      <c r="ET247">
        <v>0</v>
      </c>
      <c r="EU247">
        <v>0</v>
      </c>
      <c r="EV247">
        <v>0</v>
      </c>
      <c r="EW247">
        <v>0</v>
      </c>
      <c r="EX247">
        <v>0</v>
      </c>
      <c r="FQ247">
        <v>0</v>
      </c>
      <c r="FR247">
        <f t="shared" si="249"/>
        <v>0</v>
      </c>
      <c r="FS247">
        <v>0</v>
      </c>
      <c r="FX247">
        <v>149</v>
      </c>
      <c r="FY247">
        <v>158</v>
      </c>
      <c r="GA247" t="s">
        <v>4</v>
      </c>
      <c r="GD247">
        <v>0</v>
      </c>
      <c r="GF247">
        <v>-71366645</v>
      </c>
      <c r="GG247">
        <v>2</v>
      </c>
      <c r="GH247">
        <v>1</v>
      </c>
      <c r="GI247">
        <v>2</v>
      </c>
      <c r="GJ247">
        <v>0</v>
      </c>
      <c r="GK247">
        <f>ROUND(R247*(S12)/100,2)</f>
        <v>0</v>
      </c>
      <c r="GL247">
        <f t="shared" si="250"/>
        <v>0</v>
      </c>
      <c r="GM247">
        <f t="shared" si="251"/>
        <v>112200.09</v>
      </c>
      <c r="GN247">
        <f t="shared" si="252"/>
        <v>112200.09</v>
      </c>
      <c r="GO247">
        <f t="shared" si="253"/>
        <v>0</v>
      </c>
      <c r="GP247">
        <f t="shared" si="254"/>
        <v>0</v>
      </c>
      <c r="GR247">
        <v>0</v>
      </c>
      <c r="GS247">
        <v>3</v>
      </c>
      <c r="GT247">
        <v>0</v>
      </c>
      <c r="GU247" t="s">
        <v>4</v>
      </c>
      <c r="GV247">
        <f t="shared" si="255"/>
        <v>0</v>
      </c>
      <c r="GW247">
        <v>1</v>
      </c>
      <c r="GX247">
        <f t="shared" si="256"/>
        <v>0</v>
      </c>
      <c r="HA247">
        <v>0</v>
      </c>
      <c r="HB247">
        <v>0</v>
      </c>
      <c r="HC247">
        <f t="shared" si="257"/>
        <v>0</v>
      </c>
      <c r="HE247" t="s">
        <v>4</v>
      </c>
      <c r="HF247" t="s">
        <v>4</v>
      </c>
      <c r="HM247" t="s">
        <v>4</v>
      </c>
      <c r="HN247" t="s">
        <v>4</v>
      </c>
      <c r="HO247" t="s">
        <v>4</v>
      </c>
      <c r="HP247" t="s">
        <v>4</v>
      </c>
      <c r="HQ247" t="s">
        <v>4</v>
      </c>
      <c r="IK247">
        <v>0</v>
      </c>
    </row>
    <row r="248" spans="1:255">
      <c r="A248" s="2">
        <v>18</v>
      </c>
      <c r="B248" s="2">
        <v>1</v>
      </c>
      <c r="C248" s="2">
        <v>136</v>
      </c>
      <c r="D248" s="2"/>
      <c r="E248" s="2" t="s">
        <v>187</v>
      </c>
      <c r="F248" s="2" t="s">
        <v>125</v>
      </c>
      <c r="G248" s="2" t="s">
        <v>450</v>
      </c>
      <c r="H248" s="2" t="s">
        <v>126</v>
      </c>
      <c r="I248" s="2">
        <f>I244*J248</f>
        <v>495</v>
      </c>
      <c r="J248" s="2">
        <v>3</v>
      </c>
      <c r="K248" s="2">
        <v>3</v>
      </c>
      <c r="L248" s="2"/>
      <c r="M248" s="2"/>
      <c r="N248" s="2"/>
      <c r="O248" s="2">
        <f t="shared" si="220"/>
        <v>148646.76</v>
      </c>
      <c r="P248" s="2">
        <f t="shared" si="221"/>
        <v>148646.76</v>
      </c>
      <c r="Q248" s="2">
        <f t="shared" si="222"/>
        <v>0</v>
      </c>
      <c r="R248" s="2">
        <f t="shared" si="223"/>
        <v>0</v>
      </c>
      <c r="S248" s="2">
        <f t="shared" si="224"/>
        <v>0</v>
      </c>
      <c r="T248" s="2">
        <f t="shared" si="225"/>
        <v>0</v>
      </c>
      <c r="U248" s="2">
        <f t="shared" si="226"/>
        <v>0</v>
      </c>
      <c r="V248" s="2">
        <f t="shared" si="227"/>
        <v>0</v>
      </c>
      <c r="W248" s="2">
        <f t="shared" si="228"/>
        <v>0</v>
      </c>
      <c r="X248" s="2">
        <f t="shared" si="229"/>
        <v>0</v>
      </c>
      <c r="Y248" s="2">
        <f t="shared" si="230"/>
        <v>0</v>
      </c>
      <c r="Z248" s="2"/>
      <c r="AA248" s="2">
        <v>70306582</v>
      </c>
      <c r="AB248" s="2">
        <f t="shared" si="231"/>
        <v>278.31</v>
      </c>
      <c r="AC248" s="2">
        <f t="shared" si="232"/>
        <v>278.31</v>
      </c>
      <c r="AD248" s="2">
        <f t="shared" si="233"/>
        <v>0</v>
      </c>
      <c r="AE248" s="2">
        <f t="shared" si="234"/>
        <v>0</v>
      </c>
      <c r="AF248" s="2">
        <f t="shared" si="235"/>
        <v>0</v>
      </c>
      <c r="AG248" s="2">
        <f t="shared" si="236"/>
        <v>0</v>
      </c>
      <c r="AH248" s="2">
        <f t="shared" si="237"/>
        <v>0</v>
      </c>
      <c r="AI248" s="2">
        <f t="shared" si="238"/>
        <v>0</v>
      </c>
      <c r="AJ248" s="2">
        <f t="shared" si="239"/>
        <v>0</v>
      </c>
      <c r="AK248" s="2">
        <v>278.31</v>
      </c>
      <c r="AL248" s="2">
        <v>278.31</v>
      </c>
      <c r="AM248" s="2">
        <v>0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149</v>
      </c>
      <c r="AU248" s="2">
        <v>158</v>
      </c>
      <c r="AV248" s="2">
        <v>1.0469999999999999</v>
      </c>
      <c r="AW248" s="2">
        <v>1.079</v>
      </c>
      <c r="AX248" s="2"/>
      <c r="AY248" s="2"/>
      <c r="AZ248" s="2">
        <v>1</v>
      </c>
      <c r="BA248" s="2">
        <v>1</v>
      </c>
      <c r="BB248" s="2">
        <v>1</v>
      </c>
      <c r="BC248" s="2">
        <v>1</v>
      </c>
      <c r="BD248" s="2" t="s">
        <v>4</v>
      </c>
      <c r="BE248" s="2" t="s">
        <v>4</v>
      </c>
      <c r="BF248" s="2" t="s">
        <v>4</v>
      </c>
      <c r="BG248" s="2" t="s">
        <v>4</v>
      </c>
      <c r="BH248" s="2">
        <v>3</v>
      </c>
      <c r="BI248" s="2">
        <v>1</v>
      </c>
      <c r="BJ248" s="2" t="s">
        <v>127</v>
      </c>
      <c r="BK248" s="2"/>
      <c r="BL248" s="2"/>
      <c r="BM248" s="2">
        <v>1988</v>
      </c>
      <c r="BN248" s="2">
        <v>0</v>
      </c>
      <c r="BO248" s="2" t="s">
        <v>4</v>
      </c>
      <c r="BP248" s="2">
        <v>0</v>
      </c>
      <c r="BQ248" s="2">
        <v>30</v>
      </c>
      <c r="BR248" s="2">
        <v>0</v>
      </c>
      <c r="BS248" s="2">
        <v>1</v>
      </c>
      <c r="BT248" s="2">
        <v>1</v>
      </c>
      <c r="BU248" s="2">
        <v>1</v>
      </c>
      <c r="BV248" s="2">
        <v>1</v>
      </c>
      <c r="BW248" s="2">
        <v>1</v>
      </c>
      <c r="BX248" s="2">
        <v>1</v>
      </c>
      <c r="BY248" s="2" t="s">
        <v>4</v>
      </c>
      <c r="BZ248" s="2">
        <v>149</v>
      </c>
      <c r="CA248" s="2">
        <v>158</v>
      </c>
      <c r="CB248" s="2" t="s">
        <v>4</v>
      </c>
      <c r="CC248" s="2"/>
      <c r="CD248" s="2"/>
      <c r="CE248" s="2">
        <v>30</v>
      </c>
      <c r="CF248" s="2">
        <v>0</v>
      </c>
      <c r="CG248" s="2">
        <v>0</v>
      </c>
      <c r="CH248" s="2"/>
      <c r="CI248" s="2"/>
      <c r="CJ248" s="2"/>
      <c r="CK248" s="2"/>
      <c r="CL248" s="2"/>
      <c r="CM248" s="2">
        <v>0</v>
      </c>
      <c r="CN248" s="2" t="s">
        <v>4</v>
      </c>
      <c r="CO248" s="2">
        <v>0</v>
      </c>
      <c r="CP248" s="2">
        <f t="shared" si="240"/>
        <v>148646.76</v>
      </c>
      <c r="CQ248" s="2">
        <f t="shared" si="241"/>
        <v>300.3</v>
      </c>
      <c r="CR248" s="2">
        <f t="shared" si="242"/>
        <v>0</v>
      </c>
      <c r="CS248" s="2">
        <f t="shared" si="243"/>
        <v>0</v>
      </c>
      <c r="CT248" s="2">
        <f t="shared" si="244"/>
        <v>0</v>
      </c>
      <c r="CU248" s="2">
        <f t="shared" si="245"/>
        <v>0</v>
      </c>
      <c r="CV248" s="2">
        <f t="shared" si="246"/>
        <v>0</v>
      </c>
      <c r="CW248" s="2">
        <f t="shared" si="247"/>
        <v>0</v>
      </c>
      <c r="CX248" s="2">
        <f t="shared" si="248"/>
        <v>0</v>
      </c>
      <c r="CY248" s="2">
        <f>((S248*BZ248)/100)</f>
        <v>0</v>
      </c>
      <c r="CZ248" s="2">
        <f>((S248*CA248)/100)</f>
        <v>0</v>
      </c>
      <c r="DA248" s="2"/>
      <c r="DB248" s="2"/>
      <c r="DC248" s="2" t="s">
        <v>4</v>
      </c>
      <c r="DD248" s="2" t="s">
        <v>4</v>
      </c>
      <c r="DE248" s="2" t="s">
        <v>4</v>
      </c>
      <c r="DF248" s="2" t="s">
        <v>4</v>
      </c>
      <c r="DG248" s="2" t="s">
        <v>4</v>
      </c>
      <c r="DH248" s="2" t="s">
        <v>4</v>
      </c>
      <c r="DI248" s="2" t="s">
        <v>4</v>
      </c>
      <c r="DJ248" s="2" t="s">
        <v>4</v>
      </c>
      <c r="DK248" s="2" t="s">
        <v>4</v>
      </c>
      <c r="DL248" s="2" t="s">
        <v>4</v>
      </c>
      <c r="DM248" s="2" t="s">
        <v>4</v>
      </c>
      <c r="DN248" s="2">
        <v>0</v>
      </c>
      <c r="DO248" s="2">
        <v>0</v>
      </c>
      <c r="DP248" s="2">
        <v>1</v>
      </c>
      <c r="DQ248" s="2">
        <v>1</v>
      </c>
      <c r="DR248" s="2"/>
      <c r="DS248" s="2"/>
      <c r="DT248" s="2"/>
      <c r="DU248" s="2">
        <v>1003</v>
      </c>
      <c r="DV248" s="2" t="s">
        <v>126</v>
      </c>
      <c r="DW248" s="2" t="s">
        <v>126</v>
      </c>
      <c r="DX248" s="2">
        <v>1</v>
      </c>
      <c r="DY248" s="2"/>
      <c r="DZ248" s="2" t="s">
        <v>4</v>
      </c>
      <c r="EA248" s="2" t="s">
        <v>4</v>
      </c>
      <c r="EB248" s="2" t="s">
        <v>4</v>
      </c>
      <c r="EC248" s="2" t="s">
        <v>4</v>
      </c>
      <c r="ED248" s="2"/>
      <c r="EE248" s="2">
        <v>69254615</v>
      </c>
      <c r="EF248" s="2">
        <v>30</v>
      </c>
      <c r="EG248" s="2" t="s">
        <v>24</v>
      </c>
      <c r="EH248" s="2">
        <v>0</v>
      </c>
      <c r="EI248" s="2" t="s">
        <v>4</v>
      </c>
      <c r="EJ248" s="2">
        <v>1</v>
      </c>
      <c r="EK248" s="2">
        <v>1988</v>
      </c>
      <c r="EL248" s="2" t="s">
        <v>117</v>
      </c>
      <c r="EM248" s="2" t="s">
        <v>118</v>
      </c>
      <c r="EN248" s="2"/>
      <c r="EO248" s="2" t="s">
        <v>4</v>
      </c>
      <c r="EP248" s="2"/>
      <c r="EQ248" s="2">
        <v>0</v>
      </c>
      <c r="ER248" s="2">
        <v>278.31</v>
      </c>
      <c r="ES248" s="2">
        <v>278.31</v>
      </c>
      <c r="ET248" s="2">
        <v>0</v>
      </c>
      <c r="EU248" s="2">
        <v>0</v>
      </c>
      <c r="EV248" s="2">
        <v>0</v>
      </c>
      <c r="EW248" s="2">
        <v>0</v>
      </c>
      <c r="EX248" s="2">
        <v>0</v>
      </c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>
        <v>0</v>
      </c>
      <c r="FR248" s="2">
        <f t="shared" si="249"/>
        <v>0</v>
      </c>
      <c r="FS248" s="2">
        <v>0</v>
      </c>
      <c r="FT248" s="2"/>
      <c r="FU248" s="2"/>
      <c r="FV248" s="2"/>
      <c r="FW248" s="2"/>
      <c r="FX248" s="2">
        <v>149</v>
      </c>
      <c r="FY248" s="2">
        <v>158</v>
      </c>
      <c r="FZ248" s="2"/>
      <c r="GA248" s="2" t="s">
        <v>4</v>
      </c>
      <c r="GB248" s="2"/>
      <c r="GC248" s="2"/>
      <c r="GD248" s="2">
        <v>0</v>
      </c>
      <c r="GE248" s="2"/>
      <c r="GF248" s="2">
        <v>77284068</v>
      </c>
      <c r="GG248" s="2">
        <v>2</v>
      </c>
      <c r="GH248" s="2">
        <v>1</v>
      </c>
      <c r="GI248" s="2">
        <v>-2</v>
      </c>
      <c r="GJ248" s="2">
        <v>0</v>
      </c>
      <c r="GK248" s="2">
        <f>ROUND(R248*(R12)/100,2)</f>
        <v>0</v>
      </c>
      <c r="GL248" s="2">
        <f t="shared" si="250"/>
        <v>0</v>
      </c>
      <c r="GM248" s="2">
        <f t="shared" si="251"/>
        <v>148646.76</v>
      </c>
      <c r="GN248" s="2">
        <f t="shared" si="252"/>
        <v>148646.76</v>
      </c>
      <c r="GO248" s="2">
        <f t="shared" si="253"/>
        <v>0</v>
      </c>
      <c r="GP248" s="2">
        <f t="shared" si="254"/>
        <v>0</v>
      </c>
      <c r="GQ248" s="2"/>
      <c r="GR248" s="2">
        <v>0</v>
      </c>
      <c r="GS248" s="2">
        <v>3</v>
      </c>
      <c r="GT248" s="2">
        <v>0</v>
      </c>
      <c r="GU248" s="2" t="s">
        <v>4</v>
      </c>
      <c r="GV248" s="2">
        <f t="shared" si="255"/>
        <v>0</v>
      </c>
      <c r="GW248" s="2">
        <v>1</v>
      </c>
      <c r="GX248" s="2">
        <f t="shared" si="256"/>
        <v>0</v>
      </c>
      <c r="GY248" s="2"/>
      <c r="GZ248" s="2"/>
      <c r="HA248" s="2">
        <v>0</v>
      </c>
      <c r="HB248" s="2">
        <v>0</v>
      </c>
      <c r="HC248" s="2">
        <f t="shared" si="257"/>
        <v>0</v>
      </c>
      <c r="HD248" s="2"/>
      <c r="HE248" s="2" t="s">
        <v>4</v>
      </c>
      <c r="HF248" s="2" t="s">
        <v>4</v>
      </c>
      <c r="HG248" s="2"/>
      <c r="HH248" s="2"/>
      <c r="HI248" s="2"/>
      <c r="HJ248" s="2"/>
      <c r="HK248" s="2"/>
      <c r="HL248" s="2"/>
      <c r="HM248" s="2" t="s">
        <v>4</v>
      </c>
      <c r="HN248" s="2" t="s">
        <v>4</v>
      </c>
      <c r="HO248" s="2" t="s">
        <v>4</v>
      </c>
      <c r="HP248" s="2" t="s">
        <v>4</v>
      </c>
      <c r="HQ248" s="2" t="s">
        <v>4</v>
      </c>
      <c r="HR248" s="2"/>
      <c r="HS248" s="2"/>
      <c r="HT248" s="2"/>
      <c r="HU248" s="2"/>
      <c r="HV248" s="2"/>
      <c r="HW248" s="2"/>
      <c r="HX248" s="2"/>
      <c r="HY248" s="2"/>
      <c r="HZ248" s="2"/>
      <c r="IA248" s="2"/>
      <c r="IB248" s="2"/>
      <c r="IC248" s="2"/>
      <c r="ID248" s="2"/>
      <c r="IE248" s="2"/>
      <c r="IF248" s="2"/>
      <c r="IG248" s="2"/>
      <c r="IH248" s="2"/>
      <c r="II248" s="2"/>
      <c r="IJ248" s="2"/>
      <c r="IK248" s="2">
        <v>0</v>
      </c>
      <c r="IL248" s="2"/>
      <c r="IM248" s="2"/>
      <c r="IN248" s="2"/>
      <c r="IO248" s="2"/>
      <c r="IP248" s="2"/>
      <c r="IQ248" s="2"/>
      <c r="IR248" s="2"/>
      <c r="IS248" s="2"/>
      <c r="IT248" s="2"/>
      <c r="IU248" s="2"/>
    </row>
    <row r="249" spans="1:255">
      <c r="A249">
        <v>18</v>
      </c>
      <c r="B249">
        <v>1</v>
      </c>
      <c r="C249">
        <v>150</v>
      </c>
      <c r="E249" t="s">
        <v>187</v>
      </c>
      <c r="F249" t="s">
        <v>125</v>
      </c>
      <c r="G249" t="s">
        <v>450</v>
      </c>
      <c r="H249" t="s">
        <v>126</v>
      </c>
      <c r="I249">
        <f>I245*J249</f>
        <v>495</v>
      </c>
      <c r="J249">
        <v>3</v>
      </c>
      <c r="K249">
        <v>3</v>
      </c>
      <c r="O249">
        <f t="shared" si="220"/>
        <v>954312.2</v>
      </c>
      <c r="P249">
        <f t="shared" si="221"/>
        <v>954312.2</v>
      </c>
      <c r="Q249">
        <f t="shared" si="222"/>
        <v>0</v>
      </c>
      <c r="R249">
        <f t="shared" si="223"/>
        <v>0</v>
      </c>
      <c r="S249">
        <f t="shared" si="224"/>
        <v>0</v>
      </c>
      <c r="T249">
        <f t="shared" si="225"/>
        <v>0</v>
      </c>
      <c r="U249">
        <f t="shared" si="226"/>
        <v>0</v>
      </c>
      <c r="V249">
        <f t="shared" si="227"/>
        <v>0</v>
      </c>
      <c r="W249">
        <f t="shared" si="228"/>
        <v>0</v>
      </c>
      <c r="X249">
        <f t="shared" si="229"/>
        <v>0</v>
      </c>
      <c r="Y249">
        <f t="shared" si="230"/>
        <v>0</v>
      </c>
      <c r="AA249">
        <v>70306583</v>
      </c>
      <c r="AB249">
        <f t="shared" si="231"/>
        <v>278.31</v>
      </c>
      <c r="AC249">
        <f t="shared" si="232"/>
        <v>278.31</v>
      </c>
      <c r="AD249">
        <f t="shared" si="233"/>
        <v>0</v>
      </c>
      <c r="AE249">
        <f t="shared" si="234"/>
        <v>0</v>
      </c>
      <c r="AF249">
        <f t="shared" si="235"/>
        <v>0</v>
      </c>
      <c r="AG249">
        <f t="shared" si="236"/>
        <v>0</v>
      </c>
      <c r="AH249">
        <f t="shared" si="237"/>
        <v>0</v>
      </c>
      <c r="AI249">
        <f t="shared" si="238"/>
        <v>0</v>
      </c>
      <c r="AJ249">
        <f t="shared" si="239"/>
        <v>0</v>
      </c>
      <c r="AK249">
        <v>278.31</v>
      </c>
      <c r="AL249">
        <v>278.31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1</v>
      </c>
      <c r="AW249">
        <v>1.079</v>
      </c>
      <c r="AZ249">
        <v>1</v>
      </c>
      <c r="BA249">
        <v>1</v>
      </c>
      <c r="BB249">
        <v>1</v>
      </c>
      <c r="BC249">
        <v>6.42</v>
      </c>
      <c r="BD249" t="s">
        <v>4</v>
      </c>
      <c r="BE249" t="s">
        <v>4</v>
      </c>
      <c r="BF249" t="s">
        <v>4</v>
      </c>
      <c r="BG249" t="s">
        <v>4</v>
      </c>
      <c r="BH249">
        <v>3</v>
      </c>
      <c r="BI249">
        <v>1</v>
      </c>
      <c r="BJ249" t="s">
        <v>127</v>
      </c>
      <c r="BM249">
        <v>1988</v>
      </c>
      <c r="BN249">
        <v>0</v>
      </c>
      <c r="BO249" t="s">
        <v>125</v>
      </c>
      <c r="BP249">
        <v>1</v>
      </c>
      <c r="BQ249">
        <v>30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4</v>
      </c>
      <c r="BZ249">
        <v>0</v>
      </c>
      <c r="CA249">
        <v>0</v>
      </c>
      <c r="CB249" t="s">
        <v>4</v>
      </c>
      <c r="CE249">
        <v>30</v>
      </c>
      <c r="CF249">
        <v>0</v>
      </c>
      <c r="CG249">
        <v>0</v>
      </c>
      <c r="CM249">
        <v>0</v>
      </c>
      <c r="CN249" t="s">
        <v>4</v>
      </c>
      <c r="CO249">
        <v>0</v>
      </c>
      <c r="CP249">
        <f t="shared" si="240"/>
        <v>954312.2</v>
      </c>
      <c r="CQ249">
        <f t="shared" si="241"/>
        <v>1927.93</v>
      </c>
      <c r="CR249">
        <f t="shared" si="242"/>
        <v>0</v>
      </c>
      <c r="CS249">
        <f t="shared" si="243"/>
        <v>0</v>
      </c>
      <c r="CT249">
        <f t="shared" si="244"/>
        <v>0</v>
      </c>
      <c r="CU249">
        <f t="shared" si="245"/>
        <v>0</v>
      </c>
      <c r="CV249">
        <f t="shared" si="246"/>
        <v>0</v>
      </c>
      <c r="CW249">
        <f t="shared" si="247"/>
        <v>0</v>
      </c>
      <c r="CX249">
        <f t="shared" si="248"/>
        <v>0</v>
      </c>
      <c r="CY249">
        <f>S249*(BZ249/100)</f>
        <v>0</v>
      </c>
      <c r="CZ249">
        <f>S249*(CA249/100)</f>
        <v>0</v>
      </c>
      <c r="DC249" t="s">
        <v>4</v>
      </c>
      <c r="DD249" t="s">
        <v>4</v>
      </c>
      <c r="DE249" t="s">
        <v>4</v>
      </c>
      <c r="DF249" t="s">
        <v>4</v>
      </c>
      <c r="DG249" t="s">
        <v>4</v>
      </c>
      <c r="DH249" t="s">
        <v>4</v>
      </c>
      <c r="DI249" t="s">
        <v>4</v>
      </c>
      <c r="DJ249" t="s">
        <v>4</v>
      </c>
      <c r="DK249" t="s">
        <v>4</v>
      </c>
      <c r="DL249" t="s">
        <v>4</v>
      </c>
      <c r="DM249" t="s">
        <v>4</v>
      </c>
      <c r="DN249">
        <v>149</v>
      </c>
      <c r="DO249">
        <v>158</v>
      </c>
      <c r="DP249">
        <v>1.0469999999999999</v>
      </c>
      <c r="DQ249">
        <v>1.079</v>
      </c>
      <c r="DU249">
        <v>1003</v>
      </c>
      <c r="DV249" t="s">
        <v>126</v>
      </c>
      <c r="DW249" t="s">
        <v>126</v>
      </c>
      <c r="DX249">
        <v>1</v>
      </c>
      <c r="DZ249" t="s">
        <v>4</v>
      </c>
      <c r="EA249" t="s">
        <v>4</v>
      </c>
      <c r="EB249" t="s">
        <v>4</v>
      </c>
      <c r="EC249" t="s">
        <v>4</v>
      </c>
      <c r="EE249">
        <v>69254615</v>
      </c>
      <c r="EF249">
        <v>30</v>
      </c>
      <c r="EG249" t="s">
        <v>24</v>
      </c>
      <c r="EH249">
        <v>0</v>
      </c>
      <c r="EI249" t="s">
        <v>4</v>
      </c>
      <c r="EJ249">
        <v>1</v>
      </c>
      <c r="EK249">
        <v>1988</v>
      </c>
      <c r="EL249" t="s">
        <v>117</v>
      </c>
      <c r="EM249" t="s">
        <v>118</v>
      </c>
      <c r="EO249" t="s">
        <v>4</v>
      </c>
      <c r="EQ249">
        <v>0</v>
      </c>
      <c r="ER249">
        <v>278.31</v>
      </c>
      <c r="ES249">
        <v>278.31</v>
      </c>
      <c r="ET249">
        <v>0</v>
      </c>
      <c r="EU249">
        <v>0</v>
      </c>
      <c r="EV249">
        <v>0</v>
      </c>
      <c r="EW249">
        <v>0</v>
      </c>
      <c r="EX249">
        <v>0</v>
      </c>
      <c r="FQ249">
        <v>0</v>
      </c>
      <c r="FR249">
        <f t="shared" si="249"/>
        <v>0</v>
      </c>
      <c r="FS249">
        <v>0</v>
      </c>
      <c r="FX249">
        <v>149</v>
      </c>
      <c r="FY249">
        <v>158</v>
      </c>
      <c r="GA249" t="s">
        <v>4</v>
      </c>
      <c r="GD249">
        <v>0</v>
      </c>
      <c r="GF249">
        <v>77284068</v>
      </c>
      <c r="GG249">
        <v>2</v>
      </c>
      <c r="GH249">
        <v>1</v>
      </c>
      <c r="GI249">
        <v>2</v>
      </c>
      <c r="GJ249">
        <v>0</v>
      </c>
      <c r="GK249">
        <f>ROUND(R249*(S12)/100,2)</f>
        <v>0</v>
      </c>
      <c r="GL249">
        <f t="shared" si="250"/>
        <v>0</v>
      </c>
      <c r="GM249">
        <f t="shared" si="251"/>
        <v>954312.2</v>
      </c>
      <c r="GN249">
        <f t="shared" si="252"/>
        <v>954312.2</v>
      </c>
      <c r="GO249">
        <f t="shared" si="253"/>
        <v>0</v>
      </c>
      <c r="GP249">
        <f t="shared" si="254"/>
        <v>0</v>
      </c>
      <c r="GR249">
        <v>0</v>
      </c>
      <c r="GS249">
        <v>3</v>
      </c>
      <c r="GT249">
        <v>0</v>
      </c>
      <c r="GU249" t="s">
        <v>4</v>
      </c>
      <c r="GV249">
        <f t="shared" si="255"/>
        <v>0</v>
      </c>
      <c r="GW249">
        <v>1</v>
      </c>
      <c r="GX249">
        <f t="shared" si="256"/>
        <v>0</v>
      </c>
      <c r="HA249">
        <v>0</v>
      </c>
      <c r="HB249">
        <v>0</v>
      </c>
      <c r="HC249">
        <f t="shared" si="257"/>
        <v>0</v>
      </c>
      <c r="HE249" t="s">
        <v>4</v>
      </c>
      <c r="HF249" t="s">
        <v>4</v>
      </c>
      <c r="HM249" t="s">
        <v>4</v>
      </c>
      <c r="HN249" t="s">
        <v>4</v>
      </c>
      <c r="HO249" t="s">
        <v>4</v>
      </c>
      <c r="HP249" t="s">
        <v>4</v>
      </c>
      <c r="HQ249" t="s">
        <v>4</v>
      </c>
      <c r="IK249">
        <v>0</v>
      </c>
    </row>
    <row r="250" spans="1:255">
      <c r="A250" s="2">
        <v>18</v>
      </c>
      <c r="B250" s="2">
        <v>1</v>
      </c>
      <c r="C250" s="2">
        <v>135</v>
      </c>
      <c r="D250" s="2"/>
      <c r="E250" s="2" t="s">
        <v>188</v>
      </c>
      <c r="F250" s="2" t="s">
        <v>132</v>
      </c>
      <c r="G250" s="2" t="s">
        <v>449</v>
      </c>
      <c r="H250" s="2" t="s">
        <v>133</v>
      </c>
      <c r="I250" s="2">
        <f>I244*J250</f>
        <v>353.49599999999998</v>
      </c>
      <c r="J250" s="2">
        <v>2.1423999999999999</v>
      </c>
      <c r="K250" s="2">
        <v>2.1423999999999999</v>
      </c>
      <c r="L250" s="2"/>
      <c r="M250" s="2"/>
      <c r="N250" s="2"/>
      <c r="O250" s="2">
        <f t="shared" si="220"/>
        <v>36376.230000000003</v>
      </c>
      <c r="P250" s="2">
        <f t="shared" si="221"/>
        <v>36376.230000000003</v>
      </c>
      <c r="Q250" s="2">
        <f t="shared" si="222"/>
        <v>0</v>
      </c>
      <c r="R250" s="2">
        <f t="shared" si="223"/>
        <v>0</v>
      </c>
      <c r="S250" s="2">
        <f t="shared" si="224"/>
        <v>0</v>
      </c>
      <c r="T250" s="2">
        <f t="shared" si="225"/>
        <v>0</v>
      </c>
      <c r="U250" s="2">
        <f t="shared" si="226"/>
        <v>0</v>
      </c>
      <c r="V250" s="2">
        <f t="shared" si="227"/>
        <v>0</v>
      </c>
      <c r="W250" s="2">
        <f t="shared" si="228"/>
        <v>0</v>
      </c>
      <c r="X250" s="2">
        <f t="shared" si="229"/>
        <v>0</v>
      </c>
      <c r="Y250" s="2">
        <f t="shared" si="230"/>
        <v>0</v>
      </c>
      <c r="Z250" s="2"/>
      <c r="AA250" s="2">
        <v>70306582</v>
      </c>
      <c r="AB250" s="2">
        <f t="shared" si="231"/>
        <v>95.37</v>
      </c>
      <c r="AC250" s="2">
        <f t="shared" si="232"/>
        <v>95.37</v>
      </c>
      <c r="AD250" s="2">
        <f t="shared" si="233"/>
        <v>0</v>
      </c>
      <c r="AE250" s="2">
        <f t="shared" si="234"/>
        <v>0</v>
      </c>
      <c r="AF250" s="2">
        <f t="shared" si="235"/>
        <v>0</v>
      </c>
      <c r="AG250" s="2">
        <f t="shared" si="236"/>
        <v>0</v>
      </c>
      <c r="AH250" s="2">
        <f t="shared" si="237"/>
        <v>0</v>
      </c>
      <c r="AI250" s="2">
        <f t="shared" si="238"/>
        <v>0</v>
      </c>
      <c r="AJ250" s="2">
        <f t="shared" si="239"/>
        <v>0</v>
      </c>
      <c r="AK250" s="2">
        <v>95.37</v>
      </c>
      <c r="AL250" s="2">
        <v>95.37</v>
      </c>
      <c r="AM250" s="2">
        <v>0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149</v>
      </c>
      <c r="AU250" s="2">
        <v>158</v>
      </c>
      <c r="AV250" s="2">
        <v>1.0469999999999999</v>
      </c>
      <c r="AW250" s="2">
        <v>1.079</v>
      </c>
      <c r="AX250" s="2"/>
      <c r="AY250" s="2"/>
      <c r="AZ250" s="2">
        <v>1</v>
      </c>
      <c r="BA250" s="2">
        <v>1</v>
      </c>
      <c r="BB250" s="2">
        <v>1</v>
      </c>
      <c r="BC250" s="2">
        <v>1</v>
      </c>
      <c r="BD250" s="2" t="s">
        <v>4</v>
      </c>
      <c r="BE250" s="2" t="s">
        <v>4</v>
      </c>
      <c r="BF250" s="2" t="s">
        <v>4</v>
      </c>
      <c r="BG250" s="2" t="s">
        <v>4</v>
      </c>
      <c r="BH250" s="2">
        <v>3</v>
      </c>
      <c r="BI250" s="2">
        <v>1</v>
      </c>
      <c r="BJ250" s="2" t="s">
        <v>134</v>
      </c>
      <c r="BK250" s="2"/>
      <c r="BL250" s="2"/>
      <c r="BM250" s="2">
        <v>1988</v>
      </c>
      <c r="BN250" s="2">
        <v>0</v>
      </c>
      <c r="BO250" s="2" t="s">
        <v>4</v>
      </c>
      <c r="BP250" s="2">
        <v>0</v>
      </c>
      <c r="BQ250" s="2">
        <v>30</v>
      </c>
      <c r="BR250" s="2">
        <v>0</v>
      </c>
      <c r="BS250" s="2">
        <v>1</v>
      </c>
      <c r="BT250" s="2">
        <v>1</v>
      </c>
      <c r="BU250" s="2">
        <v>1</v>
      </c>
      <c r="BV250" s="2">
        <v>1</v>
      </c>
      <c r="BW250" s="2">
        <v>1</v>
      </c>
      <c r="BX250" s="2">
        <v>1</v>
      </c>
      <c r="BY250" s="2" t="s">
        <v>4</v>
      </c>
      <c r="BZ250" s="2">
        <v>149</v>
      </c>
      <c r="CA250" s="2">
        <v>158</v>
      </c>
      <c r="CB250" s="2" t="s">
        <v>4</v>
      </c>
      <c r="CC250" s="2"/>
      <c r="CD250" s="2"/>
      <c r="CE250" s="2">
        <v>30</v>
      </c>
      <c r="CF250" s="2">
        <v>0</v>
      </c>
      <c r="CG250" s="2">
        <v>0</v>
      </c>
      <c r="CH250" s="2"/>
      <c r="CI250" s="2"/>
      <c r="CJ250" s="2"/>
      <c r="CK250" s="2"/>
      <c r="CL250" s="2"/>
      <c r="CM250" s="2">
        <v>0</v>
      </c>
      <c r="CN250" s="2" t="s">
        <v>4</v>
      </c>
      <c r="CO250" s="2">
        <v>0</v>
      </c>
      <c r="CP250" s="2">
        <f t="shared" si="240"/>
        <v>36376.230000000003</v>
      </c>
      <c r="CQ250" s="2">
        <f t="shared" si="241"/>
        <v>102.9</v>
      </c>
      <c r="CR250" s="2">
        <f t="shared" si="242"/>
        <v>0</v>
      </c>
      <c r="CS250" s="2">
        <f t="shared" si="243"/>
        <v>0</v>
      </c>
      <c r="CT250" s="2">
        <f t="shared" si="244"/>
        <v>0</v>
      </c>
      <c r="CU250" s="2">
        <f t="shared" si="245"/>
        <v>0</v>
      </c>
      <c r="CV250" s="2">
        <f t="shared" si="246"/>
        <v>0</v>
      </c>
      <c r="CW250" s="2">
        <f t="shared" si="247"/>
        <v>0</v>
      </c>
      <c r="CX250" s="2">
        <f t="shared" si="248"/>
        <v>0</v>
      </c>
      <c r="CY250" s="2">
        <f>((S250*BZ250)/100)</f>
        <v>0</v>
      </c>
      <c r="CZ250" s="2">
        <f>((S250*CA250)/100)</f>
        <v>0</v>
      </c>
      <c r="DA250" s="2"/>
      <c r="DB250" s="2"/>
      <c r="DC250" s="2" t="s">
        <v>4</v>
      </c>
      <c r="DD250" s="2" t="s">
        <v>4</v>
      </c>
      <c r="DE250" s="2" t="s">
        <v>4</v>
      </c>
      <c r="DF250" s="2" t="s">
        <v>4</v>
      </c>
      <c r="DG250" s="2" t="s">
        <v>4</v>
      </c>
      <c r="DH250" s="2" t="s">
        <v>4</v>
      </c>
      <c r="DI250" s="2" t="s">
        <v>4</v>
      </c>
      <c r="DJ250" s="2" t="s">
        <v>4</v>
      </c>
      <c r="DK250" s="2" t="s">
        <v>4</v>
      </c>
      <c r="DL250" s="2" t="s">
        <v>4</v>
      </c>
      <c r="DM250" s="2" t="s">
        <v>4</v>
      </c>
      <c r="DN250" s="2">
        <v>0</v>
      </c>
      <c r="DO250" s="2">
        <v>0</v>
      </c>
      <c r="DP250" s="2">
        <v>1</v>
      </c>
      <c r="DQ250" s="2">
        <v>1</v>
      </c>
      <c r="DR250" s="2"/>
      <c r="DS250" s="2"/>
      <c r="DT250" s="2"/>
      <c r="DU250" s="2">
        <v>1002</v>
      </c>
      <c r="DV250" s="2" t="s">
        <v>133</v>
      </c>
      <c r="DW250" s="2" t="s">
        <v>133</v>
      </c>
      <c r="DX250" s="2">
        <v>1</v>
      </c>
      <c r="DY250" s="2"/>
      <c r="DZ250" s="2" t="s">
        <v>4</v>
      </c>
      <c r="EA250" s="2" t="s">
        <v>4</v>
      </c>
      <c r="EB250" s="2" t="s">
        <v>4</v>
      </c>
      <c r="EC250" s="2" t="s">
        <v>4</v>
      </c>
      <c r="ED250" s="2"/>
      <c r="EE250" s="2">
        <v>69254615</v>
      </c>
      <c r="EF250" s="2">
        <v>30</v>
      </c>
      <c r="EG250" s="2" t="s">
        <v>24</v>
      </c>
      <c r="EH250" s="2">
        <v>0</v>
      </c>
      <c r="EI250" s="2" t="s">
        <v>4</v>
      </c>
      <c r="EJ250" s="2">
        <v>1</v>
      </c>
      <c r="EK250" s="2">
        <v>1988</v>
      </c>
      <c r="EL250" s="2" t="s">
        <v>117</v>
      </c>
      <c r="EM250" s="2" t="s">
        <v>118</v>
      </c>
      <c r="EN250" s="2"/>
      <c r="EO250" s="2" t="s">
        <v>4</v>
      </c>
      <c r="EP250" s="2"/>
      <c r="EQ250" s="2">
        <v>0</v>
      </c>
      <c r="ER250" s="2">
        <v>95.37</v>
      </c>
      <c r="ES250" s="2">
        <v>95.37</v>
      </c>
      <c r="ET250" s="2">
        <v>0</v>
      </c>
      <c r="EU250" s="2">
        <v>0</v>
      </c>
      <c r="EV250" s="2">
        <v>0</v>
      </c>
      <c r="EW250" s="2">
        <v>0</v>
      </c>
      <c r="EX250" s="2">
        <v>0</v>
      </c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>
        <v>0</v>
      </c>
      <c r="FR250" s="2">
        <f t="shared" si="249"/>
        <v>0</v>
      </c>
      <c r="FS250" s="2">
        <v>0</v>
      </c>
      <c r="FT250" s="2"/>
      <c r="FU250" s="2"/>
      <c r="FV250" s="2"/>
      <c r="FW250" s="2"/>
      <c r="FX250" s="2">
        <v>149</v>
      </c>
      <c r="FY250" s="2">
        <v>158</v>
      </c>
      <c r="FZ250" s="2"/>
      <c r="GA250" s="2" t="s">
        <v>4</v>
      </c>
      <c r="GB250" s="2"/>
      <c r="GC250" s="2"/>
      <c r="GD250" s="2">
        <v>0</v>
      </c>
      <c r="GE250" s="2"/>
      <c r="GF250" s="2">
        <v>-699326845</v>
      </c>
      <c r="GG250" s="2">
        <v>2</v>
      </c>
      <c r="GH250" s="2">
        <v>1</v>
      </c>
      <c r="GI250" s="2">
        <v>-2</v>
      </c>
      <c r="GJ250" s="2">
        <v>0</v>
      </c>
      <c r="GK250" s="2">
        <f>ROUND(R250*(R12)/100,2)</f>
        <v>0</v>
      </c>
      <c r="GL250" s="2">
        <f t="shared" si="250"/>
        <v>0</v>
      </c>
      <c r="GM250" s="2">
        <f t="shared" si="251"/>
        <v>36376.230000000003</v>
      </c>
      <c r="GN250" s="2">
        <f t="shared" si="252"/>
        <v>36376.230000000003</v>
      </c>
      <c r="GO250" s="2">
        <f t="shared" si="253"/>
        <v>0</v>
      </c>
      <c r="GP250" s="2">
        <f t="shared" si="254"/>
        <v>0</v>
      </c>
      <c r="GQ250" s="2"/>
      <c r="GR250" s="2">
        <v>0</v>
      </c>
      <c r="GS250" s="2">
        <v>3</v>
      </c>
      <c r="GT250" s="2">
        <v>0</v>
      </c>
      <c r="GU250" s="2" t="s">
        <v>4</v>
      </c>
      <c r="GV250" s="2">
        <f t="shared" si="255"/>
        <v>0</v>
      </c>
      <c r="GW250" s="2">
        <v>1</v>
      </c>
      <c r="GX250" s="2">
        <f t="shared" si="256"/>
        <v>0</v>
      </c>
      <c r="GY250" s="2"/>
      <c r="GZ250" s="2"/>
      <c r="HA250" s="2">
        <v>0</v>
      </c>
      <c r="HB250" s="2">
        <v>0</v>
      </c>
      <c r="HC250" s="2">
        <f t="shared" si="257"/>
        <v>0</v>
      </c>
      <c r="HD250" s="2"/>
      <c r="HE250" s="2" t="s">
        <v>4</v>
      </c>
      <c r="HF250" s="2" t="s">
        <v>4</v>
      </c>
      <c r="HG250" s="2"/>
      <c r="HH250" s="2"/>
      <c r="HI250" s="2"/>
      <c r="HJ250" s="2"/>
      <c r="HK250" s="2"/>
      <c r="HL250" s="2"/>
      <c r="HM250" s="2" t="s">
        <v>4</v>
      </c>
      <c r="HN250" s="2" t="s">
        <v>4</v>
      </c>
      <c r="HO250" s="2" t="s">
        <v>4</v>
      </c>
      <c r="HP250" s="2" t="s">
        <v>4</v>
      </c>
      <c r="HQ250" s="2" t="s">
        <v>4</v>
      </c>
      <c r="HR250" s="2"/>
      <c r="HS250" s="2"/>
      <c r="HT250" s="2"/>
      <c r="HU250" s="2"/>
      <c r="HV250" s="2"/>
      <c r="HW250" s="2"/>
      <c r="HX250" s="2"/>
      <c r="HY250" s="2"/>
      <c r="HZ250" s="2"/>
      <c r="IA250" s="2"/>
      <c r="IB250" s="2"/>
      <c r="IC250" s="2"/>
      <c r="ID250" s="2"/>
      <c r="IE250" s="2"/>
      <c r="IF250" s="2"/>
      <c r="IG250" s="2"/>
      <c r="IH250" s="2"/>
      <c r="II250" s="2"/>
      <c r="IJ250" s="2"/>
      <c r="IK250" s="2">
        <v>0</v>
      </c>
      <c r="IL250" s="2"/>
      <c r="IM250" s="2"/>
      <c r="IN250" s="2"/>
      <c r="IO250" s="2"/>
      <c r="IP250" s="2"/>
      <c r="IQ250" s="2"/>
      <c r="IR250" s="2"/>
      <c r="IS250" s="2"/>
      <c r="IT250" s="2"/>
      <c r="IU250" s="2"/>
    </row>
    <row r="251" spans="1:255">
      <c r="A251">
        <v>18</v>
      </c>
      <c r="B251">
        <v>1</v>
      </c>
      <c r="C251">
        <v>149</v>
      </c>
      <c r="E251" t="s">
        <v>188</v>
      </c>
      <c r="F251" t="s">
        <v>132</v>
      </c>
      <c r="G251" t="s">
        <v>449</v>
      </c>
      <c r="H251" t="s">
        <v>133</v>
      </c>
      <c r="I251">
        <f>I245*J251</f>
        <v>353.49599999999998</v>
      </c>
      <c r="J251">
        <v>2.1423999999999999</v>
      </c>
      <c r="K251">
        <v>2.1423999999999999</v>
      </c>
      <c r="O251">
        <f t="shared" si="220"/>
        <v>280460.73</v>
      </c>
      <c r="P251">
        <f t="shared" si="221"/>
        <v>280460.73</v>
      </c>
      <c r="Q251">
        <f t="shared" si="222"/>
        <v>0</v>
      </c>
      <c r="R251">
        <f t="shared" si="223"/>
        <v>0</v>
      </c>
      <c r="S251">
        <f t="shared" si="224"/>
        <v>0</v>
      </c>
      <c r="T251">
        <f t="shared" si="225"/>
        <v>0</v>
      </c>
      <c r="U251">
        <f t="shared" si="226"/>
        <v>0</v>
      </c>
      <c r="V251">
        <f t="shared" si="227"/>
        <v>0</v>
      </c>
      <c r="W251">
        <f t="shared" si="228"/>
        <v>0</v>
      </c>
      <c r="X251">
        <f t="shared" si="229"/>
        <v>0</v>
      </c>
      <c r="Y251">
        <f t="shared" si="230"/>
        <v>0</v>
      </c>
      <c r="AA251">
        <v>70306583</v>
      </c>
      <c r="AB251">
        <f t="shared" si="231"/>
        <v>95.37</v>
      </c>
      <c r="AC251">
        <f t="shared" si="232"/>
        <v>95.37</v>
      </c>
      <c r="AD251">
        <f t="shared" si="233"/>
        <v>0</v>
      </c>
      <c r="AE251">
        <f t="shared" si="234"/>
        <v>0</v>
      </c>
      <c r="AF251">
        <f t="shared" si="235"/>
        <v>0</v>
      </c>
      <c r="AG251">
        <f t="shared" si="236"/>
        <v>0</v>
      </c>
      <c r="AH251">
        <f t="shared" si="237"/>
        <v>0</v>
      </c>
      <c r="AI251">
        <f t="shared" si="238"/>
        <v>0</v>
      </c>
      <c r="AJ251">
        <f t="shared" si="239"/>
        <v>0</v>
      </c>
      <c r="AK251">
        <v>95.37</v>
      </c>
      <c r="AL251">
        <v>95.37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1</v>
      </c>
      <c r="AW251">
        <v>1.079</v>
      </c>
      <c r="AZ251">
        <v>1</v>
      </c>
      <c r="BA251">
        <v>1</v>
      </c>
      <c r="BB251">
        <v>1</v>
      </c>
      <c r="BC251">
        <v>7.71</v>
      </c>
      <c r="BD251" t="s">
        <v>4</v>
      </c>
      <c r="BE251" t="s">
        <v>4</v>
      </c>
      <c r="BF251" t="s">
        <v>4</v>
      </c>
      <c r="BG251" t="s">
        <v>4</v>
      </c>
      <c r="BH251">
        <v>3</v>
      </c>
      <c r="BI251">
        <v>1</v>
      </c>
      <c r="BJ251" t="s">
        <v>134</v>
      </c>
      <c r="BM251">
        <v>1988</v>
      </c>
      <c r="BN251">
        <v>0</v>
      </c>
      <c r="BO251" t="s">
        <v>132</v>
      </c>
      <c r="BP251">
        <v>1</v>
      </c>
      <c r="BQ251">
        <v>30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4</v>
      </c>
      <c r="BZ251">
        <v>0</v>
      </c>
      <c r="CA251">
        <v>0</v>
      </c>
      <c r="CB251" t="s">
        <v>4</v>
      </c>
      <c r="CE251">
        <v>30</v>
      </c>
      <c r="CF251">
        <v>0</v>
      </c>
      <c r="CG251">
        <v>0</v>
      </c>
      <c r="CM251">
        <v>0</v>
      </c>
      <c r="CN251" t="s">
        <v>4</v>
      </c>
      <c r="CO251">
        <v>0</v>
      </c>
      <c r="CP251">
        <f t="shared" si="240"/>
        <v>280460.73</v>
      </c>
      <c r="CQ251">
        <f t="shared" si="241"/>
        <v>793.36</v>
      </c>
      <c r="CR251">
        <f t="shared" si="242"/>
        <v>0</v>
      </c>
      <c r="CS251">
        <f t="shared" si="243"/>
        <v>0</v>
      </c>
      <c r="CT251">
        <f t="shared" si="244"/>
        <v>0</v>
      </c>
      <c r="CU251">
        <f t="shared" si="245"/>
        <v>0</v>
      </c>
      <c r="CV251">
        <f t="shared" si="246"/>
        <v>0</v>
      </c>
      <c r="CW251">
        <f t="shared" si="247"/>
        <v>0</v>
      </c>
      <c r="CX251">
        <f t="shared" si="248"/>
        <v>0</v>
      </c>
      <c r="CY251">
        <f>S251*(BZ251/100)</f>
        <v>0</v>
      </c>
      <c r="CZ251">
        <f>S251*(CA251/100)</f>
        <v>0</v>
      </c>
      <c r="DC251" t="s">
        <v>4</v>
      </c>
      <c r="DD251" t="s">
        <v>4</v>
      </c>
      <c r="DE251" t="s">
        <v>4</v>
      </c>
      <c r="DF251" t="s">
        <v>4</v>
      </c>
      <c r="DG251" t="s">
        <v>4</v>
      </c>
      <c r="DH251" t="s">
        <v>4</v>
      </c>
      <c r="DI251" t="s">
        <v>4</v>
      </c>
      <c r="DJ251" t="s">
        <v>4</v>
      </c>
      <c r="DK251" t="s">
        <v>4</v>
      </c>
      <c r="DL251" t="s">
        <v>4</v>
      </c>
      <c r="DM251" t="s">
        <v>4</v>
      </c>
      <c r="DN251">
        <v>149</v>
      </c>
      <c r="DO251">
        <v>158</v>
      </c>
      <c r="DP251">
        <v>1.0469999999999999</v>
      </c>
      <c r="DQ251">
        <v>1.079</v>
      </c>
      <c r="DU251">
        <v>1002</v>
      </c>
      <c r="DV251" t="s">
        <v>133</v>
      </c>
      <c r="DW251" t="s">
        <v>133</v>
      </c>
      <c r="DX251">
        <v>1</v>
      </c>
      <c r="DZ251" t="s">
        <v>4</v>
      </c>
      <c r="EA251" t="s">
        <v>4</v>
      </c>
      <c r="EB251" t="s">
        <v>4</v>
      </c>
      <c r="EC251" t="s">
        <v>4</v>
      </c>
      <c r="EE251">
        <v>69254615</v>
      </c>
      <c r="EF251">
        <v>30</v>
      </c>
      <c r="EG251" t="s">
        <v>24</v>
      </c>
      <c r="EH251">
        <v>0</v>
      </c>
      <c r="EI251" t="s">
        <v>4</v>
      </c>
      <c r="EJ251">
        <v>1</v>
      </c>
      <c r="EK251">
        <v>1988</v>
      </c>
      <c r="EL251" t="s">
        <v>117</v>
      </c>
      <c r="EM251" t="s">
        <v>118</v>
      </c>
      <c r="EO251" t="s">
        <v>4</v>
      </c>
      <c r="EQ251">
        <v>0</v>
      </c>
      <c r="ER251">
        <v>95.37</v>
      </c>
      <c r="ES251">
        <v>95.37</v>
      </c>
      <c r="ET251">
        <v>0</v>
      </c>
      <c r="EU251">
        <v>0</v>
      </c>
      <c r="EV251">
        <v>0</v>
      </c>
      <c r="EW251">
        <v>0</v>
      </c>
      <c r="EX251">
        <v>0</v>
      </c>
      <c r="FQ251">
        <v>0</v>
      </c>
      <c r="FR251">
        <f t="shared" si="249"/>
        <v>0</v>
      </c>
      <c r="FS251">
        <v>0</v>
      </c>
      <c r="FX251">
        <v>149</v>
      </c>
      <c r="FY251">
        <v>158</v>
      </c>
      <c r="GA251" t="s">
        <v>4</v>
      </c>
      <c r="GD251">
        <v>0</v>
      </c>
      <c r="GF251">
        <v>-699326845</v>
      </c>
      <c r="GG251">
        <v>2</v>
      </c>
      <c r="GH251">
        <v>1</v>
      </c>
      <c r="GI251">
        <v>2</v>
      </c>
      <c r="GJ251">
        <v>0</v>
      </c>
      <c r="GK251">
        <f>ROUND(R251*(S12)/100,2)</f>
        <v>0</v>
      </c>
      <c r="GL251">
        <f t="shared" si="250"/>
        <v>0</v>
      </c>
      <c r="GM251">
        <f t="shared" si="251"/>
        <v>280460.73</v>
      </c>
      <c r="GN251">
        <f t="shared" si="252"/>
        <v>280460.73</v>
      </c>
      <c r="GO251">
        <f t="shared" si="253"/>
        <v>0</v>
      </c>
      <c r="GP251">
        <f t="shared" si="254"/>
        <v>0</v>
      </c>
      <c r="GR251">
        <v>0</v>
      </c>
      <c r="GS251">
        <v>3</v>
      </c>
      <c r="GT251">
        <v>0</v>
      </c>
      <c r="GU251" t="s">
        <v>4</v>
      </c>
      <c r="GV251">
        <f t="shared" si="255"/>
        <v>0</v>
      </c>
      <c r="GW251">
        <v>1</v>
      </c>
      <c r="GX251">
        <f t="shared" si="256"/>
        <v>0</v>
      </c>
      <c r="HA251">
        <v>0</v>
      </c>
      <c r="HB251">
        <v>0</v>
      </c>
      <c r="HC251">
        <f t="shared" si="257"/>
        <v>0</v>
      </c>
      <c r="HE251" t="s">
        <v>4</v>
      </c>
      <c r="HF251" t="s">
        <v>4</v>
      </c>
      <c r="HM251" t="s">
        <v>4</v>
      </c>
      <c r="HN251" t="s">
        <v>4</v>
      </c>
      <c r="HO251" t="s">
        <v>4</v>
      </c>
      <c r="HP251" t="s">
        <v>4</v>
      </c>
      <c r="HQ251" t="s">
        <v>4</v>
      </c>
      <c r="IK251">
        <v>0</v>
      </c>
    </row>
    <row r="252" spans="1:255">
      <c r="A252" s="2">
        <v>17</v>
      </c>
      <c r="B252" s="2">
        <v>1</v>
      </c>
      <c r="C252" s="2"/>
      <c r="D252" s="2"/>
      <c r="E252" s="2" t="s">
        <v>189</v>
      </c>
      <c r="F252" s="2" t="s">
        <v>139</v>
      </c>
      <c r="G252" s="2" t="s">
        <v>140</v>
      </c>
      <c r="H252" s="2" t="s">
        <v>141</v>
      </c>
      <c r="I252" s="2">
        <v>2</v>
      </c>
      <c r="J252" s="2">
        <v>0</v>
      </c>
      <c r="K252" s="2">
        <v>2</v>
      </c>
      <c r="L252" s="2"/>
      <c r="M252" s="2"/>
      <c r="N252" s="2"/>
      <c r="O252" s="2">
        <f t="shared" si="220"/>
        <v>6.2</v>
      </c>
      <c r="P252" s="2">
        <f t="shared" si="221"/>
        <v>6.2</v>
      </c>
      <c r="Q252" s="2">
        <f t="shared" si="222"/>
        <v>0</v>
      </c>
      <c r="R252" s="2">
        <f t="shared" si="223"/>
        <v>0</v>
      </c>
      <c r="S252" s="2">
        <f t="shared" si="224"/>
        <v>0</v>
      </c>
      <c r="T252" s="2">
        <f t="shared" si="225"/>
        <v>0</v>
      </c>
      <c r="U252" s="2">
        <f t="shared" si="226"/>
        <v>0</v>
      </c>
      <c r="V252" s="2">
        <f t="shared" si="227"/>
        <v>0</v>
      </c>
      <c r="W252" s="2">
        <f t="shared" si="228"/>
        <v>0</v>
      </c>
      <c r="X252" s="2">
        <f t="shared" si="229"/>
        <v>0</v>
      </c>
      <c r="Y252" s="2">
        <f t="shared" si="230"/>
        <v>0</v>
      </c>
      <c r="Z252" s="2"/>
      <c r="AA252" s="2">
        <v>70306582</v>
      </c>
      <c r="AB252" s="2">
        <f t="shared" si="231"/>
        <v>3.1</v>
      </c>
      <c r="AC252" s="2">
        <f t="shared" si="232"/>
        <v>3.1</v>
      </c>
      <c r="AD252" s="2">
        <f t="shared" si="233"/>
        <v>0</v>
      </c>
      <c r="AE252" s="2">
        <f t="shared" si="234"/>
        <v>0</v>
      </c>
      <c r="AF252" s="2">
        <f t="shared" si="235"/>
        <v>0</v>
      </c>
      <c r="AG252" s="2">
        <f t="shared" si="236"/>
        <v>0</v>
      </c>
      <c r="AH252" s="2">
        <f t="shared" si="237"/>
        <v>0</v>
      </c>
      <c r="AI252" s="2">
        <f t="shared" si="238"/>
        <v>0</v>
      </c>
      <c r="AJ252" s="2">
        <f t="shared" si="239"/>
        <v>0</v>
      </c>
      <c r="AK252" s="2">
        <v>3.1</v>
      </c>
      <c r="AL252" s="2">
        <v>3.1</v>
      </c>
      <c r="AM252" s="2">
        <v>0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1</v>
      </c>
      <c r="AW252" s="2">
        <v>1</v>
      </c>
      <c r="AX252" s="2"/>
      <c r="AY252" s="2"/>
      <c r="AZ252" s="2">
        <v>1</v>
      </c>
      <c r="BA252" s="2">
        <v>1</v>
      </c>
      <c r="BB252" s="2">
        <v>1</v>
      </c>
      <c r="BC252" s="2">
        <v>1</v>
      </c>
      <c r="BD252" s="2" t="s">
        <v>4</v>
      </c>
      <c r="BE252" s="2" t="s">
        <v>4</v>
      </c>
      <c r="BF252" s="2" t="s">
        <v>4</v>
      </c>
      <c r="BG252" s="2" t="s">
        <v>4</v>
      </c>
      <c r="BH252" s="2">
        <v>3</v>
      </c>
      <c r="BI252" s="2">
        <v>1</v>
      </c>
      <c r="BJ252" s="2" t="s">
        <v>142</v>
      </c>
      <c r="BK252" s="2"/>
      <c r="BL252" s="2"/>
      <c r="BM252" s="2">
        <v>1617</v>
      </c>
      <c r="BN252" s="2">
        <v>0</v>
      </c>
      <c r="BO252" s="2" t="s">
        <v>4</v>
      </c>
      <c r="BP252" s="2">
        <v>0</v>
      </c>
      <c r="BQ252" s="2">
        <v>200</v>
      </c>
      <c r="BR252" s="2">
        <v>0</v>
      </c>
      <c r="BS252" s="2">
        <v>1</v>
      </c>
      <c r="BT252" s="2">
        <v>1</v>
      </c>
      <c r="BU252" s="2">
        <v>1</v>
      </c>
      <c r="BV252" s="2">
        <v>1</v>
      </c>
      <c r="BW252" s="2">
        <v>1</v>
      </c>
      <c r="BX252" s="2">
        <v>1</v>
      </c>
      <c r="BY252" s="2" t="s">
        <v>4</v>
      </c>
      <c r="BZ252" s="2">
        <v>0</v>
      </c>
      <c r="CA252" s="2">
        <v>0</v>
      </c>
      <c r="CB252" s="2" t="s">
        <v>4</v>
      </c>
      <c r="CC252" s="2"/>
      <c r="CD252" s="2"/>
      <c r="CE252" s="2">
        <v>30</v>
      </c>
      <c r="CF252" s="2">
        <v>0</v>
      </c>
      <c r="CG252" s="2">
        <v>0</v>
      </c>
      <c r="CH252" s="2"/>
      <c r="CI252" s="2"/>
      <c r="CJ252" s="2"/>
      <c r="CK252" s="2"/>
      <c r="CL252" s="2"/>
      <c r="CM252" s="2">
        <v>0</v>
      </c>
      <c r="CN252" s="2" t="s">
        <v>4</v>
      </c>
      <c r="CO252" s="2">
        <v>0</v>
      </c>
      <c r="CP252" s="2">
        <f t="shared" si="240"/>
        <v>6.2</v>
      </c>
      <c r="CQ252" s="2">
        <f t="shared" si="241"/>
        <v>3.1</v>
      </c>
      <c r="CR252" s="2">
        <f t="shared" si="242"/>
        <v>0</v>
      </c>
      <c r="CS252" s="2">
        <f t="shared" si="243"/>
        <v>0</v>
      </c>
      <c r="CT252" s="2">
        <f t="shared" si="244"/>
        <v>0</v>
      </c>
      <c r="CU252" s="2">
        <f t="shared" si="245"/>
        <v>0</v>
      </c>
      <c r="CV252" s="2">
        <f t="shared" si="246"/>
        <v>0</v>
      </c>
      <c r="CW252" s="2">
        <f t="shared" si="247"/>
        <v>0</v>
      </c>
      <c r="CX252" s="2">
        <f t="shared" si="248"/>
        <v>0</v>
      </c>
      <c r="CY252" s="2">
        <f>((S252*BZ252)/100)</f>
        <v>0</v>
      </c>
      <c r="CZ252" s="2">
        <f>((S252*CA252)/100)</f>
        <v>0</v>
      </c>
      <c r="DA252" s="2"/>
      <c r="DB252" s="2"/>
      <c r="DC252" s="2" t="s">
        <v>4</v>
      </c>
      <c r="DD252" s="2" t="s">
        <v>4</v>
      </c>
      <c r="DE252" s="2" t="s">
        <v>4</v>
      </c>
      <c r="DF252" s="2" t="s">
        <v>4</v>
      </c>
      <c r="DG252" s="2" t="s">
        <v>4</v>
      </c>
      <c r="DH252" s="2" t="s">
        <v>4</v>
      </c>
      <c r="DI252" s="2" t="s">
        <v>4</v>
      </c>
      <c r="DJ252" s="2" t="s">
        <v>4</v>
      </c>
      <c r="DK252" s="2" t="s">
        <v>4</v>
      </c>
      <c r="DL252" s="2" t="s">
        <v>4</v>
      </c>
      <c r="DM252" s="2" t="s">
        <v>4</v>
      </c>
      <c r="DN252" s="2">
        <v>0</v>
      </c>
      <c r="DO252" s="2">
        <v>0</v>
      </c>
      <c r="DP252" s="2">
        <v>1</v>
      </c>
      <c r="DQ252" s="2">
        <v>1</v>
      </c>
      <c r="DR252" s="2"/>
      <c r="DS252" s="2"/>
      <c r="DT252" s="2"/>
      <c r="DU252" s="2">
        <v>1010</v>
      </c>
      <c r="DV252" s="2" t="s">
        <v>141</v>
      </c>
      <c r="DW252" s="2" t="s">
        <v>141</v>
      </c>
      <c r="DX252" s="2">
        <v>1</v>
      </c>
      <c r="DY252" s="2"/>
      <c r="DZ252" s="2" t="s">
        <v>4</v>
      </c>
      <c r="EA252" s="2" t="s">
        <v>4</v>
      </c>
      <c r="EB252" s="2" t="s">
        <v>4</v>
      </c>
      <c r="EC252" s="2" t="s">
        <v>4</v>
      </c>
      <c r="ED252" s="2"/>
      <c r="EE252" s="2">
        <v>69254242</v>
      </c>
      <c r="EF252" s="2">
        <v>200</v>
      </c>
      <c r="EG252" s="2" t="s">
        <v>46</v>
      </c>
      <c r="EH252" s="2">
        <v>0</v>
      </c>
      <c r="EI252" s="2" t="s">
        <v>4</v>
      </c>
      <c r="EJ252" s="2">
        <v>1</v>
      </c>
      <c r="EK252" s="2">
        <v>1617</v>
      </c>
      <c r="EL252" s="2" t="s">
        <v>47</v>
      </c>
      <c r="EM252" s="2" t="s">
        <v>48</v>
      </c>
      <c r="EN252" s="2"/>
      <c r="EO252" s="2" t="s">
        <v>4</v>
      </c>
      <c r="EP252" s="2"/>
      <c r="EQ252" s="2">
        <v>0</v>
      </c>
      <c r="ER252" s="2">
        <v>3.1</v>
      </c>
      <c r="ES252" s="2">
        <v>3.1</v>
      </c>
      <c r="ET252" s="2">
        <v>0</v>
      </c>
      <c r="EU252" s="2">
        <v>0</v>
      </c>
      <c r="EV252" s="2">
        <v>0</v>
      </c>
      <c r="EW252" s="2">
        <v>0</v>
      </c>
      <c r="EX252" s="2">
        <v>0</v>
      </c>
      <c r="EY252" s="2">
        <v>0</v>
      </c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>
        <v>0</v>
      </c>
      <c r="FR252" s="2">
        <f t="shared" si="249"/>
        <v>0</v>
      </c>
      <c r="FS252" s="2">
        <v>0</v>
      </c>
      <c r="FT252" s="2"/>
      <c r="FU252" s="2"/>
      <c r="FV252" s="2"/>
      <c r="FW252" s="2"/>
      <c r="FX252" s="2">
        <v>0</v>
      </c>
      <c r="FY252" s="2">
        <v>0</v>
      </c>
      <c r="FZ252" s="2"/>
      <c r="GA252" s="2" t="s">
        <v>4</v>
      </c>
      <c r="GB252" s="2"/>
      <c r="GC252" s="2"/>
      <c r="GD252" s="2">
        <v>0</v>
      </c>
      <c r="GE252" s="2"/>
      <c r="GF252" s="2">
        <v>-1461254437</v>
      </c>
      <c r="GG252" s="2">
        <v>2</v>
      </c>
      <c r="GH252" s="2">
        <v>1</v>
      </c>
      <c r="GI252" s="2">
        <v>-2</v>
      </c>
      <c r="GJ252" s="2">
        <v>0</v>
      </c>
      <c r="GK252" s="2">
        <f>ROUND(R252*(R12)/100,2)</f>
        <v>0</v>
      </c>
      <c r="GL252" s="2">
        <f t="shared" si="250"/>
        <v>0</v>
      </c>
      <c r="GM252" s="2">
        <f t="shared" si="251"/>
        <v>6.2</v>
      </c>
      <c r="GN252" s="2">
        <f t="shared" si="252"/>
        <v>6.2</v>
      </c>
      <c r="GO252" s="2">
        <f t="shared" si="253"/>
        <v>0</v>
      </c>
      <c r="GP252" s="2">
        <f t="shared" si="254"/>
        <v>0</v>
      </c>
      <c r="GQ252" s="2"/>
      <c r="GR252" s="2">
        <v>0</v>
      </c>
      <c r="GS252" s="2">
        <v>3</v>
      </c>
      <c r="GT252" s="2">
        <v>0</v>
      </c>
      <c r="GU252" s="2" t="s">
        <v>4</v>
      </c>
      <c r="GV252" s="2">
        <f t="shared" si="255"/>
        <v>0</v>
      </c>
      <c r="GW252" s="2">
        <v>1</v>
      </c>
      <c r="GX252" s="2">
        <f t="shared" si="256"/>
        <v>0</v>
      </c>
      <c r="GY252" s="2"/>
      <c r="GZ252" s="2"/>
      <c r="HA252" s="2">
        <v>0</v>
      </c>
      <c r="HB252" s="2">
        <v>0</v>
      </c>
      <c r="HC252" s="2">
        <f t="shared" si="257"/>
        <v>0</v>
      </c>
      <c r="HD252" s="2"/>
      <c r="HE252" s="2" t="s">
        <v>4</v>
      </c>
      <c r="HF252" s="2" t="s">
        <v>4</v>
      </c>
      <c r="HG252" s="2"/>
      <c r="HH252" s="2"/>
      <c r="HI252" s="2"/>
      <c r="HJ252" s="2"/>
      <c r="HK252" s="2"/>
      <c r="HL252" s="2"/>
      <c r="HM252" s="2" t="s">
        <v>4</v>
      </c>
      <c r="HN252" s="2" t="s">
        <v>4</v>
      </c>
      <c r="HO252" s="2" t="s">
        <v>4</v>
      </c>
      <c r="HP252" s="2" t="s">
        <v>4</v>
      </c>
      <c r="HQ252" s="2" t="s">
        <v>4</v>
      </c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>
        <v>0</v>
      </c>
      <c r="IL252" s="2"/>
      <c r="IM252" s="2"/>
      <c r="IN252" s="2"/>
      <c r="IO252" s="2"/>
      <c r="IP252" s="2"/>
      <c r="IQ252" s="2"/>
      <c r="IR252" s="2"/>
      <c r="IS252" s="2"/>
      <c r="IT252" s="2"/>
      <c r="IU252" s="2"/>
    </row>
    <row r="253" spans="1:255">
      <c r="A253">
        <v>17</v>
      </c>
      <c r="B253">
        <v>1</v>
      </c>
      <c r="E253" t="s">
        <v>189</v>
      </c>
      <c r="F253" t="s">
        <v>139</v>
      </c>
      <c r="G253" t="s">
        <v>140</v>
      </c>
      <c r="H253" t="s">
        <v>141</v>
      </c>
      <c r="I253">
        <v>2</v>
      </c>
      <c r="J253">
        <v>0</v>
      </c>
      <c r="K253">
        <v>2</v>
      </c>
      <c r="O253">
        <f t="shared" si="220"/>
        <v>265.3</v>
      </c>
      <c r="P253">
        <f t="shared" si="221"/>
        <v>265.3</v>
      </c>
      <c r="Q253">
        <f t="shared" si="222"/>
        <v>0</v>
      </c>
      <c r="R253">
        <f t="shared" si="223"/>
        <v>0</v>
      </c>
      <c r="S253">
        <f t="shared" si="224"/>
        <v>0</v>
      </c>
      <c r="T253">
        <f t="shared" si="225"/>
        <v>0</v>
      </c>
      <c r="U253">
        <f t="shared" si="226"/>
        <v>0</v>
      </c>
      <c r="V253">
        <f t="shared" si="227"/>
        <v>0</v>
      </c>
      <c r="W253">
        <f t="shared" si="228"/>
        <v>0</v>
      </c>
      <c r="X253">
        <f t="shared" si="229"/>
        <v>0</v>
      </c>
      <c r="Y253">
        <f t="shared" si="230"/>
        <v>0</v>
      </c>
      <c r="AA253">
        <v>70306583</v>
      </c>
      <c r="AB253">
        <f t="shared" si="231"/>
        <v>3.1</v>
      </c>
      <c r="AC253">
        <f t="shared" si="232"/>
        <v>3.1</v>
      </c>
      <c r="AD253">
        <f t="shared" si="233"/>
        <v>0</v>
      </c>
      <c r="AE253">
        <f t="shared" si="234"/>
        <v>0</v>
      </c>
      <c r="AF253">
        <f t="shared" si="235"/>
        <v>0</v>
      </c>
      <c r="AG253">
        <f t="shared" si="236"/>
        <v>0</v>
      </c>
      <c r="AH253">
        <f t="shared" si="237"/>
        <v>0</v>
      </c>
      <c r="AI253">
        <f t="shared" si="238"/>
        <v>0</v>
      </c>
      <c r="AJ253">
        <f t="shared" si="239"/>
        <v>0</v>
      </c>
      <c r="AK253">
        <v>3.1</v>
      </c>
      <c r="AL253">
        <v>3.1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42.79</v>
      </c>
      <c r="BD253" t="s">
        <v>4</v>
      </c>
      <c r="BE253" t="s">
        <v>4</v>
      </c>
      <c r="BF253" t="s">
        <v>4</v>
      </c>
      <c r="BG253" t="s">
        <v>4</v>
      </c>
      <c r="BH253">
        <v>3</v>
      </c>
      <c r="BI253">
        <v>1</v>
      </c>
      <c r="BJ253" t="s">
        <v>142</v>
      </c>
      <c r="BM253">
        <v>1617</v>
      </c>
      <c r="BN253">
        <v>0</v>
      </c>
      <c r="BO253" t="s">
        <v>139</v>
      </c>
      <c r="BP253">
        <v>1</v>
      </c>
      <c r="BQ253">
        <v>200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4</v>
      </c>
      <c r="BZ253">
        <v>0</v>
      </c>
      <c r="CA253">
        <v>0</v>
      </c>
      <c r="CB253" t="s">
        <v>4</v>
      </c>
      <c r="CE253">
        <v>30</v>
      </c>
      <c r="CF253">
        <v>0</v>
      </c>
      <c r="CG253">
        <v>0</v>
      </c>
      <c r="CM253">
        <v>0</v>
      </c>
      <c r="CN253" t="s">
        <v>4</v>
      </c>
      <c r="CO253">
        <v>0</v>
      </c>
      <c r="CP253">
        <f t="shared" si="240"/>
        <v>265.3</v>
      </c>
      <c r="CQ253">
        <f t="shared" si="241"/>
        <v>132.65</v>
      </c>
      <c r="CR253">
        <f t="shared" si="242"/>
        <v>0</v>
      </c>
      <c r="CS253">
        <f t="shared" si="243"/>
        <v>0</v>
      </c>
      <c r="CT253">
        <f t="shared" si="244"/>
        <v>0</v>
      </c>
      <c r="CU253">
        <f t="shared" si="245"/>
        <v>0</v>
      </c>
      <c r="CV253">
        <f t="shared" si="246"/>
        <v>0</v>
      </c>
      <c r="CW253">
        <f t="shared" si="247"/>
        <v>0</v>
      </c>
      <c r="CX253">
        <f t="shared" si="248"/>
        <v>0</v>
      </c>
      <c r="CY253">
        <f>S253*(BZ253/100)</f>
        <v>0</v>
      </c>
      <c r="CZ253">
        <f>S253*(CA253/100)</f>
        <v>0</v>
      </c>
      <c r="DC253" t="s">
        <v>4</v>
      </c>
      <c r="DD253" t="s">
        <v>4</v>
      </c>
      <c r="DE253" t="s">
        <v>4</v>
      </c>
      <c r="DF253" t="s">
        <v>4</v>
      </c>
      <c r="DG253" t="s">
        <v>4</v>
      </c>
      <c r="DH253" t="s">
        <v>4</v>
      </c>
      <c r="DI253" t="s">
        <v>4</v>
      </c>
      <c r="DJ253" t="s">
        <v>4</v>
      </c>
      <c r="DK253" t="s">
        <v>4</v>
      </c>
      <c r="DL253" t="s">
        <v>4</v>
      </c>
      <c r="DM253" t="s">
        <v>4</v>
      </c>
      <c r="DN253">
        <v>0</v>
      </c>
      <c r="DO253">
        <v>0</v>
      </c>
      <c r="DP253">
        <v>1</v>
      </c>
      <c r="DQ253">
        <v>1</v>
      </c>
      <c r="DU253">
        <v>1010</v>
      </c>
      <c r="DV253" t="s">
        <v>141</v>
      </c>
      <c r="DW253" t="s">
        <v>141</v>
      </c>
      <c r="DX253">
        <v>1</v>
      </c>
      <c r="DZ253" t="s">
        <v>4</v>
      </c>
      <c r="EA253" t="s">
        <v>4</v>
      </c>
      <c r="EB253" t="s">
        <v>4</v>
      </c>
      <c r="EC253" t="s">
        <v>4</v>
      </c>
      <c r="EE253">
        <v>69254242</v>
      </c>
      <c r="EF253">
        <v>200</v>
      </c>
      <c r="EG253" t="s">
        <v>46</v>
      </c>
      <c r="EH253">
        <v>0</v>
      </c>
      <c r="EI253" t="s">
        <v>4</v>
      </c>
      <c r="EJ253">
        <v>1</v>
      </c>
      <c r="EK253">
        <v>1617</v>
      </c>
      <c r="EL253" t="s">
        <v>47</v>
      </c>
      <c r="EM253" t="s">
        <v>48</v>
      </c>
      <c r="EO253" t="s">
        <v>4</v>
      </c>
      <c r="EQ253">
        <v>0</v>
      </c>
      <c r="ER253">
        <v>3.1</v>
      </c>
      <c r="ES253">
        <v>3.1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FQ253">
        <v>0</v>
      </c>
      <c r="FR253">
        <f t="shared" si="249"/>
        <v>0</v>
      </c>
      <c r="FS253">
        <v>0</v>
      </c>
      <c r="FX253">
        <v>0</v>
      </c>
      <c r="FY253">
        <v>0</v>
      </c>
      <c r="GA253" t="s">
        <v>4</v>
      </c>
      <c r="GD253">
        <v>0</v>
      </c>
      <c r="GF253">
        <v>-1461254437</v>
      </c>
      <c r="GG253">
        <v>2</v>
      </c>
      <c r="GH253">
        <v>1</v>
      </c>
      <c r="GI253">
        <v>2</v>
      </c>
      <c r="GJ253">
        <v>0</v>
      </c>
      <c r="GK253">
        <f>ROUND(R253*(S12)/100,2)</f>
        <v>0</v>
      </c>
      <c r="GL253">
        <f t="shared" si="250"/>
        <v>0</v>
      </c>
      <c r="GM253">
        <f t="shared" si="251"/>
        <v>265.3</v>
      </c>
      <c r="GN253">
        <f t="shared" si="252"/>
        <v>265.3</v>
      </c>
      <c r="GO253">
        <f t="shared" si="253"/>
        <v>0</v>
      </c>
      <c r="GP253">
        <f t="shared" si="254"/>
        <v>0</v>
      </c>
      <c r="GR253">
        <v>0</v>
      </c>
      <c r="GS253">
        <v>3</v>
      </c>
      <c r="GT253">
        <v>0</v>
      </c>
      <c r="GU253" t="s">
        <v>4</v>
      </c>
      <c r="GV253">
        <f t="shared" si="255"/>
        <v>0</v>
      </c>
      <c r="GW253">
        <v>1</v>
      </c>
      <c r="GX253">
        <f t="shared" si="256"/>
        <v>0</v>
      </c>
      <c r="HA253">
        <v>0</v>
      </c>
      <c r="HB253">
        <v>0</v>
      </c>
      <c r="HC253">
        <f t="shared" si="257"/>
        <v>0</v>
      </c>
      <c r="HE253" t="s">
        <v>4</v>
      </c>
      <c r="HF253" t="s">
        <v>4</v>
      </c>
      <c r="HM253" t="s">
        <v>4</v>
      </c>
      <c r="HN253" t="s">
        <v>4</v>
      </c>
      <c r="HO253" t="s">
        <v>4</v>
      </c>
      <c r="HP253" t="s">
        <v>4</v>
      </c>
      <c r="HQ253" t="s">
        <v>4</v>
      </c>
      <c r="IK253">
        <v>0</v>
      </c>
    </row>
    <row r="254" spans="1:255">
      <c r="A254" s="2">
        <v>17</v>
      </c>
      <c r="B254" s="2">
        <v>1</v>
      </c>
      <c r="C254" s="2">
        <f>ROW(SmtRes!A154)</f>
        <v>154</v>
      </c>
      <c r="D254" s="2">
        <f>ROW(EtalonRes!A192)</f>
        <v>192</v>
      </c>
      <c r="E254" s="2" t="s">
        <v>190</v>
      </c>
      <c r="F254" s="2" t="s">
        <v>143</v>
      </c>
      <c r="G254" s="2" t="s">
        <v>150</v>
      </c>
      <c r="H254" s="2" t="s">
        <v>145</v>
      </c>
      <c r="I254" s="2">
        <f>ROUND(ROUND(I248/12,0),9)</f>
        <v>41</v>
      </c>
      <c r="J254" s="2">
        <v>0</v>
      </c>
      <c r="K254" s="2">
        <f>ROUND(ROUND(I248/12,0),9)</f>
        <v>41</v>
      </c>
      <c r="L254" s="2"/>
      <c r="M254" s="2"/>
      <c r="N254" s="2"/>
      <c r="O254" s="2">
        <f t="shared" si="220"/>
        <v>784.62</v>
      </c>
      <c r="P254" s="2">
        <f t="shared" si="221"/>
        <v>37.42</v>
      </c>
      <c r="Q254" s="2">
        <f t="shared" si="222"/>
        <v>98.43</v>
      </c>
      <c r="R254" s="2">
        <f t="shared" si="223"/>
        <v>0</v>
      </c>
      <c r="S254" s="2">
        <f t="shared" si="224"/>
        <v>648.77</v>
      </c>
      <c r="T254" s="2">
        <f t="shared" si="225"/>
        <v>0</v>
      </c>
      <c r="U254" s="2">
        <f t="shared" si="226"/>
        <v>50.309049999999992</v>
      </c>
      <c r="V254" s="2">
        <f t="shared" si="227"/>
        <v>0</v>
      </c>
      <c r="W254" s="2">
        <f t="shared" si="228"/>
        <v>0</v>
      </c>
      <c r="X254" s="2">
        <f t="shared" si="229"/>
        <v>862.86</v>
      </c>
      <c r="Y254" s="2">
        <f t="shared" si="230"/>
        <v>733.11</v>
      </c>
      <c r="Z254" s="2"/>
      <c r="AA254" s="2">
        <v>70306582</v>
      </c>
      <c r="AB254" s="2">
        <f t="shared" si="231"/>
        <v>17.989999999999998</v>
      </c>
      <c r="AC254" s="2">
        <f t="shared" si="232"/>
        <v>0.91</v>
      </c>
      <c r="AD254" s="2">
        <f t="shared" si="233"/>
        <v>2.25</v>
      </c>
      <c r="AE254" s="2">
        <f t="shared" si="234"/>
        <v>0</v>
      </c>
      <c r="AF254" s="2">
        <f t="shared" si="235"/>
        <v>14.83</v>
      </c>
      <c r="AG254" s="2">
        <f t="shared" si="236"/>
        <v>0</v>
      </c>
      <c r="AH254" s="2">
        <f t="shared" si="237"/>
        <v>1.1499999999999999</v>
      </c>
      <c r="AI254" s="2">
        <f t="shared" si="238"/>
        <v>0</v>
      </c>
      <c r="AJ254" s="2">
        <f t="shared" si="239"/>
        <v>0</v>
      </c>
      <c r="AK254" s="2">
        <v>17.989999999999998</v>
      </c>
      <c r="AL254" s="2">
        <v>0.91</v>
      </c>
      <c r="AM254" s="2">
        <v>2.25</v>
      </c>
      <c r="AN254" s="2">
        <v>0</v>
      </c>
      <c r="AO254" s="2">
        <v>14.83</v>
      </c>
      <c r="AP254" s="2">
        <v>0</v>
      </c>
      <c r="AQ254" s="2">
        <v>1.1499999999999999</v>
      </c>
      <c r="AR254" s="2">
        <v>0</v>
      </c>
      <c r="AS254" s="2">
        <v>0</v>
      </c>
      <c r="AT254" s="2">
        <v>133</v>
      </c>
      <c r="AU254" s="2">
        <v>113</v>
      </c>
      <c r="AV254" s="2">
        <v>1.0669999999999999</v>
      </c>
      <c r="AW254" s="2">
        <v>1.0029999999999999</v>
      </c>
      <c r="AX254" s="2"/>
      <c r="AY254" s="2"/>
      <c r="AZ254" s="2">
        <v>1</v>
      </c>
      <c r="BA254" s="2">
        <v>1</v>
      </c>
      <c r="BB254" s="2">
        <v>1</v>
      </c>
      <c r="BC254" s="2">
        <v>1</v>
      </c>
      <c r="BD254" s="2" t="s">
        <v>4</v>
      </c>
      <c r="BE254" s="2" t="s">
        <v>4</v>
      </c>
      <c r="BF254" s="2" t="s">
        <v>4</v>
      </c>
      <c r="BG254" s="2" t="s">
        <v>4</v>
      </c>
      <c r="BH254" s="2">
        <v>0</v>
      </c>
      <c r="BI254" s="2">
        <v>1</v>
      </c>
      <c r="BJ254" s="2" t="s">
        <v>146</v>
      </c>
      <c r="BK254" s="2"/>
      <c r="BL254" s="2"/>
      <c r="BM254" s="2">
        <v>2167</v>
      </c>
      <c r="BN254" s="2">
        <v>0</v>
      </c>
      <c r="BO254" s="2" t="s">
        <v>4</v>
      </c>
      <c r="BP254" s="2">
        <v>0</v>
      </c>
      <c r="BQ254" s="2">
        <v>30</v>
      </c>
      <c r="BR254" s="2">
        <v>0</v>
      </c>
      <c r="BS254" s="2">
        <v>1</v>
      </c>
      <c r="BT254" s="2">
        <v>1</v>
      </c>
      <c r="BU254" s="2">
        <v>1</v>
      </c>
      <c r="BV254" s="2">
        <v>1</v>
      </c>
      <c r="BW254" s="2">
        <v>1</v>
      </c>
      <c r="BX254" s="2">
        <v>1</v>
      </c>
      <c r="BY254" s="2" t="s">
        <v>4</v>
      </c>
      <c r="BZ254" s="2">
        <v>133</v>
      </c>
      <c r="CA254" s="2">
        <v>113</v>
      </c>
      <c r="CB254" s="2" t="s">
        <v>4</v>
      </c>
      <c r="CC254" s="2"/>
      <c r="CD254" s="2"/>
      <c r="CE254" s="2">
        <v>30</v>
      </c>
      <c r="CF254" s="2">
        <v>0</v>
      </c>
      <c r="CG254" s="2">
        <v>0</v>
      </c>
      <c r="CH254" s="2"/>
      <c r="CI254" s="2"/>
      <c r="CJ254" s="2"/>
      <c r="CK254" s="2"/>
      <c r="CL254" s="2"/>
      <c r="CM254" s="2">
        <v>0</v>
      </c>
      <c r="CN254" s="2" t="s">
        <v>4</v>
      </c>
      <c r="CO254" s="2">
        <v>0</v>
      </c>
      <c r="CP254" s="2">
        <f t="shared" si="240"/>
        <v>784.62</v>
      </c>
      <c r="CQ254" s="2">
        <f t="shared" si="241"/>
        <v>0.91</v>
      </c>
      <c r="CR254" s="2">
        <f t="shared" si="242"/>
        <v>2.4</v>
      </c>
      <c r="CS254" s="2">
        <f t="shared" si="243"/>
        <v>0</v>
      </c>
      <c r="CT254" s="2">
        <f t="shared" si="244"/>
        <v>15.82</v>
      </c>
      <c r="CU254" s="2">
        <f t="shared" si="245"/>
        <v>0</v>
      </c>
      <c r="CV254" s="2">
        <f t="shared" si="246"/>
        <v>1.2270499999999998</v>
      </c>
      <c r="CW254" s="2">
        <f t="shared" si="247"/>
        <v>0</v>
      </c>
      <c r="CX254" s="2">
        <f t="shared" si="248"/>
        <v>0</v>
      </c>
      <c r="CY254" s="2">
        <f>((S254*BZ254)/100)</f>
        <v>862.86410000000001</v>
      </c>
      <c r="CZ254" s="2">
        <f>((S254*CA254)/100)</f>
        <v>733.11009999999999</v>
      </c>
      <c r="DA254" s="2"/>
      <c r="DB254" s="2"/>
      <c r="DC254" s="2" t="s">
        <v>4</v>
      </c>
      <c r="DD254" s="2" t="s">
        <v>4</v>
      </c>
      <c r="DE254" s="2" t="s">
        <v>4</v>
      </c>
      <c r="DF254" s="2" t="s">
        <v>4</v>
      </c>
      <c r="DG254" s="2" t="s">
        <v>4</v>
      </c>
      <c r="DH254" s="2" t="s">
        <v>4</v>
      </c>
      <c r="DI254" s="2" t="s">
        <v>4</v>
      </c>
      <c r="DJ254" s="2" t="s">
        <v>4</v>
      </c>
      <c r="DK254" s="2" t="s">
        <v>4</v>
      </c>
      <c r="DL254" s="2" t="s">
        <v>4</v>
      </c>
      <c r="DM254" s="2" t="s">
        <v>4</v>
      </c>
      <c r="DN254" s="2">
        <v>0</v>
      </c>
      <c r="DO254" s="2">
        <v>0</v>
      </c>
      <c r="DP254" s="2">
        <v>1</v>
      </c>
      <c r="DQ254" s="2">
        <v>1</v>
      </c>
      <c r="DR254" s="2"/>
      <c r="DS254" s="2"/>
      <c r="DT254" s="2"/>
      <c r="DU254" s="2">
        <v>1013</v>
      </c>
      <c r="DV254" s="2" t="s">
        <v>145</v>
      </c>
      <c r="DW254" s="2" t="s">
        <v>145</v>
      </c>
      <c r="DX254" s="2">
        <v>1</v>
      </c>
      <c r="DY254" s="2"/>
      <c r="DZ254" s="2" t="s">
        <v>4</v>
      </c>
      <c r="EA254" s="2" t="s">
        <v>4</v>
      </c>
      <c r="EB254" s="2" t="s">
        <v>4</v>
      </c>
      <c r="EC254" s="2" t="s">
        <v>4</v>
      </c>
      <c r="ED254" s="2"/>
      <c r="EE254" s="2">
        <v>69254798</v>
      </c>
      <c r="EF254" s="2">
        <v>30</v>
      </c>
      <c r="EG254" s="2" t="s">
        <v>24</v>
      </c>
      <c r="EH254" s="2">
        <v>0</v>
      </c>
      <c r="EI254" s="2" t="s">
        <v>4</v>
      </c>
      <c r="EJ254" s="2">
        <v>1</v>
      </c>
      <c r="EK254" s="2">
        <v>2167</v>
      </c>
      <c r="EL254" s="2" t="s">
        <v>147</v>
      </c>
      <c r="EM254" s="2" t="s">
        <v>148</v>
      </c>
      <c r="EN254" s="2"/>
      <c r="EO254" s="2" t="s">
        <v>4</v>
      </c>
      <c r="EP254" s="2"/>
      <c r="EQ254" s="2">
        <v>0</v>
      </c>
      <c r="ER254" s="2">
        <v>17.989999999999998</v>
      </c>
      <c r="ES254" s="2">
        <v>0.91</v>
      </c>
      <c r="ET254" s="2">
        <v>2.25</v>
      </c>
      <c r="EU254" s="2">
        <v>0</v>
      </c>
      <c r="EV254" s="2">
        <v>14.83</v>
      </c>
      <c r="EW254" s="2">
        <v>1.1499999999999999</v>
      </c>
      <c r="EX254" s="2">
        <v>0</v>
      </c>
      <c r="EY254" s="2">
        <v>0</v>
      </c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>
        <v>0</v>
      </c>
      <c r="FR254" s="2">
        <f t="shared" si="249"/>
        <v>0</v>
      </c>
      <c r="FS254" s="2">
        <v>0</v>
      </c>
      <c r="FT254" s="2"/>
      <c r="FU254" s="2"/>
      <c r="FV254" s="2"/>
      <c r="FW254" s="2"/>
      <c r="FX254" s="2">
        <v>133</v>
      </c>
      <c r="FY254" s="2">
        <v>113</v>
      </c>
      <c r="FZ254" s="2"/>
      <c r="GA254" s="2" t="s">
        <v>4</v>
      </c>
      <c r="GB254" s="2"/>
      <c r="GC254" s="2"/>
      <c r="GD254" s="2">
        <v>0</v>
      </c>
      <c r="GE254" s="2"/>
      <c r="GF254" s="2">
        <v>-2014834153</v>
      </c>
      <c r="GG254" s="2">
        <v>2</v>
      </c>
      <c r="GH254" s="2">
        <v>1</v>
      </c>
      <c r="GI254" s="2">
        <v>-2</v>
      </c>
      <c r="GJ254" s="2">
        <v>0</v>
      </c>
      <c r="GK254" s="2">
        <f>ROUND(R254*(R12)/100,2)</f>
        <v>0</v>
      </c>
      <c r="GL254" s="2">
        <f t="shared" si="250"/>
        <v>0</v>
      </c>
      <c r="GM254" s="2">
        <f t="shared" si="251"/>
        <v>2380.59</v>
      </c>
      <c r="GN254" s="2">
        <f t="shared" si="252"/>
        <v>2380.59</v>
      </c>
      <c r="GO254" s="2">
        <f t="shared" si="253"/>
        <v>0</v>
      </c>
      <c r="GP254" s="2">
        <f t="shared" si="254"/>
        <v>0</v>
      </c>
      <c r="GQ254" s="2"/>
      <c r="GR254" s="2">
        <v>0</v>
      </c>
      <c r="GS254" s="2">
        <v>3</v>
      </c>
      <c r="GT254" s="2">
        <v>0</v>
      </c>
      <c r="GU254" s="2" t="s">
        <v>4</v>
      </c>
      <c r="GV254" s="2">
        <f t="shared" si="255"/>
        <v>0</v>
      </c>
      <c r="GW254" s="2">
        <v>1</v>
      </c>
      <c r="GX254" s="2">
        <f t="shared" si="256"/>
        <v>0</v>
      </c>
      <c r="GY254" s="2"/>
      <c r="GZ254" s="2"/>
      <c r="HA254" s="2">
        <v>0</v>
      </c>
      <c r="HB254" s="2">
        <v>0</v>
      </c>
      <c r="HC254" s="2">
        <f t="shared" si="257"/>
        <v>0</v>
      </c>
      <c r="HD254" s="2"/>
      <c r="HE254" s="2" t="s">
        <v>4</v>
      </c>
      <c r="HF254" s="2" t="s">
        <v>4</v>
      </c>
      <c r="HG254" s="2"/>
      <c r="HH254" s="2"/>
      <c r="HI254" s="2"/>
      <c r="HJ254" s="2"/>
      <c r="HK254" s="2"/>
      <c r="HL254" s="2"/>
      <c r="HM254" s="2" t="s">
        <v>4</v>
      </c>
      <c r="HN254" s="2" t="s">
        <v>4</v>
      </c>
      <c r="HO254" s="2" t="s">
        <v>4</v>
      </c>
      <c r="HP254" s="2" t="s">
        <v>4</v>
      </c>
      <c r="HQ254" s="2" t="s">
        <v>4</v>
      </c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>
        <v>0</v>
      </c>
      <c r="IL254" s="2"/>
      <c r="IM254" s="2"/>
      <c r="IN254" s="2"/>
      <c r="IO254" s="2"/>
      <c r="IP254" s="2"/>
      <c r="IQ254" s="2"/>
      <c r="IR254" s="2"/>
      <c r="IS254" s="2"/>
      <c r="IT254" s="2"/>
      <c r="IU254" s="2"/>
    </row>
    <row r="255" spans="1:255">
      <c r="A255">
        <v>17</v>
      </c>
      <c r="B255">
        <v>1</v>
      </c>
      <c r="C255">
        <f>ROW(SmtRes!A158)</f>
        <v>158</v>
      </c>
      <c r="D255">
        <f>ROW(EtalonRes!A196)</f>
        <v>196</v>
      </c>
      <c r="E255" t="s">
        <v>190</v>
      </c>
      <c r="F255" t="s">
        <v>143</v>
      </c>
      <c r="G255" t="s">
        <v>150</v>
      </c>
      <c r="H255" t="s">
        <v>145</v>
      </c>
      <c r="I255">
        <f>ROUND(ROUND(I249/12,0),9)</f>
        <v>41</v>
      </c>
      <c r="J255">
        <v>0</v>
      </c>
      <c r="K255">
        <f>ROUND(ROUND(I249/12,0),9)</f>
        <v>41</v>
      </c>
      <c r="O255">
        <f t="shared" si="220"/>
        <v>35124.959999999999</v>
      </c>
      <c r="P255">
        <f t="shared" si="221"/>
        <v>3921.62</v>
      </c>
      <c r="Q255">
        <f t="shared" si="222"/>
        <v>925.24</v>
      </c>
      <c r="R255">
        <f t="shared" si="223"/>
        <v>0</v>
      </c>
      <c r="S255">
        <f t="shared" si="224"/>
        <v>30278.1</v>
      </c>
      <c r="T255">
        <f t="shared" si="225"/>
        <v>0</v>
      </c>
      <c r="U255">
        <f t="shared" si="226"/>
        <v>50.309049999999992</v>
      </c>
      <c r="V255">
        <f t="shared" si="227"/>
        <v>0</v>
      </c>
      <c r="W255">
        <f t="shared" si="228"/>
        <v>0</v>
      </c>
      <c r="X255">
        <f t="shared" si="229"/>
        <v>33003.129999999997</v>
      </c>
      <c r="Y255">
        <f t="shared" si="230"/>
        <v>16350.17</v>
      </c>
      <c r="AA255">
        <v>70306583</v>
      </c>
      <c r="AB255">
        <f t="shared" si="231"/>
        <v>17.989999999999998</v>
      </c>
      <c r="AC255">
        <f t="shared" si="232"/>
        <v>0.91</v>
      </c>
      <c r="AD255">
        <f t="shared" si="233"/>
        <v>2.25</v>
      </c>
      <c r="AE255">
        <f t="shared" si="234"/>
        <v>0</v>
      </c>
      <c r="AF255">
        <f t="shared" si="235"/>
        <v>14.83</v>
      </c>
      <c r="AG255">
        <f t="shared" si="236"/>
        <v>0</v>
      </c>
      <c r="AH255">
        <f t="shared" si="237"/>
        <v>1.1499999999999999</v>
      </c>
      <c r="AI255">
        <f t="shared" si="238"/>
        <v>0</v>
      </c>
      <c r="AJ255">
        <f t="shared" si="239"/>
        <v>0</v>
      </c>
      <c r="AK255">
        <v>17.989999999999998</v>
      </c>
      <c r="AL255">
        <v>0.91</v>
      </c>
      <c r="AM255">
        <v>2.25</v>
      </c>
      <c r="AN255">
        <v>0</v>
      </c>
      <c r="AO255">
        <v>14.83</v>
      </c>
      <c r="AP255">
        <v>0</v>
      </c>
      <c r="AQ255">
        <v>1.1499999999999999</v>
      </c>
      <c r="AR255">
        <v>0</v>
      </c>
      <c r="AS255">
        <v>0</v>
      </c>
      <c r="AT255">
        <v>109</v>
      </c>
      <c r="AU255">
        <v>54</v>
      </c>
      <c r="AV255">
        <v>1.0669999999999999</v>
      </c>
      <c r="AW255">
        <v>1.0029999999999999</v>
      </c>
      <c r="AZ255">
        <v>1</v>
      </c>
      <c r="BA255">
        <v>46.67</v>
      </c>
      <c r="BB255">
        <v>9.4</v>
      </c>
      <c r="BC255">
        <v>104.8</v>
      </c>
      <c r="BD255" t="s">
        <v>4</v>
      </c>
      <c r="BE255" t="s">
        <v>4</v>
      </c>
      <c r="BF255" t="s">
        <v>4</v>
      </c>
      <c r="BG255" t="s">
        <v>4</v>
      </c>
      <c r="BH255">
        <v>0</v>
      </c>
      <c r="BI255">
        <v>1</v>
      </c>
      <c r="BJ255" t="s">
        <v>146</v>
      </c>
      <c r="BM255">
        <v>2167</v>
      </c>
      <c r="BN255">
        <v>0</v>
      </c>
      <c r="BO255" t="s">
        <v>143</v>
      </c>
      <c r="BP255">
        <v>1</v>
      </c>
      <c r="BQ255">
        <v>30</v>
      </c>
      <c r="BR255">
        <v>0</v>
      </c>
      <c r="BS255">
        <v>46.67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4</v>
      </c>
      <c r="BZ255">
        <v>109</v>
      </c>
      <c r="CA255">
        <v>54</v>
      </c>
      <c r="CB255" t="s">
        <v>4</v>
      </c>
      <c r="CE255">
        <v>30</v>
      </c>
      <c r="CF255">
        <v>0</v>
      </c>
      <c r="CG255">
        <v>0</v>
      </c>
      <c r="CM255">
        <v>0</v>
      </c>
      <c r="CN255" t="s">
        <v>4</v>
      </c>
      <c r="CO255">
        <v>0</v>
      </c>
      <c r="CP255">
        <f t="shared" si="240"/>
        <v>35124.959999999999</v>
      </c>
      <c r="CQ255">
        <f t="shared" si="241"/>
        <v>95.37</v>
      </c>
      <c r="CR255">
        <f t="shared" si="242"/>
        <v>22.56</v>
      </c>
      <c r="CS255">
        <f t="shared" si="243"/>
        <v>0</v>
      </c>
      <c r="CT255">
        <f t="shared" si="244"/>
        <v>738.32</v>
      </c>
      <c r="CU255">
        <f t="shared" si="245"/>
        <v>0</v>
      </c>
      <c r="CV255">
        <f t="shared" si="246"/>
        <v>1.2270499999999998</v>
      </c>
      <c r="CW255">
        <f t="shared" si="247"/>
        <v>0</v>
      </c>
      <c r="CX255">
        <f t="shared" si="248"/>
        <v>0</v>
      </c>
      <c r="CY255">
        <f>S255*(BZ255/100)</f>
        <v>33003.129000000001</v>
      </c>
      <c r="CZ255">
        <f>S255*(CA255/100)</f>
        <v>16350.174000000001</v>
      </c>
      <c r="DC255" t="s">
        <v>4</v>
      </c>
      <c r="DD255" t="s">
        <v>4</v>
      </c>
      <c r="DE255" t="s">
        <v>4</v>
      </c>
      <c r="DF255" t="s">
        <v>4</v>
      </c>
      <c r="DG255" t="s">
        <v>4</v>
      </c>
      <c r="DH255" t="s">
        <v>4</v>
      </c>
      <c r="DI255" t="s">
        <v>4</v>
      </c>
      <c r="DJ255" t="s">
        <v>4</v>
      </c>
      <c r="DK255" t="s">
        <v>4</v>
      </c>
      <c r="DL255" t="s">
        <v>4</v>
      </c>
      <c r="DM255" t="s">
        <v>4</v>
      </c>
      <c r="DN255">
        <v>133</v>
      </c>
      <c r="DO255">
        <v>113</v>
      </c>
      <c r="DP255">
        <v>1.0669999999999999</v>
      </c>
      <c r="DQ255">
        <v>1.0029999999999999</v>
      </c>
      <c r="DU255">
        <v>1013</v>
      </c>
      <c r="DV255" t="s">
        <v>145</v>
      </c>
      <c r="DW255" t="s">
        <v>145</v>
      </c>
      <c r="DX255">
        <v>1</v>
      </c>
      <c r="DZ255" t="s">
        <v>4</v>
      </c>
      <c r="EA255" t="s">
        <v>4</v>
      </c>
      <c r="EB255" t="s">
        <v>4</v>
      </c>
      <c r="EC255" t="s">
        <v>4</v>
      </c>
      <c r="EE255">
        <v>69254798</v>
      </c>
      <c r="EF255">
        <v>30</v>
      </c>
      <c r="EG255" t="s">
        <v>24</v>
      </c>
      <c r="EH255">
        <v>0</v>
      </c>
      <c r="EI255" t="s">
        <v>4</v>
      </c>
      <c r="EJ255">
        <v>1</v>
      </c>
      <c r="EK255">
        <v>2167</v>
      </c>
      <c r="EL255" t="s">
        <v>147</v>
      </c>
      <c r="EM255" t="s">
        <v>148</v>
      </c>
      <c r="EO255" t="s">
        <v>4</v>
      </c>
      <c r="EQ255">
        <v>0</v>
      </c>
      <c r="ER255">
        <v>17.989999999999998</v>
      </c>
      <c r="ES255">
        <v>0.91</v>
      </c>
      <c r="ET255">
        <v>2.25</v>
      </c>
      <c r="EU255">
        <v>0</v>
      </c>
      <c r="EV255">
        <v>14.83</v>
      </c>
      <c r="EW255">
        <v>1.1499999999999999</v>
      </c>
      <c r="EX255">
        <v>0</v>
      </c>
      <c r="EY255">
        <v>0</v>
      </c>
      <c r="FQ255">
        <v>0</v>
      </c>
      <c r="FR255">
        <f t="shared" si="249"/>
        <v>0</v>
      </c>
      <c r="FS255">
        <v>0</v>
      </c>
      <c r="FX255">
        <v>133</v>
      </c>
      <c r="FY255">
        <v>113</v>
      </c>
      <c r="GA255" t="s">
        <v>4</v>
      </c>
      <c r="GD255">
        <v>0</v>
      </c>
      <c r="GF255">
        <v>-2014834153</v>
      </c>
      <c r="GG255">
        <v>2</v>
      </c>
      <c r="GH255">
        <v>1</v>
      </c>
      <c r="GI255">
        <v>2</v>
      </c>
      <c r="GJ255">
        <v>0</v>
      </c>
      <c r="GK255">
        <f>ROUND(R255*(S12)/100,2)</f>
        <v>0</v>
      </c>
      <c r="GL255">
        <f t="shared" si="250"/>
        <v>0</v>
      </c>
      <c r="GM255">
        <f t="shared" si="251"/>
        <v>84478.26</v>
      </c>
      <c r="GN255">
        <f t="shared" si="252"/>
        <v>84478.26</v>
      </c>
      <c r="GO255">
        <f t="shared" si="253"/>
        <v>0</v>
      </c>
      <c r="GP255">
        <f t="shared" si="254"/>
        <v>0</v>
      </c>
      <c r="GR255">
        <v>0</v>
      </c>
      <c r="GS255">
        <v>3</v>
      </c>
      <c r="GT255">
        <v>0</v>
      </c>
      <c r="GU255" t="s">
        <v>4</v>
      </c>
      <c r="GV255">
        <f t="shared" si="255"/>
        <v>0</v>
      </c>
      <c r="GW255">
        <v>1</v>
      </c>
      <c r="GX255">
        <f t="shared" si="256"/>
        <v>0</v>
      </c>
      <c r="HA255">
        <v>0</v>
      </c>
      <c r="HB255">
        <v>0</v>
      </c>
      <c r="HC255">
        <f t="shared" si="257"/>
        <v>0</v>
      </c>
      <c r="HE255" t="s">
        <v>4</v>
      </c>
      <c r="HF255" t="s">
        <v>4</v>
      </c>
      <c r="HM255" t="s">
        <v>4</v>
      </c>
      <c r="HN255" t="s">
        <v>4</v>
      </c>
      <c r="HO255" t="s">
        <v>4</v>
      </c>
      <c r="HP255" t="s">
        <v>4</v>
      </c>
      <c r="HQ255" t="s">
        <v>4</v>
      </c>
      <c r="IK255">
        <v>0</v>
      </c>
    </row>
    <row r="256" spans="1:255">
      <c r="A256" s="2">
        <v>17</v>
      </c>
      <c r="B256" s="2">
        <v>1</v>
      </c>
      <c r="C256" s="2">
        <f>ROW(SmtRes!A159)</f>
        <v>159</v>
      </c>
      <c r="D256" s="2">
        <f>ROW(EtalonRes!A197)</f>
        <v>197</v>
      </c>
      <c r="E256" s="2" t="s">
        <v>191</v>
      </c>
      <c r="F256" s="2" t="s">
        <v>152</v>
      </c>
      <c r="G256" s="2" t="s">
        <v>153</v>
      </c>
      <c r="H256" s="2" t="s">
        <v>154</v>
      </c>
      <c r="I256" s="2">
        <f>ROUND(ROUND(I248*0.0048,3),9)</f>
        <v>2.3759999999999999</v>
      </c>
      <c r="J256" s="2">
        <v>0</v>
      </c>
      <c r="K256" s="2">
        <f>ROUND(ROUND(I248*0.0048,3),9)</f>
        <v>2.3759999999999999</v>
      </c>
      <c r="L256" s="2"/>
      <c r="M256" s="2"/>
      <c r="N256" s="2"/>
      <c r="O256" s="2">
        <f t="shared" si="220"/>
        <v>22.04</v>
      </c>
      <c r="P256" s="2">
        <f t="shared" si="221"/>
        <v>0</v>
      </c>
      <c r="Q256" s="2">
        <f t="shared" si="222"/>
        <v>22.04</v>
      </c>
      <c r="R256" s="2">
        <f t="shared" si="223"/>
        <v>3.68</v>
      </c>
      <c r="S256" s="2">
        <f t="shared" si="224"/>
        <v>0</v>
      </c>
      <c r="T256" s="2">
        <f t="shared" si="225"/>
        <v>0</v>
      </c>
      <c r="U256" s="2">
        <f t="shared" si="226"/>
        <v>0</v>
      </c>
      <c r="V256" s="2">
        <f t="shared" si="227"/>
        <v>0</v>
      </c>
      <c r="W256" s="2">
        <f t="shared" si="228"/>
        <v>0</v>
      </c>
      <c r="X256" s="2">
        <f t="shared" si="229"/>
        <v>0</v>
      </c>
      <c r="Y256" s="2">
        <f t="shared" si="230"/>
        <v>0</v>
      </c>
      <c r="Z256" s="2"/>
      <c r="AA256" s="2">
        <v>70306582</v>
      </c>
      <c r="AB256" s="2">
        <f t="shared" si="231"/>
        <v>8.86</v>
      </c>
      <c r="AC256" s="2">
        <f t="shared" si="232"/>
        <v>0</v>
      </c>
      <c r="AD256" s="2">
        <f t="shared" si="233"/>
        <v>8.86</v>
      </c>
      <c r="AE256" s="2">
        <f t="shared" si="234"/>
        <v>1.48</v>
      </c>
      <c r="AF256" s="2">
        <f t="shared" si="235"/>
        <v>0</v>
      </c>
      <c r="AG256" s="2">
        <f t="shared" si="236"/>
        <v>0</v>
      </c>
      <c r="AH256" s="2">
        <f t="shared" si="237"/>
        <v>0</v>
      </c>
      <c r="AI256" s="2">
        <f t="shared" si="238"/>
        <v>0</v>
      </c>
      <c r="AJ256" s="2">
        <f t="shared" si="239"/>
        <v>0</v>
      </c>
      <c r="AK256" s="2">
        <v>8.86</v>
      </c>
      <c r="AL256" s="2">
        <v>0</v>
      </c>
      <c r="AM256" s="2">
        <v>8.86</v>
      </c>
      <c r="AN256" s="2">
        <v>1.48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91</v>
      </c>
      <c r="AU256" s="2">
        <v>70</v>
      </c>
      <c r="AV256" s="2">
        <v>1.0469999999999999</v>
      </c>
      <c r="AW256" s="2">
        <v>1.002</v>
      </c>
      <c r="AX256" s="2"/>
      <c r="AY256" s="2"/>
      <c r="AZ256" s="2">
        <v>1</v>
      </c>
      <c r="BA256" s="2">
        <v>1</v>
      </c>
      <c r="BB256" s="2">
        <v>1</v>
      </c>
      <c r="BC256" s="2">
        <v>1</v>
      </c>
      <c r="BD256" s="2" t="s">
        <v>4</v>
      </c>
      <c r="BE256" s="2" t="s">
        <v>4</v>
      </c>
      <c r="BF256" s="2" t="s">
        <v>4</v>
      </c>
      <c r="BG256" s="2" t="s">
        <v>4</v>
      </c>
      <c r="BH256" s="2">
        <v>0</v>
      </c>
      <c r="BI256" s="2">
        <v>1</v>
      </c>
      <c r="BJ256" s="2" t="s">
        <v>155</v>
      </c>
      <c r="BK256" s="2"/>
      <c r="BL256" s="2"/>
      <c r="BM256" s="2">
        <v>658</v>
      </c>
      <c r="BN256" s="2">
        <v>0</v>
      </c>
      <c r="BO256" s="2" t="s">
        <v>4</v>
      </c>
      <c r="BP256" s="2">
        <v>0</v>
      </c>
      <c r="BQ256" s="2">
        <v>60</v>
      </c>
      <c r="BR256" s="2">
        <v>0</v>
      </c>
      <c r="BS256" s="2">
        <v>1</v>
      </c>
      <c r="BT256" s="2">
        <v>1</v>
      </c>
      <c r="BU256" s="2">
        <v>1</v>
      </c>
      <c r="BV256" s="2">
        <v>1</v>
      </c>
      <c r="BW256" s="2">
        <v>1</v>
      </c>
      <c r="BX256" s="2">
        <v>1</v>
      </c>
      <c r="BY256" s="2" t="s">
        <v>4</v>
      </c>
      <c r="BZ256" s="2">
        <v>91</v>
      </c>
      <c r="CA256" s="2">
        <v>70</v>
      </c>
      <c r="CB256" s="2" t="s">
        <v>4</v>
      </c>
      <c r="CC256" s="2"/>
      <c r="CD256" s="2"/>
      <c r="CE256" s="2">
        <v>30</v>
      </c>
      <c r="CF256" s="2">
        <v>0</v>
      </c>
      <c r="CG256" s="2">
        <v>0</v>
      </c>
      <c r="CH256" s="2"/>
      <c r="CI256" s="2"/>
      <c r="CJ256" s="2"/>
      <c r="CK256" s="2"/>
      <c r="CL256" s="2"/>
      <c r="CM256" s="2">
        <v>0</v>
      </c>
      <c r="CN256" s="2" t="s">
        <v>4</v>
      </c>
      <c r="CO256" s="2">
        <v>0</v>
      </c>
      <c r="CP256" s="2">
        <f t="shared" si="240"/>
        <v>22.04</v>
      </c>
      <c r="CQ256" s="2">
        <f t="shared" si="241"/>
        <v>0</v>
      </c>
      <c r="CR256" s="2">
        <f t="shared" si="242"/>
        <v>9.2799999999999994</v>
      </c>
      <c r="CS256" s="2">
        <f t="shared" si="243"/>
        <v>1.55</v>
      </c>
      <c r="CT256" s="2">
        <f t="shared" si="244"/>
        <v>0</v>
      </c>
      <c r="CU256" s="2">
        <f t="shared" si="245"/>
        <v>0</v>
      </c>
      <c r="CV256" s="2">
        <f t="shared" si="246"/>
        <v>0</v>
      </c>
      <c r="CW256" s="2">
        <f t="shared" si="247"/>
        <v>0</v>
      </c>
      <c r="CX256" s="2">
        <f t="shared" si="248"/>
        <v>0</v>
      </c>
      <c r="CY256" s="2">
        <f>((S256*BZ256)/100)</f>
        <v>0</v>
      </c>
      <c r="CZ256" s="2">
        <f>((S256*CA256)/100)</f>
        <v>0</v>
      </c>
      <c r="DA256" s="2"/>
      <c r="DB256" s="2"/>
      <c r="DC256" s="2" t="s">
        <v>4</v>
      </c>
      <c r="DD256" s="2" t="s">
        <v>4</v>
      </c>
      <c r="DE256" s="2" t="s">
        <v>4</v>
      </c>
      <c r="DF256" s="2" t="s">
        <v>4</v>
      </c>
      <c r="DG256" s="2" t="s">
        <v>4</v>
      </c>
      <c r="DH256" s="2" t="s">
        <v>4</v>
      </c>
      <c r="DI256" s="2" t="s">
        <v>4</v>
      </c>
      <c r="DJ256" s="2" t="s">
        <v>4</v>
      </c>
      <c r="DK256" s="2" t="s">
        <v>4</v>
      </c>
      <c r="DL256" s="2" t="s">
        <v>4</v>
      </c>
      <c r="DM256" s="2" t="s">
        <v>4</v>
      </c>
      <c r="DN256" s="2">
        <v>0</v>
      </c>
      <c r="DO256" s="2">
        <v>0</v>
      </c>
      <c r="DP256" s="2">
        <v>1</v>
      </c>
      <c r="DQ256" s="2">
        <v>1</v>
      </c>
      <c r="DR256" s="2"/>
      <c r="DS256" s="2"/>
      <c r="DT256" s="2"/>
      <c r="DU256" s="2">
        <v>1013</v>
      </c>
      <c r="DV256" s="2" t="s">
        <v>154</v>
      </c>
      <c r="DW256" s="2" t="s">
        <v>154</v>
      </c>
      <c r="DX256" s="2">
        <v>1</v>
      </c>
      <c r="DY256" s="2"/>
      <c r="DZ256" s="2" t="s">
        <v>4</v>
      </c>
      <c r="EA256" s="2" t="s">
        <v>4</v>
      </c>
      <c r="EB256" s="2" t="s">
        <v>4</v>
      </c>
      <c r="EC256" s="2" t="s">
        <v>4</v>
      </c>
      <c r="ED256" s="2"/>
      <c r="EE256" s="2">
        <v>69253283</v>
      </c>
      <c r="EF256" s="2">
        <v>60</v>
      </c>
      <c r="EG256" s="2" t="s">
        <v>32</v>
      </c>
      <c r="EH256" s="2">
        <v>0</v>
      </c>
      <c r="EI256" s="2" t="s">
        <v>4</v>
      </c>
      <c r="EJ256" s="2">
        <v>1</v>
      </c>
      <c r="EK256" s="2">
        <v>658</v>
      </c>
      <c r="EL256" s="2" t="s">
        <v>156</v>
      </c>
      <c r="EM256" s="2" t="s">
        <v>157</v>
      </c>
      <c r="EN256" s="2"/>
      <c r="EO256" s="2" t="s">
        <v>4</v>
      </c>
      <c r="EP256" s="2"/>
      <c r="EQ256" s="2">
        <v>0</v>
      </c>
      <c r="ER256" s="2">
        <v>8.86</v>
      </c>
      <c r="ES256" s="2">
        <v>0</v>
      </c>
      <c r="ET256" s="2">
        <v>8.86</v>
      </c>
      <c r="EU256" s="2">
        <v>1.48</v>
      </c>
      <c r="EV256" s="2">
        <v>0</v>
      </c>
      <c r="EW256" s="2">
        <v>0</v>
      </c>
      <c r="EX256" s="2">
        <v>0</v>
      </c>
      <c r="EY256" s="2">
        <v>0</v>
      </c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>
        <v>0</v>
      </c>
      <c r="FR256" s="2">
        <f t="shared" si="249"/>
        <v>0</v>
      </c>
      <c r="FS256" s="2">
        <v>0</v>
      </c>
      <c r="FT256" s="2"/>
      <c r="FU256" s="2"/>
      <c r="FV256" s="2"/>
      <c r="FW256" s="2"/>
      <c r="FX256" s="2">
        <v>91</v>
      </c>
      <c r="FY256" s="2">
        <v>70</v>
      </c>
      <c r="FZ256" s="2"/>
      <c r="GA256" s="2" t="s">
        <v>4</v>
      </c>
      <c r="GB256" s="2"/>
      <c r="GC256" s="2"/>
      <c r="GD256" s="2">
        <v>0</v>
      </c>
      <c r="GE256" s="2"/>
      <c r="GF256" s="2">
        <v>-1096211420</v>
      </c>
      <c r="GG256" s="2">
        <v>2</v>
      </c>
      <c r="GH256" s="2">
        <v>1</v>
      </c>
      <c r="GI256" s="2">
        <v>-2</v>
      </c>
      <c r="GJ256" s="2">
        <v>0</v>
      </c>
      <c r="GK256" s="2">
        <f>ROUND(R256*(R12)/100,2)</f>
        <v>6.44</v>
      </c>
      <c r="GL256" s="2">
        <f t="shared" si="250"/>
        <v>0</v>
      </c>
      <c r="GM256" s="2">
        <f t="shared" si="251"/>
        <v>28.48</v>
      </c>
      <c r="GN256" s="2">
        <f t="shared" si="252"/>
        <v>28.48</v>
      </c>
      <c r="GO256" s="2">
        <f t="shared" si="253"/>
        <v>0</v>
      </c>
      <c r="GP256" s="2">
        <f t="shared" si="254"/>
        <v>0</v>
      </c>
      <c r="GQ256" s="2"/>
      <c r="GR256" s="2">
        <v>0</v>
      </c>
      <c r="GS256" s="2">
        <v>3</v>
      </c>
      <c r="GT256" s="2">
        <v>0</v>
      </c>
      <c r="GU256" s="2" t="s">
        <v>4</v>
      </c>
      <c r="GV256" s="2">
        <f t="shared" si="255"/>
        <v>0</v>
      </c>
      <c r="GW256" s="2">
        <v>1</v>
      </c>
      <c r="GX256" s="2">
        <f t="shared" si="256"/>
        <v>0</v>
      </c>
      <c r="GY256" s="2"/>
      <c r="GZ256" s="2"/>
      <c r="HA256" s="2">
        <v>0</v>
      </c>
      <c r="HB256" s="2">
        <v>0</v>
      </c>
      <c r="HC256" s="2">
        <f t="shared" si="257"/>
        <v>0</v>
      </c>
      <c r="HD256" s="2"/>
      <c r="HE256" s="2" t="s">
        <v>4</v>
      </c>
      <c r="HF256" s="2" t="s">
        <v>4</v>
      </c>
      <c r="HG256" s="2"/>
      <c r="HH256" s="2"/>
      <c r="HI256" s="2"/>
      <c r="HJ256" s="2"/>
      <c r="HK256" s="2"/>
      <c r="HL256" s="2"/>
      <c r="HM256" s="2" t="s">
        <v>4</v>
      </c>
      <c r="HN256" s="2" t="s">
        <v>4</v>
      </c>
      <c r="HO256" s="2" t="s">
        <v>4</v>
      </c>
      <c r="HP256" s="2" t="s">
        <v>4</v>
      </c>
      <c r="HQ256" s="2" t="s">
        <v>4</v>
      </c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>
        <v>0</v>
      </c>
      <c r="IL256" s="2"/>
      <c r="IM256" s="2"/>
      <c r="IN256" s="2"/>
      <c r="IO256" s="2"/>
      <c r="IP256" s="2"/>
      <c r="IQ256" s="2"/>
      <c r="IR256" s="2"/>
      <c r="IS256" s="2"/>
      <c r="IT256" s="2"/>
      <c r="IU256" s="2"/>
    </row>
    <row r="257" spans="1:255">
      <c r="A257">
        <v>17</v>
      </c>
      <c r="B257">
        <v>1</v>
      </c>
      <c r="C257">
        <f>ROW(SmtRes!A160)</f>
        <v>160</v>
      </c>
      <c r="D257">
        <f>ROW(EtalonRes!A198)</f>
        <v>198</v>
      </c>
      <c r="E257" t="s">
        <v>191</v>
      </c>
      <c r="F257" t="s">
        <v>152</v>
      </c>
      <c r="G257" t="s">
        <v>153</v>
      </c>
      <c r="H257" t="s">
        <v>154</v>
      </c>
      <c r="I257">
        <f>ROUND(ROUND(I249*0.0048,3),9)</f>
        <v>2.3759999999999999</v>
      </c>
      <c r="J257">
        <v>0</v>
      </c>
      <c r="K257">
        <f>ROUND(ROUND(I249*0.0048,3),9)</f>
        <v>2.3759999999999999</v>
      </c>
      <c r="O257">
        <f t="shared" si="220"/>
        <v>355.73</v>
      </c>
      <c r="P257">
        <f t="shared" si="221"/>
        <v>0</v>
      </c>
      <c r="Q257">
        <f t="shared" si="222"/>
        <v>355.73</v>
      </c>
      <c r="R257">
        <f t="shared" si="223"/>
        <v>171.75</v>
      </c>
      <c r="S257">
        <f t="shared" si="224"/>
        <v>0</v>
      </c>
      <c r="T257">
        <f t="shared" si="225"/>
        <v>0</v>
      </c>
      <c r="U257">
        <f t="shared" si="226"/>
        <v>0</v>
      </c>
      <c r="V257">
        <f t="shared" si="227"/>
        <v>0</v>
      </c>
      <c r="W257">
        <f t="shared" si="228"/>
        <v>0</v>
      </c>
      <c r="X257">
        <f t="shared" si="229"/>
        <v>0</v>
      </c>
      <c r="Y257">
        <f t="shared" si="230"/>
        <v>0</v>
      </c>
      <c r="AA257">
        <v>70306583</v>
      </c>
      <c r="AB257">
        <f t="shared" si="231"/>
        <v>8.86</v>
      </c>
      <c r="AC257">
        <f t="shared" si="232"/>
        <v>0</v>
      </c>
      <c r="AD257">
        <f t="shared" si="233"/>
        <v>8.86</v>
      </c>
      <c r="AE257">
        <f t="shared" si="234"/>
        <v>1.48</v>
      </c>
      <c r="AF257">
        <f t="shared" si="235"/>
        <v>0</v>
      </c>
      <c r="AG257">
        <f t="shared" si="236"/>
        <v>0</v>
      </c>
      <c r="AH257">
        <f t="shared" si="237"/>
        <v>0</v>
      </c>
      <c r="AI257">
        <f t="shared" si="238"/>
        <v>0</v>
      </c>
      <c r="AJ257">
        <f t="shared" si="239"/>
        <v>0</v>
      </c>
      <c r="AK257">
        <v>8.86</v>
      </c>
      <c r="AL257">
        <v>0</v>
      </c>
      <c r="AM257">
        <v>8.86</v>
      </c>
      <c r="AN257">
        <v>1.48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75</v>
      </c>
      <c r="AU257">
        <v>41</v>
      </c>
      <c r="AV257">
        <v>1.0469999999999999</v>
      </c>
      <c r="AW257">
        <v>1.002</v>
      </c>
      <c r="AZ257">
        <v>1</v>
      </c>
      <c r="BA257">
        <v>46.67</v>
      </c>
      <c r="BB257">
        <v>16.14</v>
      </c>
      <c r="BC257">
        <v>1</v>
      </c>
      <c r="BD257" t="s">
        <v>4</v>
      </c>
      <c r="BE257" t="s">
        <v>4</v>
      </c>
      <c r="BF257" t="s">
        <v>4</v>
      </c>
      <c r="BG257" t="s">
        <v>4</v>
      </c>
      <c r="BH257">
        <v>0</v>
      </c>
      <c r="BI257">
        <v>1</v>
      </c>
      <c r="BJ257" t="s">
        <v>155</v>
      </c>
      <c r="BM257">
        <v>658</v>
      </c>
      <c r="BN257">
        <v>0</v>
      </c>
      <c r="BO257" t="s">
        <v>152</v>
      </c>
      <c r="BP257">
        <v>1</v>
      </c>
      <c r="BQ257">
        <v>60</v>
      </c>
      <c r="BR257">
        <v>0</v>
      </c>
      <c r="BS257">
        <v>46.67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4</v>
      </c>
      <c r="BZ257">
        <v>75</v>
      </c>
      <c r="CA257">
        <v>41</v>
      </c>
      <c r="CB257" t="s">
        <v>4</v>
      </c>
      <c r="CE257">
        <v>30</v>
      </c>
      <c r="CF257">
        <v>0</v>
      </c>
      <c r="CG257">
        <v>0</v>
      </c>
      <c r="CM257">
        <v>0</v>
      </c>
      <c r="CN257" t="s">
        <v>4</v>
      </c>
      <c r="CO257">
        <v>0</v>
      </c>
      <c r="CP257">
        <f t="shared" si="240"/>
        <v>355.73</v>
      </c>
      <c r="CQ257">
        <f t="shared" si="241"/>
        <v>0</v>
      </c>
      <c r="CR257">
        <f t="shared" si="242"/>
        <v>149.78</v>
      </c>
      <c r="CS257">
        <f t="shared" si="243"/>
        <v>72.34</v>
      </c>
      <c r="CT257">
        <f t="shared" si="244"/>
        <v>0</v>
      </c>
      <c r="CU257">
        <f t="shared" si="245"/>
        <v>0</v>
      </c>
      <c r="CV257">
        <f t="shared" si="246"/>
        <v>0</v>
      </c>
      <c r="CW257">
        <f t="shared" si="247"/>
        <v>0</v>
      </c>
      <c r="CX257">
        <f t="shared" si="248"/>
        <v>0</v>
      </c>
      <c r="CY257">
        <f>S257*(BZ257/100)</f>
        <v>0</v>
      </c>
      <c r="CZ257">
        <f>S257*(CA257/100)</f>
        <v>0</v>
      </c>
      <c r="DC257" t="s">
        <v>4</v>
      </c>
      <c r="DD257" t="s">
        <v>4</v>
      </c>
      <c r="DE257" t="s">
        <v>4</v>
      </c>
      <c r="DF257" t="s">
        <v>4</v>
      </c>
      <c r="DG257" t="s">
        <v>4</v>
      </c>
      <c r="DH257" t="s">
        <v>4</v>
      </c>
      <c r="DI257" t="s">
        <v>4</v>
      </c>
      <c r="DJ257" t="s">
        <v>4</v>
      </c>
      <c r="DK257" t="s">
        <v>4</v>
      </c>
      <c r="DL257" t="s">
        <v>4</v>
      </c>
      <c r="DM257" t="s">
        <v>4</v>
      </c>
      <c r="DN257">
        <v>91</v>
      </c>
      <c r="DO257">
        <v>70</v>
      </c>
      <c r="DP257">
        <v>1.0469999999999999</v>
      </c>
      <c r="DQ257">
        <v>1.002</v>
      </c>
      <c r="DU257">
        <v>1013</v>
      </c>
      <c r="DV257" t="s">
        <v>154</v>
      </c>
      <c r="DW257" t="s">
        <v>154</v>
      </c>
      <c r="DX257">
        <v>1</v>
      </c>
      <c r="DZ257" t="s">
        <v>4</v>
      </c>
      <c r="EA257" t="s">
        <v>4</v>
      </c>
      <c r="EB257" t="s">
        <v>4</v>
      </c>
      <c r="EC257" t="s">
        <v>4</v>
      </c>
      <c r="EE257">
        <v>69253283</v>
      </c>
      <c r="EF257">
        <v>60</v>
      </c>
      <c r="EG257" t="s">
        <v>32</v>
      </c>
      <c r="EH257">
        <v>0</v>
      </c>
      <c r="EI257" t="s">
        <v>4</v>
      </c>
      <c r="EJ257">
        <v>1</v>
      </c>
      <c r="EK257">
        <v>658</v>
      </c>
      <c r="EL257" t="s">
        <v>156</v>
      </c>
      <c r="EM257" t="s">
        <v>157</v>
      </c>
      <c r="EO257" t="s">
        <v>4</v>
      </c>
      <c r="EQ257">
        <v>0</v>
      </c>
      <c r="ER257">
        <v>8.86</v>
      </c>
      <c r="ES257">
        <v>0</v>
      </c>
      <c r="ET257">
        <v>8.86</v>
      </c>
      <c r="EU257">
        <v>1.48</v>
      </c>
      <c r="EV257">
        <v>0</v>
      </c>
      <c r="EW257">
        <v>0</v>
      </c>
      <c r="EX257">
        <v>0</v>
      </c>
      <c r="EY257">
        <v>0</v>
      </c>
      <c r="FQ257">
        <v>0</v>
      </c>
      <c r="FR257">
        <f t="shared" si="249"/>
        <v>0</v>
      </c>
      <c r="FS257">
        <v>0</v>
      </c>
      <c r="FX257">
        <v>91</v>
      </c>
      <c r="FY257">
        <v>70</v>
      </c>
      <c r="GA257" t="s">
        <v>4</v>
      </c>
      <c r="GD257">
        <v>0</v>
      </c>
      <c r="GF257">
        <v>-1096211420</v>
      </c>
      <c r="GG257">
        <v>2</v>
      </c>
      <c r="GH257">
        <v>1</v>
      </c>
      <c r="GI257">
        <v>2</v>
      </c>
      <c r="GJ257">
        <v>0</v>
      </c>
      <c r="GK257">
        <f>ROUND(R257*(S12)/100,2)</f>
        <v>274.8</v>
      </c>
      <c r="GL257">
        <f t="shared" si="250"/>
        <v>0</v>
      </c>
      <c r="GM257">
        <f t="shared" si="251"/>
        <v>630.53</v>
      </c>
      <c r="GN257">
        <f t="shared" si="252"/>
        <v>630.53</v>
      </c>
      <c r="GO257">
        <f t="shared" si="253"/>
        <v>0</v>
      </c>
      <c r="GP257">
        <f t="shared" si="254"/>
        <v>0</v>
      </c>
      <c r="GR257">
        <v>0</v>
      </c>
      <c r="GS257">
        <v>3</v>
      </c>
      <c r="GT257">
        <v>0</v>
      </c>
      <c r="GU257" t="s">
        <v>4</v>
      </c>
      <c r="GV257">
        <f t="shared" si="255"/>
        <v>0</v>
      </c>
      <c r="GW257">
        <v>1</v>
      </c>
      <c r="GX257">
        <f t="shared" si="256"/>
        <v>0</v>
      </c>
      <c r="HA257">
        <v>0</v>
      </c>
      <c r="HB257">
        <v>0</v>
      </c>
      <c r="HC257">
        <f t="shared" si="257"/>
        <v>0</v>
      </c>
      <c r="HE257" t="s">
        <v>4</v>
      </c>
      <c r="HF257" t="s">
        <v>4</v>
      </c>
      <c r="HM257" t="s">
        <v>4</v>
      </c>
      <c r="HN257" t="s">
        <v>4</v>
      </c>
      <c r="HO257" t="s">
        <v>4</v>
      </c>
      <c r="HP257" t="s">
        <v>4</v>
      </c>
      <c r="HQ257" t="s">
        <v>4</v>
      </c>
      <c r="IK257">
        <v>0</v>
      </c>
    </row>
    <row r="258" spans="1:255">
      <c r="A258" s="2">
        <v>17</v>
      </c>
      <c r="B258" s="2">
        <v>1</v>
      </c>
      <c r="C258" s="2"/>
      <c r="D258" s="2">
        <f>ROW(EtalonRes!A200)</f>
        <v>200</v>
      </c>
      <c r="E258" s="2" t="s">
        <v>192</v>
      </c>
      <c r="F258" s="2" t="s">
        <v>159</v>
      </c>
      <c r="G258" s="2" t="s">
        <v>160</v>
      </c>
      <c r="H258" s="2" t="s">
        <v>108</v>
      </c>
      <c r="I258" s="2">
        <f>ROUND(1,9)</f>
        <v>1</v>
      </c>
      <c r="J258" s="2">
        <v>0</v>
      </c>
      <c r="K258" s="2">
        <f>ROUND(1,9)</f>
        <v>1</v>
      </c>
      <c r="L258" s="2"/>
      <c r="M258" s="2"/>
      <c r="N258" s="2"/>
      <c r="O258" s="2">
        <f t="shared" si="220"/>
        <v>251.34</v>
      </c>
      <c r="P258" s="2">
        <f t="shared" si="221"/>
        <v>0</v>
      </c>
      <c r="Q258" s="2">
        <f t="shared" si="222"/>
        <v>247.91</v>
      </c>
      <c r="R258" s="2">
        <f t="shared" si="223"/>
        <v>9.67</v>
      </c>
      <c r="S258" s="2">
        <f t="shared" si="224"/>
        <v>3.43</v>
      </c>
      <c r="T258" s="2">
        <f t="shared" si="225"/>
        <v>0</v>
      </c>
      <c r="U258" s="2">
        <f t="shared" si="226"/>
        <v>0.27222000000000002</v>
      </c>
      <c r="V258" s="2">
        <f t="shared" si="227"/>
        <v>0</v>
      </c>
      <c r="W258" s="2">
        <f t="shared" si="228"/>
        <v>0</v>
      </c>
      <c r="X258" s="2">
        <f t="shared" si="229"/>
        <v>5.1100000000000003</v>
      </c>
      <c r="Y258" s="2">
        <f t="shared" si="230"/>
        <v>5.42</v>
      </c>
      <c r="Z258" s="2"/>
      <c r="AA258" s="2">
        <v>70306582</v>
      </c>
      <c r="AB258" s="2">
        <f t="shared" si="231"/>
        <v>240.06</v>
      </c>
      <c r="AC258" s="2">
        <f t="shared" si="232"/>
        <v>0</v>
      </c>
      <c r="AD258" s="2">
        <f t="shared" si="233"/>
        <v>236.78</v>
      </c>
      <c r="AE258" s="2">
        <f t="shared" si="234"/>
        <v>9.24</v>
      </c>
      <c r="AF258" s="2">
        <f t="shared" si="235"/>
        <v>3.28</v>
      </c>
      <c r="AG258" s="2">
        <f t="shared" si="236"/>
        <v>0</v>
      </c>
      <c r="AH258" s="2">
        <f t="shared" si="237"/>
        <v>0.26</v>
      </c>
      <c r="AI258" s="2">
        <f t="shared" si="238"/>
        <v>0</v>
      </c>
      <c r="AJ258" s="2">
        <f t="shared" si="239"/>
        <v>0</v>
      </c>
      <c r="AK258" s="2">
        <v>240.06</v>
      </c>
      <c r="AL258" s="2">
        <v>0</v>
      </c>
      <c r="AM258" s="2">
        <v>236.78</v>
      </c>
      <c r="AN258" s="2">
        <v>9.24</v>
      </c>
      <c r="AO258" s="2">
        <v>3.28</v>
      </c>
      <c r="AP258" s="2">
        <v>0</v>
      </c>
      <c r="AQ258" s="2">
        <v>0.26</v>
      </c>
      <c r="AR258" s="2">
        <v>0</v>
      </c>
      <c r="AS258" s="2">
        <v>0</v>
      </c>
      <c r="AT258" s="2">
        <v>149</v>
      </c>
      <c r="AU258" s="2">
        <v>158</v>
      </c>
      <c r="AV258" s="2">
        <v>1.0469999999999999</v>
      </c>
      <c r="AW258" s="2">
        <v>1.079</v>
      </c>
      <c r="AX258" s="2"/>
      <c r="AY258" s="2"/>
      <c r="AZ258" s="2">
        <v>1</v>
      </c>
      <c r="BA258" s="2">
        <v>1</v>
      </c>
      <c r="BB258" s="2">
        <v>1</v>
      </c>
      <c r="BC258" s="2">
        <v>1</v>
      </c>
      <c r="BD258" s="2" t="s">
        <v>4</v>
      </c>
      <c r="BE258" s="2" t="s">
        <v>4</v>
      </c>
      <c r="BF258" s="2" t="s">
        <v>4</v>
      </c>
      <c r="BG258" s="2" t="s">
        <v>4</v>
      </c>
      <c r="BH258" s="2">
        <v>0</v>
      </c>
      <c r="BI258" s="2">
        <v>1</v>
      </c>
      <c r="BJ258" s="2" t="s">
        <v>161</v>
      </c>
      <c r="BK258" s="2"/>
      <c r="BL258" s="2"/>
      <c r="BM258" s="2">
        <v>1987</v>
      </c>
      <c r="BN258" s="2">
        <v>0</v>
      </c>
      <c r="BO258" s="2" t="s">
        <v>4</v>
      </c>
      <c r="BP258" s="2">
        <v>0</v>
      </c>
      <c r="BQ258" s="2">
        <v>30</v>
      </c>
      <c r="BR258" s="2">
        <v>0</v>
      </c>
      <c r="BS258" s="2">
        <v>1</v>
      </c>
      <c r="BT258" s="2">
        <v>1</v>
      </c>
      <c r="BU258" s="2">
        <v>1</v>
      </c>
      <c r="BV258" s="2">
        <v>1</v>
      </c>
      <c r="BW258" s="2">
        <v>1</v>
      </c>
      <c r="BX258" s="2">
        <v>1</v>
      </c>
      <c r="BY258" s="2" t="s">
        <v>4</v>
      </c>
      <c r="BZ258" s="2">
        <v>149</v>
      </c>
      <c r="CA258" s="2">
        <v>158</v>
      </c>
      <c r="CB258" s="2" t="s">
        <v>4</v>
      </c>
      <c r="CC258" s="2"/>
      <c r="CD258" s="2"/>
      <c r="CE258" s="2">
        <v>30</v>
      </c>
      <c r="CF258" s="2">
        <v>0</v>
      </c>
      <c r="CG258" s="2">
        <v>0</v>
      </c>
      <c r="CH258" s="2"/>
      <c r="CI258" s="2"/>
      <c r="CJ258" s="2"/>
      <c r="CK258" s="2"/>
      <c r="CL258" s="2"/>
      <c r="CM258" s="2">
        <v>0</v>
      </c>
      <c r="CN258" s="2" t="s">
        <v>4</v>
      </c>
      <c r="CO258" s="2">
        <v>0</v>
      </c>
      <c r="CP258" s="2">
        <f t="shared" si="240"/>
        <v>251.34</v>
      </c>
      <c r="CQ258" s="2">
        <f t="shared" si="241"/>
        <v>0</v>
      </c>
      <c r="CR258" s="2">
        <f t="shared" si="242"/>
        <v>247.91</v>
      </c>
      <c r="CS258" s="2">
        <f t="shared" si="243"/>
        <v>9.67</v>
      </c>
      <c r="CT258" s="2">
        <f t="shared" si="244"/>
        <v>3.43</v>
      </c>
      <c r="CU258" s="2">
        <f t="shared" si="245"/>
        <v>0</v>
      </c>
      <c r="CV258" s="2">
        <f t="shared" si="246"/>
        <v>0.27222000000000002</v>
      </c>
      <c r="CW258" s="2">
        <f t="shared" si="247"/>
        <v>0</v>
      </c>
      <c r="CX258" s="2">
        <f t="shared" si="248"/>
        <v>0</v>
      </c>
      <c r="CY258" s="2">
        <f>((S258*BZ258)/100)</f>
        <v>5.1107000000000005</v>
      </c>
      <c r="CZ258" s="2">
        <f>((S258*CA258)/100)</f>
        <v>5.4194000000000004</v>
      </c>
      <c r="DA258" s="2"/>
      <c r="DB258" s="2"/>
      <c r="DC258" s="2" t="s">
        <v>4</v>
      </c>
      <c r="DD258" s="2" t="s">
        <v>4</v>
      </c>
      <c r="DE258" s="2" t="s">
        <v>4</v>
      </c>
      <c r="DF258" s="2" t="s">
        <v>4</v>
      </c>
      <c r="DG258" s="2" t="s">
        <v>4</v>
      </c>
      <c r="DH258" s="2" t="s">
        <v>4</v>
      </c>
      <c r="DI258" s="2" t="s">
        <v>4</v>
      </c>
      <c r="DJ258" s="2" t="s">
        <v>4</v>
      </c>
      <c r="DK258" s="2" t="s">
        <v>4</v>
      </c>
      <c r="DL258" s="2" t="s">
        <v>4</v>
      </c>
      <c r="DM258" s="2" t="s">
        <v>4</v>
      </c>
      <c r="DN258" s="2">
        <v>0</v>
      </c>
      <c r="DO258" s="2">
        <v>0</v>
      </c>
      <c r="DP258" s="2">
        <v>1</v>
      </c>
      <c r="DQ258" s="2">
        <v>1</v>
      </c>
      <c r="DR258" s="2"/>
      <c r="DS258" s="2"/>
      <c r="DT258" s="2"/>
      <c r="DU258" s="2">
        <v>1013</v>
      </c>
      <c r="DV258" s="2" t="s">
        <v>108</v>
      </c>
      <c r="DW258" s="2" t="s">
        <v>108</v>
      </c>
      <c r="DX258" s="2">
        <v>1</v>
      </c>
      <c r="DY258" s="2"/>
      <c r="DZ258" s="2" t="s">
        <v>4</v>
      </c>
      <c r="EA258" s="2" t="s">
        <v>4</v>
      </c>
      <c r="EB258" s="2" t="s">
        <v>4</v>
      </c>
      <c r="EC258" s="2" t="s">
        <v>4</v>
      </c>
      <c r="ED258" s="2"/>
      <c r="EE258" s="2">
        <v>69254614</v>
      </c>
      <c r="EF258" s="2">
        <v>30</v>
      </c>
      <c r="EG258" s="2" t="s">
        <v>24</v>
      </c>
      <c r="EH258" s="2">
        <v>0</v>
      </c>
      <c r="EI258" s="2" t="s">
        <v>4</v>
      </c>
      <c r="EJ258" s="2">
        <v>1</v>
      </c>
      <c r="EK258" s="2">
        <v>1987</v>
      </c>
      <c r="EL258" s="2" t="s">
        <v>110</v>
      </c>
      <c r="EM258" s="2" t="s">
        <v>111</v>
      </c>
      <c r="EN258" s="2"/>
      <c r="EO258" s="2" t="s">
        <v>4</v>
      </c>
      <c r="EP258" s="2"/>
      <c r="EQ258" s="2">
        <v>0</v>
      </c>
      <c r="ER258" s="2">
        <v>240.06</v>
      </c>
      <c r="ES258" s="2">
        <v>0</v>
      </c>
      <c r="ET258" s="2">
        <v>236.78</v>
      </c>
      <c r="EU258" s="2">
        <v>9.24</v>
      </c>
      <c r="EV258" s="2">
        <v>3.28</v>
      </c>
      <c r="EW258" s="2">
        <v>0.26</v>
      </c>
      <c r="EX258" s="2">
        <v>0</v>
      </c>
      <c r="EY258" s="2">
        <v>0</v>
      </c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>
        <v>0</v>
      </c>
      <c r="FR258" s="2">
        <f t="shared" si="249"/>
        <v>0</v>
      </c>
      <c r="FS258" s="2">
        <v>0</v>
      </c>
      <c r="FT258" s="2"/>
      <c r="FU258" s="2"/>
      <c r="FV258" s="2"/>
      <c r="FW258" s="2"/>
      <c r="FX258" s="2">
        <v>149</v>
      </c>
      <c r="FY258" s="2">
        <v>158</v>
      </c>
      <c r="FZ258" s="2"/>
      <c r="GA258" s="2" t="s">
        <v>4</v>
      </c>
      <c r="GB258" s="2"/>
      <c r="GC258" s="2"/>
      <c r="GD258" s="2">
        <v>0</v>
      </c>
      <c r="GE258" s="2"/>
      <c r="GF258" s="2">
        <v>-681061275</v>
      </c>
      <c r="GG258" s="2">
        <v>2</v>
      </c>
      <c r="GH258" s="2">
        <v>1</v>
      </c>
      <c r="GI258" s="2">
        <v>-2</v>
      </c>
      <c r="GJ258" s="2">
        <v>0</v>
      </c>
      <c r="GK258" s="2">
        <f>ROUND(R258*(R12)/100,2)</f>
        <v>16.920000000000002</v>
      </c>
      <c r="GL258" s="2">
        <f t="shared" si="250"/>
        <v>0</v>
      </c>
      <c r="GM258" s="2">
        <f t="shared" si="251"/>
        <v>278.79000000000002</v>
      </c>
      <c r="GN258" s="2">
        <f t="shared" si="252"/>
        <v>278.79000000000002</v>
      </c>
      <c r="GO258" s="2">
        <f t="shared" si="253"/>
        <v>0</v>
      </c>
      <c r="GP258" s="2">
        <f t="shared" si="254"/>
        <v>0</v>
      </c>
      <c r="GQ258" s="2"/>
      <c r="GR258" s="2">
        <v>0</v>
      </c>
      <c r="GS258" s="2">
        <v>3</v>
      </c>
      <c r="GT258" s="2">
        <v>0</v>
      </c>
      <c r="GU258" s="2" t="s">
        <v>4</v>
      </c>
      <c r="GV258" s="2">
        <f t="shared" si="255"/>
        <v>0</v>
      </c>
      <c r="GW258" s="2">
        <v>1</v>
      </c>
      <c r="GX258" s="2">
        <f t="shared" si="256"/>
        <v>0</v>
      </c>
      <c r="GY258" s="2"/>
      <c r="GZ258" s="2"/>
      <c r="HA258" s="2">
        <v>0</v>
      </c>
      <c r="HB258" s="2">
        <v>0</v>
      </c>
      <c r="HC258" s="2">
        <f t="shared" si="257"/>
        <v>0</v>
      </c>
      <c r="HD258" s="2"/>
      <c r="HE258" s="2" t="s">
        <v>4</v>
      </c>
      <c r="HF258" s="2" t="s">
        <v>4</v>
      </c>
      <c r="HG258" s="2"/>
      <c r="HH258" s="2"/>
      <c r="HI258" s="2"/>
      <c r="HJ258" s="2"/>
      <c r="HK258" s="2"/>
      <c r="HL258" s="2"/>
      <c r="HM258" s="2" t="s">
        <v>4</v>
      </c>
      <c r="HN258" s="2" t="s">
        <v>4</v>
      </c>
      <c r="HO258" s="2" t="s">
        <v>4</v>
      </c>
      <c r="HP258" s="2" t="s">
        <v>4</v>
      </c>
      <c r="HQ258" s="2" t="s">
        <v>4</v>
      </c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>
        <v>0</v>
      </c>
      <c r="IL258" s="2"/>
      <c r="IM258" s="2"/>
      <c r="IN258" s="2"/>
      <c r="IO258" s="2"/>
      <c r="IP258" s="2"/>
      <c r="IQ258" s="2"/>
      <c r="IR258" s="2"/>
      <c r="IS258" s="2"/>
      <c r="IT258" s="2"/>
      <c r="IU258" s="2"/>
    </row>
    <row r="259" spans="1:255">
      <c r="A259">
        <v>17</v>
      </c>
      <c r="B259">
        <v>1</v>
      </c>
      <c r="D259">
        <f>ROW(EtalonRes!A202)</f>
        <v>202</v>
      </c>
      <c r="E259" t="s">
        <v>192</v>
      </c>
      <c r="F259" t="s">
        <v>159</v>
      </c>
      <c r="G259" t="s">
        <v>160</v>
      </c>
      <c r="H259" t="s">
        <v>108</v>
      </c>
      <c r="I259">
        <f>ROUND(1,9)</f>
        <v>1</v>
      </c>
      <c r="J259">
        <v>0</v>
      </c>
      <c r="K259">
        <f>ROUND(1,9)</f>
        <v>1</v>
      </c>
      <c r="O259">
        <f t="shared" si="220"/>
        <v>2745.78</v>
      </c>
      <c r="P259">
        <f t="shared" si="221"/>
        <v>0</v>
      </c>
      <c r="Q259">
        <f t="shared" si="222"/>
        <v>2585.6999999999998</v>
      </c>
      <c r="R259">
        <f t="shared" si="223"/>
        <v>451.3</v>
      </c>
      <c r="S259">
        <f t="shared" si="224"/>
        <v>160.08000000000001</v>
      </c>
      <c r="T259">
        <f t="shared" si="225"/>
        <v>0</v>
      </c>
      <c r="U259">
        <f t="shared" si="226"/>
        <v>0.27222000000000002</v>
      </c>
      <c r="V259">
        <f t="shared" si="227"/>
        <v>0</v>
      </c>
      <c r="W259">
        <f t="shared" si="228"/>
        <v>0</v>
      </c>
      <c r="X259">
        <f t="shared" si="229"/>
        <v>190.5</v>
      </c>
      <c r="Y259">
        <f t="shared" si="230"/>
        <v>89.64</v>
      </c>
      <c r="AA259">
        <v>70306583</v>
      </c>
      <c r="AB259">
        <f t="shared" si="231"/>
        <v>240.06</v>
      </c>
      <c r="AC259">
        <f t="shared" si="232"/>
        <v>0</v>
      </c>
      <c r="AD259">
        <f t="shared" si="233"/>
        <v>236.78</v>
      </c>
      <c r="AE259">
        <f t="shared" si="234"/>
        <v>9.24</v>
      </c>
      <c r="AF259">
        <f t="shared" si="235"/>
        <v>3.28</v>
      </c>
      <c r="AG259">
        <f t="shared" si="236"/>
        <v>0</v>
      </c>
      <c r="AH259">
        <f t="shared" si="237"/>
        <v>0.26</v>
      </c>
      <c r="AI259">
        <f t="shared" si="238"/>
        <v>0</v>
      </c>
      <c r="AJ259">
        <f t="shared" si="239"/>
        <v>0</v>
      </c>
      <c r="AK259">
        <v>240.06</v>
      </c>
      <c r="AL259">
        <v>0</v>
      </c>
      <c r="AM259">
        <v>236.78</v>
      </c>
      <c r="AN259">
        <v>9.24</v>
      </c>
      <c r="AO259">
        <v>3.28</v>
      </c>
      <c r="AP259">
        <v>0</v>
      </c>
      <c r="AQ259">
        <v>0.26</v>
      </c>
      <c r="AR259">
        <v>0</v>
      </c>
      <c r="AS259">
        <v>0</v>
      </c>
      <c r="AT259">
        <v>119</v>
      </c>
      <c r="AU259">
        <v>56</v>
      </c>
      <c r="AV259">
        <v>1.0469999999999999</v>
      </c>
      <c r="AW259">
        <v>1.079</v>
      </c>
      <c r="AZ259">
        <v>1</v>
      </c>
      <c r="BA259">
        <v>46.67</v>
      </c>
      <c r="BB259">
        <v>10.43</v>
      </c>
      <c r="BC259">
        <v>1</v>
      </c>
      <c r="BD259" t="s">
        <v>4</v>
      </c>
      <c r="BE259" t="s">
        <v>4</v>
      </c>
      <c r="BF259" t="s">
        <v>4</v>
      </c>
      <c r="BG259" t="s">
        <v>4</v>
      </c>
      <c r="BH259">
        <v>0</v>
      </c>
      <c r="BI259">
        <v>1</v>
      </c>
      <c r="BJ259" t="s">
        <v>161</v>
      </c>
      <c r="BM259">
        <v>1987</v>
      </c>
      <c r="BN259">
        <v>0</v>
      </c>
      <c r="BO259" t="s">
        <v>159</v>
      </c>
      <c r="BP259">
        <v>1</v>
      </c>
      <c r="BQ259">
        <v>30</v>
      </c>
      <c r="BR259">
        <v>0</v>
      </c>
      <c r="BS259">
        <v>46.67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4</v>
      </c>
      <c r="BZ259">
        <v>119</v>
      </c>
      <c r="CA259">
        <v>56</v>
      </c>
      <c r="CB259" t="s">
        <v>4</v>
      </c>
      <c r="CE259">
        <v>30</v>
      </c>
      <c r="CF259">
        <v>0</v>
      </c>
      <c r="CG259">
        <v>0</v>
      </c>
      <c r="CM259">
        <v>0</v>
      </c>
      <c r="CN259" t="s">
        <v>4</v>
      </c>
      <c r="CO259">
        <v>0</v>
      </c>
      <c r="CP259">
        <f t="shared" si="240"/>
        <v>2745.7799999999997</v>
      </c>
      <c r="CQ259">
        <f t="shared" si="241"/>
        <v>0</v>
      </c>
      <c r="CR259">
        <f t="shared" si="242"/>
        <v>2585.6999999999998</v>
      </c>
      <c r="CS259">
        <f t="shared" si="243"/>
        <v>451.3</v>
      </c>
      <c r="CT259">
        <f t="shared" si="244"/>
        <v>160.08000000000001</v>
      </c>
      <c r="CU259">
        <f t="shared" si="245"/>
        <v>0</v>
      </c>
      <c r="CV259">
        <f t="shared" si="246"/>
        <v>0.27222000000000002</v>
      </c>
      <c r="CW259">
        <f t="shared" si="247"/>
        <v>0</v>
      </c>
      <c r="CX259">
        <f t="shared" si="248"/>
        <v>0</v>
      </c>
      <c r="CY259">
        <f>S259*(BZ259/100)</f>
        <v>190.49520000000001</v>
      </c>
      <c r="CZ259">
        <f>S259*(CA259/100)</f>
        <v>89.644800000000018</v>
      </c>
      <c r="DC259" t="s">
        <v>4</v>
      </c>
      <c r="DD259" t="s">
        <v>4</v>
      </c>
      <c r="DE259" t="s">
        <v>4</v>
      </c>
      <c r="DF259" t="s">
        <v>4</v>
      </c>
      <c r="DG259" t="s">
        <v>4</v>
      </c>
      <c r="DH259" t="s">
        <v>4</v>
      </c>
      <c r="DI259" t="s">
        <v>4</v>
      </c>
      <c r="DJ259" t="s">
        <v>4</v>
      </c>
      <c r="DK259" t="s">
        <v>4</v>
      </c>
      <c r="DL259" t="s">
        <v>4</v>
      </c>
      <c r="DM259" t="s">
        <v>4</v>
      </c>
      <c r="DN259">
        <v>149</v>
      </c>
      <c r="DO259">
        <v>158</v>
      </c>
      <c r="DP259">
        <v>1.0469999999999999</v>
      </c>
      <c r="DQ259">
        <v>1.079</v>
      </c>
      <c r="DU259">
        <v>1013</v>
      </c>
      <c r="DV259" t="s">
        <v>108</v>
      </c>
      <c r="DW259" t="s">
        <v>108</v>
      </c>
      <c r="DX259">
        <v>1</v>
      </c>
      <c r="DZ259" t="s">
        <v>4</v>
      </c>
      <c r="EA259" t="s">
        <v>4</v>
      </c>
      <c r="EB259" t="s">
        <v>4</v>
      </c>
      <c r="EC259" t="s">
        <v>4</v>
      </c>
      <c r="EE259">
        <v>69254614</v>
      </c>
      <c r="EF259">
        <v>30</v>
      </c>
      <c r="EG259" t="s">
        <v>24</v>
      </c>
      <c r="EH259">
        <v>0</v>
      </c>
      <c r="EI259" t="s">
        <v>4</v>
      </c>
      <c r="EJ259">
        <v>1</v>
      </c>
      <c r="EK259">
        <v>1987</v>
      </c>
      <c r="EL259" t="s">
        <v>110</v>
      </c>
      <c r="EM259" t="s">
        <v>111</v>
      </c>
      <c r="EO259" t="s">
        <v>4</v>
      </c>
      <c r="EQ259">
        <v>0</v>
      </c>
      <c r="ER259">
        <v>240.06</v>
      </c>
      <c r="ES259">
        <v>0</v>
      </c>
      <c r="ET259">
        <v>236.78</v>
      </c>
      <c r="EU259">
        <v>9.24</v>
      </c>
      <c r="EV259">
        <v>3.28</v>
      </c>
      <c r="EW259">
        <v>0.26</v>
      </c>
      <c r="EX259">
        <v>0</v>
      </c>
      <c r="EY259">
        <v>0</v>
      </c>
      <c r="FQ259">
        <v>0</v>
      </c>
      <c r="FR259">
        <f t="shared" si="249"/>
        <v>0</v>
      </c>
      <c r="FS259">
        <v>0</v>
      </c>
      <c r="FX259">
        <v>149</v>
      </c>
      <c r="FY259">
        <v>158</v>
      </c>
      <c r="GA259" t="s">
        <v>4</v>
      </c>
      <c r="GD259">
        <v>0</v>
      </c>
      <c r="GF259">
        <v>-681061275</v>
      </c>
      <c r="GG259">
        <v>2</v>
      </c>
      <c r="GH259">
        <v>1</v>
      </c>
      <c r="GI259">
        <v>2</v>
      </c>
      <c r="GJ259">
        <v>0</v>
      </c>
      <c r="GK259">
        <f>ROUND(R259*(S12)/100,2)</f>
        <v>722.08</v>
      </c>
      <c r="GL259">
        <f t="shared" si="250"/>
        <v>0</v>
      </c>
      <c r="GM259">
        <f t="shared" si="251"/>
        <v>3748</v>
      </c>
      <c r="GN259">
        <f t="shared" si="252"/>
        <v>3748</v>
      </c>
      <c r="GO259">
        <f t="shared" si="253"/>
        <v>0</v>
      </c>
      <c r="GP259">
        <f t="shared" si="254"/>
        <v>0</v>
      </c>
      <c r="GR259">
        <v>0</v>
      </c>
      <c r="GS259">
        <v>3</v>
      </c>
      <c r="GT259">
        <v>0</v>
      </c>
      <c r="GU259" t="s">
        <v>4</v>
      </c>
      <c r="GV259">
        <f t="shared" si="255"/>
        <v>0</v>
      </c>
      <c r="GW259">
        <v>1</v>
      </c>
      <c r="GX259">
        <f t="shared" si="256"/>
        <v>0</v>
      </c>
      <c r="HA259">
        <v>0</v>
      </c>
      <c r="HB259">
        <v>0</v>
      </c>
      <c r="HC259">
        <f t="shared" si="257"/>
        <v>0</v>
      </c>
      <c r="HE259" t="s">
        <v>4</v>
      </c>
      <c r="HF259" t="s">
        <v>4</v>
      </c>
      <c r="HM259" t="s">
        <v>4</v>
      </c>
      <c r="HN259" t="s">
        <v>4</v>
      </c>
      <c r="HO259" t="s">
        <v>4</v>
      </c>
      <c r="HP259" t="s">
        <v>4</v>
      </c>
      <c r="HQ259" t="s">
        <v>4</v>
      </c>
      <c r="IK259">
        <v>0</v>
      </c>
    </row>
    <row r="261" spans="1:255">
      <c r="A261" s="3">
        <v>51</v>
      </c>
      <c r="B261" s="3">
        <f>B238</f>
        <v>1</v>
      </c>
      <c r="C261" s="3">
        <f>A238</f>
        <v>5</v>
      </c>
      <c r="D261" s="3">
        <f>ROW(A238)</f>
        <v>238</v>
      </c>
      <c r="E261" s="3"/>
      <c r="F261" s="3" t="str">
        <f>IF(F238&lt;&gt;"",F238,"")</f>
        <v>Новый подраздел</v>
      </c>
      <c r="G261" s="3" t="str">
        <f>IF(G238&lt;&gt;"",G238,"")</f>
        <v>Закрытый переход № 4 (L=165 м )</v>
      </c>
      <c r="H261" s="3">
        <v>0</v>
      </c>
      <c r="I261" s="3"/>
      <c r="J261" s="3"/>
      <c r="K261" s="3"/>
      <c r="L261" s="3"/>
      <c r="M261" s="3"/>
      <c r="N261" s="3"/>
      <c r="O261" s="3">
        <f t="shared" ref="O261:T261" si="258">ROUND(AB261,2)</f>
        <v>314333.7</v>
      </c>
      <c r="P261" s="3">
        <f t="shared" si="258"/>
        <v>199190.13</v>
      </c>
      <c r="Q261" s="3">
        <f t="shared" si="258"/>
        <v>111303.93</v>
      </c>
      <c r="R261" s="3">
        <f t="shared" si="258"/>
        <v>6348.33</v>
      </c>
      <c r="S261" s="3">
        <f t="shared" si="258"/>
        <v>3839.64</v>
      </c>
      <c r="T261" s="3">
        <f t="shared" si="258"/>
        <v>0</v>
      </c>
      <c r="U261" s="3">
        <f>AH261</f>
        <v>278.90055999999998</v>
      </c>
      <c r="V261" s="3">
        <f>AI261</f>
        <v>0</v>
      </c>
      <c r="W261" s="3">
        <f>ROUND(AJ261,2)</f>
        <v>0</v>
      </c>
      <c r="X261" s="3">
        <f>ROUND(AK261,2)</f>
        <v>5617.26</v>
      </c>
      <c r="Y261" s="3">
        <f>ROUND(AL261,2)</f>
        <v>5774.68</v>
      </c>
      <c r="Z261" s="3"/>
      <c r="AA261" s="3"/>
      <c r="AB261" s="3">
        <f>ROUND(SUMIF(AA242:AA259,"=70306582",O242:O259),2)</f>
        <v>314333.7</v>
      </c>
      <c r="AC261" s="3">
        <f>ROUND(SUMIF(AA242:AA259,"=70306582",P242:P259),2)</f>
        <v>199190.13</v>
      </c>
      <c r="AD261" s="3">
        <f>ROUND(SUMIF(AA242:AA259,"=70306582",Q242:Q259),2)</f>
        <v>111303.93</v>
      </c>
      <c r="AE261" s="3">
        <f>ROUND(SUMIF(AA242:AA259,"=70306582",R242:R259),2)</f>
        <v>6348.33</v>
      </c>
      <c r="AF261" s="3">
        <f>ROUND(SUMIF(AA242:AA259,"=70306582",S242:S259),2)</f>
        <v>3839.64</v>
      </c>
      <c r="AG261" s="3">
        <f>ROUND(SUMIF(AA242:AA259,"=70306582",T242:T259),2)</f>
        <v>0</v>
      </c>
      <c r="AH261" s="3">
        <f>SUMIF(AA242:AA259,"=70306582",U242:U259)</f>
        <v>278.90055999999998</v>
      </c>
      <c r="AI261" s="3">
        <f>SUMIF(AA242:AA259,"=70306582",V242:V259)</f>
        <v>0</v>
      </c>
      <c r="AJ261" s="3">
        <f>ROUND(SUMIF(AA242:AA259,"=70306582",W242:W259),2)</f>
        <v>0</v>
      </c>
      <c r="AK261" s="3">
        <f>ROUND(SUMIF(AA242:AA259,"=70306582",X242:X259),2)</f>
        <v>5617.26</v>
      </c>
      <c r="AL261" s="3">
        <f>ROUND(SUMIF(AA242:AA259,"=70306582",Y242:Y259),2)</f>
        <v>5774.68</v>
      </c>
      <c r="AM261" s="3"/>
      <c r="AN261" s="3"/>
      <c r="AO261" s="3">
        <f t="shared" ref="AO261:BD261" si="259">ROUND(BX261,2)</f>
        <v>0</v>
      </c>
      <c r="AP261" s="3">
        <f t="shared" si="259"/>
        <v>0</v>
      </c>
      <c r="AQ261" s="3">
        <f t="shared" si="259"/>
        <v>0</v>
      </c>
      <c r="AR261" s="3">
        <f t="shared" si="259"/>
        <v>336835.22</v>
      </c>
      <c r="AS261" s="3">
        <f t="shared" si="259"/>
        <v>336835.22</v>
      </c>
      <c r="AT261" s="3">
        <f t="shared" si="259"/>
        <v>0</v>
      </c>
      <c r="AU261" s="3">
        <f t="shared" si="259"/>
        <v>0</v>
      </c>
      <c r="AV261" s="3">
        <f t="shared" si="259"/>
        <v>199190.13</v>
      </c>
      <c r="AW261" s="3">
        <f t="shared" si="259"/>
        <v>199190.13</v>
      </c>
      <c r="AX261" s="3">
        <f t="shared" si="259"/>
        <v>0</v>
      </c>
      <c r="AY261" s="3">
        <f t="shared" si="259"/>
        <v>199190.13</v>
      </c>
      <c r="AZ261" s="3">
        <f t="shared" si="259"/>
        <v>0</v>
      </c>
      <c r="BA261" s="3">
        <f t="shared" si="259"/>
        <v>0</v>
      </c>
      <c r="BB261" s="3">
        <f t="shared" si="259"/>
        <v>0</v>
      </c>
      <c r="BC261" s="3">
        <f t="shared" si="259"/>
        <v>0</v>
      </c>
      <c r="BD261" s="3">
        <f t="shared" si="259"/>
        <v>0</v>
      </c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>
        <f>ROUND(SUMIF(AA242:AA259,"=70306582",FQ242:FQ259),2)</f>
        <v>0</v>
      </c>
      <c r="BY261" s="3">
        <f>ROUND(SUMIF(AA242:AA259,"=70306582",FR242:FR259),2)</f>
        <v>0</v>
      </c>
      <c r="BZ261" s="3">
        <f>ROUND(SUMIF(AA242:AA259,"=70306582",GL242:GL259),2)</f>
        <v>0</v>
      </c>
      <c r="CA261" s="3">
        <f>ROUND(SUMIF(AA242:AA259,"=70306582",GM242:GM259),2)</f>
        <v>336835.22</v>
      </c>
      <c r="CB261" s="3">
        <f>ROUND(SUMIF(AA242:AA259,"=70306582",GN242:GN259),2)</f>
        <v>336835.22</v>
      </c>
      <c r="CC261" s="3">
        <f>ROUND(SUMIF(AA242:AA259,"=70306582",GO242:GO259),2)</f>
        <v>0</v>
      </c>
      <c r="CD261" s="3">
        <f>ROUND(SUMIF(AA242:AA259,"=70306582",GP242:GP259),2)</f>
        <v>0</v>
      </c>
      <c r="CE261" s="3">
        <f>AC261-BX261</f>
        <v>199190.13</v>
      </c>
      <c r="CF261" s="3">
        <f>AC261-BY261</f>
        <v>199190.13</v>
      </c>
      <c r="CG261" s="3">
        <f>BX261-BZ261</f>
        <v>0</v>
      </c>
      <c r="CH261" s="3">
        <f>AC261-BX261-BY261+BZ261</f>
        <v>199190.13</v>
      </c>
      <c r="CI261" s="3">
        <f>BY261-BZ261</f>
        <v>0</v>
      </c>
      <c r="CJ261" s="3">
        <f>ROUND(SUMIF(AA242:AA259,"=70306582",GX242:GX259),2)</f>
        <v>0</v>
      </c>
      <c r="CK261" s="3">
        <f>ROUND(SUMIF(AA242:AA259,"=70306582",GY242:GY259),2)</f>
        <v>0</v>
      </c>
      <c r="CL261" s="3">
        <f>ROUND(SUMIF(AA242:AA259,"=70306582",GZ242:GZ259),2)</f>
        <v>0</v>
      </c>
      <c r="CM261" s="3">
        <f>ROUND(SUMIF(AA242:AA259,"=70306582",HD242:HD259),2)</f>
        <v>0</v>
      </c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4">
        <f t="shared" ref="DG261:DL261" si="260">ROUND(DT261,2)</f>
        <v>2797572.5</v>
      </c>
      <c r="DH261" s="4">
        <f t="shared" si="260"/>
        <v>1360063.69</v>
      </c>
      <c r="DI261" s="4">
        <f t="shared" si="260"/>
        <v>1258312.81</v>
      </c>
      <c r="DJ261" s="4">
        <f t="shared" si="260"/>
        <v>296276.57</v>
      </c>
      <c r="DK261" s="4">
        <f t="shared" si="260"/>
        <v>179196</v>
      </c>
      <c r="DL261" s="4">
        <f t="shared" si="260"/>
        <v>0</v>
      </c>
      <c r="DM261" s="4">
        <f>DZ261</f>
        <v>278.90055999999998</v>
      </c>
      <c r="DN261" s="4">
        <f>EA261</f>
        <v>0</v>
      </c>
      <c r="DO261" s="4">
        <f>ROUND(EB261,2)</f>
        <v>0</v>
      </c>
      <c r="DP261" s="4">
        <f>ROUND(EC261,2)</f>
        <v>210215.44</v>
      </c>
      <c r="DQ261" s="4">
        <f>ROUND(ED261,2)</f>
        <v>99744.19</v>
      </c>
      <c r="DR261" s="4"/>
      <c r="DS261" s="4"/>
      <c r="DT261" s="4">
        <f>ROUND(SUMIF(AA242:AA259,"=70306583",O242:O259),2)</f>
        <v>2797572.5</v>
      </c>
      <c r="DU261" s="4">
        <f>ROUND(SUMIF(AA242:AA259,"=70306583",P242:P259),2)</f>
        <v>1360063.69</v>
      </c>
      <c r="DV261" s="4">
        <f>ROUND(SUMIF(AA242:AA259,"=70306583",Q242:Q259),2)</f>
        <v>1258312.81</v>
      </c>
      <c r="DW261" s="4">
        <f>ROUND(SUMIF(AA242:AA259,"=70306583",R242:R259),2)</f>
        <v>296276.57</v>
      </c>
      <c r="DX261" s="4">
        <f>ROUND(SUMIF(AA242:AA259,"=70306583",S242:S259),2)</f>
        <v>179196</v>
      </c>
      <c r="DY261" s="4">
        <f>ROUND(SUMIF(AA242:AA259,"=70306583",T242:T259),2)</f>
        <v>0</v>
      </c>
      <c r="DZ261" s="4">
        <f>SUMIF(AA242:AA259,"=70306583",U242:U259)</f>
        <v>278.90055999999998</v>
      </c>
      <c r="EA261" s="4">
        <f>SUMIF(AA242:AA259,"=70306583",V242:V259)</f>
        <v>0</v>
      </c>
      <c r="EB261" s="4">
        <f>ROUND(SUMIF(AA242:AA259,"=70306583",W242:W259),2)</f>
        <v>0</v>
      </c>
      <c r="EC261" s="4">
        <f>ROUND(SUMIF(AA242:AA259,"=70306583",X242:X259),2)</f>
        <v>210215.44</v>
      </c>
      <c r="ED261" s="4">
        <f>ROUND(SUMIF(AA242:AA259,"=70306583",Y242:Y259),2)</f>
        <v>99744.19</v>
      </c>
      <c r="EE261" s="4"/>
      <c r="EF261" s="4"/>
      <c r="EG261" s="4">
        <f t="shared" ref="EG261:EV261" si="261">ROUND(FP261,2)</f>
        <v>0</v>
      </c>
      <c r="EH261" s="4">
        <f t="shared" si="261"/>
        <v>0</v>
      </c>
      <c r="EI261" s="4">
        <f t="shared" si="261"/>
        <v>0</v>
      </c>
      <c r="EJ261" s="4">
        <f t="shared" si="261"/>
        <v>3581574.64</v>
      </c>
      <c r="EK261" s="4">
        <f t="shared" si="261"/>
        <v>3581574.64</v>
      </c>
      <c r="EL261" s="4">
        <f t="shared" si="261"/>
        <v>0</v>
      </c>
      <c r="EM261" s="4">
        <f t="shared" si="261"/>
        <v>0</v>
      </c>
      <c r="EN261" s="4">
        <f t="shared" si="261"/>
        <v>1360063.69</v>
      </c>
      <c r="EO261" s="4">
        <f t="shared" si="261"/>
        <v>1360063.69</v>
      </c>
      <c r="EP261" s="4">
        <f t="shared" si="261"/>
        <v>0</v>
      </c>
      <c r="EQ261" s="4">
        <f t="shared" si="261"/>
        <v>1360063.69</v>
      </c>
      <c r="ER261" s="4">
        <f t="shared" si="261"/>
        <v>0</v>
      </c>
      <c r="ES261" s="4">
        <f t="shared" si="261"/>
        <v>0</v>
      </c>
      <c r="ET261" s="4">
        <f t="shared" si="261"/>
        <v>0</v>
      </c>
      <c r="EU261" s="4">
        <f t="shared" si="261"/>
        <v>0</v>
      </c>
      <c r="EV261" s="4">
        <f t="shared" si="261"/>
        <v>0</v>
      </c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>
        <f>ROUND(SUMIF(AA242:AA259,"=70306583",FQ242:FQ259),2)</f>
        <v>0</v>
      </c>
      <c r="FQ261" s="4">
        <f>ROUND(SUMIF(AA242:AA259,"=70306583",FR242:FR259),2)</f>
        <v>0</v>
      </c>
      <c r="FR261" s="4">
        <f>ROUND(SUMIF(AA242:AA259,"=70306583",GL242:GL259),2)</f>
        <v>0</v>
      </c>
      <c r="FS261" s="4">
        <f>ROUND(SUMIF(AA242:AA259,"=70306583",GM242:GM259),2)</f>
        <v>3581574.64</v>
      </c>
      <c r="FT261" s="4">
        <f>ROUND(SUMIF(AA242:AA259,"=70306583",GN242:GN259),2)</f>
        <v>3581574.64</v>
      </c>
      <c r="FU261" s="4">
        <f>ROUND(SUMIF(AA242:AA259,"=70306583",GO242:GO259),2)</f>
        <v>0</v>
      </c>
      <c r="FV261" s="4">
        <f>ROUND(SUMIF(AA242:AA259,"=70306583",GP242:GP259),2)</f>
        <v>0</v>
      </c>
      <c r="FW261" s="4">
        <f>DU261-FP261</f>
        <v>1360063.69</v>
      </c>
      <c r="FX261" s="4">
        <f>DU261-FQ261</f>
        <v>1360063.69</v>
      </c>
      <c r="FY261" s="4">
        <f>FP261-FR261</f>
        <v>0</v>
      </c>
      <c r="FZ261" s="4">
        <f>DU261-FP261-FQ261+FR261</f>
        <v>1360063.69</v>
      </c>
      <c r="GA261" s="4">
        <f>FQ261-FR261</f>
        <v>0</v>
      </c>
      <c r="GB261" s="4">
        <f>ROUND(SUMIF(AA242:AA259,"=70306583",GX242:GX259),2)</f>
        <v>0</v>
      </c>
      <c r="GC261" s="4">
        <f>ROUND(SUMIF(AA242:AA259,"=70306583",GY242:GY259),2)</f>
        <v>0</v>
      </c>
      <c r="GD261" s="4">
        <f>ROUND(SUMIF(AA242:AA259,"=70306583",GZ242:GZ259),2)</f>
        <v>0</v>
      </c>
      <c r="GE261" s="4">
        <f>ROUND(SUMIF(AA242:AA259,"=70306583",HD242:HD259),2)</f>
        <v>0</v>
      </c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>
        <v>0</v>
      </c>
    </row>
    <row r="263" spans="1:255">
      <c r="A263" s="5">
        <v>50</v>
      </c>
      <c r="B263" s="5">
        <v>0</v>
      </c>
      <c r="C263" s="5">
        <v>0</v>
      </c>
      <c r="D263" s="5">
        <v>1</v>
      </c>
      <c r="E263" s="5">
        <v>201</v>
      </c>
      <c r="F263" s="5">
        <f>ROUND(Source!O261,O263)</f>
        <v>314333.7</v>
      </c>
      <c r="G263" s="5" t="s">
        <v>49</v>
      </c>
      <c r="H263" s="5" t="s">
        <v>50</v>
      </c>
      <c r="I263" s="5"/>
      <c r="J263" s="5"/>
      <c r="K263" s="5">
        <v>201</v>
      </c>
      <c r="L263" s="5">
        <v>1</v>
      </c>
      <c r="M263" s="5">
        <v>3</v>
      </c>
      <c r="N263" s="5" t="s">
        <v>4</v>
      </c>
      <c r="O263" s="5">
        <v>2</v>
      </c>
      <c r="P263" s="5">
        <f>ROUND(Source!DG261,O263)</f>
        <v>2797572.5</v>
      </c>
      <c r="Q263" s="5"/>
      <c r="R263" s="5"/>
      <c r="S263" s="5"/>
      <c r="T263" s="5"/>
      <c r="U263" s="5"/>
      <c r="V263" s="5"/>
      <c r="W263" s="5">
        <v>314333.7</v>
      </c>
      <c r="X263" s="5">
        <v>1</v>
      </c>
      <c r="Y263" s="5">
        <v>314333.7</v>
      </c>
      <c r="Z263" s="5">
        <v>2797572.5</v>
      </c>
      <c r="AA263" s="5">
        <v>1</v>
      </c>
      <c r="AB263" s="5">
        <v>2797572.5</v>
      </c>
    </row>
    <row r="264" spans="1:255">
      <c r="A264" s="5">
        <v>50</v>
      </c>
      <c r="B264" s="5">
        <v>0</v>
      </c>
      <c r="C264" s="5">
        <v>0</v>
      </c>
      <c r="D264" s="5">
        <v>1</v>
      </c>
      <c r="E264" s="5">
        <v>202</v>
      </c>
      <c r="F264" s="5">
        <f>ROUND(Source!P261,O264)</f>
        <v>199190.13</v>
      </c>
      <c r="G264" s="5" t="s">
        <v>51</v>
      </c>
      <c r="H264" s="5" t="s">
        <v>52</v>
      </c>
      <c r="I264" s="5"/>
      <c r="J264" s="5"/>
      <c r="K264" s="5">
        <v>202</v>
      </c>
      <c r="L264" s="5">
        <v>2</v>
      </c>
      <c r="M264" s="5">
        <v>3</v>
      </c>
      <c r="N264" s="5" t="s">
        <v>4</v>
      </c>
      <c r="O264" s="5">
        <v>2</v>
      </c>
      <c r="P264" s="5">
        <f>ROUND(Source!DH261,O264)</f>
        <v>1360063.69</v>
      </c>
      <c r="Q264" s="5"/>
      <c r="R264" s="5"/>
      <c r="S264" s="5"/>
      <c r="T264" s="5"/>
      <c r="U264" s="5"/>
      <c r="V264" s="5"/>
      <c r="W264" s="5">
        <v>199190.13</v>
      </c>
      <c r="X264" s="5">
        <v>1</v>
      </c>
      <c r="Y264" s="5">
        <v>199190.13</v>
      </c>
      <c r="Z264" s="5">
        <v>1360063.69</v>
      </c>
      <c r="AA264" s="5">
        <v>1</v>
      </c>
      <c r="AB264" s="5">
        <v>1360063.69</v>
      </c>
    </row>
    <row r="265" spans="1:255">
      <c r="A265" s="5">
        <v>50</v>
      </c>
      <c r="B265" s="5">
        <v>0</v>
      </c>
      <c r="C265" s="5">
        <v>0</v>
      </c>
      <c r="D265" s="5">
        <v>1</v>
      </c>
      <c r="E265" s="5">
        <v>222</v>
      </c>
      <c r="F265" s="5">
        <f>ROUND(Source!AO261,O265)</f>
        <v>0</v>
      </c>
      <c r="G265" s="5" t="s">
        <v>53</v>
      </c>
      <c r="H265" s="5" t="s">
        <v>54</v>
      </c>
      <c r="I265" s="5"/>
      <c r="J265" s="5"/>
      <c r="K265" s="5">
        <v>222</v>
      </c>
      <c r="L265" s="5">
        <v>3</v>
      </c>
      <c r="M265" s="5">
        <v>3</v>
      </c>
      <c r="N265" s="5" t="s">
        <v>4</v>
      </c>
      <c r="O265" s="5">
        <v>2</v>
      </c>
      <c r="P265" s="5">
        <f>ROUND(Source!EG261,O265)</f>
        <v>0</v>
      </c>
      <c r="Q265" s="5"/>
      <c r="R265" s="5"/>
      <c r="S265" s="5"/>
      <c r="T265" s="5"/>
      <c r="U265" s="5"/>
      <c r="V265" s="5"/>
      <c r="W265" s="5">
        <v>0</v>
      </c>
      <c r="X265" s="5">
        <v>1</v>
      </c>
      <c r="Y265" s="5">
        <v>0</v>
      </c>
      <c r="Z265" s="5">
        <v>0</v>
      </c>
      <c r="AA265" s="5">
        <v>1</v>
      </c>
      <c r="AB265" s="5">
        <v>0</v>
      </c>
    </row>
    <row r="266" spans="1:255">
      <c r="A266" s="5">
        <v>50</v>
      </c>
      <c r="B266" s="5">
        <v>0</v>
      </c>
      <c r="C266" s="5">
        <v>0</v>
      </c>
      <c r="D266" s="5">
        <v>1</v>
      </c>
      <c r="E266" s="5">
        <v>225</v>
      </c>
      <c r="F266" s="5">
        <f>ROUND(Source!AV261,O266)</f>
        <v>199190.13</v>
      </c>
      <c r="G266" s="5" t="s">
        <v>55</v>
      </c>
      <c r="H266" s="5" t="s">
        <v>56</v>
      </c>
      <c r="I266" s="5"/>
      <c r="J266" s="5"/>
      <c r="K266" s="5">
        <v>225</v>
      </c>
      <c r="L266" s="5">
        <v>4</v>
      </c>
      <c r="M266" s="5">
        <v>3</v>
      </c>
      <c r="N266" s="5" t="s">
        <v>4</v>
      </c>
      <c r="O266" s="5">
        <v>2</v>
      </c>
      <c r="P266" s="5">
        <f>ROUND(Source!EN261,O266)</f>
        <v>1360063.69</v>
      </c>
      <c r="Q266" s="5"/>
      <c r="R266" s="5"/>
      <c r="S266" s="5"/>
      <c r="T266" s="5"/>
      <c r="U266" s="5"/>
      <c r="V266" s="5"/>
      <c r="W266" s="5">
        <v>199190.13</v>
      </c>
      <c r="X266" s="5">
        <v>1</v>
      </c>
      <c r="Y266" s="5">
        <v>199190.13</v>
      </c>
      <c r="Z266" s="5">
        <v>1360063.69</v>
      </c>
      <c r="AA266" s="5">
        <v>1</v>
      </c>
      <c r="AB266" s="5">
        <v>1360063.69</v>
      </c>
    </row>
    <row r="267" spans="1:255">
      <c r="A267" s="5">
        <v>50</v>
      </c>
      <c r="B267" s="5">
        <v>0</v>
      </c>
      <c r="C267" s="5">
        <v>0</v>
      </c>
      <c r="D267" s="5">
        <v>1</v>
      </c>
      <c r="E267" s="5">
        <v>226</v>
      </c>
      <c r="F267" s="5">
        <f>ROUND(Source!AW261,O267)</f>
        <v>199190.13</v>
      </c>
      <c r="G267" s="5" t="s">
        <v>57</v>
      </c>
      <c r="H267" s="5" t="s">
        <v>58</v>
      </c>
      <c r="I267" s="5"/>
      <c r="J267" s="5"/>
      <c r="K267" s="5">
        <v>226</v>
      </c>
      <c r="L267" s="5">
        <v>5</v>
      </c>
      <c r="M267" s="5">
        <v>3</v>
      </c>
      <c r="N267" s="5" t="s">
        <v>4</v>
      </c>
      <c r="O267" s="5">
        <v>2</v>
      </c>
      <c r="P267" s="5">
        <f>ROUND(Source!EO261,O267)</f>
        <v>1360063.69</v>
      </c>
      <c r="Q267" s="5"/>
      <c r="R267" s="5"/>
      <c r="S267" s="5"/>
      <c r="T267" s="5"/>
      <c r="U267" s="5"/>
      <c r="V267" s="5"/>
      <c r="W267" s="5">
        <v>199190.13</v>
      </c>
      <c r="X267" s="5">
        <v>1</v>
      </c>
      <c r="Y267" s="5">
        <v>199190.13</v>
      </c>
      <c r="Z267" s="5">
        <v>1360063.69</v>
      </c>
      <c r="AA267" s="5">
        <v>1</v>
      </c>
      <c r="AB267" s="5">
        <v>1360063.69</v>
      </c>
    </row>
    <row r="268" spans="1:255">
      <c r="A268" s="5">
        <v>50</v>
      </c>
      <c r="B268" s="5">
        <v>0</v>
      </c>
      <c r="C268" s="5">
        <v>0</v>
      </c>
      <c r="D268" s="5">
        <v>1</v>
      </c>
      <c r="E268" s="5">
        <v>227</v>
      </c>
      <c r="F268" s="5">
        <f>ROUND(Source!AX261,O268)</f>
        <v>0</v>
      </c>
      <c r="G268" s="5" t="s">
        <v>59</v>
      </c>
      <c r="H268" s="5" t="s">
        <v>60</v>
      </c>
      <c r="I268" s="5"/>
      <c r="J268" s="5"/>
      <c r="K268" s="5">
        <v>227</v>
      </c>
      <c r="L268" s="5">
        <v>6</v>
      </c>
      <c r="M268" s="5">
        <v>3</v>
      </c>
      <c r="N268" s="5" t="s">
        <v>4</v>
      </c>
      <c r="O268" s="5">
        <v>2</v>
      </c>
      <c r="P268" s="5">
        <f>ROUND(Source!EP261,O268)</f>
        <v>0</v>
      </c>
      <c r="Q268" s="5"/>
      <c r="R268" s="5"/>
      <c r="S268" s="5"/>
      <c r="T268" s="5"/>
      <c r="U268" s="5"/>
      <c r="V268" s="5"/>
      <c r="W268" s="5">
        <v>0</v>
      </c>
      <c r="X268" s="5">
        <v>1</v>
      </c>
      <c r="Y268" s="5">
        <v>0</v>
      </c>
      <c r="Z268" s="5">
        <v>0</v>
      </c>
      <c r="AA268" s="5">
        <v>1</v>
      </c>
      <c r="AB268" s="5">
        <v>0</v>
      </c>
    </row>
    <row r="269" spans="1:255">
      <c r="A269" s="5">
        <v>50</v>
      </c>
      <c r="B269" s="5">
        <v>0</v>
      </c>
      <c r="C269" s="5">
        <v>0</v>
      </c>
      <c r="D269" s="5">
        <v>1</v>
      </c>
      <c r="E269" s="5">
        <v>228</v>
      </c>
      <c r="F269" s="5">
        <f>ROUND(Source!AY261,O269)</f>
        <v>199190.13</v>
      </c>
      <c r="G269" s="5" t="s">
        <v>61</v>
      </c>
      <c r="H269" s="5" t="s">
        <v>62</v>
      </c>
      <c r="I269" s="5"/>
      <c r="J269" s="5"/>
      <c r="K269" s="5">
        <v>228</v>
      </c>
      <c r="L269" s="5">
        <v>7</v>
      </c>
      <c r="M269" s="5">
        <v>3</v>
      </c>
      <c r="N269" s="5" t="s">
        <v>4</v>
      </c>
      <c r="O269" s="5">
        <v>2</v>
      </c>
      <c r="P269" s="5">
        <f>ROUND(Source!EQ261,O269)</f>
        <v>1360063.69</v>
      </c>
      <c r="Q269" s="5"/>
      <c r="R269" s="5"/>
      <c r="S269" s="5"/>
      <c r="T269" s="5"/>
      <c r="U269" s="5"/>
      <c r="V269" s="5"/>
      <c r="W269" s="5">
        <v>199190.13</v>
      </c>
      <c r="X269" s="5">
        <v>1</v>
      </c>
      <c r="Y269" s="5">
        <v>199190.13</v>
      </c>
      <c r="Z269" s="5">
        <v>1360063.69</v>
      </c>
      <c r="AA269" s="5">
        <v>1</v>
      </c>
      <c r="AB269" s="5">
        <v>1360063.69</v>
      </c>
    </row>
    <row r="270" spans="1:255">
      <c r="A270" s="5">
        <v>50</v>
      </c>
      <c r="B270" s="5">
        <v>0</v>
      </c>
      <c r="C270" s="5">
        <v>0</v>
      </c>
      <c r="D270" s="5">
        <v>1</v>
      </c>
      <c r="E270" s="5">
        <v>216</v>
      </c>
      <c r="F270" s="5">
        <f>ROUND(Source!AP261,O270)</f>
        <v>0</v>
      </c>
      <c r="G270" s="5" t="s">
        <v>63</v>
      </c>
      <c r="H270" s="5" t="s">
        <v>64</v>
      </c>
      <c r="I270" s="5"/>
      <c r="J270" s="5"/>
      <c r="K270" s="5">
        <v>216</v>
      </c>
      <c r="L270" s="5">
        <v>8</v>
      </c>
      <c r="M270" s="5">
        <v>3</v>
      </c>
      <c r="N270" s="5" t="s">
        <v>4</v>
      </c>
      <c r="O270" s="5">
        <v>2</v>
      </c>
      <c r="P270" s="5">
        <f>ROUND(Source!EH261,O270)</f>
        <v>0</v>
      </c>
      <c r="Q270" s="5"/>
      <c r="R270" s="5"/>
      <c r="S270" s="5"/>
      <c r="T270" s="5"/>
      <c r="U270" s="5"/>
      <c r="V270" s="5"/>
      <c r="W270" s="5">
        <v>0</v>
      </c>
      <c r="X270" s="5">
        <v>1</v>
      </c>
      <c r="Y270" s="5">
        <v>0</v>
      </c>
      <c r="Z270" s="5">
        <v>0</v>
      </c>
      <c r="AA270" s="5">
        <v>1</v>
      </c>
      <c r="AB270" s="5">
        <v>0</v>
      </c>
    </row>
    <row r="271" spans="1:255">
      <c r="A271" s="5">
        <v>50</v>
      </c>
      <c r="B271" s="5">
        <v>0</v>
      </c>
      <c r="C271" s="5">
        <v>0</v>
      </c>
      <c r="D271" s="5">
        <v>1</v>
      </c>
      <c r="E271" s="5">
        <v>223</v>
      </c>
      <c r="F271" s="5">
        <f>ROUND(Source!AQ261,O271)</f>
        <v>0</v>
      </c>
      <c r="G271" s="5" t="s">
        <v>65</v>
      </c>
      <c r="H271" s="5" t="s">
        <v>66</v>
      </c>
      <c r="I271" s="5"/>
      <c r="J271" s="5"/>
      <c r="K271" s="5">
        <v>223</v>
      </c>
      <c r="L271" s="5">
        <v>9</v>
      </c>
      <c r="M271" s="5">
        <v>3</v>
      </c>
      <c r="N271" s="5" t="s">
        <v>4</v>
      </c>
      <c r="O271" s="5">
        <v>2</v>
      </c>
      <c r="P271" s="5">
        <f>ROUND(Source!EI261,O271)</f>
        <v>0</v>
      </c>
      <c r="Q271" s="5"/>
      <c r="R271" s="5"/>
      <c r="S271" s="5"/>
      <c r="T271" s="5"/>
      <c r="U271" s="5"/>
      <c r="V271" s="5"/>
      <c r="W271" s="5">
        <v>0</v>
      </c>
      <c r="X271" s="5">
        <v>1</v>
      </c>
      <c r="Y271" s="5">
        <v>0</v>
      </c>
      <c r="Z271" s="5">
        <v>0</v>
      </c>
      <c r="AA271" s="5">
        <v>1</v>
      </c>
      <c r="AB271" s="5">
        <v>0</v>
      </c>
    </row>
    <row r="272" spans="1:255">
      <c r="A272" s="5">
        <v>50</v>
      </c>
      <c r="B272" s="5">
        <v>0</v>
      </c>
      <c r="C272" s="5">
        <v>0</v>
      </c>
      <c r="D272" s="5">
        <v>1</v>
      </c>
      <c r="E272" s="5">
        <v>229</v>
      </c>
      <c r="F272" s="5">
        <f>ROUND(Source!AZ261,O272)</f>
        <v>0</v>
      </c>
      <c r="G272" s="5" t="s">
        <v>67</v>
      </c>
      <c r="H272" s="5" t="s">
        <v>68</v>
      </c>
      <c r="I272" s="5"/>
      <c r="J272" s="5"/>
      <c r="K272" s="5">
        <v>229</v>
      </c>
      <c r="L272" s="5">
        <v>10</v>
      </c>
      <c r="M272" s="5">
        <v>3</v>
      </c>
      <c r="N272" s="5" t="s">
        <v>4</v>
      </c>
      <c r="O272" s="5">
        <v>2</v>
      </c>
      <c r="P272" s="5">
        <f>ROUND(Source!ER261,O272)</f>
        <v>0</v>
      </c>
      <c r="Q272" s="5"/>
      <c r="R272" s="5"/>
      <c r="S272" s="5"/>
      <c r="T272" s="5"/>
      <c r="U272" s="5"/>
      <c r="V272" s="5"/>
      <c r="W272" s="5">
        <v>0</v>
      </c>
      <c r="X272" s="5">
        <v>1</v>
      </c>
      <c r="Y272" s="5">
        <v>0</v>
      </c>
      <c r="Z272" s="5">
        <v>0</v>
      </c>
      <c r="AA272" s="5">
        <v>1</v>
      </c>
      <c r="AB272" s="5">
        <v>0</v>
      </c>
    </row>
    <row r="273" spans="1:28">
      <c r="A273" s="5">
        <v>50</v>
      </c>
      <c r="B273" s="5">
        <v>0</v>
      </c>
      <c r="C273" s="5">
        <v>0</v>
      </c>
      <c r="D273" s="5">
        <v>1</v>
      </c>
      <c r="E273" s="5">
        <v>203</v>
      </c>
      <c r="F273" s="5">
        <f>ROUND(Source!Q261,O273)</f>
        <v>111303.93</v>
      </c>
      <c r="G273" s="5" t="s">
        <v>69</v>
      </c>
      <c r="H273" s="5" t="s">
        <v>70</v>
      </c>
      <c r="I273" s="5"/>
      <c r="J273" s="5"/>
      <c r="K273" s="5">
        <v>203</v>
      </c>
      <c r="L273" s="5">
        <v>11</v>
      </c>
      <c r="M273" s="5">
        <v>3</v>
      </c>
      <c r="N273" s="5" t="s">
        <v>4</v>
      </c>
      <c r="O273" s="5">
        <v>2</v>
      </c>
      <c r="P273" s="5">
        <f>ROUND(Source!DI261,O273)</f>
        <v>1258312.81</v>
      </c>
      <c r="Q273" s="5"/>
      <c r="R273" s="5"/>
      <c r="S273" s="5"/>
      <c r="T273" s="5"/>
      <c r="U273" s="5"/>
      <c r="V273" s="5"/>
      <c r="W273" s="5">
        <v>111303.93</v>
      </c>
      <c r="X273" s="5">
        <v>1</v>
      </c>
      <c r="Y273" s="5">
        <v>111303.93</v>
      </c>
      <c r="Z273" s="5">
        <v>1258312.81</v>
      </c>
      <c r="AA273" s="5">
        <v>1</v>
      </c>
      <c r="AB273" s="5">
        <v>1258312.81</v>
      </c>
    </row>
    <row r="274" spans="1:28">
      <c r="A274" s="5">
        <v>50</v>
      </c>
      <c r="B274" s="5">
        <v>0</v>
      </c>
      <c r="C274" s="5">
        <v>0</v>
      </c>
      <c r="D274" s="5">
        <v>1</v>
      </c>
      <c r="E274" s="5">
        <v>231</v>
      </c>
      <c r="F274" s="5">
        <f>ROUND(Source!BB261,O274)</f>
        <v>0</v>
      </c>
      <c r="G274" s="5" t="s">
        <v>71</v>
      </c>
      <c r="H274" s="5" t="s">
        <v>72</v>
      </c>
      <c r="I274" s="5"/>
      <c r="J274" s="5"/>
      <c r="K274" s="5">
        <v>231</v>
      </c>
      <c r="L274" s="5">
        <v>12</v>
      </c>
      <c r="M274" s="5">
        <v>3</v>
      </c>
      <c r="N274" s="5" t="s">
        <v>4</v>
      </c>
      <c r="O274" s="5">
        <v>2</v>
      </c>
      <c r="P274" s="5">
        <f>ROUND(Source!ET261,O274)</f>
        <v>0</v>
      </c>
      <c r="Q274" s="5"/>
      <c r="R274" s="5"/>
      <c r="S274" s="5"/>
      <c r="T274" s="5"/>
      <c r="U274" s="5"/>
      <c r="V274" s="5"/>
      <c r="W274" s="5">
        <v>0</v>
      </c>
      <c r="X274" s="5">
        <v>1</v>
      </c>
      <c r="Y274" s="5">
        <v>0</v>
      </c>
      <c r="Z274" s="5">
        <v>0</v>
      </c>
      <c r="AA274" s="5">
        <v>1</v>
      </c>
      <c r="AB274" s="5">
        <v>0</v>
      </c>
    </row>
    <row r="275" spans="1:28">
      <c r="A275" s="5">
        <v>50</v>
      </c>
      <c r="B275" s="5">
        <v>0</v>
      </c>
      <c r="C275" s="5">
        <v>0</v>
      </c>
      <c r="D275" s="5">
        <v>1</v>
      </c>
      <c r="E275" s="5">
        <v>204</v>
      </c>
      <c r="F275" s="5">
        <f>ROUND(Source!R261,O275)</f>
        <v>6348.33</v>
      </c>
      <c r="G275" s="5" t="s">
        <v>73</v>
      </c>
      <c r="H275" s="5" t="s">
        <v>74</v>
      </c>
      <c r="I275" s="5"/>
      <c r="J275" s="5"/>
      <c r="K275" s="5">
        <v>204</v>
      </c>
      <c r="L275" s="5">
        <v>13</v>
      </c>
      <c r="M275" s="5">
        <v>3</v>
      </c>
      <c r="N275" s="5" t="s">
        <v>4</v>
      </c>
      <c r="O275" s="5">
        <v>2</v>
      </c>
      <c r="P275" s="5">
        <f>ROUND(Source!DJ261,O275)</f>
        <v>296276.57</v>
      </c>
      <c r="Q275" s="5"/>
      <c r="R275" s="5"/>
      <c r="S275" s="5"/>
      <c r="T275" s="5"/>
      <c r="U275" s="5"/>
      <c r="V275" s="5"/>
      <c r="W275" s="5">
        <v>6348.33</v>
      </c>
      <c r="X275" s="5">
        <v>1</v>
      </c>
      <c r="Y275" s="5">
        <v>6348.33</v>
      </c>
      <c r="Z275" s="5">
        <v>296276.57</v>
      </c>
      <c r="AA275" s="5">
        <v>1</v>
      </c>
      <c r="AB275" s="5">
        <v>296276.57</v>
      </c>
    </row>
    <row r="276" spans="1:28">
      <c r="A276" s="5">
        <v>50</v>
      </c>
      <c r="B276" s="5">
        <v>0</v>
      </c>
      <c r="C276" s="5">
        <v>0</v>
      </c>
      <c r="D276" s="5">
        <v>1</v>
      </c>
      <c r="E276" s="5">
        <v>205</v>
      </c>
      <c r="F276" s="5">
        <f>ROUND(Source!S261,O276)</f>
        <v>3839.64</v>
      </c>
      <c r="G276" s="5" t="s">
        <v>75</v>
      </c>
      <c r="H276" s="5" t="s">
        <v>76</v>
      </c>
      <c r="I276" s="5"/>
      <c r="J276" s="5"/>
      <c r="K276" s="5">
        <v>205</v>
      </c>
      <c r="L276" s="5">
        <v>14</v>
      </c>
      <c r="M276" s="5">
        <v>3</v>
      </c>
      <c r="N276" s="5" t="s">
        <v>4</v>
      </c>
      <c r="O276" s="5">
        <v>2</v>
      </c>
      <c r="P276" s="5">
        <f>ROUND(Source!DK261,O276)</f>
        <v>179196</v>
      </c>
      <c r="Q276" s="5"/>
      <c r="R276" s="5"/>
      <c r="S276" s="5"/>
      <c r="T276" s="5"/>
      <c r="U276" s="5"/>
      <c r="V276" s="5"/>
      <c r="W276" s="5">
        <v>3839.64</v>
      </c>
      <c r="X276" s="5">
        <v>1</v>
      </c>
      <c r="Y276" s="5">
        <v>3839.64</v>
      </c>
      <c r="Z276" s="5">
        <v>179196</v>
      </c>
      <c r="AA276" s="5">
        <v>1</v>
      </c>
      <c r="AB276" s="5">
        <v>179196</v>
      </c>
    </row>
    <row r="277" spans="1:28">
      <c r="A277" s="5">
        <v>50</v>
      </c>
      <c r="B277" s="5">
        <v>0</v>
      </c>
      <c r="C277" s="5">
        <v>0</v>
      </c>
      <c r="D277" s="5">
        <v>1</v>
      </c>
      <c r="E277" s="5">
        <v>232</v>
      </c>
      <c r="F277" s="5">
        <f>ROUND(Source!BC261,O277)</f>
        <v>0</v>
      </c>
      <c r="G277" s="5" t="s">
        <v>77</v>
      </c>
      <c r="H277" s="5" t="s">
        <v>78</v>
      </c>
      <c r="I277" s="5"/>
      <c r="J277" s="5"/>
      <c r="K277" s="5">
        <v>232</v>
      </c>
      <c r="L277" s="5">
        <v>15</v>
      </c>
      <c r="M277" s="5">
        <v>3</v>
      </c>
      <c r="N277" s="5" t="s">
        <v>4</v>
      </c>
      <c r="O277" s="5">
        <v>2</v>
      </c>
      <c r="P277" s="5">
        <f>ROUND(Source!EU261,O277)</f>
        <v>0</v>
      </c>
      <c r="Q277" s="5"/>
      <c r="R277" s="5"/>
      <c r="S277" s="5"/>
      <c r="T277" s="5"/>
      <c r="U277" s="5"/>
      <c r="V277" s="5"/>
      <c r="W277" s="5">
        <v>0</v>
      </c>
      <c r="X277" s="5">
        <v>1</v>
      </c>
      <c r="Y277" s="5">
        <v>0</v>
      </c>
      <c r="Z277" s="5">
        <v>0</v>
      </c>
      <c r="AA277" s="5">
        <v>1</v>
      </c>
      <c r="AB277" s="5">
        <v>0</v>
      </c>
    </row>
    <row r="278" spans="1:28">
      <c r="A278" s="5">
        <v>50</v>
      </c>
      <c r="B278" s="5">
        <v>0</v>
      </c>
      <c r="C278" s="5">
        <v>0</v>
      </c>
      <c r="D278" s="5">
        <v>1</v>
      </c>
      <c r="E278" s="5">
        <v>214</v>
      </c>
      <c r="F278" s="5">
        <f>ROUND(Source!AS261,O278)</f>
        <v>336835.22</v>
      </c>
      <c r="G278" s="5" t="s">
        <v>79</v>
      </c>
      <c r="H278" s="5" t="s">
        <v>80</v>
      </c>
      <c r="I278" s="5"/>
      <c r="J278" s="5"/>
      <c r="K278" s="5">
        <v>214</v>
      </c>
      <c r="L278" s="5">
        <v>16</v>
      </c>
      <c r="M278" s="5">
        <v>3</v>
      </c>
      <c r="N278" s="5" t="s">
        <v>4</v>
      </c>
      <c r="O278" s="5">
        <v>2</v>
      </c>
      <c r="P278" s="5">
        <f>ROUND(Source!EK261,O278)</f>
        <v>3581574.64</v>
      </c>
      <c r="Q278" s="5"/>
      <c r="R278" s="5"/>
      <c r="S278" s="5"/>
      <c r="T278" s="5"/>
      <c r="U278" s="5"/>
      <c r="V278" s="5"/>
      <c r="W278" s="5">
        <v>336835.22</v>
      </c>
      <c r="X278" s="5">
        <v>1</v>
      </c>
      <c r="Y278" s="5">
        <v>336835.22</v>
      </c>
      <c r="Z278" s="5">
        <v>3581574.64</v>
      </c>
      <c r="AA278" s="5">
        <v>1</v>
      </c>
      <c r="AB278" s="5">
        <v>3581574.64</v>
      </c>
    </row>
    <row r="279" spans="1:28">
      <c r="A279" s="5">
        <v>50</v>
      </c>
      <c r="B279" s="5">
        <v>0</v>
      </c>
      <c r="C279" s="5">
        <v>0</v>
      </c>
      <c r="D279" s="5">
        <v>1</v>
      </c>
      <c r="E279" s="5">
        <v>215</v>
      </c>
      <c r="F279" s="5">
        <f>ROUND(Source!AT261,O279)</f>
        <v>0</v>
      </c>
      <c r="G279" s="5" t="s">
        <v>81</v>
      </c>
      <c r="H279" s="5" t="s">
        <v>82</v>
      </c>
      <c r="I279" s="5"/>
      <c r="J279" s="5"/>
      <c r="K279" s="5">
        <v>215</v>
      </c>
      <c r="L279" s="5">
        <v>17</v>
      </c>
      <c r="M279" s="5">
        <v>3</v>
      </c>
      <c r="N279" s="5" t="s">
        <v>4</v>
      </c>
      <c r="O279" s="5">
        <v>2</v>
      </c>
      <c r="P279" s="5">
        <f>ROUND(Source!EL261,O279)</f>
        <v>0</v>
      </c>
      <c r="Q279" s="5"/>
      <c r="R279" s="5"/>
      <c r="S279" s="5"/>
      <c r="T279" s="5"/>
      <c r="U279" s="5"/>
      <c r="V279" s="5"/>
      <c r="W279" s="5">
        <v>0</v>
      </c>
      <c r="X279" s="5">
        <v>1</v>
      </c>
      <c r="Y279" s="5">
        <v>0</v>
      </c>
      <c r="Z279" s="5">
        <v>0</v>
      </c>
      <c r="AA279" s="5">
        <v>1</v>
      </c>
      <c r="AB279" s="5">
        <v>0</v>
      </c>
    </row>
    <row r="280" spans="1:28">
      <c r="A280" s="5">
        <v>50</v>
      </c>
      <c r="B280" s="5">
        <v>0</v>
      </c>
      <c r="C280" s="5">
        <v>0</v>
      </c>
      <c r="D280" s="5">
        <v>1</v>
      </c>
      <c r="E280" s="5">
        <v>217</v>
      </c>
      <c r="F280" s="5">
        <f>ROUND(Source!AU261,O280)</f>
        <v>0</v>
      </c>
      <c r="G280" s="5" t="s">
        <v>83</v>
      </c>
      <c r="H280" s="5" t="s">
        <v>84</v>
      </c>
      <c r="I280" s="5"/>
      <c r="J280" s="5"/>
      <c r="K280" s="5">
        <v>217</v>
      </c>
      <c r="L280" s="5">
        <v>18</v>
      </c>
      <c r="M280" s="5">
        <v>3</v>
      </c>
      <c r="N280" s="5" t="s">
        <v>4</v>
      </c>
      <c r="O280" s="5">
        <v>2</v>
      </c>
      <c r="P280" s="5">
        <f>ROUND(Source!EM261,O280)</f>
        <v>0</v>
      </c>
      <c r="Q280" s="5"/>
      <c r="R280" s="5"/>
      <c r="S280" s="5"/>
      <c r="T280" s="5"/>
      <c r="U280" s="5"/>
      <c r="V280" s="5"/>
      <c r="W280" s="5">
        <v>0</v>
      </c>
      <c r="X280" s="5">
        <v>1</v>
      </c>
      <c r="Y280" s="5">
        <v>0</v>
      </c>
      <c r="Z280" s="5">
        <v>0</v>
      </c>
      <c r="AA280" s="5">
        <v>1</v>
      </c>
      <c r="AB280" s="5">
        <v>0</v>
      </c>
    </row>
    <row r="281" spans="1:28">
      <c r="A281" s="5">
        <v>50</v>
      </c>
      <c r="B281" s="5">
        <v>0</v>
      </c>
      <c r="C281" s="5">
        <v>0</v>
      </c>
      <c r="D281" s="5">
        <v>1</v>
      </c>
      <c r="E281" s="5">
        <v>230</v>
      </c>
      <c r="F281" s="5">
        <f>ROUND(Source!BA261,O281)</f>
        <v>0</v>
      </c>
      <c r="G281" s="5" t="s">
        <v>85</v>
      </c>
      <c r="H281" s="5" t="s">
        <v>86</v>
      </c>
      <c r="I281" s="5"/>
      <c r="J281" s="5"/>
      <c r="K281" s="5">
        <v>230</v>
      </c>
      <c r="L281" s="5">
        <v>19</v>
      </c>
      <c r="M281" s="5">
        <v>3</v>
      </c>
      <c r="N281" s="5" t="s">
        <v>4</v>
      </c>
      <c r="O281" s="5">
        <v>2</v>
      </c>
      <c r="P281" s="5">
        <f>ROUND(Source!ES261,O281)</f>
        <v>0</v>
      </c>
      <c r="Q281" s="5"/>
      <c r="R281" s="5"/>
      <c r="S281" s="5"/>
      <c r="T281" s="5"/>
      <c r="U281" s="5"/>
      <c r="V281" s="5"/>
      <c r="W281" s="5">
        <v>0</v>
      </c>
      <c r="X281" s="5">
        <v>1</v>
      </c>
      <c r="Y281" s="5">
        <v>0</v>
      </c>
      <c r="Z281" s="5">
        <v>0</v>
      </c>
      <c r="AA281" s="5">
        <v>1</v>
      </c>
      <c r="AB281" s="5">
        <v>0</v>
      </c>
    </row>
    <row r="282" spans="1:28">
      <c r="A282" s="5">
        <v>50</v>
      </c>
      <c r="B282" s="5">
        <v>0</v>
      </c>
      <c r="C282" s="5">
        <v>0</v>
      </c>
      <c r="D282" s="5">
        <v>1</v>
      </c>
      <c r="E282" s="5">
        <v>206</v>
      </c>
      <c r="F282" s="5">
        <f>ROUND(Source!T261,O282)</f>
        <v>0</v>
      </c>
      <c r="G282" s="5" t="s">
        <v>87</v>
      </c>
      <c r="H282" s="5" t="s">
        <v>88</v>
      </c>
      <c r="I282" s="5"/>
      <c r="J282" s="5"/>
      <c r="K282" s="5">
        <v>206</v>
      </c>
      <c r="L282" s="5">
        <v>20</v>
      </c>
      <c r="M282" s="5">
        <v>3</v>
      </c>
      <c r="N282" s="5" t="s">
        <v>4</v>
      </c>
      <c r="O282" s="5">
        <v>2</v>
      </c>
      <c r="P282" s="5">
        <f>ROUND(Source!DL261,O282)</f>
        <v>0</v>
      </c>
      <c r="Q282" s="5"/>
      <c r="R282" s="5"/>
      <c r="S282" s="5"/>
      <c r="T282" s="5"/>
      <c r="U282" s="5"/>
      <c r="V282" s="5"/>
      <c r="W282" s="5">
        <v>0</v>
      </c>
      <c r="X282" s="5">
        <v>1</v>
      </c>
      <c r="Y282" s="5">
        <v>0</v>
      </c>
      <c r="Z282" s="5">
        <v>0</v>
      </c>
      <c r="AA282" s="5">
        <v>1</v>
      </c>
      <c r="AB282" s="5">
        <v>0</v>
      </c>
    </row>
    <row r="283" spans="1:28">
      <c r="A283" s="5">
        <v>50</v>
      </c>
      <c r="B283" s="5">
        <v>0</v>
      </c>
      <c r="C283" s="5">
        <v>0</v>
      </c>
      <c r="D283" s="5">
        <v>1</v>
      </c>
      <c r="E283" s="5">
        <v>207</v>
      </c>
      <c r="F283" s="5">
        <f>Source!U261</f>
        <v>278.90055999999998</v>
      </c>
      <c r="G283" s="5" t="s">
        <v>89</v>
      </c>
      <c r="H283" s="5" t="s">
        <v>90</v>
      </c>
      <c r="I283" s="5"/>
      <c r="J283" s="5"/>
      <c r="K283" s="5">
        <v>207</v>
      </c>
      <c r="L283" s="5">
        <v>21</v>
      </c>
      <c r="M283" s="5">
        <v>3</v>
      </c>
      <c r="N283" s="5" t="s">
        <v>4</v>
      </c>
      <c r="O283" s="5">
        <v>-1</v>
      </c>
      <c r="P283" s="5">
        <f>Source!DM261</f>
        <v>278.90055999999998</v>
      </c>
      <c r="Q283" s="5"/>
      <c r="R283" s="5"/>
      <c r="S283" s="5"/>
      <c r="T283" s="5"/>
      <c r="U283" s="5"/>
      <c r="V283" s="5"/>
      <c r="W283" s="5">
        <v>278.90055999999998</v>
      </c>
      <c r="X283" s="5">
        <v>1</v>
      </c>
      <c r="Y283" s="5">
        <v>278.90055999999998</v>
      </c>
      <c r="Z283" s="5">
        <v>278.90055999999998</v>
      </c>
      <c r="AA283" s="5">
        <v>1</v>
      </c>
      <c r="AB283" s="5">
        <v>278.90055999999998</v>
      </c>
    </row>
    <row r="284" spans="1:28">
      <c r="A284" s="5">
        <v>50</v>
      </c>
      <c r="B284" s="5">
        <v>0</v>
      </c>
      <c r="C284" s="5">
        <v>0</v>
      </c>
      <c r="D284" s="5">
        <v>1</v>
      </c>
      <c r="E284" s="5">
        <v>208</v>
      </c>
      <c r="F284" s="5">
        <f>Source!V261</f>
        <v>0</v>
      </c>
      <c r="G284" s="5" t="s">
        <v>91</v>
      </c>
      <c r="H284" s="5" t="s">
        <v>92</v>
      </c>
      <c r="I284" s="5"/>
      <c r="J284" s="5"/>
      <c r="K284" s="5">
        <v>208</v>
      </c>
      <c r="L284" s="5">
        <v>22</v>
      </c>
      <c r="M284" s="5">
        <v>3</v>
      </c>
      <c r="N284" s="5" t="s">
        <v>4</v>
      </c>
      <c r="O284" s="5">
        <v>-1</v>
      </c>
      <c r="P284" s="5">
        <f>Source!DN261</f>
        <v>0</v>
      </c>
      <c r="Q284" s="5"/>
      <c r="R284" s="5"/>
      <c r="S284" s="5"/>
      <c r="T284" s="5"/>
      <c r="U284" s="5"/>
      <c r="V284" s="5"/>
      <c r="W284" s="5">
        <v>0</v>
      </c>
      <c r="X284" s="5">
        <v>1</v>
      </c>
      <c r="Y284" s="5">
        <v>0</v>
      </c>
      <c r="Z284" s="5">
        <v>0</v>
      </c>
      <c r="AA284" s="5">
        <v>1</v>
      </c>
      <c r="AB284" s="5">
        <v>0</v>
      </c>
    </row>
    <row r="285" spans="1:28">
      <c r="A285" s="5">
        <v>50</v>
      </c>
      <c r="B285" s="5">
        <v>0</v>
      </c>
      <c r="C285" s="5">
        <v>0</v>
      </c>
      <c r="D285" s="5">
        <v>1</v>
      </c>
      <c r="E285" s="5">
        <v>209</v>
      </c>
      <c r="F285" s="5">
        <f>ROUND(Source!W261,O285)</f>
        <v>0</v>
      </c>
      <c r="G285" s="5" t="s">
        <v>93</v>
      </c>
      <c r="H285" s="5" t="s">
        <v>94</v>
      </c>
      <c r="I285" s="5"/>
      <c r="J285" s="5"/>
      <c r="K285" s="5">
        <v>209</v>
      </c>
      <c r="L285" s="5">
        <v>23</v>
      </c>
      <c r="M285" s="5">
        <v>3</v>
      </c>
      <c r="N285" s="5" t="s">
        <v>4</v>
      </c>
      <c r="O285" s="5">
        <v>2</v>
      </c>
      <c r="P285" s="5">
        <f>ROUND(Source!DO261,O285)</f>
        <v>0</v>
      </c>
      <c r="Q285" s="5"/>
      <c r="R285" s="5"/>
      <c r="S285" s="5"/>
      <c r="T285" s="5"/>
      <c r="U285" s="5"/>
      <c r="V285" s="5"/>
      <c r="W285" s="5">
        <v>0</v>
      </c>
      <c r="X285" s="5">
        <v>1</v>
      </c>
      <c r="Y285" s="5">
        <v>0</v>
      </c>
      <c r="Z285" s="5">
        <v>0</v>
      </c>
      <c r="AA285" s="5">
        <v>1</v>
      </c>
      <c r="AB285" s="5">
        <v>0</v>
      </c>
    </row>
    <row r="286" spans="1:28">
      <c r="A286" s="5">
        <v>50</v>
      </c>
      <c r="B286" s="5">
        <v>0</v>
      </c>
      <c r="C286" s="5">
        <v>0</v>
      </c>
      <c r="D286" s="5">
        <v>1</v>
      </c>
      <c r="E286" s="5">
        <v>233</v>
      </c>
      <c r="F286" s="5">
        <f>ROUND(Source!BD261,O286)</f>
        <v>0</v>
      </c>
      <c r="G286" s="5" t="s">
        <v>95</v>
      </c>
      <c r="H286" s="5" t="s">
        <v>96</v>
      </c>
      <c r="I286" s="5"/>
      <c r="J286" s="5"/>
      <c r="K286" s="5">
        <v>233</v>
      </c>
      <c r="L286" s="5">
        <v>24</v>
      </c>
      <c r="M286" s="5">
        <v>3</v>
      </c>
      <c r="N286" s="5" t="s">
        <v>4</v>
      </c>
      <c r="O286" s="5">
        <v>2</v>
      </c>
      <c r="P286" s="5">
        <f>ROUND(Source!EV261,O286)</f>
        <v>0</v>
      </c>
      <c r="Q286" s="5"/>
      <c r="R286" s="5"/>
      <c r="S286" s="5"/>
      <c r="T286" s="5"/>
      <c r="U286" s="5"/>
      <c r="V286" s="5"/>
      <c r="W286" s="5">
        <v>0</v>
      </c>
      <c r="X286" s="5">
        <v>1</v>
      </c>
      <c r="Y286" s="5">
        <v>0</v>
      </c>
      <c r="Z286" s="5">
        <v>0</v>
      </c>
      <c r="AA286" s="5">
        <v>1</v>
      </c>
      <c r="AB286" s="5">
        <v>0</v>
      </c>
    </row>
    <row r="287" spans="1:28">
      <c r="A287" s="5">
        <v>50</v>
      </c>
      <c r="B287" s="5">
        <v>0</v>
      </c>
      <c r="C287" s="5">
        <v>0</v>
      </c>
      <c r="D287" s="5">
        <v>1</v>
      </c>
      <c r="E287" s="5">
        <v>210</v>
      </c>
      <c r="F287" s="5">
        <f>ROUND(Source!X261,O287)</f>
        <v>5617.26</v>
      </c>
      <c r="G287" s="5" t="s">
        <v>97</v>
      </c>
      <c r="H287" s="5" t="s">
        <v>98</v>
      </c>
      <c r="I287" s="5"/>
      <c r="J287" s="5"/>
      <c r="K287" s="5">
        <v>210</v>
      </c>
      <c r="L287" s="5">
        <v>25</v>
      </c>
      <c r="M287" s="5">
        <v>3</v>
      </c>
      <c r="N287" s="5" t="s">
        <v>4</v>
      </c>
      <c r="O287" s="5">
        <v>2</v>
      </c>
      <c r="P287" s="5">
        <f>ROUND(Source!DP261,O287)</f>
        <v>210215.44</v>
      </c>
      <c r="Q287" s="5"/>
      <c r="R287" s="5"/>
      <c r="S287" s="5"/>
      <c r="T287" s="5"/>
      <c r="U287" s="5"/>
      <c r="V287" s="5"/>
      <c r="W287" s="5">
        <v>5617.26</v>
      </c>
      <c r="X287" s="5">
        <v>1</v>
      </c>
      <c r="Y287" s="5">
        <v>5617.26</v>
      </c>
      <c r="Z287" s="5">
        <v>210215.44</v>
      </c>
      <c r="AA287" s="5">
        <v>1</v>
      </c>
      <c r="AB287" s="5">
        <v>210215.44</v>
      </c>
    </row>
    <row r="288" spans="1:28">
      <c r="A288" s="5">
        <v>50</v>
      </c>
      <c r="B288" s="5">
        <v>0</v>
      </c>
      <c r="C288" s="5">
        <v>0</v>
      </c>
      <c r="D288" s="5">
        <v>1</v>
      </c>
      <c r="E288" s="5">
        <v>211</v>
      </c>
      <c r="F288" s="5">
        <f>ROUND(Source!Y261,O288)</f>
        <v>5774.68</v>
      </c>
      <c r="G288" s="5" t="s">
        <v>99</v>
      </c>
      <c r="H288" s="5" t="s">
        <v>100</v>
      </c>
      <c r="I288" s="5"/>
      <c r="J288" s="5"/>
      <c r="K288" s="5">
        <v>211</v>
      </c>
      <c r="L288" s="5">
        <v>26</v>
      </c>
      <c r="M288" s="5">
        <v>3</v>
      </c>
      <c r="N288" s="5" t="s">
        <v>4</v>
      </c>
      <c r="O288" s="5">
        <v>2</v>
      </c>
      <c r="P288" s="5">
        <f>ROUND(Source!DQ261,O288)</f>
        <v>99744.19</v>
      </c>
      <c r="Q288" s="5"/>
      <c r="R288" s="5"/>
      <c r="S288" s="5"/>
      <c r="T288" s="5"/>
      <c r="U288" s="5"/>
      <c r="V288" s="5"/>
      <c r="W288" s="5">
        <v>5774.68</v>
      </c>
      <c r="X288" s="5">
        <v>1</v>
      </c>
      <c r="Y288" s="5">
        <v>5774.68</v>
      </c>
      <c r="Z288" s="5">
        <v>99744.19</v>
      </c>
      <c r="AA288" s="5">
        <v>1</v>
      </c>
      <c r="AB288" s="5">
        <v>99744.19</v>
      </c>
    </row>
    <row r="289" spans="1:255">
      <c r="A289" s="5">
        <v>50</v>
      </c>
      <c r="B289" s="5">
        <v>0</v>
      </c>
      <c r="C289" s="5">
        <v>0</v>
      </c>
      <c r="D289" s="5">
        <v>1</v>
      </c>
      <c r="E289" s="5">
        <v>224</v>
      </c>
      <c r="F289" s="5">
        <f>ROUND(Source!AR261,O289)</f>
        <v>336835.22</v>
      </c>
      <c r="G289" s="5" t="s">
        <v>101</v>
      </c>
      <c r="H289" s="5" t="s">
        <v>102</v>
      </c>
      <c r="I289" s="5"/>
      <c r="J289" s="5"/>
      <c r="K289" s="5">
        <v>224</v>
      </c>
      <c r="L289" s="5">
        <v>27</v>
      </c>
      <c r="M289" s="5">
        <v>3</v>
      </c>
      <c r="N289" s="5" t="s">
        <v>4</v>
      </c>
      <c r="O289" s="5">
        <v>2</v>
      </c>
      <c r="P289" s="5">
        <f>ROUND(Source!EJ261,O289)</f>
        <v>3581574.64</v>
      </c>
      <c r="Q289" s="5"/>
      <c r="R289" s="5"/>
      <c r="S289" s="5"/>
      <c r="T289" s="5"/>
      <c r="U289" s="5"/>
      <c r="V289" s="5"/>
      <c r="W289" s="5">
        <v>336835.22</v>
      </c>
      <c r="X289" s="5">
        <v>1</v>
      </c>
      <c r="Y289" s="5">
        <v>336835.22</v>
      </c>
      <c r="Z289" s="5">
        <v>3581574.64</v>
      </c>
      <c r="AA289" s="5">
        <v>1</v>
      </c>
      <c r="AB289" s="5">
        <v>3581574.64</v>
      </c>
    </row>
    <row r="291" spans="1:255">
      <c r="A291" s="1">
        <v>5</v>
      </c>
      <c r="B291" s="1">
        <v>1</v>
      </c>
      <c r="C291" s="1"/>
      <c r="D291" s="1">
        <f>ROW(A314)</f>
        <v>314</v>
      </c>
      <c r="E291" s="1"/>
      <c r="F291" s="1" t="s">
        <v>103</v>
      </c>
      <c r="G291" s="1" t="s">
        <v>193</v>
      </c>
      <c r="H291" s="1" t="s">
        <v>4</v>
      </c>
      <c r="I291" s="1">
        <v>0</v>
      </c>
      <c r="J291" s="1"/>
      <c r="K291" s="1">
        <v>0</v>
      </c>
      <c r="L291" s="1"/>
      <c r="M291" s="1" t="s">
        <v>4</v>
      </c>
      <c r="N291" s="1"/>
      <c r="O291" s="1"/>
      <c r="P291" s="1"/>
      <c r="Q291" s="1"/>
      <c r="R291" s="1"/>
      <c r="S291" s="1">
        <v>0</v>
      </c>
      <c r="T291" s="1">
        <v>0</v>
      </c>
      <c r="U291" s="1" t="s">
        <v>4</v>
      </c>
      <c r="V291" s="1">
        <v>0</v>
      </c>
      <c r="W291" s="1"/>
      <c r="X291" s="1"/>
      <c r="Y291" s="1"/>
      <c r="Z291" s="1"/>
      <c r="AA291" s="1"/>
      <c r="AB291" s="1" t="s">
        <v>4</v>
      </c>
      <c r="AC291" s="1" t="s">
        <v>4</v>
      </c>
      <c r="AD291" s="1" t="s">
        <v>4</v>
      </c>
      <c r="AE291" s="1" t="s">
        <v>4</v>
      </c>
      <c r="AF291" s="1" t="s">
        <v>4</v>
      </c>
      <c r="AG291" s="1" t="s">
        <v>4</v>
      </c>
      <c r="AH291" s="1"/>
      <c r="AI291" s="1"/>
      <c r="AJ291" s="1"/>
      <c r="AK291" s="1"/>
      <c r="AL291" s="1"/>
      <c r="AM291" s="1"/>
      <c r="AN291" s="1"/>
      <c r="AO291" s="1"/>
      <c r="AP291" s="1" t="s">
        <v>4</v>
      </c>
      <c r="AQ291" s="1" t="s">
        <v>4</v>
      </c>
      <c r="AR291" s="1" t="s">
        <v>4</v>
      </c>
      <c r="AS291" s="1"/>
      <c r="AT291" s="1"/>
      <c r="AU291" s="1"/>
      <c r="AV291" s="1"/>
      <c r="AW291" s="1"/>
      <c r="AX291" s="1"/>
      <c r="AY291" s="1"/>
      <c r="AZ291" s="1" t="s">
        <v>4</v>
      </c>
      <c r="BA291" s="1"/>
      <c r="BB291" s="1" t="s">
        <v>4</v>
      </c>
      <c r="BC291" s="1" t="s">
        <v>4</v>
      </c>
      <c r="BD291" s="1" t="s">
        <v>4</v>
      </c>
      <c r="BE291" s="1" t="s">
        <v>4</v>
      </c>
      <c r="BF291" s="1" t="s">
        <v>4</v>
      </c>
      <c r="BG291" s="1" t="s">
        <v>4</v>
      </c>
      <c r="BH291" s="1" t="s">
        <v>4</v>
      </c>
      <c r="BI291" s="1" t="s">
        <v>4</v>
      </c>
      <c r="BJ291" s="1" t="s">
        <v>4</v>
      </c>
      <c r="BK291" s="1" t="s">
        <v>4</v>
      </c>
      <c r="BL291" s="1" t="s">
        <v>4</v>
      </c>
      <c r="BM291" s="1" t="s">
        <v>4</v>
      </c>
      <c r="BN291" s="1" t="s">
        <v>4</v>
      </c>
      <c r="BO291" s="1" t="s">
        <v>4</v>
      </c>
      <c r="BP291" s="1" t="s">
        <v>4</v>
      </c>
      <c r="BQ291" s="1"/>
      <c r="BR291" s="1"/>
      <c r="BS291" s="1"/>
      <c r="BT291" s="1"/>
      <c r="BU291" s="1"/>
      <c r="BV291" s="1"/>
      <c r="BW291" s="1"/>
      <c r="BX291" s="1">
        <v>0</v>
      </c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>
        <v>0</v>
      </c>
    </row>
    <row r="293" spans="1:255">
      <c r="A293" s="3">
        <v>52</v>
      </c>
      <c r="B293" s="3">
        <f t="shared" ref="B293:G293" si="262">B314</f>
        <v>1</v>
      </c>
      <c r="C293" s="3">
        <f t="shared" si="262"/>
        <v>5</v>
      </c>
      <c r="D293" s="3">
        <f t="shared" si="262"/>
        <v>291</v>
      </c>
      <c r="E293" s="3">
        <f t="shared" si="262"/>
        <v>0</v>
      </c>
      <c r="F293" s="3" t="str">
        <f t="shared" si="262"/>
        <v>Новый подраздел</v>
      </c>
      <c r="G293" s="3" t="str">
        <f t="shared" si="262"/>
        <v>Закрытый переход № 5 (L=155 м )</v>
      </c>
      <c r="H293" s="3"/>
      <c r="I293" s="3"/>
      <c r="J293" s="3"/>
      <c r="K293" s="3"/>
      <c r="L293" s="3"/>
      <c r="M293" s="3"/>
      <c r="N293" s="3"/>
      <c r="O293" s="3">
        <f t="shared" ref="O293:AT293" si="263">O314</f>
        <v>295324.46000000002</v>
      </c>
      <c r="P293" s="3">
        <f t="shared" si="263"/>
        <v>187118.83</v>
      </c>
      <c r="Q293" s="3">
        <f t="shared" si="263"/>
        <v>104590.6</v>
      </c>
      <c r="R293" s="3">
        <f t="shared" si="263"/>
        <v>5964.8</v>
      </c>
      <c r="S293" s="3">
        <f t="shared" si="263"/>
        <v>3615.03</v>
      </c>
      <c r="T293" s="3">
        <f t="shared" si="263"/>
        <v>0</v>
      </c>
      <c r="U293" s="3">
        <f t="shared" si="263"/>
        <v>262.62606</v>
      </c>
      <c r="V293" s="3">
        <f t="shared" si="263"/>
        <v>0</v>
      </c>
      <c r="W293" s="3">
        <f t="shared" si="263"/>
        <v>0</v>
      </c>
      <c r="X293" s="3">
        <f t="shared" si="263"/>
        <v>5287.66</v>
      </c>
      <c r="Y293" s="3">
        <f t="shared" si="263"/>
        <v>5434.05</v>
      </c>
      <c r="Z293" s="3">
        <f t="shared" si="263"/>
        <v>0</v>
      </c>
      <c r="AA293" s="3">
        <f t="shared" si="263"/>
        <v>0</v>
      </c>
      <c r="AB293" s="3">
        <f t="shared" si="263"/>
        <v>295324.46000000002</v>
      </c>
      <c r="AC293" s="3">
        <f t="shared" si="263"/>
        <v>187118.83</v>
      </c>
      <c r="AD293" s="3">
        <f t="shared" si="263"/>
        <v>104590.6</v>
      </c>
      <c r="AE293" s="3">
        <f t="shared" si="263"/>
        <v>5964.8</v>
      </c>
      <c r="AF293" s="3">
        <f t="shared" si="263"/>
        <v>3615.03</v>
      </c>
      <c r="AG293" s="3">
        <f t="shared" si="263"/>
        <v>0</v>
      </c>
      <c r="AH293" s="3">
        <f t="shared" si="263"/>
        <v>262.62606</v>
      </c>
      <c r="AI293" s="3">
        <f t="shared" si="263"/>
        <v>0</v>
      </c>
      <c r="AJ293" s="3">
        <f t="shared" si="263"/>
        <v>0</v>
      </c>
      <c r="AK293" s="3">
        <f t="shared" si="263"/>
        <v>5287.66</v>
      </c>
      <c r="AL293" s="3">
        <f t="shared" si="263"/>
        <v>5434.05</v>
      </c>
      <c r="AM293" s="3">
        <f t="shared" si="263"/>
        <v>0</v>
      </c>
      <c r="AN293" s="3">
        <f t="shared" si="263"/>
        <v>0</v>
      </c>
      <c r="AO293" s="3">
        <f t="shared" si="263"/>
        <v>0</v>
      </c>
      <c r="AP293" s="3">
        <f t="shared" si="263"/>
        <v>0</v>
      </c>
      <c r="AQ293" s="3">
        <f t="shared" si="263"/>
        <v>0</v>
      </c>
      <c r="AR293" s="3">
        <f t="shared" si="263"/>
        <v>316484.58</v>
      </c>
      <c r="AS293" s="3">
        <f t="shared" si="263"/>
        <v>316484.58</v>
      </c>
      <c r="AT293" s="3">
        <f t="shared" si="263"/>
        <v>0</v>
      </c>
      <c r="AU293" s="3">
        <f t="shared" ref="AU293:BZ293" si="264">AU314</f>
        <v>0</v>
      </c>
      <c r="AV293" s="3">
        <f t="shared" si="264"/>
        <v>187118.83</v>
      </c>
      <c r="AW293" s="3">
        <f t="shared" si="264"/>
        <v>187118.83</v>
      </c>
      <c r="AX293" s="3">
        <f t="shared" si="264"/>
        <v>0</v>
      </c>
      <c r="AY293" s="3">
        <f t="shared" si="264"/>
        <v>187118.83</v>
      </c>
      <c r="AZ293" s="3">
        <f t="shared" si="264"/>
        <v>0</v>
      </c>
      <c r="BA293" s="3">
        <f t="shared" si="264"/>
        <v>0</v>
      </c>
      <c r="BB293" s="3">
        <f t="shared" si="264"/>
        <v>0</v>
      </c>
      <c r="BC293" s="3">
        <f t="shared" si="264"/>
        <v>0</v>
      </c>
      <c r="BD293" s="3">
        <f t="shared" si="264"/>
        <v>0</v>
      </c>
      <c r="BE293" s="3">
        <f t="shared" si="264"/>
        <v>0</v>
      </c>
      <c r="BF293" s="3">
        <f t="shared" si="264"/>
        <v>0</v>
      </c>
      <c r="BG293" s="3">
        <f t="shared" si="264"/>
        <v>0</v>
      </c>
      <c r="BH293" s="3">
        <f t="shared" si="264"/>
        <v>0</v>
      </c>
      <c r="BI293" s="3">
        <f t="shared" si="264"/>
        <v>0</v>
      </c>
      <c r="BJ293" s="3">
        <f t="shared" si="264"/>
        <v>0</v>
      </c>
      <c r="BK293" s="3">
        <f t="shared" si="264"/>
        <v>0</v>
      </c>
      <c r="BL293" s="3">
        <f t="shared" si="264"/>
        <v>0</v>
      </c>
      <c r="BM293" s="3">
        <f t="shared" si="264"/>
        <v>0</v>
      </c>
      <c r="BN293" s="3">
        <f t="shared" si="264"/>
        <v>0</v>
      </c>
      <c r="BO293" s="3">
        <f t="shared" si="264"/>
        <v>0</v>
      </c>
      <c r="BP293" s="3">
        <f t="shared" si="264"/>
        <v>0</v>
      </c>
      <c r="BQ293" s="3">
        <f t="shared" si="264"/>
        <v>0</v>
      </c>
      <c r="BR293" s="3">
        <f t="shared" si="264"/>
        <v>0</v>
      </c>
      <c r="BS293" s="3">
        <f t="shared" si="264"/>
        <v>0</v>
      </c>
      <c r="BT293" s="3">
        <f t="shared" si="264"/>
        <v>0</v>
      </c>
      <c r="BU293" s="3">
        <f t="shared" si="264"/>
        <v>0</v>
      </c>
      <c r="BV293" s="3">
        <f t="shared" si="264"/>
        <v>0</v>
      </c>
      <c r="BW293" s="3">
        <f t="shared" si="264"/>
        <v>0</v>
      </c>
      <c r="BX293" s="3">
        <f t="shared" si="264"/>
        <v>0</v>
      </c>
      <c r="BY293" s="3">
        <f t="shared" si="264"/>
        <v>0</v>
      </c>
      <c r="BZ293" s="3">
        <f t="shared" si="264"/>
        <v>0</v>
      </c>
      <c r="CA293" s="3">
        <f t="shared" ref="CA293:DF293" si="265">CA314</f>
        <v>316484.58</v>
      </c>
      <c r="CB293" s="3">
        <f t="shared" si="265"/>
        <v>316484.58</v>
      </c>
      <c r="CC293" s="3">
        <f t="shared" si="265"/>
        <v>0</v>
      </c>
      <c r="CD293" s="3">
        <f t="shared" si="265"/>
        <v>0</v>
      </c>
      <c r="CE293" s="3">
        <f t="shared" si="265"/>
        <v>187118.83</v>
      </c>
      <c r="CF293" s="3">
        <f t="shared" si="265"/>
        <v>187118.83</v>
      </c>
      <c r="CG293" s="3">
        <f t="shared" si="265"/>
        <v>0</v>
      </c>
      <c r="CH293" s="3">
        <f t="shared" si="265"/>
        <v>187118.83</v>
      </c>
      <c r="CI293" s="3">
        <f t="shared" si="265"/>
        <v>0</v>
      </c>
      <c r="CJ293" s="3">
        <f t="shared" si="265"/>
        <v>0</v>
      </c>
      <c r="CK293" s="3">
        <f t="shared" si="265"/>
        <v>0</v>
      </c>
      <c r="CL293" s="3">
        <f t="shared" si="265"/>
        <v>0</v>
      </c>
      <c r="CM293" s="3">
        <f t="shared" si="265"/>
        <v>0</v>
      </c>
      <c r="CN293" s="3">
        <f t="shared" si="265"/>
        <v>0</v>
      </c>
      <c r="CO293" s="3">
        <f t="shared" si="265"/>
        <v>0</v>
      </c>
      <c r="CP293" s="3">
        <f t="shared" si="265"/>
        <v>0</v>
      </c>
      <c r="CQ293" s="3">
        <f t="shared" si="265"/>
        <v>0</v>
      </c>
      <c r="CR293" s="3">
        <f t="shared" si="265"/>
        <v>0</v>
      </c>
      <c r="CS293" s="3">
        <f t="shared" si="265"/>
        <v>0</v>
      </c>
      <c r="CT293" s="3">
        <f t="shared" si="265"/>
        <v>0</v>
      </c>
      <c r="CU293" s="3">
        <f t="shared" si="265"/>
        <v>0</v>
      </c>
      <c r="CV293" s="3">
        <f t="shared" si="265"/>
        <v>0</v>
      </c>
      <c r="CW293" s="3">
        <f t="shared" si="265"/>
        <v>0</v>
      </c>
      <c r="CX293" s="3">
        <f t="shared" si="265"/>
        <v>0</v>
      </c>
      <c r="CY293" s="3">
        <f t="shared" si="265"/>
        <v>0</v>
      </c>
      <c r="CZ293" s="3">
        <f t="shared" si="265"/>
        <v>0</v>
      </c>
      <c r="DA293" s="3">
        <f t="shared" si="265"/>
        <v>0</v>
      </c>
      <c r="DB293" s="3">
        <f t="shared" si="265"/>
        <v>0</v>
      </c>
      <c r="DC293" s="3">
        <f t="shared" si="265"/>
        <v>0</v>
      </c>
      <c r="DD293" s="3">
        <f t="shared" si="265"/>
        <v>0</v>
      </c>
      <c r="DE293" s="3">
        <f t="shared" si="265"/>
        <v>0</v>
      </c>
      <c r="DF293" s="3">
        <f t="shared" si="265"/>
        <v>0</v>
      </c>
      <c r="DG293" s="4">
        <f t="shared" ref="DG293:EL293" si="266">DG314</f>
        <v>2628799.8199999998</v>
      </c>
      <c r="DH293" s="4">
        <f t="shared" si="266"/>
        <v>1277698.6299999999</v>
      </c>
      <c r="DI293" s="4">
        <f t="shared" si="266"/>
        <v>1182387.74</v>
      </c>
      <c r="DJ293" s="4">
        <f t="shared" si="266"/>
        <v>278377.21999999997</v>
      </c>
      <c r="DK293" s="4">
        <f t="shared" si="266"/>
        <v>168713.45</v>
      </c>
      <c r="DL293" s="4">
        <f t="shared" si="266"/>
        <v>0</v>
      </c>
      <c r="DM293" s="4">
        <f t="shared" si="266"/>
        <v>262.62606</v>
      </c>
      <c r="DN293" s="4">
        <f t="shared" si="266"/>
        <v>0</v>
      </c>
      <c r="DO293" s="4">
        <f t="shared" si="266"/>
        <v>0</v>
      </c>
      <c r="DP293" s="4">
        <f t="shared" si="266"/>
        <v>197888.92</v>
      </c>
      <c r="DQ293" s="4">
        <f t="shared" si="266"/>
        <v>93903.5</v>
      </c>
      <c r="DR293" s="4">
        <f t="shared" si="266"/>
        <v>0</v>
      </c>
      <c r="DS293" s="4">
        <f t="shared" si="266"/>
        <v>0</v>
      </c>
      <c r="DT293" s="4">
        <f t="shared" si="266"/>
        <v>2628799.8199999998</v>
      </c>
      <c r="DU293" s="4">
        <f t="shared" si="266"/>
        <v>1277698.6299999999</v>
      </c>
      <c r="DV293" s="4">
        <f t="shared" si="266"/>
        <v>1182387.74</v>
      </c>
      <c r="DW293" s="4">
        <f t="shared" si="266"/>
        <v>278377.21999999997</v>
      </c>
      <c r="DX293" s="4">
        <f t="shared" si="266"/>
        <v>168713.45</v>
      </c>
      <c r="DY293" s="4">
        <f t="shared" si="266"/>
        <v>0</v>
      </c>
      <c r="DZ293" s="4">
        <f t="shared" si="266"/>
        <v>262.62606</v>
      </c>
      <c r="EA293" s="4">
        <f t="shared" si="266"/>
        <v>0</v>
      </c>
      <c r="EB293" s="4">
        <f t="shared" si="266"/>
        <v>0</v>
      </c>
      <c r="EC293" s="4">
        <f t="shared" si="266"/>
        <v>197888.92</v>
      </c>
      <c r="ED293" s="4">
        <f t="shared" si="266"/>
        <v>93903.5</v>
      </c>
      <c r="EE293" s="4">
        <f t="shared" si="266"/>
        <v>0</v>
      </c>
      <c r="EF293" s="4">
        <f t="shared" si="266"/>
        <v>0</v>
      </c>
      <c r="EG293" s="4">
        <f t="shared" si="266"/>
        <v>0</v>
      </c>
      <c r="EH293" s="4">
        <f t="shared" si="266"/>
        <v>0</v>
      </c>
      <c r="EI293" s="4">
        <f t="shared" si="266"/>
        <v>0</v>
      </c>
      <c r="EJ293" s="4">
        <f t="shared" si="266"/>
        <v>3365995.79</v>
      </c>
      <c r="EK293" s="4">
        <f t="shared" si="266"/>
        <v>3365995.79</v>
      </c>
      <c r="EL293" s="4">
        <f t="shared" si="266"/>
        <v>0</v>
      </c>
      <c r="EM293" s="4">
        <f t="shared" ref="EM293:FR293" si="267">EM314</f>
        <v>0</v>
      </c>
      <c r="EN293" s="4">
        <f t="shared" si="267"/>
        <v>1277698.6299999999</v>
      </c>
      <c r="EO293" s="4">
        <f t="shared" si="267"/>
        <v>1277698.6299999999</v>
      </c>
      <c r="EP293" s="4">
        <f t="shared" si="267"/>
        <v>0</v>
      </c>
      <c r="EQ293" s="4">
        <f t="shared" si="267"/>
        <v>1277698.6299999999</v>
      </c>
      <c r="ER293" s="4">
        <f t="shared" si="267"/>
        <v>0</v>
      </c>
      <c r="ES293" s="4">
        <f t="shared" si="267"/>
        <v>0</v>
      </c>
      <c r="ET293" s="4">
        <f t="shared" si="267"/>
        <v>0</v>
      </c>
      <c r="EU293" s="4">
        <f t="shared" si="267"/>
        <v>0</v>
      </c>
      <c r="EV293" s="4">
        <f t="shared" si="267"/>
        <v>0</v>
      </c>
      <c r="EW293" s="4">
        <f t="shared" si="267"/>
        <v>0</v>
      </c>
      <c r="EX293" s="4">
        <f t="shared" si="267"/>
        <v>0</v>
      </c>
      <c r="EY293" s="4">
        <f t="shared" si="267"/>
        <v>0</v>
      </c>
      <c r="EZ293" s="4">
        <f t="shared" si="267"/>
        <v>0</v>
      </c>
      <c r="FA293" s="4">
        <f t="shared" si="267"/>
        <v>0</v>
      </c>
      <c r="FB293" s="4">
        <f t="shared" si="267"/>
        <v>0</v>
      </c>
      <c r="FC293" s="4">
        <f t="shared" si="267"/>
        <v>0</v>
      </c>
      <c r="FD293" s="4">
        <f t="shared" si="267"/>
        <v>0</v>
      </c>
      <c r="FE293" s="4">
        <f t="shared" si="267"/>
        <v>0</v>
      </c>
      <c r="FF293" s="4">
        <f t="shared" si="267"/>
        <v>0</v>
      </c>
      <c r="FG293" s="4">
        <f t="shared" si="267"/>
        <v>0</v>
      </c>
      <c r="FH293" s="4">
        <f t="shared" si="267"/>
        <v>0</v>
      </c>
      <c r="FI293" s="4">
        <f t="shared" si="267"/>
        <v>0</v>
      </c>
      <c r="FJ293" s="4">
        <f t="shared" si="267"/>
        <v>0</v>
      </c>
      <c r="FK293" s="4">
        <f t="shared" si="267"/>
        <v>0</v>
      </c>
      <c r="FL293" s="4">
        <f t="shared" si="267"/>
        <v>0</v>
      </c>
      <c r="FM293" s="4">
        <f t="shared" si="267"/>
        <v>0</v>
      </c>
      <c r="FN293" s="4">
        <f t="shared" si="267"/>
        <v>0</v>
      </c>
      <c r="FO293" s="4">
        <f t="shared" si="267"/>
        <v>0</v>
      </c>
      <c r="FP293" s="4">
        <f t="shared" si="267"/>
        <v>0</v>
      </c>
      <c r="FQ293" s="4">
        <f t="shared" si="267"/>
        <v>0</v>
      </c>
      <c r="FR293" s="4">
        <f t="shared" si="267"/>
        <v>0</v>
      </c>
      <c r="FS293" s="4">
        <f t="shared" ref="FS293:GX293" si="268">FS314</f>
        <v>3365995.79</v>
      </c>
      <c r="FT293" s="4">
        <f t="shared" si="268"/>
        <v>3365995.79</v>
      </c>
      <c r="FU293" s="4">
        <f t="shared" si="268"/>
        <v>0</v>
      </c>
      <c r="FV293" s="4">
        <f t="shared" si="268"/>
        <v>0</v>
      </c>
      <c r="FW293" s="4">
        <f t="shared" si="268"/>
        <v>1277698.6299999999</v>
      </c>
      <c r="FX293" s="4">
        <f t="shared" si="268"/>
        <v>1277698.6299999999</v>
      </c>
      <c r="FY293" s="4">
        <f t="shared" si="268"/>
        <v>0</v>
      </c>
      <c r="FZ293" s="4">
        <f t="shared" si="268"/>
        <v>1277698.6299999999</v>
      </c>
      <c r="GA293" s="4">
        <f t="shared" si="268"/>
        <v>0</v>
      </c>
      <c r="GB293" s="4">
        <f t="shared" si="268"/>
        <v>0</v>
      </c>
      <c r="GC293" s="4">
        <f t="shared" si="268"/>
        <v>0</v>
      </c>
      <c r="GD293" s="4">
        <f t="shared" si="268"/>
        <v>0</v>
      </c>
      <c r="GE293" s="4">
        <f t="shared" si="268"/>
        <v>0</v>
      </c>
      <c r="GF293" s="4">
        <f t="shared" si="268"/>
        <v>0</v>
      </c>
      <c r="GG293" s="4">
        <f t="shared" si="268"/>
        <v>0</v>
      </c>
      <c r="GH293" s="4">
        <f t="shared" si="268"/>
        <v>0</v>
      </c>
      <c r="GI293" s="4">
        <f t="shared" si="268"/>
        <v>0</v>
      </c>
      <c r="GJ293" s="4">
        <f t="shared" si="268"/>
        <v>0</v>
      </c>
      <c r="GK293" s="4">
        <f t="shared" si="268"/>
        <v>0</v>
      </c>
      <c r="GL293" s="4">
        <f t="shared" si="268"/>
        <v>0</v>
      </c>
      <c r="GM293" s="4">
        <f t="shared" si="268"/>
        <v>0</v>
      </c>
      <c r="GN293" s="4">
        <f t="shared" si="268"/>
        <v>0</v>
      </c>
      <c r="GO293" s="4">
        <f t="shared" si="268"/>
        <v>0</v>
      </c>
      <c r="GP293" s="4">
        <f t="shared" si="268"/>
        <v>0</v>
      </c>
      <c r="GQ293" s="4">
        <f t="shared" si="268"/>
        <v>0</v>
      </c>
      <c r="GR293" s="4">
        <f t="shared" si="268"/>
        <v>0</v>
      </c>
      <c r="GS293" s="4">
        <f t="shared" si="268"/>
        <v>0</v>
      </c>
      <c r="GT293" s="4">
        <f t="shared" si="268"/>
        <v>0</v>
      </c>
      <c r="GU293" s="4">
        <f t="shared" si="268"/>
        <v>0</v>
      </c>
      <c r="GV293" s="4">
        <f t="shared" si="268"/>
        <v>0</v>
      </c>
      <c r="GW293" s="4">
        <f t="shared" si="268"/>
        <v>0</v>
      </c>
      <c r="GX293" s="4">
        <f t="shared" si="268"/>
        <v>0</v>
      </c>
    </row>
    <row r="295" spans="1:255">
      <c r="A295" s="2">
        <v>17</v>
      </c>
      <c r="B295" s="2">
        <v>1</v>
      </c>
      <c r="C295" s="2"/>
      <c r="D295" s="2">
        <f>ROW(EtalonRes!A204)</f>
        <v>204</v>
      </c>
      <c r="E295" s="2" t="s">
        <v>194</v>
      </c>
      <c r="F295" s="2" t="s">
        <v>106</v>
      </c>
      <c r="G295" s="2" t="s">
        <v>107</v>
      </c>
      <c r="H295" s="2" t="s">
        <v>108</v>
      </c>
      <c r="I295" s="2">
        <v>1</v>
      </c>
      <c r="J295" s="2">
        <v>0</v>
      </c>
      <c r="K295" s="2">
        <v>1</v>
      </c>
      <c r="L295" s="2"/>
      <c r="M295" s="2"/>
      <c r="N295" s="2"/>
      <c r="O295" s="2">
        <f t="shared" ref="O295:O312" si="269">ROUND(CP295,2)</f>
        <v>270.54000000000002</v>
      </c>
      <c r="P295" s="2">
        <f t="shared" ref="P295:P312" si="270">ROUND((ROUND((AC295*AW295*I295),2)*BC295),2)</f>
        <v>0</v>
      </c>
      <c r="Q295" s="2">
        <f t="shared" ref="Q295:Q312" si="271">(ROUND((ROUND(((ET295)*AV295*I295),2)*BB295),2)+ROUND((ROUND(((AE295-(EU295))*AV295*I295),2)*BS295),2))</f>
        <v>266.97000000000003</v>
      </c>
      <c r="R295" s="2">
        <f t="shared" ref="R295:R312" si="272">ROUND((ROUND((AE295*AV295*I295),2)*BS295),2)</f>
        <v>10.42</v>
      </c>
      <c r="S295" s="2">
        <f t="shared" ref="S295:S312" si="273">ROUND((ROUND((AF295*AV295*I295),2)*BA295),2)</f>
        <v>3.57</v>
      </c>
      <c r="T295" s="2">
        <f t="shared" ref="T295:T312" si="274">ROUND(CU295*I295,2)</f>
        <v>0</v>
      </c>
      <c r="U295" s="2">
        <f t="shared" ref="U295:U312" si="275">CV295*I295</f>
        <v>0.28269</v>
      </c>
      <c r="V295" s="2">
        <f t="shared" ref="V295:V312" si="276">CW295*I295</f>
        <v>0</v>
      </c>
      <c r="W295" s="2">
        <f t="shared" ref="W295:W312" si="277">ROUND(CX295*I295,2)</f>
        <v>0</v>
      </c>
      <c r="X295" s="2">
        <f t="shared" ref="X295:X312" si="278">ROUND(CY295,2)</f>
        <v>5.32</v>
      </c>
      <c r="Y295" s="2">
        <f t="shared" ref="Y295:Y312" si="279">ROUND(CZ295,2)</f>
        <v>5.64</v>
      </c>
      <c r="Z295" s="2"/>
      <c r="AA295" s="2">
        <v>70306582</v>
      </c>
      <c r="AB295" s="2">
        <f t="shared" ref="AB295:AB312" si="280">ROUND((AC295+AD295+AF295),6)</f>
        <v>258.39999999999998</v>
      </c>
      <c r="AC295" s="2">
        <f t="shared" ref="AC295:AC312" si="281">ROUND((ES295),6)</f>
        <v>0</v>
      </c>
      <c r="AD295" s="2">
        <f t="shared" ref="AD295:AD312" si="282">ROUND((((ET295)-(EU295))+AE295),6)</f>
        <v>254.99</v>
      </c>
      <c r="AE295" s="2">
        <f t="shared" ref="AE295:AE312" si="283">ROUND((EU295),6)</f>
        <v>9.9499999999999993</v>
      </c>
      <c r="AF295" s="2">
        <f t="shared" ref="AF295:AF312" si="284">ROUND((EV295),6)</f>
        <v>3.41</v>
      </c>
      <c r="AG295" s="2">
        <f t="shared" ref="AG295:AG312" si="285">ROUND((AP295),6)</f>
        <v>0</v>
      </c>
      <c r="AH295" s="2">
        <f t="shared" ref="AH295:AH312" si="286">(EW295)</f>
        <v>0.27</v>
      </c>
      <c r="AI295" s="2">
        <f t="shared" ref="AI295:AI312" si="287">(EX295)</f>
        <v>0</v>
      </c>
      <c r="AJ295" s="2">
        <f t="shared" ref="AJ295:AJ312" si="288">(AS295)</f>
        <v>0</v>
      </c>
      <c r="AK295" s="2">
        <v>258.39999999999998</v>
      </c>
      <c r="AL295" s="2">
        <v>0</v>
      </c>
      <c r="AM295" s="2">
        <v>254.99</v>
      </c>
      <c r="AN295" s="2">
        <v>9.9499999999999993</v>
      </c>
      <c r="AO295" s="2">
        <v>3.41</v>
      </c>
      <c r="AP295" s="2">
        <v>0</v>
      </c>
      <c r="AQ295" s="2">
        <v>0.27</v>
      </c>
      <c r="AR295" s="2">
        <v>0</v>
      </c>
      <c r="AS295" s="2">
        <v>0</v>
      </c>
      <c r="AT295" s="2">
        <v>149</v>
      </c>
      <c r="AU295" s="2">
        <v>158</v>
      </c>
      <c r="AV295" s="2">
        <v>1.0469999999999999</v>
      </c>
      <c r="AW295" s="2">
        <v>1.079</v>
      </c>
      <c r="AX295" s="2"/>
      <c r="AY295" s="2"/>
      <c r="AZ295" s="2">
        <v>1</v>
      </c>
      <c r="BA295" s="2">
        <v>1</v>
      </c>
      <c r="BB295" s="2">
        <v>1</v>
      </c>
      <c r="BC295" s="2">
        <v>1</v>
      </c>
      <c r="BD295" s="2" t="s">
        <v>4</v>
      </c>
      <c r="BE295" s="2" t="s">
        <v>4</v>
      </c>
      <c r="BF295" s="2" t="s">
        <v>4</v>
      </c>
      <c r="BG295" s="2" t="s">
        <v>4</v>
      </c>
      <c r="BH295" s="2">
        <v>0</v>
      </c>
      <c r="BI295" s="2">
        <v>1</v>
      </c>
      <c r="BJ295" s="2" t="s">
        <v>109</v>
      </c>
      <c r="BK295" s="2"/>
      <c r="BL295" s="2"/>
      <c r="BM295" s="2">
        <v>1987</v>
      </c>
      <c r="BN295" s="2">
        <v>0</v>
      </c>
      <c r="BO295" s="2" t="s">
        <v>4</v>
      </c>
      <c r="BP295" s="2">
        <v>0</v>
      </c>
      <c r="BQ295" s="2">
        <v>30</v>
      </c>
      <c r="BR295" s="2">
        <v>0</v>
      </c>
      <c r="BS295" s="2">
        <v>1</v>
      </c>
      <c r="BT295" s="2">
        <v>1</v>
      </c>
      <c r="BU295" s="2">
        <v>1</v>
      </c>
      <c r="BV295" s="2">
        <v>1</v>
      </c>
      <c r="BW295" s="2">
        <v>1</v>
      </c>
      <c r="BX295" s="2">
        <v>1</v>
      </c>
      <c r="BY295" s="2" t="s">
        <v>4</v>
      </c>
      <c r="BZ295" s="2">
        <v>149</v>
      </c>
      <c r="CA295" s="2">
        <v>158</v>
      </c>
      <c r="CB295" s="2" t="s">
        <v>4</v>
      </c>
      <c r="CC295" s="2"/>
      <c r="CD295" s="2"/>
      <c r="CE295" s="2">
        <v>30</v>
      </c>
      <c r="CF295" s="2">
        <v>0</v>
      </c>
      <c r="CG295" s="2">
        <v>0</v>
      </c>
      <c r="CH295" s="2"/>
      <c r="CI295" s="2"/>
      <c r="CJ295" s="2"/>
      <c r="CK295" s="2"/>
      <c r="CL295" s="2"/>
      <c r="CM295" s="2">
        <v>0</v>
      </c>
      <c r="CN295" s="2" t="s">
        <v>4</v>
      </c>
      <c r="CO295" s="2">
        <v>0</v>
      </c>
      <c r="CP295" s="2">
        <f t="shared" ref="CP295:CP312" si="289">(P295+Q295+S295)</f>
        <v>270.54000000000002</v>
      </c>
      <c r="CQ295" s="2">
        <f t="shared" ref="CQ295:CQ312" si="290">ROUND((ROUND((AC295*AW295*1),2)*BC295),2)</f>
        <v>0</v>
      </c>
      <c r="CR295" s="2">
        <f t="shared" ref="CR295:CR312" si="291">(ROUND((ROUND(((ET295)*AV295*1),2)*BB295),2)+ROUND((ROUND(((AE295-(EU295))*AV295*1),2)*BS295),2))</f>
        <v>266.97000000000003</v>
      </c>
      <c r="CS295" s="2">
        <f t="shared" ref="CS295:CS312" si="292">ROUND((ROUND((AE295*AV295*1),2)*BS295),2)</f>
        <v>10.42</v>
      </c>
      <c r="CT295" s="2">
        <f t="shared" ref="CT295:CT312" si="293">ROUND((ROUND((AF295*AV295*1),2)*BA295),2)</f>
        <v>3.57</v>
      </c>
      <c r="CU295" s="2">
        <f t="shared" ref="CU295:CU312" si="294">AG295</f>
        <v>0</v>
      </c>
      <c r="CV295" s="2">
        <f t="shared" ref="CV295:CV312" si="295">(AH295*AV295)</f>
        <v>0.28269</v>
      </c>
      <c r="CW295" s="2">
        <f t="shared" ref="CW295:CW312" si="296">AI295</f>
        <v>0</v>
      </c>
      <c r="CX295" s="2">
        <f t="shared" ref="CX295:CX312" si="297">AJ295</f>
        <v>0</v>
      </c>
      <c r="CY295" s="2">
        <f>((S295*BZ295)/100)</f>
        <v>5.3192999999999993</v>
      </c>
      <c r="CZ295" s="2">
        <f>((S295*CA295)/100)</f>
        <v>5.6405999999999992</v>
      </c>
      <c r="DA295" s="2"/>
      <c r="DB295" s="2"/>
      <c r="DC295" s="2" t="s">
        <v>4</v>
      </c>
      <c r="DD295" s="2" t="s">
        <v>4</v>
      </c>
      <c r="DE295" s="2" t="s">
        <v>4</v>
      </c>
      <c r="DF295" s="2" t="s">
        <v>4</v>
      </c>
      <c r="DG295" s="2" t="s">
        <v>4</v>
      </c>
      <c r="DH295" s="2" t="s">
        <v>4</v>
      </c>
      <c r="DI295" s="2" t="s">
        <v>4</v>
      </c>
      <c r="DJ295" s="2" t="s">
        <v>4</v>
      </c>
      <c r="DK295" s="2" t="s">
        <v>4</v>
      </c>
      <c r="DL295" s="2" t="s">
        <v>4</v>
      </c>
      <c r="DM295" s="2" t="s">
        <v>4</v>
      </c>
      <c r="DN295" s="2">
        <v>0</v>
      </c>
      <c r="DO295" s="2">
        <v>0</v>
      </c>
      <c r="DP295" s="2">
        <v>1</v>
      </c>
      <c r="DQ295" s="2">
        <v>1</v>
      </c>
      <c r="DR295" s="2"/>
      <c r="DS295" s="2"/>
      <c r="DT295" s="2"/>
      <c r="DU295" s="2">
        <v>1013</v>
      </c>
      <c r="DV295" s="2" t="s">
        <v>108</v>
      </c>
      <c r="DW295" s="2" t="s">
        <v>108</v>
      </c>
      <c r="DX295" s="2">
        <v>1</v>
      </c>
      <c r="DY295" s="2"/>
      <c r="DZ295" s="2" t="s">
        <v>4</v>
      </c>
      <c r="EA295" s="2" t="s">
        <v>4</v>
      </c>
      <c r="EB295" s="2" t="s">
        <v>4</v>
      </c>
      <c r="EC295" s="2" t="s">
        <v>4</v>
      </c>
      <c r="ED295" s="2"/>
      <c r="EE295" s="2">
        <v>69254614</v>
      </c>
      <c r="EF295" s="2">
        <v>30</v>
      </c>
      <c r="EG295" s="2" t="s">
        <v>24</v>
      </c>
      <c r="EH295" s="2">
        <v>0</v>
      </c>
      <c r="EI295" s="2" t="s">
        <v>4</v>
      </c>
      <c r="EJ295" s="2">
        <v>1</v>
      </c>
      <c r="EK295" s="2">
        <v>1987</v>
      </c>
      <c r="EL295" s="2" t="s">
        <v>110</v>
      </c>
      <c r="EM295" s="2" t="s">
        <v>111</v>
      </c>
      <c r="EN295" s="2"/>
      <c r="EO295" s="2" t="s">
        <v>4</v>
      </c>
      <c r="EP295" s="2"/>
      <c r="EQ295" s="2">
        <v>0</v>
      </c>
      <c r="ER295" s="2">
        <v>258.39999999999998</v>
      </c>
      <c r="ES295" s="2">
        <v>0</v>
      </c>
      <c r="ET295" s="2">
        <v>254.99</v>
      </c>
      <c r="EU295" s="2">
        <v>9.9499999999999993</v>
      </c>
      <c r="EV295" s="2">
        <v>3.41</v>
      </c>
      <c r="EW295" s="2">
        <v>0.27</v>
      </c>
      <c r="EX295" s="2">
        <v>0</v>
      </c>
      <c r="EY295" s="2">
        <v>0</v>
      </c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>
        <v>0</v>
      </c>
      <c r="FR295" s="2">
        <f t="shared" ref="FR295:FR312" si="298">ROUND(IF(BI295=3,GM295,0),2)</f>
        <v>0</v>
      </c>
      <c r="FS295" s="2">
        <v>0</v>
      </c>
      <c r="FT295" s="2"/>
      <c r="FU295" s="2"/>
      <c r="FV295" s="2"/>
      <c r="FW295" s="2"/>
      <c r="FX295" s="2">
        <v>149</v>
      </c>
      <c r="FY295" s="2">
        <v>158</v>
      </c>
      <c r="FZ295" s="2"/>
      <c r="GA295" s="2" t="s">
        <v>4</v>
      </c>
      <c r="GB295" s="2"/>
      <c r="GC295" s="2"/>
      <c r="GD295" s="2">
        <v>0</v>
      </c>
      <c r="GE295" s="2"/>
      <c r="GF295" s="2">
        <v>-153060918</v>
      </c>
      <c r="GG295" s="2">
        <v>2</v>
      </c>
      <c r="GH295" s="2">
        <v>1</v>
      </c>
      <c r="GI295" s="2">
        <v>-2</v>
      </c>
      <c r="GJ295" s="2">
        <v>0</v>
      </c>
      <c r="GK295" s="2">
        <f>ROUND(R295*(R12)/100,2)</f>
        <v>18.239999999999998</v>
      </c>
      <c r="GL295" s="2">
        <f t="shared" ref="GL295:GL312" si="299">ROUND(IF(AND(BH295=3,BI295=3,FS295&lt;&gt;0),P295,0),2)</f>
        <v>0</v>
      </c>
      <c r="GM295" s="2">
        <f t="shared" ref="GM295:GM312" si="300">ROUND(O295+X295+Y295+GK295,2)+GX295</f>
        <v>299.74</v>
      </c>
      <c r="GN295" s="2">
        <f t="shared" ref="GN295:GN312" si="301">IF(OR(BI295=0,BI295=1),GM295-GX295,0)</f>
        <v>299.74</v>
      </c>
      <c r="GO295" s="2">
        <f t="shared" ref="GO295:GO312" si="302">IF(BI295=2,GM295-GX295,0)</f>
        <v>0</v>
      </c>
      <c r="GP295" s="2">
        <f t="shared" ref="GP295:GP312" si="303">IF(BI295=4,GM295-GX295,0)</f>
        <v>0</v>
      </c>
      <c r="GQ295" s="2"/>
      <c r="GR295" s="2">
        <v>0</v>
      </c>
      <c r="GS295" s="2">
        <v>3</v>
      </c>
      <c r="GT295" s="2">
        <v>0</v>
      </c>
      <c r="GU295" s="2" t="s">
        <v>4</v>
      </c>
      <c r="GV295" s="2">
        <f t="shared" ref="GV295:GV312" si="304">ROUND((GT295),6)</f>
        <v>0</v>
      </c>
      <c r="GW295" s="2">
        <v>1</v>
      </c>
      <c r="GX295" s="2">
        <f t="shared" ref="GX295:GX312" si="305">ROUND(HC295*I295,2)</f>
        <v>0</v>
      </c>
      <c r="GY295" s="2"/>
      <c r="GZ295" s="2"/>
      <c r="HA295" s="2">
        <v>0</v>
      </c>
      <c r="HB295" s="2">
        <v>0</v>
      </c>
      <c r="HC295" s="2">
        <f t="shared" ref="HC295:HC312" si="306">GV295*GW295</f>
        <v>0</v>
      </c>
      <c r="HD295" s="2"/>
      <c r="HE295" s="2" t="s">
        <v>4</v>
      </c>
      <c r="HF295" s="2" t="s">
        <v>4</v>
      </c>
      <c r="HG295" s="2"/>
      <c r="HH295" s="2"/>
      <c r="HI295" s="2"/>
      <c r="HJ295" s="2"/>
      <c r="HK295" s="2"/>
      <c r="HL295" s="2"/>
      <c r="HM295" s="2" t="s">
        <v>4</v>
      </c>
      <c r="HN295" s="2" t="s">
        <v>4</v>
      </c>
      <c r="HO295" s="2" t="s">
        <v>4</v>
      </c>
      <c r="HP295" s="2" t="s">
        <v>4</v>
      </c>
      <c r="HQ295" s="2" t="s">
        <v>4</v>
      </c>
      <c r="HR295" s="2"/>
      <c r="HS295" s="2"/>
      <c r="HT295" s="2"/>
      <c r="HU295" s="2"/>
      <c r="HV295" s="2"/>
      <c r="HW295" s="2"/>
      <c r="HX295" s="2"/>
      <c r="HY295" s="2"/>
      <c r="HZ295" s="2"/>
      <c r="IA295" s="2"/>
      <c r="IB295" s="2"/>
      <c r="IC295" s="2"/>
      <c r="ID295" s="2"/>
      <c r="IE295" s="2"/>
      <c r="IF295" s="2"/>
      <c r="IG295" s="2"/>
      <c r="IH295" s="2"/>
      <c r="II295" s="2"/>
      <c r="IJ295" s="2"/>
      <c r="IK295" s="2">
        <v>0</v>
      </c>
      <c r="IL295" s="2"/>
      <c r="IM295" s="2"/>
      <c r="IN295" s="2"/>
      <c r="IO295" s="2"/>
      <c r="IP295" s="2"/>
      <c r="IQ295" s="2"/>
      <c r="IR295" s="2"/>
      <c r="IS295" s="2"/>
      <c r="IT295" s="2"/>
      <c r="IU295" s="2"/>
    </row>
    <row r="296" spans="1:255">
      <c r="A296">
        <v>17</v>
      </c>
      <c r="B296">
        <v>1</v>
      </c>
      <c r="D296">
        <f>ROW(EtalonRes!A206)</f>
        <v>206</v>
      </c>
      <c r="E296" t="s">
        <v>194</v>
      </c>
      <c r="F296" t="s">
        <v>106</v>
      </c>
      <c r="G296" t="s">
        <v>107</v>
      </c>
      <c r="H296" t="s">
        <v>108</v>
      </c>
      <c r="I296">
        <v>1</v>
      </c>
      <c r="J296">
        <v>0</v>
      </c>
      <c r="K296">
        <v>1</v>
      </c>
      <c r="O296">
        <f t="shared" si="269"/>
        <v>2951.11</v>
      </c>
      <c r="P296">
        <f t="shared" si="270"/>
        <v>0</v>
      </c>
      <c r="Q296">
        <f t="shared" si="271"/>
        <v>2784.5</v>
      </c>
      <c r="R296">
        <f t="shared" si="272"/>
        <v>486.3</v>
      </c>
      <c r="S296">
        <f t="shared" si="273"/>
        <v>166.61</v>
      </c>
      <c r="T296">
        <f t="shared" si="274"/>
        <v>0</v>
      </c>
      <c r="U296">
        <f t="shared" si="275"/>
        <v>0.28269</v>
      </c>
      <c r="V296">
        <f t="shared" si="276"/>
        <v>0</v>
      </c>
      <c r="W296">
        <f t="shared" si="277"/>
        <v>0</v>
      </c>
      <c r="X296">
        <f t="shared" si="278"/>
        <v>198.27</v>
      </c>
      <c r="Y296">
        <f t="shared" si="279"/>
        <v>93.3</v>
      </c>
      <c r="AA296">
        <v>70306583</v>
      </c>
      <c r="AB296">
        <f t="shared" si="280"/>
        <v>258.39999999999998</v>
      </c>
      <c r="AC296">
        <f t="shared" si="281"/>
        <v>0</v>
      </c>
      <c r="AD296">
        <f t="shared" si="282"/>
        <v>254.99</v>
      </c>
      <c r="AE296">
        <f t="shared" si="283"/>
        <v>9.9499999999999993</v>
      </c>
      <c r="AF296">
        <f t="shared" si="284"/>
        <v>3.41</v>
      </c>
      <c r="AG296">
        <f t="shared" si="285"/>
        <v>0</v>
      </c>
      <c r="AH296">
        <f t="shared" si="286"/>
        <v>0.27</v>
      </c>
      <c r="AI296">
        <f t="shared" si="287"/>
        <v>0</v>
      </c>
      <c r="AJ296">
        <f t="shared" si="288"/>
        <v>0</v>
      </c>
      <c r="AK296">
        <v>258.39999999999998</v>
      </c>
      <c r="AL296">
        <v>0</v>
      </c>
      <c r="AM296">
        <v>254.99</v>
      </c>
      <c r="AN296">
        <v>9.9499999999999993</v>
      </c>
      <c r="AO296">
        <v>3.41</v>
      </c>
      <c r="AP296">
        <v>0</v>
      </c>
      <c r="AQ296">
        <v>0.27</v>
      </c>
      <c r="AR296">
        <v>0</v>
      </c>
      <c r="AS296">
        <v>0</v>
      </c>
      <c r="AT296">
        <v>119</v>
      </c>
      <c r="AU296">
        <v>56</v>
      </c>
      <c r="AV296">
        <v>1.0469999999999999</v>
      </c>
      <c r="AW296">
        <v>1.079</v>
      </c>
      <c r="AZ296">
        <v>1</v>
      </c>
      <c r="BA296">
        <v>46.67</v>
      </c>
      <c r="BB296">
        <v>10.43</v>
      </c>
      <c r="BC296">
        <v>1</v>
      </c>
      <c r="BD296" t="s">
        <v>4</v>
      </c>
      <c r="BE296" t="s">
        <v>4</v>
      </c>
      <c r="BF296" t="s">
        <v>4</v>
      </c>
      <c r="BG296" t="s">
        <v>4</v>
      </c>
      <c r="BH296">
        <v>0</v>
      </c>
      <c r="BI296">
        <v>1</v>
      </c>
      <c r="BJ296" t="s">
        <v>109</v>
      </c>
      <c r="BM296">
        <v>1987</v>
      </c>
      <c r="BN296">
        <v>0</v>
      </c>
      <c r="BO296" t="s">
        <v>106</v>
      </c>
      <c r="BP296">
        <v>1</v>
      </c>
      <c r="BQ296">
        <v>30</v>
      </c>
      <c r="BR296">
        <v>0</v>
      </c>
      <c r="BS296">
        <v>46.67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4</v>
      </c>
      <c r="BZ296">
        <v>119</v>
      </c>
      <c r="CA296">
        <v>56</v>
      </c>
      <c r="CB296" t="s">
        <v>4</v>
      </c>
      <c r="CE296">
        <v>30</v>
      </c>
      <c r="CF296">
        <v>0</v>
      </c>
      <c r="CG296">
        <v>0</v>
      </c>
      <c r="CM296">
        <v>0</v>
      </c>
      <c r="CN296" t="s">
        <v>4</v>
      </c>
      <c r="CO296">
        <v>0</v>
      </c>
      <c r="CP296">
        <f t="shared" si="289"/>
        <v>2951.11</v>
      </c>
      <c r="CQ296">
        <f t="shared" si="290"/>
        <v>0</v>
      </c>
      <c r="CR296">
        <f t="shared" si="291"/>
        <v>2784.5</v>
      </c>
      <c r="CS296">
        <f t="shared" si="292"/>
        <v>486.3</v>
      </c>
      <c r="CT296">
        <f t="shared" si="293"/>
        <v>166.61</v>
      </c>
      <c r="CU296">
        <f t="shared" si="294"/>
        <v>0</v>
      </c>
      <c r="CV296">
        <f t="shared" si="295"/>
        <v>0.28269</v>
      </c>
      <c r="CW296">
        <f t="shared" si="296"/>
        <v>0</v>
      </c>
      <c r="CX296">
        <f t="shared" si="297"/>
        <v>0</v>
      </c>
      <c r="CY296">
        <f>S296*(BZ296/100)</f>
        <v>198.26590000000002</v>
      </c>
      <c r="CZ296">
        <f>S296*(CA296/100)</f>
        <v>93.301600000000022</v>
      </c>
      <c r="DC296" t="s">
        <v>4</v>
      </c>
      <c r="DD296" t="s">
        <v>4</v>
      </c>
      <c r="DE296" t="s">
        <v>4</v>
      </c>
      <c r="DF296" t="s">
        <v>4</v>
      </c>
      <c r="DG296" t="s">
        <v>4</v>
      </c>
      <c r="DH296" t="s">
        <v>4</v>
      </c>
      <c r="DI296" t="s">
        <v>4</v>
      </c>
      <c r="DJ296" t="s">
        <v>4</v>
      </c>
      <c r="DK296" t="s">
        <v>4</v>
      </c>
      <c r="DL296" t="s">
        <v>4</v>
      </c>
      <c r="DM296" t="s">
        <v>4</v>
      </c>
      <c r="DN296">
        <v>149</v>
      </c>
      <c r="DO296">
        <v>158</v>
      </c>
      <c r="DP296">
        <v>1.0469999999999999</v>
      </c>
      <c r="DQ296">
        <v>1.079</v>
      </c>
      <c r="DU296">
        <v>1013</v>
      </c>
      <c r="DV296" t="s">
        <v>108</v>
      </c>
      <c r="DW296" t="s">
        <v>108</v>
      </c>
      <c r="DX296">
        <v>1</v>
      </c>
      <c r="DZ296" t="s">
        <v>4</v>
      </c>
      <c r="EA296" t="s">
        <v>4</v>
      </c>
      <c r="EB296" t="s">
        <v>4</v>
      </c>
      <c r="EC296" t="s">
        <v>4</v>
      </c>
      <c r="EE296">
        <v>69254614</v>
      </c>
      <c r="EF296">
        <v>30</v>
      </c>
      <c r="EG296" t="s">
        <v>24</v>
      </c>
      <c r="EH296">
        <v>0</v>
      </c>
      <c r="EI296" t="s">
        <v>4</v>
      </c>
      <c r="EJ296">
        <v>1</v>
      </c>
      <c r="EK296">
        <v>1987</v>
      </c>
      <c r="EL296" t="s">
        <v>110</v>
      </c>
      <c r="EM296" t="s">
        <v>111</v>
      </c>
      <c r="EO296" t="s">
        <v>4</v>
      </c>
      <c r="EQ296">
        <v>0</v>
      </c>
      <c r="ER296">
        <v>258.39999999999998</v>
      </c>
      <c r="ES296">
        <v>0</v>
      </c>
      <c r="ET296">
        <v>254.99</v>
      </c>
      <c r="EU296">
        <v>9.9499999999999993</v>
      </c>
      <c r="EV296">
        <v>3.41</v>
      </c>
      <c r="EW296">
        <v>0.27</v>
      </c>
      <c r="EX296">
        <v>0</v>
      </c>
      <c r="EY296">
        <v>0</v>
      </c>
      <c r="FQ296">
        <v>0</v>
      </c>
      <c r="FR296">
        <f t="shared" si="298"/>
        <v>0</v>
      </c>
      <c r="FS296">
        <v>0</v>
      </c>
      <c r="FX296">
        <v>149</v>
      </c>
      <c r="FY296">
        <v>158</v>
      </c>
      <c r="GA296" t="s">
        <v>4</v>
      </c>
      <c r="GD296">
        <v>0</v>
      </c>
      <c r="GF296">
        <v>-153060918</v>
      </c>
      <c r="GG296">
        <v>2</v>
      </c>
      <c r="GH296">
        <v>1</v>
      </c>
      <c r="GI296">
        <v>2</v>
      </c>
      <c r="GJ296">
        <v>0</v>
      </c>
      <c r="GK296">
        <f>ROUND(R296*(S12)/100,2)</f>
        <v>778.08</v>
      </c>
      <c r="GL296">
        <f t="shared" si="299"/>
        <v>0</v>
      </c>
      <c r="GM296">
        <f t="shared" si="300"/>
        <v>4020.76</v>
      </c>
      <c r="GN296">
        <f t="shared" si="301"/>
        <v>4020.76</v>
      </c>
      <c r="GO296">
        <f t="shared" si="302"/>
        <v>0</v>
      </c>
      <c r="GP296">
        <f t="shared" si="303"/>
        <v>0</v>
      </c>
      <c r="GR296">
        <v>0</v>
      </c>
      <c r="GS296">
        <v>3</v>
      </c>
      <c r="GT296">
        <v>0</v>
      </c>
      <c r="GU296" t="s">
        <v>4</v>
      </c>
      <c r="GV296">
        <f t="shared" si="304"/>
        <v>0</v>
      </c>
      <c r="GW296">
        <v>1</v>
      </c>
      <c r="GX296">
        <f t="shared" si="305"/>
        <v>0</v>
      </c>
      <c r="HA296">
        <v>0</v>
      </c>
      <c r="HB296">
        <v>0</v>
      </c>
      <c r="HC296">
        <f t="shared" si="306"/>
        <v>0</v>
      </c>
      <c r="HE296" t="s">
        <v>4</v>
      </c>
      <c r="HF296" t="s">
        <v>4</v>
      </c>
      <c r="HM296" t="s">
        <v>4</v>
      </c>
      <c r="HN296" t="s">
        <v>4</v>
      </c>
      <c r="HO296" t="s">
        <v>4</v>
      </c>
      <c r="HP296" t="s">
        <v>4</v>
      </c>
      <c r="HQ296" t="s">
        <v>4</v>
      </c>
      <c r="IK296">
        <v>0</v>
      </c>
    </row>
    <row r="297" spans="1:255">
      <c r="A297" s="2">
        <v>17</v>
      </c>
      <c r="B297" s="2">
        <v>1</v>
      </c>
      <c r="C297" s="2">
        <f>ROW(SmtRes!A174)</f>
        <v>174</v>
      </c>
      <c r="D297" s="2">
        <f>ROW(EtalonRes!A220)</f>
        <v>220</v>
      </c>
      <c r="E297" s="2" t="s">
        <v>195</v>
      </c>
      <c r="F297" s="2" t="s">
        <v>113</v>
      </c>
      <c r="G297" s="2" t="s">
        <v>114</v>
      </c>
      <c r="H297" s="2" t="s">
        <v>115</v>
      </c>
      <c r="I297" s="2">
        <f>ROUND(155,9)</f>
        <v>155</v>
      </c>
      <c r="J297" s="2">
        <v>0</v>
      </c>
      <c r="K297" s="2">
        <f>ROUND(155,9)</f>
        <v>155</v>
      </c>
      <c r="L297" s="2"/>
      <c r="M297" s="2"/>
      <c r="N297" s="2"/>
      <c r="O297" s="2">
        <f t="shared" si="269"/>
        <v>108337.09</v>
      </c>
      <c r="P297" s="2">
        <f t="shared" si="270"/>
        <v>1384.79</v>
      </c>
      <c r="Q297" s="2">
        <f t="shared" si="271"/>
        <v>103961.39</v>
      </c>
      <c r="R297" s="2">
        <f t="shared" si="272"/>
        <v>5941.25</v>
      </c>
      <c r="S297" s="2">
        <f t="shared" si="273"/>
        <v>2990.91</v>
      </c>
      <c r="T297" s="2">
        <f t="shared" si="274"/>
        <v>0</v>
      </c>
      <c r="U297" s="2">
        <f t="shared" si="275"/>
        <v>214.21619999999999</v>
      </c>
      <c r="V297" s="2">
        <f t="shared" si="276"/>
        <v>0</v>
      </c>
      <c r="W297" s="2">
        <f t="shared" si="277"/>
        <v>0</v>
      </c>
      <c r="X297" s="2">
        <f t="shared" si="278"/>
        <v>4456.46</v>
      </c>
      <c r="Y297" s="2">
        <f t="shared" si="279"/>
        <v>4725.6400000000003</v>
      </c>
      <c r="Z297" s="2"/>
      <c r="AA297" s="2">
        <v>70306582</v>
      </c>
      <c r="AB297" s="2">
        <f t="shared" si="280"/>
        <v>667.32</v>
      </c>
      <c r="AC297" s="2">
        <f t="shared" si="281"/>
        <v>8.2799999999999994</v>
      </c>
      <c r="AD297" s="2">
        <f t="shared" si="282"/>
        <v>640.61</v>
      </c>
      <c r="AE297" s="2">
        <f t="shared" si="283"/>
        <v>36.61</v>
      </c>
      <c r="AF297" s="2">
        <f t="shared" si="284"/>
        <v>18.43</v>
      </c>
      <c r="AG297" s="2">
        <f t="shared" si="285"/>
        <v>0</v>
      </c>
      <c r="AH297" s="2">
        <f t="shared" si="286"/>
        <v>1.32</v>
      </c>
      <c r="AI297" s="2">
        <f t="shared" si="287"/>
        <v>0</v>
      </c>
      <c r="AJ297" s="2">
        <f t="shared" si="288"/>
        <v>0</v>
      </c>
      <c r="AK297" s="2">
        <v>667.32</v>
      </c>
      <c r="AL297" s="2">
        <v>8.2799999999999994</v>
      </c>
      <c r="AM297" s="2">
        <v>640.61</v>
      </c>
      <c r="AN297" s="2">
        <v>36.61</v>
      </c>
      <c r="AO297" s="2">
        <v>18.43</v>
      </c>
      <c r="AP297" s="2">
        <v>0</v>
      </c>
      <c r="AQ297" s="2">
        <v>1.32</v>
      </c>
      <c r="AR297" s="2">
        <v>0</v>
      </c>
      <c r="AS297" s="2">
        <v>0</v>
      </c>
      <c r="AT297" s="2">
        <v>149</v>
      </c>
      <c r="AU297" s="2">
        <v>158</v>
      </c>
      <c r="AV297" s="2">
        <v>1.0469999999999999</v>
      </c>
      <c r="AW297" s="2">
        <v>1.079</v>
      </c>
      <c r="AX297" s="2"/>
      <c r="AY297" s="2"/>
      <c r="AZ297" s="2">
        <v>1</v>
      </c>
      <c r="BA297" s="2">
        <v>1</v>
      </c>
      <c r="BB297" s="2">
        <v>1</v>
      </c>
      <c r="BC297" s="2">
        <v>1</v>
      </c>
      <c r="BD297" s="2" t="s">
        <v>4</v>
      </c>
      <c r="BE297" s="2" t="s">
        <v>4</v>
      </c>
      <c r="BF297" s="2" t="s">
        <v>4</v>
      </c>
      <c r="BG297" s="2" t="s">
        <v>4</v>
      </c>
      <c r="BH297" s="2">
        <v>0</v>
      </c>
      <c r="BI297" s="2">
        <v>1</v>
      </c>
      <c r="BJ297" s="2" t="s">
        <v>116</v>
      </c>
      <c r="BK297" s="2"/>
      <c r="BL297" s="2"/>
      <c r="BM297" s="2">
        <v>1988</v>
      </c>
      <c r="BN297" s="2">
        <v>0</v>
      </c>
      <c r="BO297" s="2" t="s">
        <v>4</v>
      </c>
      <c r="BP297" s="2">
        <v>0</v>
      </c>
      <c r="BQ297" s="2">
        <v>30</v>
      </c>
      <c r="BR297" s="2">
        <v>0</v>
      </c>
      <c r="BS297" s="2">
        <v>1</v>
      </c>
      <c r="BT297" s="2">
        <v>1</v>
      </c>
      <c r="BU297" s="2">
        <v>1</v>
      </c>
      <c r="BV297" s="2">
        <v>1</v>
      </c>
      <c r="BW297" s="2">
        <v>1</v>
      </c>
      <c r="BX297" s="2">
        <v>1</v>
      </c>
      <c r="BY297" s="2" t="s">
        <v>4</v>
      </c>
      <c r="BZ297" s="2">
        <v>149</v>
      </c>
      <c r="CA297" s="2">
        <v>158</v>
      </c>
      <c r="CB297" s="2" t="s">
        <v>4</v>
      </c>
      <c r="CC297" s="2"/>
      <c r="CD297" s="2"/>
      <c r="CE297" s="2">
        <v>30</v>
      </c>
      <c r="CF297" s="2">
        <v>0</v>
      </c>
      <c r="CG297" s="2">
        <v>0</v>
      </c>
      <c r="CH297" s="2"/>
      <c r="CI297" s="2"/>
      <c r="CJ297" s="2"/>
      <c r="CK297" s="2"/>
      <c r="CL297" s="2"/>
      <c r="CM297" s="2">
        <v>0</v>
      </c>
      <c r="CN297" s="2" t="s">
        <v>4</v>
      </c>
      <c r="CO297" s="2">
        <v>0</v>
      </c>
      <c r="CP297" s="2">
        <f t="shared" si="289"/>
        <v>108337.09</v>
      </c>
      <c r="CQ297" s="2">
        <f t="shared" si="290"/>
        <v>8.93</v>
      </c>
      <c r="CR297" s="2">
        <f t="shared" si="291"/>
        <v>670.72</v>
      </c>
      <c r="CS297" s="2">
        <f t="shared" si="292"/>
        <v>38.33</v>
      </c>
      <c r="CT297" s="2">
        <f t="shared" si="293"/>
        <v>19.3</v>
      </c>
      <c r="CU297" s="2">
        <f t="shared" si="294"/>
        <v>0</v>
      </c>
      <c r="CV297" s="2">
        <f t="shared" si="295"/>
        <v>1.3820399999999999</v>
      </c>
      <c r="CW297" s="2">
        <f t="shared" si="296"/>
        <v>0</v>
      </c>
      <c r="CX297" s="2">
        <f t="shared" si="297"/>
        <v>0</v>
      </c>
      <c r="CY297" s="2">
        <f>((S297*BZ297)/100)</f>
        <v>4456.4558999999999</v>
      </c>
      <c r="CZ297" s="2">
        <f>((S297*CA297)/100)</f>
        <v>4725.6377999999995</v>
      </c>
      <c r="DA297" s="2"/>
      <c r="DB297" s="2"/>
      <c r="DC297" s="2" t="s">
        <v>4</v>
      </c>
      <c r="DD297" s="2" t="s">
        <v>4</v>
      </c>
      <c r="DE297" s="2" t="s">
        <v>4</v>
      </c>
      <c r="DF297" s="2" t="s">
        <v>4</v>
      </c>
      <c r="DG297" s="2" t="s">
        <v>4</v>
      </c>
      <c r="DH297" s="2" t="s">
        <v>4</v>
      </c>
      <c r="DI297" s="2" t="s">
        <v>4</v>
      </c>
      <c r="DJ297" s="2" t="s">
        <v>4</v>
      </c>
      <c r="DK297" s="2" t="s">
        <v>4</v>
      </c>
      <c r="DL297" s="2" t="s">
        <v>4</v>
      </c>
      <c r="DM297" s="2" t="s">
        <v>4</v>
      </c>
      <c r="DN297" s="2">
        <v>0</v>
      </c>
      <c r="DO297" s="2">
        <v>0</v>
      </c>
      <c r="DP297" s="2">
        <v>1</v>
      </c>
      <c r="DQ297" s="2">
        <v>1</v>
      </c>
      <c r="DR297" s="2"/>
      <c r="DS297" s="2"/>
      <c r="DT297" s="2"/>
      <c r="DU297" s="2">
        <v>1013</v>
      </c>
      <c r="DV297" s="2" t="s">
        <v>115</v>
      </c>
      <c r="DW297" s="2" t="s">
        <v>115</v>
      </c>
      <c r="DX297" s="2">
        <v>1</v>
      </c>
      <c r="DY297" s="2"/>
      <c r="DZ297" s="2" t="s">
        <v>4</v>
      </c>
      <c r="EA297" s="2" t="s">
        <v>4</v>
      </c>
      <c r="EB297" s="2" t="s">
        <v>4</v>
      </c>
      <c r="EC297" s="2" t="s">
        <v>4</v>
      </c>
      <c r="ED297" s="2"/>
      <c r="EE297" s="2">
        <v>69254615</v>
      </c>
      <c r="EF297" s="2">
        <v>30</v>
      </c>
      <c r="EG297" s="2" t="s">
        <v>24</v>
      </c>
      <c r="EH297" s="2">
        <v>0</v>
      </c>
      <c r="EI297" s="2" t="s">
        <v>4</v>
      </c>
      <c r="EJ297" s="2">
        <v>1</v>
      </c>
      <c r="EK297" s="2">
        <v>1988</v>
      </c>
      <c r="EL297" s="2" t="s">
        <v>117</v>
      </c>
      <c r="EM297" s="2" t="s">
        <v>118</v>
      </c>
      <c r="EN297" s="2"/>
      <c r="EO297" s="2" t="s">
        <v>4</v>
      </c>
      <c r="EP297" s="2"/>
      <c r="EQ297" s="2">
        <v>0</v>
      </c>
      <c r="ER297" s="2">
        <v>667.32</v>
      </c>
      <c r="ES297" s="2">
        <v>8.2799999999999994</v>
      </c>
      <c r="ET297" s="2">
        <v>640.61</v>
      </c>
      <c r="EU297" s="2">
        <v>36.61</v>
      </c>
      <c r="EV297" s="2">
        <v>18.43</v>
      </c>
      <c r="EW297" s="2">
        <v>1.32</v>
      </c>
      <c r="EX297" s="2">
        <v>0</v>
      </c>
      <c r="EY297" s="2">
        <v>0</v>
      </c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>
        <v>0</v>
      </c>
      <c r="FR297" s="2">
        <f t="shared" si="298"/>
        <v>0</v>
      </c>
      <c r="FS297" s="2">
        <v>0</v>
      </c>
      <c r="FT297" s="2"/>
      <c r="FU297" s="2"/>
      <c r="FV297" s="2"/>
      <c r="FW297" s="2"/>
      <c r="FX297" s="2">
        <v>149</v>
      </c>
      <c r="FY297" s="2">
        <v>158</v>
      </c>
      <c r="FZ297" s="2"/>
      <c r="GA297" s="2" t="s">
        <v>4</v>
      </c>
      <c r="GB297" s="2"/>
      <c r="GC297" s="2"/>
      <c r="GD297" s="2">
        <v>0</v>
      </c>
      <c r="GE297" s="2"/>
      <c r="GF297" s="2">
        <v>-1592259109</v>
      </c>
      <c r="GG297" s="2">
        <v>2</v>
      </c>
      <c r="GH297" s="2">
        <v>1</v>
      </c>
      <c r="GI297" s="2">
        <v>-2</v>
      </c>
      <c r="GJ297" s="2">
        <v>0</v>
      </c>
      <c r="GK297" s="2">
        <f>ROUND(R297*(R12)/100,2)</f>
        <v>10397.19</v>
      </c>
      <c r="GL297" s="2">
        <f t="shared" si="299"/>
        <v>0</v>
      </c>
      <c r="GM297" s="2">
        <f t="shared" si="300"/>
        <v>127916.38</v>
      </c>
      <c r="GN297" s="2">
        <f t="shared" si="301"/>
        <v>127916.38</v>
      </c>
      <c r="GO297" s="2">
        <f t="shared" si="302"/>
        <v>0</v>
      </c>
      <c r="GP297" s="2">
        <f t="shared" si="303"/>
        <v>0</v>
      </c>
      <c r="GQ297" s="2"/>
      <c r="GR297" s="2">
        <v>0</v>
      </c>
      <c r="GS297" s="2">
        <v>3</v>
      </c>
      <c r="GT297" s="2">
        <v>0</v>
      </c>
      <c r="GU297" s="2" t="s">
        <v>4</v>
      </c>
      <c r="GV297" s="2">
        <f t="shared" si="304"/>
        <v>0</v>
      </c>
      <c r="GW297" s="2">
        <v>1</v>
      </c>
      <c r="GX297" s="2">
        <f t="shared" si="305"/>
        <v>0</v>
      </c>
      <c r="GY297" s="2"/>
      <c r="GZ297" s="2"/>
      <c r="HA297" s="2">
        <v>0</v>
      </c>
      <c r="HB297" s="2">
        <v>0</v>
      </c>
      <c r="HC297" s="2">
        <f t="shared" si="306"/>
        <v>0</v>
      </c>
      <c r="HD297" s="2"/>
      <c r="HE297" s="2" t="s">
        <v>4</v>
      </c>
      <c r="HF297" s="2" t="s">
        <v>4</v>
      </c>
      <c r="HG297" s="2"/>
      <c r="HH297" s="2"/>
      <c r="HI297" s="2"/>
      <c r="HJ297" s="2"/>
      <c r="HK297" s="2"/>
      <c r="HL297" s="2"/>
      <c r="HM297" s="2" t="s">
        <v>4</v>
      </c>
      <c r="HN297" s="2" t="s">
        <v>4</v>
      </c>
      <c r="HO297" s="2" t="s">
        <v>4</v>
      </c>
      <c r="HP297" s="2" t="s">
        <v>4</v>
      </c>
      <c r="HQ297" s="2" t="s">
        <v>4</v>
      </c>
      <c r="HR297" s="2"/>
      <c r="HS297" s="2"/>
      <c r="HT297" s="2"/>
      <c r="HU297" s="2"/>
      <c r="HV297" s="2"/>
      <c r="HW297" s="2"/>
      <c r="HX297" s="2"/>
      <c r="HY297" s="2"/>
      <c r="HZ297" s="2"/>
      <c r="IA297" s="2"/>
      <c r="IB297" s="2"/>
      <c r="IC297" s="2"/>
      <c r="ID297" s="2"/>
      <c r="IE297" s="2"/>
      <c r="IF297" s="2"/>
      <c r="IG297" s="2"/>
      <c r="IH297" s="2"/>
      <c r="II297" s="2"/>
      <c r="IJ297" s="2"/>
      <c r="IK297" s="2">
        <v>0</v>
      </c>
      <c r="IL297" s="2"/>
      <c r="IM297" s="2"/>
      <c r="IN297" s="2"/>
      <c r="IO297" s="2"/>
      <c r="IP297" s="2"/>
      <c r="IQ297" s="2"/>
      <c r="IR297" s="2"/>
      <c r="IS297" s="2"/>
      <c r="IT297" s="2"/>
      <c r="IU297" s="2"/>
    </row>
    <row r="298" spans="1:255">
      <c r="A298">
        <v>17</v>
      </c>
      <c r="B298">
        <v>1</v>
      </c>
      <c r="C298">
        <f>ROW(SmtRes!A188)</f>
        <v>188</v>
      </c>
      <c r="D298">
        <f>ROW(EtalonRes!A234)</f>
        <v>234</v>
      </c>
      <c r="E298" t="s">
        <v>195</v>
      </c>
      <c r="F298" t="s">
        <v>113</v>
      </c>
      <c r="G298" t="s">
        <v>114</v>
      </c>
      <c r="H298" t="s">
        <v>115</v>
      </c>
      <c r="I298">
        <f>ROUND(155,9)</f>
        <v>155</v>
      </c>
      <c r="J298">
        <v>0</v>
      </c>
      <c r="K298">
        <f>ROUND(155,9)</f>
        <v>155</v>
      </c>
      <c r="O298">
        <f t="shared" si="269"/>
        <v>1323753.22</v>
      </c>
      <c r="P298">
        <f t="shared" si="270"/>
        <v>8364.1299999999992</v>
      </c>
      <c r="Q298">
        <f t="shared" si="271"/>
        <v>1175803.32</v>
      </c>
      <c r="R298">
        <f t="shared" si="272"/>
        <v>277278.14</v>
      </c>
      <c r="S298">
        <f t="shared" si="273"/>
        <v>139585.76999999999</v>
      </c>
      <c r="T298">
        <f t="shared" si="274"/>
        <v>0</v>
      </c>
      <c r="U298">
        <f t="shared" si="275"/>
        <v>214.21619999999999</v>
      </c>
      <c r="V298">
        <f t="shared" si="276"/>
        <v>0</v>
      </c>
      <c r="W298">
        <f t="shared" si="277"/>
        <v>0</v>
      </c>
      <c r="X298">
        <f t="shared" si="278"/>
        <v>166107.07</v>
      </c>
      <c r="Y298">
        <f t="shared" si="279"/>
        <v>78168.03</v>
      </c>
      <c r="AA298">
        <v>70306583</v>
      </c>
      <c r="AB298">
        <f t="shared" si="280"/>
        <v>667.32</v>
      </c>
      <c r="AC298">
        <f t="shared" si="281"/>
        <v>8.2799999999999994</v>
      </c>
      <c r="AD298">
        <f t="shared" si="282"/>
        <v>640.61</v>
      </c>
      <c r="AE298">
        <f t="shared" si="283"/>
        <v>36.61</v>
      </c>
      <c r="AF298">
        <f t="shared" si="284"/>
        <v>18.43</v>
      </c>
      <c r="AG298">
        <f t="shared" si="285"/>
        <v>0</v>
      </c>
      <c r="AH298">
        <f t="shared" si="286"/>
        <v>1.32</v>
      </c>
      <c r="AI298">
        <f t="shared" si="287"/>
        <v>0</v>
      </c>
      <c r="AJ298">
        <f t="shared" si="288"/>
        <v>0</v>
      </c>
      <c r="AK298">
        <v>667.32</v>
      </c>
      <c r="AL298">
        <v>8.2799999999999994</v>
      </c>
      <c r="AM298">
        <v>640.61</v>
      </c>
      <c r="AN298">
        <v>36.61</v>
      </c>
      <c r="AO298">
        <v>18.43</v>
      </c>
      <c r="AP298">
        <v>0</v>
      </c>
      <c r="AQ298">
        <v>1.32</v>
      </c>
      <c r="AR298">
        <v>0</v>
      </c>
      <c r="AS298">
        <v>0</v>
      </c>
      <c r="AT298">
        <v>119</v>
      </c>
      <c r="AU298">
        <v>56</v>
      </c>
      <c r="AV298">
        <v>1.0469999999999999</v>
      </c>
      <c r="AW298">
        <v>1.079</v>
      </c>
      <c r="AZ298">
        <v>1</v>
      </c>
      <c r="BA298">
        <v>46.67</v>
      </c>
      <c r="BB298">
        <v>11.31</v>
      </c>
      <c r="BC298">
        <v>6.04</v>
      </c>
      <c r="BD298" t="s">
        <v>4</v>
      </c>
      <c r="BE298" t="s">
        <v>4</v>
      </c>
      <c r="BF298" t="s">
        <v>4</v>
      </c>
      <c r="BG298" t="s">
        <v>4</v>
      </c>
      <c r="BH298">
        <v>0</v>
      </c>
      <c r="BI298">
        <v>1</v>
      </c>
      <c r="BJ298" t="s">
        <v>116</v>
      </c>
      <c r="BM298">
        <v>1988</v>
      </c>
      <c r="BN298">
        <v>0</v>
      </c>
      <c r="BO298" t="s">
        <v>113</v>
      </c>
      <c r="BP298">
        <v>1</v>
      </c>
      <c r="BQ298">
        <v>30</v>
      </c>
      <c r="BR298">
        <v>0</v>
      </c>
      <c r="BS298">
        <v>46.67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4</v>
      </c>
      <c r="BZ298">
        <v>119</v>
      </c>
      <c r="CA298">
        <v>56</v>
      </c>
      <c r="CB298" t="s">
        <v>4</v>
      </c>
      <c r="CE298">
        <v>30</v>
      </c>
      <c r="CF298">
        <v>0</v>
      </c>
      <c r="CG298">
        <v>0</v>
      </c>
      <c r="CM298">
        <v>0</v>
      </c>
      <c r="CN298" t="s">
        <v>4</v>
      </c>
      <c r="CO298">
        <v>0</v>
      </c>
      <c r="CP298">
        <f t="shared" si="289"/>
        <v>1323753.22</v>
      </c>
      <c r="CQ298">
        <f t="shared" si="290"/>
        <v>53.94</v>
      </c>
      <c r="CR298">
        <f t="shared" si="291"/>
        <v>7585.84</v>
      </c>
      <c r="CS298">
        <f t="shared" si="292"/>
        <v>1788.86</v>
      </c>
      <c r="CT298">
        <f t="shared" si="293"/>
        <v>900.73</v>
      </c>
      <c r="CU298">
        <f t="shared" si="294"/>
        <v>0</v>
      </c>
      <c r="CV298">
        <f t="shared" si="295"/>
        <v>1.3820399999999999</v>
      </c>
      <c r="CW298">
        <f t="shared" si="296"/>
        <v>0</v>
      </c>
      <c r="CX298">
        <f t="shared" si="297"/>
        <v>0</v>
      </c>
      <c r="CY298">
        <f>S298*(BZ298/100)</f>
        <v>166107.06629999998</v>
      </c>
      <c r="CZ298">
        <f>S298*(CA298/100)</f>
        <v>78168.031199999998</v>
      </c>
      <c r="DC298" t="s">
        <v>4</v>
      </c>
      <c r="DD298" t="s">
        <v>4</v>
      </c>
      <c r="DE298" t="s">
        <v>4</v>
      </c>
      <c r="DF298" t="s">
        <v>4</v>
      </c>
      <c r="DG298" t="s">
        <v>4</v>
      </c>
      <c r="DH298" t="s">
        <v>4</v>
      </c>
      <c r="DI298" t="s">
        <v>4</v>
      </c>
      <c r="DJ298" t="s">
        <v>4</v>
      </c>
      <c r="DK298" t="s">
        <v>4</v>
      </c>
      <c r="DL298" t="s">
        <v>4</v>
      </c>
      <c r="DM298" t="s">
        <v>4</v>
      </c>
      <c r="DN298">
        <v>149</v>
      </c>
      <c r="DO298">
        <v>158</v>
      </c>
      <c r="DP298">
        <v>1.0469999999999999</v>
      </c>
      <c r="DQ298">
        <v>1.079</v>
      </c>
      <c r="DU298">
        <v>1013</v>
      </c>
      <c r="DV298" t="s">
        <v>115</v>
      </c>
      <c r="DW298" t="s">
        <v>115</v>
      </c>
      <c r="DX298">
        <v>1</v>
      </c>
      <c r="DZ298" t="s">
        <v>4</v>
      </c>
      <c r="EA298" t="s">
        <v>4</v>
      </c>
      <c r="EB298" t="s">
        <v>4</v>
      </c>
      <c r="EC298" t="s">
        <v>4</v>
      </c>
      <c r="EE298">
        <v>69254615</v>
      </c>
      <c r="EF298">
        <v>30</v>
      </c>
      <c r="EG298" t="s">
        <v>24</v>
      </c>
      <c r="EH298">
        <v>0</v>
      </c>
      <c r="EI298" t="s">
        <v>4</v>
      </c>
      <c r="EJ298">
        <v>1</v>
      </c>
      <c r="EK298">
        <v>1988</v>
      </c>
      <c r="EL298" t="s">
        <v>117</v>
      </c>
      <c r="EM298" t="s">
        <v>118</v>
      </c>
      <c r="EO298" t="s">
        <v>4</v>
      </c>
      <c r="EQ298">
        <v>0</v>
      </c>
      <c r="ER298">
        <v>667.32</v>
      </c>
      <c r="ES298">
        <v>8.2799999999999994</v>
      </c>
      <c r="ET298">
        <v>640.61</v>
      </c>
      <c r="EU298">
        <v>36.61</v>
      </c>
      <c r="EV298">
        <v>18.43</v>
      </c>
      <c r="EW298">
        <v>1.32</v>
      </c>
      <c r="EX298">
        <v>0</v>
      </c>
      <c r="EY298">
        <v>0</v>
      </c>
      <c r="FQ298">
        <v>0</v>
      </c>
      <c r="FR298">
        <f t="shared" si="298"/>
        <v>0</v>
      </c>
      <c r="FS298">
        <v>0</v>
      </c>
      <c r="FX298">
        <v>149</v>
      </c>
      <c r="FY298">
        <v>158</v>
      </c>
      <c r="GA298" t="s">
        <v>4</v>
      </c>
      <c r="GD298">
        <v>0</v>
      </c>
      <c r="GF298">
        <v>-1592259109</v>
      </c>
      <c r="GG298">
        <v>2</v>
      </c>
      <c r="GH298">
        <v>1</v>
      </c>
      <c r="GI298">
        <v>2</v>
      </c>
      <c r="GJ298">
        <v>0</v>
      </c>
      <c r="GK298">
        <f>ROUND(R298*(S12)/100,2)</f>
        <v>443645.02</v>
      </c>
      <c r="GL298">
        <f t="shared" si="299"/>
        <v>0</v>
      </c>
      <c r="GM298">
        <f t="shared" si="300"/>
        <v>2011673.34</v>
      </c>
      <c r="GN298">
        <f t="shared" si="301"/>
        <v>2011673.34</v>
      </c>
      <c r="GO298">
        <f t="shared" si="302"/>
        <v>0</v>
      </c>
      <c r="GP298">
        <f t="shared" si="303"/>
        <v>0</v>
      </c>
      <c r="GR298">
        <v>0</v>
      </c>
      <c r="GS298">
        <v>3</v>
      </c>
      <c r="GT298">
        <v>0</v>
      </c>
      <c r="GU298" t="s">
        <v>4</v>
      </c>
      <c r="GV298">
        <f t="shared" si="304"/>
        <v>0</v>
      </c>
      <c r="GW298">
        <v>1</v>
      </c>
      <c r="GX298">
        <f t="shared" si="305"/>
        <v>0</v>
      </c>
      <c r="HA298">
        <v>0</v>
      </c>
      <c r="HB298">
        <v>0</v>
      </c>
      <c r="HC298">
        <f t="shared" si="306"/>
        <v>0</v>
      </c>
      <c r="HE298" t="s">
        <v>4</v>
      </c>
      <c r="HF298" t="s">
        <v>4</v>
      </c>
      <c r="HM298" t="s">
        <v>4</v>
      </c>
      <c r="HN298" t="s">
        <v>4</v>
      </c>
      <c r="HO298" t="s">
        <v>4</v>
      </c>
      <c r="HP298" t="s">
        <v>4</v>
      </c>
      <c r="HQ298" t="s">
        <v>4</v>
      </c>
      <c r="IK298">
        <v>0</v>
      </c>
    </row>
    <row r="299" spans="1:255">
      <c r="A299" s="2">
        <v>18</v>
      </c>
      <c r="B299" s="2">
        <v>1</v>
      </c>
      <c r="C299" s="2">
        <v>171</v>
      </c>
      <c r="D299" s="2"/>
      <c r="E299" s="2" t="s">
        <v>196</v>
      </c>
      <c r="F299" s="2" t="s">
        <v>120</v>
      </c>
      <c r="G299" s="2" t="s">
        <v>121</v>
      </c>
      <c r="H299" s="2" t="s">
        <v>122</v>
      </c>
      <c r="I299" s="2">
        <f>I297*J299</f>
        <v>6293</v>
      </c>
      <c r="J299" s="2">
        <v>40.6</v>
      </c>
      <c r="K299" s="2">
        <v>40.6</v>
      </c>
      <c r="L299" s="2"/>
      <c r="M299" s="2"/>
      <c r="N299" s="2"/>
      <c r="O299" s="2">
        <f t="shared" si="269"/>
        <v>11882.76</v>
      </c>
      <c r="P299" s="2">
        <f t="shared" si="270"/>
        <v>11882.76</v>
      </c>
      <c r="Q299" s="2">
        <f t="shared" si="271"/>
        <v>0</v>
      </c>
      <c r="R299" s="2">
        <f t="shared" si="272"/>
        <v>0</v>
      </c>
      <c r="S299" s="2">
        <f t="shared" si="273"/>
        <v>0</v>
      </c>
      <c r="T299" s="2">
        <f t="shared" si="274"/>
        <v>0</v>
      </c>
      <c r="U299" s="2">
        <f t="shared" si="275"/>
        <v>0</v>
      </c>
      <c r="V299" s="2">
        <f t="shared" si="276"/>
        <v>0</v>
      </c>
      <c r="W299" s="2">
        <f t="shared" si="277"/>
        <v>0</v>
      </c>
      <c r="X299" s="2">
        <f t="shared" si="278"/>
        <v>0</v>
      </c>
      <c r="Y299" s="2">
        <f t="shared" si="279"/>
        <v>0</v>
      </c>
      <c r="Z299" s="2"/>
      <c r="AA299" s="2">
        <v>70306582</v>
      </c>
      <c r="AB299" s="2">
        <f t="shared" si="280"/>
        <v>1.75</v>
      </c>
      <c r="AC299" s="2">
        <f t="shared" si="281"/>
        <v>1.75</v>
      </c>
      <c r="AD299" s="2">
        <f t="shared" si="282"/>
        <v>0</v>
      </c>
      <c r="AE299" s="2">
        <f t="shared" si="283"/>
        <v>0</v>
      </c>
      <c r="AF299" s="2">
        <f t="shared" si="284"/>
        <v>0</v>
      </c>
      <c r="AG299" s="2">
        <f t="shared" si="285"/>
        <v>0</v>
      </c>
      <c r="AH299" s="2">
        <f t="shared" si="286"/>
        <v>0</v>
      </c>
      <c r="AI299" s="2">
        <f t="shared" si="287"/>
        <v>0</v>
      </c>
      <c r="AJ299" s="2">
        <f t="shared" si="288"/>
        <v>0</v>
      </c>
      <c r="AK299" s="2">
        <v>1.75</v>
      </c>
      <c r="AL299" s="2">
        <v>1.75</v>
      </c>
      <c r="AM299" s="2">
        <v>0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149</v>
      </c>
      <c r="AU299" s="2">
        <v>158</v>
      </c>
      <c r="AV299" s="2">
        <v>1.0469999999999999</v>
      </c>
      <c r="AW299" s="2">
        <v>1.079</v>
      </c>
      <c r="AX299" s="2"/>
      <c r="AY299" s="2"/>
      <c r="AZ299" s="2">
        <v>1</v>
      </c>
      <c r="BA299" s="2">
        <v>1</v>
      </c>
      <c r="BB299" s="2">
        <v>1</v>
      </c>
      <c r="BC299" s="2">
        <v>1</v>
      </c>
      <c r="BD299" s="2" t="s">
        <v>4</v>
      </c>
      <c r="BE299" s="2" t="s">
        <v>4</v>
      </c>
      <c r="BF299" s="2" t="s">
        <v>4</v>
      </c>
      <c r="BG299" s="2" t="s">
        <v>4</v>
      </c>
      <c r="BH299" s="2">
        <v>3</v>
      </c>
      <c r="BI299" s="2">
        <v>1</v>
      </c>
      <c r="BJ299" s="2" t="s">
        <v>123</v>
      </c>
      <c r="BK299" s="2"/>
      <c r="BL299" s="2"/>
      <c r="BM299" s="2">
        <v>1988</v>
      </c>
      <c r="BN299" s="2">
        <v>0</v>
      </c>
      <c r="BO299" s="2" t="s">
        <v>4</v>
      </c>
      <c r="BP299" s="2">
        <v>0</v>
      </c>
      <c r="BQ299" s="2">
        <v>30</v>
      </c>
      <c r="BR299" s="2">
        <v>0</v>
      </c>
      <c r="BS299" s="2">
        <v>1</v>
      </c>
      <c r="BT299" s="2">
        <v>1</v>
      </c>
      <c r="BU299" s="2">
        <v>1</v>
      </c>
      <c r="BV299" s="2">
        <v>1</v>
      </c>
      <c r="BW299" s="2">
        <v>1</v>
      </c>
      <c r="BX299" s="2">
        <v>1</v>
      </c>
      <c r="BY299" s="2" t="s">
        <v>4</v>
      </c>
      <c r="BZ299" s="2">
        <v>149</v>
      </c>
      <c r="CA299" s="2">
        <v>158</v>
      </c>
      <c r="CB299" s="2" t="s">
        <v>4</v>
      </c>
      <c r="CC299" s="2"/>
      <c r="CD299" s="2"/>
      <c r="CE299" s="2">
        <v>30</v>
      </c>
      <c r="CF299" s="2">
        <v>0</v>
      </c>
      <c r="CG299" s="2">
        <v>0</v>
      </c>
      <c r="CH299" s="2"/>
      <c r="CI299" s="2"/>
      <c r="CJ299" s="2"/>
      <c r="CK299" s="2"/>
      <c r="CL299" s="2"/>
      <c r="CM299" s="2">
        <v>0</v>
      </c>
      <c r="CN299" s="2" t="s">
        <v>4</v>
      </c>
      <c r="CO299" s="2">
        <v>0</v>
      </c>
      <c r="CP299" s="2">
        <f t="shared" si="289"/>
        <v>11882.76</v>
      </c>
      <c r="CQ299" s="2">
        <f t="shared" si="290"/>
        <v>1.89</v>
      </c>
      <c r="CR299" s="2">
        <f t="shared" si="291"/>
        <v>0</v>
      </c>
      <c r="CS299" s="2">
        <f t="shared" si="292"/>
        <v>0</v>
      </c>
      <c r="CT299" s="2">
        <f t="shared" si="293"/>
        <v>0</v>
      </c>
      <c r="CU299" s="2">
        <f t="shared" si="294"/>
        <v>0</v>
      </c>
      <c r="CV299" s="2">
        <f t="shared" si="295"/>
        <v>0</v>
      </c>
      <c r="CW299" s="2">
        <f t="shared" si="296"/>
        <v>0</v>
      </c>
      <c r="CX299" s="2">
        <f t="shared" si="297"/>
        <v>0</v>
      </c>
      <c r="CY299" s="2">
        <f>((S299*BZ299)/100)</f>
        <v>0</v>
      </c>
      <c r="CZ299" s="2">
        <f>((S299*CA299)/100)</f>
        <v>0</v>
      </c>
      <c r="DA299" s="2"/>
      <c r="DB299" s="2"/>
      <c r="DC299" s="2" t="s">
        <v>4</v>
      </c>
      <c r="DD299" s="2" t="s">
        <v>4</v>
      </c>
      <c r="DE299" s="2" t="s">
        <v>4</v>
      </c>
      <c r="DF299" s="2" t="s">
        <v>4</v>
      </c>
      <c r="DG299" s="2" t="s">
        <v>4</v>
      </c>
      <c r="DH299" s="2" t="s">
        <v>4</v>
      </c>
      <c r="DI299" s="2" t="s">
        <v>4</v>
      </c>
      <c r="DJ299" s="2" t="s">
        <v>4</v>
      </c>
      <c r="DK299" s="2" t="s">
        <v>4</v>
      </c>
      <c r="DL299" s="2" t="s">
        <v>4</v>
      </c>
      <c r="DM299" s="2" t="s">
        <v>4</v>
      </c>
      <c r="DN299" s="2">
        <v>0</v>
      </c>
      <c r="DO299" s="2">
        <v>0</v>
      </c>
      <c r="DP299" s="2">
        <v>1</v>
      </c>
      <c r="DQ299" s="2">
        <v>1</v>
      </c>
      <c r="DR299" s="2"/>
      <c r="DS299" s="2"/>
      <c r="DT299" s="2"/>
      <c r="DU299" s="2">
        <v>1009</v>
      </c>
      <c r="DV299" s="2" t="s">
        <v>122</v>
      </c>
      <c r="DW299" s="2" t="s">
        <v>122</v>
      </c>
      <c r="DX299" s="2">
        <v>1</v>
      </c>
      <c r="DY299" s="2"/>
      <c r="DZ299" s="2" t="s">
        <v>4</v>
      </c>
      <c r="EA299" s="2" t="s">
        <v>4</v>
      </c>
      <c r="EB299" s="2" t="s">
        <v>4</v>
      </c>
      <c r="EC299" s="2" t="s">
        <v>4</v>
      </c>
      <c r="ED299" s="2"/>
      <c r="EE299" s="2">
        <v>69254615</v>
      </c>
      <c r="EF299" s="2">
        <v>30</v>
      </c>
      <c r="EG299" s="2" t="s">
        <v>24</v>
      </c>
      <c r="EH299" s="2">
        <v>0</v>
      </c>
      <c r="EI299" s="2" t="s">
        <v>4</v>
      </c>
      <c r="EJ299" s="2">
        <v>1</v>
      </c>
      <c r="EK299" s="2">
        <v>1988</v>
      </c>
      <c r="EL299" s="2" t="s">
        <v>117</v>
      </c>
      <c r="EM299" s="2" t="s">
        <v>118</v>
      </c>
      <c r="EN299" s="2"/>
      <c r="EO299" s="2" t="s">
        <v>4</v>
      </c>
      <c r="EP299" s="2"/>
      <c r="EQ299" s="2">
        <v>0</v>
      </c>
      <c r="ER299" s="2">
        <v>1.75</v>
      </c>
      <c r="ES299" s="2">
        <v>1.75</v>
      </c>
      <c r="ET299" s="2">
        <v>0</v>
      </c>
      <c r="EU299" s="2">
        <v>0</v>
      </c>
      <c r="EV299" s="2">
        <v>0</v>
      </c>
      <c r="EW299" s="2">
        <v>0</v>
      </c>
      <c r="EX299" s="2">
        <v>0</v>
      </c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>
        <v>0</v>
      </c>
      <c r="FR299" s="2">
        <f t="shared" si="298"/>
        <v>0</v>
      </c>
      <c r="FS299" s="2">
        <v>0</v>
      </c>
      <c r="FT299" s="2"/>
      <c r="FU299" s="2"/>
      <c r="FV299" s="2"/>
      <c r="FW299" s="2"/>
      <c r="FX299" s="2">
        <v>149</v>
      </c>
      <c r="FY299" s="2">
        <v>158</v>
      </c>
      <c r="FZ299" s="2"/>
      <c r="GA299" s="2" t="s">
        <v>4</v>
      </c>
      <c r="GB299" s="2"/>
      <c r="GC299" s="2"/>
      <c r="GD299" s="2">
        <v>0</v>
      </c>
      <c r="GE299" s="2"/>
      <c r="GF299" s="2">
        <v>-71366645</v>
      </c>
      <c r="GG299" s="2">
        <v>2</v>
      </c>
      <c r="GH299" s="2">
        <v>1</v>
      </c>
      <c r="GI299" s="2">
        <v>-2</v>
      </c>
      <c r="GJ299" s="2">
        <v>0</v>
      </c>
      <c r="GK299" s="2">
        <f>ROUND(R299*(R12)/100,2)</f>
        <v>0</v>
      </c>
      <c r="GL299" s="2">
        <f t="shared" si="299"/>
        <v>0</v>
      </c>
      <c r="GM299" s="2">
        <f t="shared" si="300"/>
        <v>11882.76</v>
      </c>
      <c r="GN299" s="2">
        <f t="shared" si="301"/>
        <v>11882.76</v>
      </c>
      <c r="GO299" s="2">
        <f t="shared" si="302"/>
        <v>0</v>
      </c>
      <c r="GP299" s="2">
        <f t="shared" si="303"/>
        <v>0</v>
      </c>
      <c r="GQ299" s="2"/>
      <c r="GR299" s="2">
        <v>0</v>
      </c>
      <c r="GS299" s="2">
        <v>3</v>
      </c>
      <c r="GT299" s="2">
        <v>0</v>
      </c>
      <c r="GU299" s="2" t="s">
        <v>4</v>
      </c>
      <c r="GV299" s="2">
        <f t="shared" si="304"/>
        <v>0</v>
      </c>
      <c r="GW299" s="2">
        <v>1</v>
      </c>
      <c r="GX299" s="2">
        <f t="shared" si="305"/>
        <v>0</v>
      </c>
      <c r="GY299" s="2"/>
      <c r="GZ299" s="2"/>
      <c r="HA299" s="2">
        <v>0</v>
      </c>
      <c r="HB299" s="2">
        <v>0</v>
      </c>
      <c r="HC299" s="2">
        <f t="shared" si="306"/>
        <v>0</v>
      </c>
      <c r="HD299" s="2"/>
      <c r="HE299" s="2" t="s">
        <v>4</v>
      </c>
      <c r="HF299" s="2" t="s">
        <v>4</v>
      </c>
      <c r="HG299" s="2"/>
      <c r="HH299" s="2"/>
      <c r="HI299" s="2"/>
      <c r="HJ299" s="2"/>
      <c r="HK299" s="2"/>
      <c r="HL299" s="2"/>
      <c r="HM299" s="2" t="s">
        <v>4</v>
      </c>
      <c r="HN299" s="2" t="s">
        <v>4</v>
      </c>
      <c r="HO299" s="2" t="s">
        <v>4</v>
      </c>
      <c r="HP299" s="2" t="s">
        <v>4</v>
      </c>
      <c r="HQ299" s="2" t="s">
        <v>4</v>
      </c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>
        <v>0</v>
      </c>
      <c r="IL299" s="2"/>
      <c r="IM299" s="2"/>
      <c r="IN299" s="2"/>
      <c r="IO299" s="2"/>
      <c r="IP299" s="2"/>
      <c r="IQ299" s="2"/>
      <c r="IR299" s="2"/>
      <c r="IS299" s="2"/>
      <c r="IT299" s="2"/>
      <c r="IU299" s="2"/>
    </row>
    <row r="300" spans="1:255">
      <c r="A300">
        <v>18</v>
      </c>
      <c r="B300">
        <v>1</v>
      </c>
      <c r="C300">
        <v>185</v>
      </c>
      <c r="E300" t="s">
        <v>196</v>
      </c>
      <c r="F300" t="s">
        <v>120</v>
      </c>
      <c r="G300" t="s">
        <v>121</v>
      </c>
      <c r="H300" t="s">
        <v>122</v>
      </c>
      <c r="I300">
        <f>I298*J300</f>
        <v>6293</v>
      </c>
      <c r="J300">
        <v>40.6</v>
      </c>
      <c r="K300">
        <v>40.6</v>
      </c>
      <c r="O300">
        <f t="shared" si="269"/>
        <v>105400.08</v>
      </c>
      <c r="P300">
        <f t="shared" si="270"/>
        <v>105400.08</v>
      </c>
      <c r="Q300">
        <f t="shared" si="271"/>
        <v>0</v>
      </c>
      <c r="R300">
        <f t="shared" si="272"/>
        <v>0</v>
      </c>
      <c r="S300">
        <f t="shared" si="273"/>
        <v>0</v>
      </c>
      <c r="T300">
        <f t="shared" si="274"/>
        <v>0</v>
      </c>
      <c r="U300">
        <f t="shared" si="275"/>
        <v>0</v>
      </c>
      <c r="V300">
        <f t="shared" si="276"/>
        <v>0</v>
      </c>
      <c r="W300">
        <f t="shared" si="277"/>
        <v>0</v>
      </c>
      <c r="X300">
        <f t="shared" si="278"/>
        <v>0</v>
      </c>
      <c r="Y300">
        <f t="shared" si="279"/>
        <v>0</v>
      </c>
      <c r="AA300">
        <v>70306583</v>
      </c>
      <c r="AB300">
        <f t="shared" si="280"/>
        <v>1.75</v>
      </c>
      <c r="AC300">
        <f t="shared" si="281"/>
        <v>1.75</v>
      </c>
      <c r="AD300">
        <f t="shared" si="282"/>
        <v>0</v>
      </c>
      <c r="AE300">
        <f t="shared" si="283"/>
        <v>0</v>
      </c>
      <c r="AF300">
        <f t="shared" si="284"/>
        <v>0</v>
      </c>
      <c r="AG300">
        <f t="shared" si="285"/>
        <v>0</v>
      </c>
      <c r="AH300">
        <f t="shared" si="286"/>
        <v>0</v>
      </c>
      <c r="AI300">
        <f t="shared" si="287"/>
        <v>0</v>
      </c>
      <c r="AJ300">
        <f t="shared" si="288"/>
        <v>0</v>
      </c>
      <c r="AK300">
        <v>1.75</v>
      </c>
      <c r="AL300">
        <v>1.75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1.079</v>
      </c>
      <c r="AZ300">
        <v>1</v>
      </c>
      <c r="BA300">
        <v>1</v>
      </c>
      <c r="BB300">
        <v>1</v>
      </c>
      <c r="BC300">
        <v>8.8699999999999992</v>
      </c>
      <c r="BD300" t="s">
        <v>4</v>
      </c>
      <c r="BE300" t="s">
        <v>4</v>
      </c>
      <c r="BF300" t="s">
        <v>4</v>
      </c>
      <c r="BG300" t="s">
        <v>4</v>
      </c>
      <c r="BH300">
        <v>3</v>
      </c>
      <c r="BI300">
        <v>1</v>
      </c>
      <c r="BJ300" t="s">
        <v>123</v>
      </c>
      <c r="BM300">
        <v>1988</v>
      </c>
      <c r="BN300">
        <v>0</v>
      </c>
      <c r="BO300" t="s">
        <v>120</v>
      </c>
      <c r="BP300">
        <v>1</v>
      </c>
      <c r="BQ300">
        <v>30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4</v>
      </c>
      <c r="BZ300">
        <v>0</v>
      </c>
      <c r="CA300">
        <v>0</v>
      </c>
      <c r="CB300" t="s">
        <v>4</v>
      </c>
      <c r="CE300">
        <v>30</v>
      </c>
      <c r="CF300">
        <v>0</v>
      </c>
      <c r="CG300">
        <v>0</v>
      </c>
      <c r="CM300">
        <v>0</v>
      </c>
      <c r="CN300" t="s">
        <v>4</v>
      </c>
      <c r="CO300">
        <v>0</v>
      </c>
      <c r="CP300">
        <f t="shared" si="289"/>
        <v>105400.08</v>
      </c>
      <c r="CQ300">
        <f t="shared" si="290"/>
        <v>16.760000000000002</v>
      </c>
      <c r="CR300">
        <f t="shared" si="291"/>
        <v>0</v>
      </c>
      <c r="CS300">
        <f t="shared" si="292"/>
        <v>0</v>
      </c>
      <c r="CT300">
        <f t="shared" si="293"/>
        <v>0</v>
      </c>
      <c r="CU300">
        <f t="shared" si="294"/>
        <v>0</v>
      </c>
      <c r="CV300">
        <f t="shared" si="295"/>
        <v>0</v>
      </c>
      <c r="CW300">
        <f t="shared" si="296"/>
        <v>0</v>
      </c>
      <c r="CX300">
        <f t="shared" si="297"/>
        <v>0</v>
      </c>
      <c r="CY300">
        <f>S300*(BZ300/100)</f>
        <v>0</v>
      </c>
      <c r="CZ300">
        <f>S300*(CA300/100)</f>
        <v>0</v>
      </c>
      <c r="DC300" t="s">
        <v>4</v>
      </c>
      <c r="DD300" t="s">
        <v>4</v>
      </c>
      <c r="DE300" t="s">
        <v>4</v>
      </c>
      <c r="DF300" t="s">
        <v>4</v>
      </c>
      <c r="DG300" t="s">
        <v>4</v>
      </c>
      <c r="DH300" t="s">
        <v>4</v>
      </c>
      <c r="DI300" t="s">
        <v>4</v>
      </c>
      <c r="DJ300" t="s">
        <v>4</v>
      </c>
      <c r="DK300" t="s">
        <v>4</v>
      </c>
      <c r="DL300" t="s">
        <v>4</v>
      </c>
      <c r="DM300" t="s">
        <v>4</v>
      </c>
      <c r="DN300">
        <v>149</v>
      </c>
      <c r="DO300">
        <v>158</v>
      </c>
      <c r="DP300">
        <v>1.0469999999999999</v>
      </c>
      <c r="DQ300">
        <v>1.079</v>
      </c>
      <c r="DU300">
        <v>1009</v>
      </c>
      <c r="DV300" t="s">
        <v>122</v>
      </c>
      <c r="DW300" t="s">
        <v>122</v>
      </c>
      <c r="DX300">
        <v>1</v>
      </c>
      <c r="DZ300" t="s">
        <v>4</v>
      </c>
      <c r="EA300" t="s">
        <v>4</v>
      </c>
      <c r="EB300" t="s">
        <v>4</v>
      </c>
      <c r="EC300" t="s">
        <v>4</v>
      </c>
      <c r="EE300">
        <v>69254615</v>
      </c>
      <c r="EF300">
        <v>30</v>
      </c>
      <c r="EG300" t="s">
        <v>24</v>
      </c>
      <c r="EH300">
        <v>0</v>
      </c>
      <c r="EI300" t="s">
        <v>4</v>
      </c>
      <c r="EJ300">
        <v>1</v>
      </c>
      <c r="EK300">
        <v>1988</v>
      </c>
      <c r="EL300" t="s">
        <v>117</v>
      </c>
      <c r="EM300" t="s">
        <v>118</v>
      </c>
      <c r="EO300" t="s">
        <v>4</v>
      </c>
      <c r="EQ300">
        <v>0</v>
      </c>
      <c r="ER300">
        <v>1.75</v>
      </c>
      <c r="ES300">
        <v>1.75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298"/>
        <v>0</v>
      </c>
      <c r="FS300">
        <v>0</v>
      </c>
      <c r="FX300">
        <v>149</v>
      </c>
      <c r="FY300">
        <v>158</v>
      </c>
      <c r="GA300" t="s">
        <v>4</v>
      </c>
      <c r="GD300">
        <v>0</v>
      </c>
      <c r="GF300">
        <v>-71366645</v>
      </c>
      <c r="GG300">
        <v>2</v>
      </c>
      <c r="GH300">
        <v>1</v>
      </c>
      <c r="GI300">
        <v>2</v>
      </c>
      <c r="GJ300">
        <v>0</v>
      </c>
      <c r="GK300">
        <f>ROUND(R300*(S12)/100,2)</f>
        <v>0</v>
      </c>
      <c r="GL300">
        <f t="shared" si="299"/>
        <v>0</v>
      </c>
      <c r="GM300">
        <f t="shared" si="300"/>
        <v>105400.08</v>
      </c>
      <c r="GN300">
        <f t="shared" si="301"/>
        <v>105400.08</v>
      </c>
      <c r="GO300">
        <f t="shared" si="302"/>
        <v>0</v>
      </c>
      <c r="GP300">
        <f t="shared" si="303"/>
        <v>0</v>
      </c>
      <c r="GR300">
        <v>0</v>
      </c>
      <c r="GS300">
        <v>3</v>
      </c>
      <c r="GT300">
        <v>0</v>
      </c>
      <c r="GU300" t="s">
        <v>4</v>
      </c>
      <c r="GV300">
        <f t="shared" si="304"/>
        <v>0</v>
      </c>
      <c r="GW300">
        <v>1</v>
      </c>
      <c r="GX300">
        <f t="shared" si="305"/>
        <v>0</v>
      </c>
      <c r="HA300">
        <v>0</v>
      </c>
      <c r="HB300">
        <v>0</v>
      </c>
      <c r="HC300">
        <f t="shared" si="306"/>
        <v>0</v>
      </c>
      <c r="HE300" t="s">
        <v>4</v>
      </c>
      <c r="HF300" t="s">
        <v>4</v>
      </c>
      <c r="HM300" t="s">
        <v>4</v>
      </c>
      <c r="HN300" t="s">
        <v>4</v>
      </c>
      <c r="HO300" t="s">
        <v>4</v>
      </c>
      <c r="HP300" t="s">
        <v>4</v>
      </c>
      <c r="HQ300" t="s">
        <v>4</v>
      </c>
      <c r="IK300">
        <v>0</v>
      </c>
    </row>
    <row r="301" spans="1:255">
      <c r="A301" s="2">
        <v>18</v>
      </c>
      <c r="B301" s="2">
        <v>1</v>
      </c>
      <c r="C301" s="2">
        <v>174</v>
      </c>
      <c r="D301" s="2"/>
      <c r="E301" s="2" t="s">
        <v>197</v>
      </c>
      <c r="F301" s="2" t="s">
        <v>125</v>
      </c>
      <c r="G301" s="2" t="s">
        <v>450</v>
      </c>
      <c r="H301" s="2" t="s">
        <v>126</v>
      </c>
      <c r="I301" s="2">
        <f>I297*J301</f>
        <v>465</v>
      </c>
      <c r="J301" s="2">
        <v>3</v>
      </c>
      <c r="K301" s="2">
        <v>3</v>
      </c>
      <c r="L301" s="2"/>
      <c r="M301" s="2"/>
      <c r="N301" s="2"/>
      <c r="O301" s="2">
        <f t="shared" si="269"/>
        <v>139637.87</v>
      </c>
      <c r="P301" s="2">
        <f t="shared" si="270"/>
        <v>139637.87</v>
      </c>
      <c r="Q301" s="2">
        <f t="shared" si="271"/>
        <v>0</v>
      </c>
      <c r="R301" s="2">
        <f t="shared" si="272"/>
        <v>0</v>
      </c>
      <c r="S301" s="2">
        <f t="shared" si="273"/>
        <v>0</v>
      </c>
      <c r="T301" s="2">
        <f t="shared" si="274"/>
        <v>0</v>
      </c>
      <c r="U301" s="2">
        <f t="shared" si="275"/>
        <v>0</v>
      </c>
      <c r="V301" s="2">
        <f t="shared" si="276"/>
        <v>0</v>
      </c>
      <c r="W301" s="2">
        <f t="shared" si="277"/>
        <v>0</v>
      </c>
      <c r="X301" s="2">
        <f t="shared" si="278"/>
        <v>0</v>
      </c>
      <c r="Y301" s="2">
        <f t="shared" si="279"/>
        <v>0</v>
      </c>
      <c r="Z301" s="2"/>
      <c r="AA301" s="2">
        <v>70306582</v>
      </c>
      <c r="AB301" s="2">
        <f t="shared" si="280"/>
        <v>278.31</v>
      </c>
      <c r="AC301" s="2">
        <f t="shared" si="281"/>
        <v>278.31</v>
      </c>
      <c r="AD301" s="2">
        <f t="shared" si="282"/>
        <v>0</v>
      </c>
      <c r="AE301" s="2">
        <f t="shared" si="283"/>
        <v>0</v>
      </c>
      <c r="AF301" s="2">
        <f t="shared" si="284"/>
        <v>0</v>
      </c>
      <c r="AG301" s="2">
        <f t="shared" si="285"/>
        <v>0</v>
      </c>
      <c r="AH301" s="2">
        <f t="shared" si="286"/>
        <v>0</v>
      </c>
      <c r="AI301" s="2">
        <f t="shared" si="287"/>
        <v>0</v>
      </c>
      <c r="AJ301" s="2">
        <f t="shared" si="288"/>
        <v>0</v>
      </c>
      <c r="AK301" s="2">
        <v>278.31</v>
      </c>
      <c r="AL301" s="2">
        <v>278.31</v>
      </c>
      <c r="AM301" s="2">
        <v>0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149</v>
      </c>
      <c r="AU301" s="2">
        <v>158</v>
      </c>
      <c r="AV301" s="2">
        <v>1.0469999999999999</v>
      </c>
      <c r="AW301" s="2">
        <v>1.079</v>
      </c>
      <c r="AX301" s="2"/>
      <c r="AY301" s="2"/>
      <c r="AZ301" s="2">
        <v>1</v>
      </c>
      <c r="BA301" s="2">
        <v>1</v>
      </c>
      <c r="BB301" s="2">
        <v>1</v>
      </c>
      <c r="BC301" s="2">
        <v>1</v>
      </c>
      <c r="BD301" s="2" t="s">
        <v>4</v>
      </c>
      <c r="BE301" s="2" t="s">
        <v>4</v>
      </c>
      <c r="BF301" s="2" t="s">
        <v>4</v>
      </c>
      <c r="BG301" s="2" t="s">
        <v>4</v>
      </c>
      <c r="BH301" s="2">
        <v>3</v>
      </c>
      <c r="BI301" s="2">
        <v>1</v>
      </c>
      <c r="BJ301" s="2" t="s">
        <v>127</v>
      </c>
      <c r="BK301" s="2"/>
      <c r="BL301" s="2"/>
      <c r="BM301" s="2">
        <v>1988</v>
      </c>
      <c r="BN301" s="2">
        <v>0</v>
      </c>
      <c r="BO301" s="2" t="s">
        <v>4</v>
      </c>
      <c r="BP301" s="2">
        <v>0</v>
      </c>
      <c r="BQ301" s="2">
        <v>30</v>
      </c>
      <c r="BR301" s="2">
        <v>0</v>
      </c>
      <c r="BS301" s="2">
        <v>1</v>
      </c>
      <c r="BT301" s="2">
        <v>1</v>
      </c>
      <c r="BU301" s="2">
        <v>1</v>
      </c>
      <c r="BV301" s="2">
        <v>1</v>
      </c>
      <c r="BW301" s="2">
        <v>1</v>
      </c>
      <c r="BX301" s="2">
        <v>1</v>
      </c>
      <c r="BY301" s="2" t="s">
        <v>4</v>
      </c>
      <c r="BZ301" s="2">
        <v>149</v>
      </c>
      <c r="CA301" s="2">
        <v>158</v>
      </c>
      <c r="CB301" s="2" t="s">
        <v>4</v>
      </c>
      <c r="CC301" s="2"/>
      <c r="CD301" s="2"/>
      <c r="CE301" s="2">
        <v>30</v>
      </c>
      <c r="CF301" s="2">
        <v>0</v>
      </c>
      <c r="CG301" s="2">
        <v>0</v>
      </c>
      <c r="CH301" s="2"/>
      <c r="CI301" s="2"/>
      <c r="CJ301" s="2"/>
      <c r="CK301" s="2"/>
      <c r="CL301" s="2"/>
      <c r="CM301" s="2">
        <v>0</v>
      </c>
      <c r="CN301" s="2" t="s">
        <v>4</v>
      </c>
      <c r="CO301" s="2">
        <v>0</v>
      </c>
      <c r="CP301" s="2">
        <f t="shared" si="289"/>
        <v>139637.87</v>
      </c>
      <c r="CQ301" s="2">
        <f t="shared" si="290"/>
        <v>300.3</v>
      </c>
      <c r="CR301" s="2">
        <f t="shared" si="291"/>
        <v>0</v>
      </c>
      <c r="CS301" s="2">
        <f t="shared" si="292"/>
        <v>0</v>
      </c>
      <c r="CT301" s="2">
        <f t="shared" si="293"/>
        <v>0</v>
      </c>
      <c r="CU301" s="2">
        <f t="shared" si="294"/>
        <v>0</v>
      </c>
      <c r="CV301" s="2">
        <f t="shared" si="295"/>
        <v>0</v>
      </c>
      <c r="CW301" s="2">
        <f t="shared" si="296"/>
        <v>0</v>
      </c>
      <c r="CX301" s="2">
        <f t="shared" si="297"/>
        <v>0</v>
      </c>
      <c r="CY301" s="2">
        <f>((S301*BZ301)/100)</f>
        <v>0</v>
      </c>
      <c r="CZ301" s="2">
        <f>((S301*CA301)/100)</f>
        <v>0</v>
      </c>
      <c r="DA301" s="2"/>
      <c r="DB301" s="2"/>
      <c r="DC301" s="2" t="s">
        <v>4</v>
      </c>
      <c r="DD301" s="2" t="s">
        <v>4</v>
      </c>
      <c r="DE301" s="2" t="s">
        <v>4</v>
      </c>
      <c r="DF301" s="2" t="s">
        <v>4</v>
      </c>
      <c r="DG301" s="2" t="s">
        <v>4</v>
      </c>
      <c r="DH301" s="2" t="s">
        <v>4</v>
      </c>
      <c r="DI301" s="2" t="s">
        <v>4</v>
      </c>
      <c r="DJ301" s="2" t="s">
        <v>4</v>
      </c>
      <c r="DK301" s="2" t="s">
        <v>4</v>
      </c>
      <c r="DL301" s="2" t="s">
        <v>4</v>
      </c>
      <c r="DM301" s="2" t="s">
        <v>4</v>
      </c>
      <c r="DN301" s="2">
        <v>0</v>
      </c>
      <c r="DO301" s="2">
        <v>0</v>
      </c>
      <c r="DP301" s="2">
        <v>1</v>
      </c>
      <c r="DQ301" s="2">
        <v>1</v>
      </c>
      <c r="DR301" s="2"/>
      <c r="DS301" s="2"/>
      <c r="DT301" s="2"/>
      <c r="DU301" s="2">
        <v>1003</v>
      </c>
      <c r="DV301" s="2" t="s">
        <v>126</v>
      </c>
      <c r="DW301" s="2" t="s">
        <v>126</v>
      </c>
      <c r="DX301" s="2">
        <v>1</v>
      </c>
      <c r="DY301" s="2"/>
      <c r="DZ301" s="2" t="s">
        <v>4</v>
      </c>
      <c r="EA301" s="2" t="s">
        <v>4</v>
      </c>
      <c r="EB301" s="2" t="s">
        <v>4</v>
      </c>
      <c r="EC301" s="2" t="s">
        <v>4</v>
      </c>
      <c r="ED301" s="2"/>
      <c r="EE301" s="2">
        <v>69254615</v>
      </c>
      <c r="EF301" s="2">
        <v>30</v>
      </c>
      <c r="EG301" s="2" t="s">
        <v>24</v>
      </c>
      <c r="EH301" s="2">
        <v>0</v>
      </c>
      <c r="EI301" s="2" t="s">
        <v>4</v>
      </c>
      <c r="EJ301" s="2">
        <v>1</v>
      </c>
      <c r="EK301" s="2">
        <v>1988</v>
      </c>
      <c r="EL301" s="2" t="s">
        <v>117</v>
      </c>
      <c r="EM301" s="2" t="s">
        <v>118</v>
      </c>
      <c r="EN301" s="2"/>
      <c r="EO301" s="2" t="s">
        <v>4</v>
      </c>
      <c r="EP301" s="2"/>
      <c r="EQ301" s="2">
        <v>0</v>
      </c>
      <c r="ER301" s="2">
        <v>278.31</v>
      </c>
      <c r="ES301" s="2">
        <v>278.31</v>
      </c>
      <c r="ET301" s="2">
        <v>0</v>
      </c>
      <c r="EU301" s="2">
        <v>0</v>
      </c>
      <c r="EV301" s="2">
        <v>0</v>
      </c>
      <c r="EW301" s="2">
        <v>0</v>
      </c>
      <c r="EX301" s="2">
        <v>0</v>
      </c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>
        <v>0</v>
      </c>
      <c r="FR301" s="2">
        <f t="shared" si="298"/>
        <v>0</v>
      </c>
      <c r="FS301" s="2">
        <v>0</v>
      </c>
      <c r="FT301" s="2"/>
      <c r="FU301" s="2"/>
      <c r="FV301" s="2"/>
      <c r="FW301" s="2"/>
      <c r="FX301" s="2">
        <v>149</v>
      </c>
      <c r="FY301" s="2">
        <v>158</v>
      </c>
      <c r="FZ301" s="2"/>
      <c r="GA301" s="2" t="s">
        <v>4</v>
      </c>
      <c r="GB301" s="2"/>
      <c r="GC301" s="2"/>
      <c r="GD301" s="2">
        <v>0</v>
      </c>
      <c r="GE301" s="2"/>
      <c r="GF301" s="2">
        <v>77284068</v>
      </c>
      <c r="GG301" s="2">
        <v>2</v>
      </c>
      <c r="GH301" s="2">
        <v>1</v>
      </c>
      <c r="GI301" s="2">
        <v>-2</v>
      </c>
      <c r="GJ301" s="2">
        <v>0</v>
      </c>
      <c r="GK301" s="2">
        <f>ROUND(R301*(R12)/100,2)</f>
        <v>0</v>
      </c>
      <c r="GL301" s="2">
        <f t="shared" si="299"/>
        <v>0</v>
      </c>
      <c r="GM301" s="2">
        <f t="shared" si="300"/>
        <v>139637.87</v>
      </c>
      <c r="GN301" s="2">
        <f t="shared" si="301"/>
        <v>139637.87</v>
      </c>
      <c r="GO301" s="2">
        <f t="shared" si="302"/>
        <v>0</v>
      </c>
      <c r="GP301" s="2">
        <f t="shared" si="303"/>
        <v>0</v>
      </c>
      <c r="GQ301" s="2"/>
      <c r="GR301" s="2">
        <v>0</v>
      </c>
      <c r="GS301" s="2">
        <v>3</v>
      </c>
      <c r="GT301" s="2">
        <v>0</v>
      </c>
      <c r="GU301" s="2" t="s">
        <v>4</v>
      </c>
      <c r="GV301" s="2">
        <f t="shared" si="304"/>
        <v>0</v>
      </c>
      <c r="GW301" s="2">
        <v>1</v>
      </c>
      <c r="GX301" s="2">
        <f t="shared" si="305"/>
        <v>0</v>
      </c>
      <c r="GY301" s="2"/>
      <c r="GZ301" s="2"/>
      <c r="HA301" s="2">
        <v>0</v>
      </c>
      <c r="HB301" s="2">
        <v>0</v>
      </c>
      <c r="HC301" s="2">
        <f t="shared" si="306"/>
        <v>0</v>
      </c>
      <c r="HD301" s="2"/>
      <c r="HE301" s="2" t="s">
        <v>4</v>
      </c>
      <c r="HF301" s="2" t="s">
        <v>4</v>
      </c>
      <c r="HG301" s="2"/>
      <c r="HH301" s="2"/>
      <c r="HI301" s="2"/>
      <c r="HJ301" s="2"/>
      <c r="HK301" s="2"/>
      <c r="HL301" s="2"/>
      <c r="HM301" s="2" t="s">
        <v>4</v>
      </c>
      <c r="HN301" s="2" t="s">
        <v>4</v>
      </c>
      <c r="HO301" s="2" t="s">
        <v>4</v>
      </c>
      <c r="HP301" s="2" t="s">
        <v>4</v>
      </c>
      <c r="HQ301" s="2" t="s">
        <v>4</v>
      </c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>
        <v>0</v>
      </c>
      <c r="IL301" s="2"/>
      <c r="IM301" s="2"/>
      <c r="IN301" s="2"/>
      <c r="IO301" s="2"/>
      <c r="IP301" s="2"/>
      <c r="IQ301" s="2"/>
      <c r="IR301" s="2"/>
      <c r="IS301" s="2"/>
      <c r="IT301" s="2"/>
      <c r="IU301" s="2"/>
    </row>
    <row r="302" spans="1:255">
      <c r="A302">
        <v>18</v>
      </c>
      <c r="B302">
        <v>1</v>
      </c>
      <c r="C302">
        <v>188</v>
      </c>
      <c r="E302" t="s">
        <v>197</v>
      </c>
      <c r="F302" t="s">
        <v>125</v>
      </c>
      <c r="G302" t="s">
        <v>450</v>
      </c>
      <c r="H302" t="s">
        <v>126</v>
      </c>
      <c r="I302">
        <f>I298*J302</f>
        <v>465</v>
      </c>
      <c r="J302">
        <v>3</v>
      </c>
      <c r="K302">
        <v>3</v>
      </c>
      <c r="O302">
        <f t="shared" si="269"/>
        <v>896475.13</v>
      </c>
      <c r="P302">
        <f t="shared" si="270"/>
        <v>896475.13</v>
      </c>
      <c r="Q302">
        <f t="shared" si="271"/>
        <v>0</v>
      </c>
      <c r="R302">
        <f t="shared" si="272"/>
        <v>0</v>
      </c>
      <c r="S302">
        <f t="shared" si="273"/>
        <v>0</v>
      </c>
      <c r="T302">
        <f t="shared" si="274"/>
        <v>0</v>
      </c>
      <c r="U302">
        <f t="shared" si="275"/>
        <v>0</v>
      </c>
      <c r="V302">
        <f t="shared" si="276"/>
        <v>0</v>
      </c>
      <c r="W302">
        <f t="shared" si="277"/>
        <v>0</v>
      </c>
      <c r="X302">
        <f t="shared" si="278"/>
        <v>0</v>
      </c>
      <c r="Y302">
        <f t="shared" si="279"/>
        <v>0</v>
      </c>
      <c r="AA302">
        <v>70306583</v>
      </c>
      <c r="AB302">
        <f t="shared" si="280"/>
        <v>278.31</v>
      </c>
      <c r="AC302">
        <f t="shared" si="281"/>
        <v>278.31</v>
      </c>
      <c r="AD302">
        <f t="shared" si="282"/>
        <v>0</v>
      </c>
      <c r="AE302">
        <f t="shared" si="283"/>
        <v>0</v>
      </c>
      <c r="AF302">
        <f t="shared" si="284"/>
        <v>0</v>
      </c>
      <c r="AG302">
        <f t="shared" si="285"/>
        <v>0</v>
      </c>
      <c r="AH302">
        <f t="shared" si="286"/>
        <v>0</v>
      </c>
      <c r="AI302">
        <f t="shared" si="287"/>
        <v>0</v>
      </c>
      <c r="AJ302">
        <f t="shared" si="288"/>
        <v>0</v>
      </c>
      <c r="AK302">
        <v>278.31</v>
      </c>
      <c r="AL302">
        <v>278.31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1.079</v>
      </c>
      <c r="AZ302">
        <v>1</v>
      </c>
      <c r="BA302">
        <v>1</v>
      </c>
      <c r="BB302">
        <v>1</v>
      </c>
      <c r="BC302">
        <v>6.42</v>
      </c>
      <c r="BD302" t="s">
        <v>4</v>
      </c>
      <c r="BE302" t="s">
        <v>4</v>
      </c>
      <c r="BF302" t="s">
        <v>4</v>
      </c>
      <c r="BG302" t="s">
        <v>4</v>
      </c>
      <c r="BH302">
        <v>3</v>
      </c>
      <c r="BI302">
        <v>1</v>
      </c>
      <c r="BJ302" t="s">
        <v>127</v>
      </c>
      <c r="BM302">
        <v>1988</v>
      </c>
      <c r="BN302">
        <v>0</v>
      </c>
      <c r="BO302" t="s">
        <v>125</v>
      </c>
      <c r="BP302">
        <v>1</v>
      </c>
      <c r="BQ302">
        <v>30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4</v>
      </c>
      <c r="BZ302">
        <v>0</v>
      </c>
      <c r="CA302">
        <v>0</v>
      </c>
      <c r="CB302" t="s">
        <v>4</v>
      </c>
      <c r="CE302">
        <v>30</v>
      </c>
      <c r="CF302">
        <v>0</v>
      </c>
      <c r="CG302">
        <v>0</v>
      </c>
      <c r="CM302">
        <v>0</v>
      </c>
      <c r="CN302" t="s">
        <v>4</v>
      </c>
      <c r="CO302">
        <v>0</v>
      </c>
      <c r="CP302">
        <f t="shared" si="289"/>
        <v>896475.13</v>
      </c>
      <c r="CQ302">
        <f t="shared" si="290"/>
        <v>1927.93</v>
      </c>
      <c r="CR302">
        <f t="shared" si="291"/>
        <v>0</v>
      </c>
      <c r="CS302">
        <f t="shared" si="292"/>
        <v>0</v>
      </c>
      <c r="CT302">
        <f t="shared" si="293"/>
        <v>0</v>
      </c>
      <c r="CU302">
        <f t="shared" si="294"/>
        <v>0</v>
      </c>
      <c r="CV302">
        <f t="shared" si="295"/>
        <v>0</v>
      </c>
      <c r="CW302">
        <f t="shared" si="296"/>
        <v>0</v>
      </c>
      <c r="CX302">
        <f t="shared" si="297"/>
        <v>0</v>
      </c>
      <c r="CY302">
        <f>S302*(BZ302/100)</f>
        <v>0</v>
      </c>
      <c r="CZ302">
        <f>S302*(CA302/100)</f>
        <v>0</v>
      </c>
      <c r="DC302" t="s">
        <v>4</v>
      </c>
      <c r="DD302" t="s">
        <v>4</v>
      </c>
      <c r="DE302" t="s">
        <v>4</v>
      </c>
      <c r="DF302" t="s">
        <v>4</v>
      </c>
      <c r="DG302" t="s">
        <v>4</v>
      </c>
      <c r="DH302" t="s">
        <v>4</v>
      </c>
      <c r="DI302" t="s">
        <v>4</v>
      </c>
      <c r="DJ302" t="s">
        <v>4</v>
      </c>
      <c r="DK302" t="s">
        <v>4</v>
      </c>
      <c r="DL302" t="s">
        <v>4</v>
      </c>
      <c r="DM302" t="s">
        <v>4</v>
      </c>
      <c r="DN302">
        <v>149</v>
      </c>
      <c r="DO302">
        <v>158</v>
      </c>
      <c r="DP302">
        <v>1.0469999999999999</v>
      </c>
      <c r="DQ302">
        <v>1.079</v>
      </c>
      <c r="DU302">
        <v>1003</v>
      </c>
      <c r="DV302" t="s">
        <v>126</v>
      </c>
      <c r="DW302" t="s">
        <v>126</v>
      </c>
      <c r="DX302">
        <v>1</v>
      </c>
      <c r="DZ302" t="s">
        <v>4</v>
      </c>
      <c r="EA302" t="s">
        <v>4</v>
      </c>
      <c r="EB302" t="s">
        <v>4</v>
      </c>
      <c r="EC302" t="s">
        <v>4</v>
      </c>
      <c r="EE302">
        <v>69254615</v>
      </c>
      <c r="EF302">
        <v>30</v>
      </c>
      <c r="EG302" t="s">
        <v>24</v>
      </c>
      <c r="EH302">
        <v>0</v>
      </c>
      <c r="EI302" t="s">
        <v>4</v>
      </c>
      <c r="EJ302">
        <v>1</v>
      </c>
      <c r="EK302">
        <v>1988</v>
      </c>
      <c r="EL302" t="s">
        <v>117</v>
      </c>
      <c r="EM302" t="s">
        <v>118</v>
      </c>
      <c r="EO302" t="s">
        <v>4</v>
      </c>
      <c r="EQ302">
        <v>0</v>
      </c>
      <c r="ER302">
        <v>278.31</v>
      </c>
      <c r="ES302">
        <v>278.31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298"/>
        <v>0</v>
      </c>
      <c r="FS302">
        <v>0</v>
      </c>
      <c r="FX302">
        <v>149</v>
      </c>
      <c r="FY302">
        <v>158</v>
      </c>
      <c r="GA302" t="s">
        <v>4</v>
      </c>
      <c r="GD302">
        <v>0</v>
      </c>
      <c r="GF302">
        <v>77284068</v>
      </c>
      <c r="GG302">
        <v>2</v>
      </c>
      <c r="GH302">
        <v>1</v>
      </c>
      <c r="GI302">
        <v>2</v>
      </c>
      <c r="GJ302">
        <v>0</v>
      </c>
      <c r="GK302">
        <f>ROUND(R302*(S12)/100,2)</f>
        <v>0</v>
      </c>
      <c r="GL302">
        <f t="shared" si="299"/>
        <v>0</v>
      </c>
      <c r="GM302">
        <f t="shared" si="300"/>
        <v>896475.13</v>
      </c>
      <c r="GN302">
        <f t="shared" si="301"/>
        <v>896475.13</v>
      </c>
      <c r="GO302">
        <f t="shared" si="302"/>
        <v>0</v>
      </c>
      <c r="GP302">
        <f t="shared" si="303"/>
        <v>0</v>
      </c>
      <c r="GR302">
        <v>0</v>
      </c>
      <c r="GS302">
        <v>3</v>
      </c>
      <c r="GT302">
        <v>0</v>
      </c>
      <c r="GU302" t="s">
        <v>4</v>
      </c>
      <c r="GV302">
        <f t="shared" si="304"/>
        <v>0</v>
      </c>
      <c r="GW302">
        <v>1</v>
      </c>
      <c r="GX302">
        <f t="shared" si="305"/>
        <v>0</v>
      </c>
      <c r="HA302">
        <v>0</v>
      </c>
      <c r="HB302">
        <v>0</v>
      </c>
      <c r="HC302">
        <f t="shared" si="306"/>
        <v>0</v>
      </c>
      <c r="HE302" t="s">
        <v>4</v>
      </c>
      <c r="HF302" t="s">
        <v>4</v>
      </c>
      <c r="HM302" t="s">
        <v>4</v>
      </c>
      <c r="HN302" t="s">
        <v>4</v>
      </c>
      <c r="HO302" t="s">
        <v>4</v>
      </c>
      <c r="HP302" t="s">
        <v>4</v>
      </c>
      <c r="HQ302" t="s">
        <v>4</v>
      </c>
      <c r="IK302">
        <v>0</v>
      </c>
    </row>
    <row r="303" spans="1:255">
      <c r="A303" s="2">
        <v>18</v>
      </c>
      <c r="B303" s="2">
        <v>1</v>
      </c>
      <c r="C303" s="2">
        <v>173</v>
      </c>
      <c r="D303" s="2"/>
      <c r="E303" s="2" t="s">
        <v>198</v>
      </c>
      <c r="F303" s="2" t="s">
        <v>132</v>
      </c>
      <c r="G303" s="2" t="s">
        <v>449</v>
      </c>
      <c r="H303" s="2" t="s">
        <v>133</v>
      </c>
      <c r="I303" s="2">
        <f>I297*J303</f>
        <v>332.072</v>
      </c>
      <c r="J303" s="2">
        <v>2.1423999999999999</v>
      </c>
      <c r="K303" s="2">
        <v>2.1423999999999999</v>
      </c>
      <c r="L303" s="2"/>
      <c r="M303" s="2"/>
      <c r="N303" s="2"/>
      <c r="O303" s="2">
        <f t="shared" si="269"/>
        <v>34171.61</v>
      </c>
      <c r="P303" s="2">
        <f t="shared" si="270"/>
        <v>34171.61</v>
      </c>
      <c r="Q303" s="2">
        <f t="shared" si="271"/>
        <v>0</v>
      </c>
      <c r="R303" s="2">
        <f t="shared" si="272"/>
        <v>0</v>
      </c>
      <c r="S303" s="2">
        <f t="shared" si="273"/>
        <v>0</v>
      </c>
      <c r="T303" s="2">
        <f t="shared" si="274"/>
        <v>0</v>
      </c>
      <c r="U303" s="2">
        <f t="shared" si="275"/>
        <v>0</v>
      </c>
      <c r="V303" s="2">
        <f t="shared" si="276"/>
        <v>0</v>
      </c>
      <c r="W303" s="2">
        <f t="shared" si="277"/>
        <v>0</v>
      </c>
      <c r="X303" s="2">
        <f t="shared" si="278"/>
        <v>0</v>
      </c>
      <c r="Y303" s="2">
        <f t="shared" si="279"/>
        <v>0</v>
      </c>
      <c r="Z303" s="2"/>
      <c r="AA303" s="2">
        <v>70306582</v>
      </c>
      <c r="AB303" s="2">
        <f t="shared" si="280"/>
        <v>95.37</v>
      </c>
      <c r="AC303" s="2">
        <f t="shared" si="281"/>
        <v>95.37</v>
      </c>
      <c r="AD303" s="2">
        <f t="shared" si="282"/>
        <v>0</v>
      </c>
      <c r="AE303" s="2">
        <f t="shared" si="283"/>
        <v>0</v>
      </c>
      <c r="AF303" s="2">
        <f t="shared" si="284"/>
        <v>0</v>
      </c>
      <c r="AG303" s="2">
        <f t="shared" si="285"/>
        <v>0</v>
      </c>
      <c r="AH303" s="2">
        <f t="shared" si="286"/>
        <v>0</v>
      </c>
      <c r="AI303" s="2">
        <f t="shared" si="287"/>
        <v>0</v>
      </c>
      <c r="AJ303" s="2">
        <f t="shared" si="288"/>
        <v>0</v>
      </c>
      <c r="AK303" s="2">
        <v>95.37</v>
      </c>
      <c r="AL303" s="2">
        <v>95.37</v>
      </c>
      <c r="AM303" s="2">
        <v>0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149</v>
      </c>
      <c r="AU303" s="2">
        <v>158</v>
      </c>
      <c r="AV303" s="2">
        <v>1.0469999999999999</v>
      </c>
      <c r="AW303" s="2">
        <v>1.079</v>
      </c>
      <c r="AX303" s="2"/>
      <c r="AY303" s="2"/>
      <c r="AZ303" s="2">
        <v>1</v>
      </c>
      <c r="BA303" s="2">
        <v>1</v>
      </c>
      <c r="BB303" s="2">
        <v>1</v>
      </c>
      <c r="BC303" s="2">
        <v>1</v>
      </c>
      <c r="BD303" s="2" t="s">
        <v>4</v>
      </c>
      <c r="BE303" s="2" t="s">
        <v>4</v>
      </c>
      <c r="BF303" s="2" t="s">
        <v>4</v>
      </c>
      <c r="BG303" s="2" t="s">
        <v>4</v>
      </c>
      <c r="BH303" s="2">
        <v>3</v>
      </c>
      <c r="BI303" s="2">
        <v>1</v>
      </c>
      <c r="BJ303" s="2" t="s">
        <v>134</v>
      </c>
      <c r="BK303" s="2"/>
      <c r="BL303" s="2"/>
      <c r="BM303" s="2">
        <v>1988</v>
      </c>
      <c r="BN303" s="2">
        <v>0</v>
      </c>
      <c r="BO303" s="2" t="s">
        <v>4</v>
      </c>
      <c r="BP303" s="2">
        <v>0</v>
      </c>
      <c r="BQ303" s="2">
        <v>30</v>
      </c>
      <c r="BR303" s="2">
        <v>0</v>
      </c>
      <c r="BS303" s="2">
        <v>1</v>
      </c>
      <c r="BT303" s="2">
        <v>1</v>
      </c>
      <c r="BU303" s="2">
        <v>1</v>
      </c>
      <c r="BV303" s="2">
        <v>1</v>
      </c>
      <c r="BW303" s="2">
        <v>1</v>
      </c>
      <c r="BX303" s="2">
        <v>1</v>
      </c>
      <c r="BY303" s="2" t="s">
        <v>4</v>
      </c>
      <c r="BZ303" s="2">
        <v>149</v>
      </c>
      <c r="CA303" s="2">
        <v>158</v>
      </c>
      <c r="CB303" s="2" t="s">
        <v>4</v>
      </c>
      <c r="CC303" s="2"/>
      <c r="CD303" s="2"/>
      <c r="CE303" s="2">
        <v>30</v>
      </c>
      <c r="CF303" s="2">
        <v>0</v>
      </c>
      <c r="CG303" s="2">
        <v>0</v>
      </c>
      <c r="CH303" s="2"/>
      <c r="CI303" s="2"/>
      <c r="CJ303" s="2"/>
      <c r="CK303" s="2"/>
      <c r="CL303" s="2"/>
      <c r="CM303" s="2">
        <v>0</v>
      </c>
      <c r="CN303" s="2" t="s">
        <v>4</v>
      </c>
      <c r="CO303" s="2">
        <v>0</v>
      </c>
      <c r="CP303" s="2">
        <f t="shared" si="289"/>
        <v>34171.61</v>
      </c>
      <c r="CQ303" s="2">
        <f t="shared" si="290"/>
        <v>102.9</v>
      </c>
      <c r="CR303" s="2">
        <f t="shared" si="291"/>
        <v>0</v>
      </c>
      <c r="CS303" s="2">
        <f t="shared" si="292"/>
        <v>0</v>
      </c>
      <c r="CT303" s="2">
        <f t="shared" si="293"/>
        <v>0</v>
      </c>
      <c r="CU303" s="2">
        <f t="shared" si="294"/>
        <v>0</v>
      </c>
      <c r="CV303" s="2">
        <f t="shared" si="295"/>
        <v>0</v>
      </c>
      <c r="CW303" s="2">
        <f t="shared" si="296"/>
        <v>0</v>
      </c>
      <c r="CX303" s="2">
        <f t="shared" si="297"/>
        <v>0</v>
      </c>
      <c r="CY303" s="2">
        <f>((S303*BZ303)/100)</f>
        <v>0</v>
      </c>
      <c r="CZ303" s="2">
        <f>((S303*CA303)/100)</f>
        <v>0</v>
      </c>
      <c r="DA303" s="2"/>
      <c r="DB303" s="2"/>
      <c r="DC303" s="2" t="s">
        <v>4</v>
      </c>
      <c r="DD303" s="2" t="s">
        <v>4</v>
      </c>
      <c r="DE303" s="2" t="s">
        <v>4</v>
      </c>
      <c r="DF303" s="2" t="s">
        <v>4</v>
      </c>
      <c r="DG303" s="2" t="s">
        <v>4</v>
      </c>
      <c r="DH303" s="2" t="s">
        <v>4</v>
      </c>
      <c r="DI303" s="2" t="s">
        <v>4</v>
      </c>
      <c r="DJ303" s="2" t="s">
        <v>4</v>
      </c>
      <c r="DK303" s="2" t="s">
        <v>4</v>
      </c>
      <c r="DL303" s="2" t="s">
        <v>4</v>
      </c>
      <c r="DM303" s="2" t="s">
        <v>4</v>
      </c>
      <c r="DN303" s="2">
        <v>0</v>
      </c>
      <c r="DO303" s="2">
        <v>0</v>
      </c>
      <c r="DP303" s="2">
        <v>1</v>
      </c>
      <c r="DQ303" s="2">
        <v>1</v>
      </c>
      <c r="DR303" s="2"/>
      <c r="DS303" s="2"/>
      <c r="DT303" s="2"/>
      <c r="DU303" s="2">
        <v>1002</v>
      </c>
      <c r="DV303" s="2" t="s">
        <v>133</v>
      </c>
      <c r="DW303" s="2" t="s">
        <v>133</v>
      </c>
      <c r="DX303" s="2">
        <v>1</v>
      </c>
      <c r="DY303" s="2"/>
      <c r="DZ303" s="2" t="s">
        <v>4</v>
      </c>
      <c r="EA303" s="2" t="s">
        <v>4</v>
      </c>
      <c r="EB303" s="2" t="s">
        <v>4</v>
      </c>
      <c r="EC303" s="2" t="s">
        <v>4</v>
      </c>
      <c r="ED303" s="2"/>
      <c r="EE303" s="2">
        <v>69254615</v>
      </c>
      <c r="EF303" s="2">
        <v>30</v>
      </c>
      <c r="EG303" s="2" t="s">
        <v>24</v>
      </c>
      <c r="EH303" s="2">
        <v>0</v>
      </c>
      <c r="EI303" s="2" t="s">
        <v>4</v>
      </c>
      <c r="EJ303" s="2">
        <v>1</v>
      </c>
      <c r="EK303" s="2">
        <v>1988</v>
      </c>
      <c r="EL303" s="2" t="s">
        <v>117</v>
      </c>
      <c r="EM303" s="2" t="s">
        <v>118</v>
      </c>
      <c r="EN303" s="2"/>
      <c r="EO303" s="2" t="s">
        <v>4</v>
      </c>
      <c r="EP303" s="2"/>
      <c r="EQ303" s="2">
        <v>0</v>
      </c>
      <c r="ER303" s="2">
        <v>95.37</v>
      </c>
      <c r="ES303" s="2">
        <v>95.37</v>
      </c>
      <c r="ET303" s="2">
        <v>0</v>
      </c>
      <c r="EU303" s="2">
        <v>0</v>
      </c>
      <c r="EV303" s="2">
        <v>0</v>
      </c>
      <c r="EW303" s="2">
        <v>0</v>
      </c>
      <c r="EX303" s="2">
        <v>0</v>
      </c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>
        <v>0</v>
      </c>
      <c r="FR303" s="2">
        <f t="shared" si="298"/>
        <v>0</v>
      </c>
      <c r="FS303" s="2">
        <v>0</v>
      </c>
      <c r="FT303" s="2"/>
      <c r="FU303" s="2"/>
      <c r="FV303" s="2"/>
      <c r="FW303" s="2"/>
      <c r="FX303" s="2">
        <v>149</v>
      </c>
      <c r="FY303" s="2">
        <v>158</v>
      </c>
      <c r="FZ303" s="2"/>
      <c r="GA303" s="2" t="s">
        <v>4</v>
      </c>
      <c r="GB303" s="2"/>
      <c r="GC303" s="2"/>
      <c r="GD303" s="2">
        <v>0</v>
      </c>
      <c r="GE303" s="2"/>
      <c r="GF303" s="2">
        <v>-699326845</v>
      </c>
      <c r="GG303" s="2">
        <v>2</v>
      </c>
      <c r="GH303" s="2">
        <v>1</v>
      </c>
      <c r="GI303" s="2">
        <v>-2</v>
      </c>
      <c r="GJ303" s="2">
        <v>0</v>
      </c>
      <c r="GK303" s="2">
        <f>ROUND(R303*(R12)/100,2)</f>
        <v>0</v>
      </c>
      <c r="GL303" s="2">
        <f t="shared" si="299"/>
        <v>0</v>
      </c>
      <c r="GM303" s="2">
        <f t="shared" si="300"/>
        <v>34171.61</v>
      </c>
      <c r="GN303" s="2">
        <f t="shared" si="301"/>
        <v>34171.61</v>
      </c>
      <c r="GO303" s="2">
        <f t="shared" si="302"/>
        <v>0</v>
      </c>
      <c r="GP303" s="2">
        <f t="shared" si="303"/>
        <v>0</v>
      </c>
      <c r="GQ303" s="2"/>
      <c r="GR303" s="2">
        <v>0</v>
      </c>
      <c r="GS303" s="2">
        <v>3</v>
      </c>
      <c r="GT303" s="2">
        <v>0</v>
      </c>
      <c r="GU303" s="2" t="s">
        <v>4</v>
      </c>
      <c r="GV303" s="2">
        <f t="shared" si="304"/>
        <v>0</v>
      </c>
      <c r="GW303" s="2">
        <v>1</v>
      </c>
      <c r="GX303" s="2">
        <f t="shared" si="305"/>
        <v>0</v>
      </c>
      <c r="GY303" s="2"/>
      <c r="GZ303" s="2"/>
      <c r="HA303" s="2">
        <v>0</v>
      </c>
      <c r="HB303" s="2">
        <v>0</v>
      </c>
      <c r="HC303" s="2">
        <f t="shared" si="306"/>
        <v>0</v>
      </c>
      <c r="HD303" s="2"/>
      <c r="HE303" s="2" t="s">
        <v>4</v>
      </c>
      <c r="HF303" s="2" t="s">
        <v>4</v>
      </c>
      <c r="HG303" s="2"/>
      <c r="HH303" s="2"/>
      <c r="HI303" s="2"/>
      <c r="HJ303" s="2"/>
      <c r="HK303" s="2"/>
      <c r="HL303" s="2"/>
      <c r="HM303" s="2" t="s">
        <v>4</v>
      </c>
      <c r="HN303" s="2" t="s">
        <v>4</v>
      </c>
      <c r="HO303" s="2" t="s">
        <v>4</v>
      </c>
      <c r="HP303" s="2" t="s">
        <v>4</v>
      </c>
      <c r="HQ303" s="2" t="s">
        <v>4</v>
      </c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>
        <v>0</v>
      </c>
      <c r="IL303" s="2"/>
      <c r="IM303" s="2"/>
      <c r="IN303" s="2"/>
      <c r="IO303" s="2"/>
      <c r="IP303" s="2"/>
      <c r="IQ303" s="2"/>
      <c r="IR303" s="2"/>
      <c r="IS303" s="2"/>
      <c r="IT303" s="2"/>
      <c r="IU303" s="2"/>
    </row>
    <row r="304" spans="1:255">
      <c r="A304">
        <v>18</v>
      </c>
      <c r="B304">
        <v>1</v>
      </c>
      <c r="C304">
        <v>187</v>
      </c>
      <c r="E304" t="s">
        <v>198</v>
      </c>
      <c r="F304" t="s">
        <v>132</v>
      </c>
      <c r="G304" t="s">
        <v>449</v>
      </c>
      <c r="H304" t="s">
        <v>133</v>
      </c>
      <c r="I304">
        <f>I298*J304</f>
        <v>332.072</v>
      </c>
      <c r="J304">
        <v>2.1423999999999999</v>
      </c>
      <c r="K304">
        <v>2.1423999999999999</v>
      </c>
      <c r="O304">
        <f t="shared" si="269"/>
        <v>263463.11</v>
      </c>
      <c r="P304">
        <f t="shared" si="270"/>
        <v>263463.11</v>
      </c>
      <c r="Q304">
        <f t="shared" si="271"/>
        <v>0</v>
      </c>
      <c r="R304">
        <f t="shared" si="272"/>
        <v>0</v>
      </c>
      <c r="S304">
        <f t="shared" si="273"/>
        <v>0</v>
      </c>
      <c r="T304">
        <f t="shared" si="274"/>
        <v>0</v>
      </c>
      <c r="U304">
        <f t="shared" si="275"/>
        <v>0</v>
      </c>
      <c r="V304">
        <f t="shared" si="276"/>
        <v>0</v>
      </c>
      <c r="W304">
        <f t="shared" si="277"/>
        <v>0</v>
      </c>
      <c r="X304">
        <f t="shared" si="278"/>
        <v>0</v>
      </c>
      <c r="Y304">
        <f t="shared" si="279"/>
        <v>0</v>
      </c>
      <c r="AA304">
        <v>70306583</v>
      </c>
      <c r="AB304">
        <f t="shared" si="280"/>
        <v>95.37</v>
      </c>
      <c r="AC304">
        <f t="shared" si="281"/>
        <v>95.37</v>
      </c>
      <c r="AD304">
        <f t="shared" si="282"/>
        <v>0</v>
      </c>
      <c r="AE304">
        <f t="shared" si="283"/>
        <v>0</v>
      </c>
      <c r="AF304">
        <f t="shared" si="284"/>
        <v>0</v>
      </c>
      <c r="AG304">
        <f t="shared" si="285"/>
        <v>0</v>
      </c>
      <c r="AH304">
        <f t="shared" si="286"/>
        <v>0</v>
      </c>
      <c r="AI304">
        <f t="shared" si="287"/>
        <v>0</v>
      </c>
      <c r="AJ304">
        <f t="shared" si="288"/>
        <v>0</v>
      </c>
      <c r="AK304">
        <v>95.37</v>
      </c>
      <c r="AL304">
        <v>95.37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1.079</v>
      </c>
      <c r="AZ304">
        <v>1</v>
      </c>
      <c r="BA304">
        <v>1</v>
      </c>
      <c r="BB304">
        <v>1</v>
      </c>
      <c r="BC304">
        <v>7.71</v>
      </c>
      <c r="BD304" t="s">
        <v>4</v>
      </c>
      <c r="BE304" t="s">
        <v>4</v>
      </c>
      <c r="BF304" t="s">
        <v>4</v>
      </c>
      <c r="BG304" t="s">
        <v>4</v>
      </c>
      <c r="BH304">
        <v>3</v>
      </c>
      <c r="BI304">
        <v>1</v>
      </c>
      <c r="BJ304" t="s">
        <v>134</v>
      </c>
      <c r="BM304">
        <v>1988</v>
      </c>
      <c r="BN304">
        <v>0</v>
      </c>
      <c r="BO304" t="s">
        <v>132</v>
      </c>
      <c r="BP304">
        <v>1</v>
      </c>
      <c r="BQ304">
        <v>30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4</v>
      </c>
      <c r="BZ304">
        <v>0</v>
      </c>
      <c r="CA304">
        <v>0</v>
      </c>
      <c r="CB304" t="s">
        <v>4</v>
      </c>
      <c r="CE304">
        <v>30</v>
      </c>
      <c r="CF304">
        <v>0</v>
      </c>
      <c r="CG304">
        <v>0</v>
      </c>
      <c r="CM304">
        <v>0</v>
      </c>
      <c r="CN304" t="s">
        <v>4</v>
      </c>
      <c r="CO304">
        <v>0</v>
      </c>
      <c r="CP304">
        <f t="shared" si="289"/>
        <v>263463.11</v>
      </c>
      <c r="CQ304">
        <f t="shared" si="290"/>
        <v>793.36</v>
      </c>
      <c r="CR304">
        <f t="shared" si="291"/>
        <v>0</v>
      </c>
      <c r="CS304">
        <f t="shared" si="292"/>
        <v>0</v>
      </c>
      <c r="CT304">
        <f t="shared" si="293"/>
        <v>0</v>
      </c>
      <c r="CU304">
        <f t="shared" si="294"/>
        <v>0</v>
      </c>
      <c r="CV304">
        <f t="shared" si="295"/>
        <v>0</v>
      </c>
      <c r="CW304">
        <f t="shared" si="296"/>
        <v>0</v>
      </c>
      <c r="CX304">
        <f t="shared" si="297"/>
        <v>0</v>
      </c>
      <c r="CY304">
        <f>S304*(BZ304/100)</f>
        <v>0</v>
      </c>
      <c r="CZ304">
        <f>S304*(CA304/100)</f>
        <v>0</v>
      </c>
      <c r="DC304" t="s">
        <v>4</v>
      </c>
      <c r="DD304" t="s">
        <v>4</v>
      </c>
      <c r="DE304" t="s">
        <v>4</v>
      </c>
      <c r="DF304" t="s">
        <v>4</v>
      </c>
      <c r="DG304" t="s">
        <v>4</v>
      </c>
      <c r="DH304" t="s">
        <v>4</v>
      </c>
      <c r="DI304" t="s">
        <v>4</v>
      </c>
      <c r="DJ304" t="s">
        <v>4</v>
      </c>
      <c r="DK304" t="s">
        <v>4</v>
      </c>
      <c r="DL304" t="s">
        <v>4</v>
      </c>
      <c r="DM304" t="s">
        <v>4</v>
      </c>
      <c r="DN304">
        <v>149</v>
      </c>
      <c r="DO304">
        <v>158</v>
      </c>
      <c r="DP304">
        <v>1.0469999999999999</v>
      </c>
      <c r="DQ304">
        <v>1.079</v>
      </c>
      <c r="DU304">
        <v>1002</v>
      </c>
      <c r="DV304" t="s">
        <v>133</v>
      </c>
      <c r="DW304" t="s">
        <v>133</v>
      </c>
      <c r="DX304">
        <v>1</v>
      </c>
      <c r="DZ304" t="s">
        <v>4</v>
      </c>
      <c r="EA304" t="s">
        <v>4</v>
      </c>
      <c r="EB304" t="s">
        <v>4</v>
      </c>
      <c r="EC304" t="s">
        <v>4</v>
      </c>
      <c r="EE304">
        <v>69254615</v>
      </c>
      <c r="EF304">
        <v>30</v>
      </c>
      <c r="EG304" t="s">
        <v>24</v>
      </c>
      <c r="EH304">
        <v>0</v>
      </c>
      <c r="EI304" t="s">
        <v>4</v>
      </c>
      <c r="EJ304">
        <v>1</v>
      </c>
      <c r="EK304">
        <v>1988</v>
      </c>
      <c r="EL304" t="s">
        <v>117</v>
      </c>
      <c r="EM304" t="s">
        <v>118</v>
      </c>
      <c r="EO304" t="s">
        <v>4</v>
      </c>
      <c r="EQ304">
        <v>0</v>
      </c>
      <c r="ER304">
        <v>95.37</v>
      </c>
      <c r="ES304">
        <v>95.37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298"/>
        <v>0</v>
      </c>
      <c r="FS304">
        <v>0</v>
      </c>
      <c r="FX304">
        <v>149</v>
      </c>
      <c r="FY304">
        <v>158</v>
      </c>
      <c r="GA304" t="s">
        <v>4</v>
      </c>
      <c r="GD304">
        <v>0</v>
      </c>
      <c r="GF304">
        <v>-699326845</v>
      </c>
      <c r="GG304">
        <v>2</v>
      </c>
      <c r="GH304">
        <v>1</v>
      </c>
      <c r="GI304">
        <v>2</v>
      </c>
      <c r="GJ304">
        <v>0</v>
      </c>
      <c r="GK304">
        <f>ROUND(R304*(S12)/100,2)</f>
        <v>0</v>
      </c>
      <c r="GL304">
        <f t="shared" si="299"/>
        <v>0</v>
      </c>
      <c r="GM304">
        <f t="shared" si="300"/>
        <v>263463.11</v>
      </c>
      <c r="GN304">
        <f t="shared" si="301"/>
        <v>263463.11</v>
      </c>
      <c r="GO304">
        <f t="shared" si="302"/>
        <v>0</v>
      </c>
      <c r="GP304">
        <f t="shared" si="303"/>
        <v>0</v>
      </c>
      <c r="GR304">
        <v>0</v>
      </c>
      <c r="GS304">
        <v>3</v>
      </c>
      <c r="GT304">
        <v>0</v>
      </c>
      <c r="GU304" t="s">
        <v>4</v>
      </c>
      <c r="GV304">
        <f t="shared" si="304"/>
        <v>0</v>
      </c>
      <c r="GW304">
        <v>1</v>
      </c>
      <c r="GX304">
        <f t="shared" si="305"/>
        <v>0</v>
      </c>
      <c r="HA304">
        <v>0</v>
      </c>
      <c r="HB304">
        <v>0</v>
      </c>
      <c r="HC304">
        <f t="shared" si="306"/>
        <v>0</v>
      </c>
      <c r="HE304" t="s">
        <v>4</v>
      </c>
      <c r="HF304" t="s">
        <v>4</v>
      </c>
      <c r="HM304" t="s">
        <v>4</v>
      </c>
      <c r="HN304" t="s">
        <v>4</v>
      </c>
      <c r="HO304" t="s">
        <v>4</v>
      </c>
      <c r="HP304" t="s">
        <v>4</v>
      </c>
      <c r="HQ304" t="s">
        <v>4</v>
      </c>
      <c r="IK304">
        <v>0</v>
      </c>
    </row>
    <row r="305" spans="1:255">
      <c r="A305" s="2">
        <v>17</v>
      </c>
      <c r="B305" s="2">
        <v>1</v>
      </c>
      <c r="C305" s="2"/>
      <c r="D305" s="2"/>
      <c r="E305" s="2" t="s">
        <v>199</v>
      </c>
      <c r="F305" s="2" t="s">
        <v>139</v>
      </c>
      <c r="G305" s="2" t="s">
        <v>140</v>
      </c>
      <c r="H305" s="2" t="s">
        <v>141</v>
      </c>
      <c r="I305" s="2">
        <v>2</v>
      </c>
      <c r="J305" s="2">
        <v>0</v>
      </c>
      <c r="K305" s="2">
        <v>2</v>
      </c>
      <c r="L305" s="2"/>
      <c r="M305" s="2"/>
      <c r="N305" s="2"/>
      <c r="O305" s="2">
        <f t="shared" si="269"/>
        <v>6.2</v>
      </c>
      <c r="P305" s="2">
        <f t="shared" si="270"/>
        <v>6.2</v>
      </c>
      <c r="Q305" s="2">
        <f t="shared" si="271"/>
        <v>0</v>
      </c>
      <c r="R305" s="2">
        <f t="shared" si="272"/>
        <v>0</v>
      </c>
      <c r="S305" s="2">
        <f t="shared" si="273"/>
        <v>0</v>
      </c>
      <c r="T305" s="2">
        <f t="shared" si="274"/>
        <v>0</v>
      </c>
      <c r="U305" s="2">
        <f t="shared" si="275"/>
        <v>0</v>
      </c>
      <c r="V305" s="2">
        <f t="shared" si="276"/>
        <v>0</v>
      </c>
      <c r="W305" s="2">
        <f t="shared" si="277"/>
        <v>0</v>
      </c>
      <c r="X305" s="2">
        <f t="shared" si="278"/>
        <v>0</v>
      </c>
      <c r="Y305" s="2">
        <f t="shared" si="279"/>
        <v>0</v>
      </c>
      <c r="Z305" s="2"/>
      <c r="AA305" s="2">
        <v>70306582</v>
      </c>
      <c r="AB305" s="2">
        <f t="shared" si="280"/>
        <v>3.1</v>
      </c>
      <c r="AC305" s="2">
        <f t="shared" si="281"/>
        <v>3.1</v>
      </c>
      <c r="AD305" s="2">
        <f t="shared" si="282"/>
        <v>0</v>
      </c>
      <c r="AE305" s="2">
        <f t="shared" si="283"/>
        <v>0</v>
      </c>
      <c r="AF305" s="2">
        <f t="shared" si="284"/>
        <v>0</v>
      </c>
      <c r="AG305" s="2">
        <f t="shared" si="285"/>
        <v>0</v>
      </c>
      <c r="AH305" s="2">
        <f t="shared" si="286"/>
        <v>0</v>
      </c>
      <c r="AI305" s="2">
        <f t="shared" si="287"/>
        <v>0</v>
      </c>
      <c r="AJ305" s="2">
        <f t="shared" si="288"/>
        <v>0</v>
      </c>
      <c r="AK305" s="2">
        <v>3.1</v>
      </c>
      <c r="AL305" s="2">
        <v>3.1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1</v>
      </c>
      <c r="AW305" s="2">
        <v>1</v>
      </c>
      <c r="AX305" s="2"/>
      <c r="AY305" s="2"/>
      <c r="AZ305" s="2">
        <v>1</v>
      </c>
      <c r="BA305" s="2">
        <v>1</v>
      </c>
      <c r="BB305" s="2">
        <v>1</v>
      </c>
      <c r="BC305" s="2">
        <v>1</v>
      </c>
      <c r="BD305" s="2" t="s">
        <v>4</v>
      </c>
      <c r="BE305" s="2" t="s">
        <v>4</v>
      </c>
      <c r="BF305" s="2" t="s">
        <v>4</v>
      </c>
      <c r="BG305" s="2" t="s">
        <v>4</v>
      </c>
      <c r="BH305" s="2">
        <v>3</v>
      </c>
      <c r="BI305" s="2">
        <v>1</v>
      </c>
      <c r="BJ305" s="2" t="s">
        <v>142</v>
      </c>
      <c r="BK305" s="2"/>
      <c r="BL305" s="2"/>
      <c r="BM305" s="2">
        <v>1617</v>
      </c>
      <c r="BN305" s="2">
        <v>0</v>
      </c>
      <c r="BO305" s="2" t="s">
        <v>4</v>
      </c>
      <c r="BP305" s="2">
        <v>0</v>
      </c>
      <c r="BQ305" s="2">
        <v>200</v>
      </c>
      <c r="BR305" s="2">
        <v>0</v>
      </c>
      <c r="BS305" s="2">
        <v>1</v>
      </c>
      <c r="BT305" s="2">
        <v>1</v>
      </c>
      <c r="BU305" s="2">
        <v>1</v>
      </c>
      <c r="BV305" s="2">
        <v>1</v>
      </c>
      <c r="BW305" s="2">
        <v>1</v>
      </c>
      <c r="BX305" s="2">
        <v>1</v>
      </c>
      <c r="BY305" s="2" t="s">
        <v>4</v>
      </c>
      <c r="BZ305" s="2">
        <v>0</v>
      </c>
      <c r="CA305" s="2">
        <v>0</v>
      </c>
      <c r="CB305" s="2" t="s">
        <v>4</v>
      </c>
      <c r="CC305" s="2"/>
      <c r="CD305" s="2"/>
      <c r="CE305" s="2">
        <v>30</v>
      </c>
      <c r="CF305" s="2">
        <v>0</v>
      </c>
      <c r="CG305" s="2">
        <v>0</v>
      </c>
      <c r="CH305" s="2"/>
      <c r="CI305" s="2"/>
      <c r="CJ305" s="2"/>
      <c r="CK305" s="2"/>
      <c r="CL305" s="2"/>
      <c r="CM305" s="2">
        <v>0</v>
      </c>
      <c r="CN305" s="2" t="s">
        <v>4</v>
      </c>
      <c r="CO305" s="2">
        <v>0</v>
      </c>
      <c r="CP305" s="2">
        <f t="shared" si="289"/>
        <v>6.2</v>
      </c>
      <c r="CQ305" s="2">
        <f t="shared" si="290"/>
        <v>3.1</v>
      </c>
      <c r="CR305" s="2">
        <f t="shared" si="291"/>
        <v>0</v>
      </c>
      <c r="CS305" s="2">
        <f t="shared" si="292"/>
        <v>0</v>
      </c>
      <c r="CT305" s="2">
        <f t="shared" si="293"/>
        <v>0</v>
      </c>
      <c r="CU305" s="2">
        <f t="shared" si="294"/>
        <v>0</v>
      </c>
      <c r="CV305" s="2">
        <f t="shared" si="295"/>
        <v>0</v>
      </c>
      <c r="CW305" s="2">
        <f t="shared" si="296"/>
        <v>0</v>
      </c>
      <c r="CX305" s="2">
        <f t="shared" si="297"/>
        <v>0</v>
      </c>
      <c r="CY305" s="2">
        <f>((S305*BZ305)/100)</f>
        <v>0</v>
      </c>
      <c r="CZ305" s="2">
        <f>((S305*CA305)/100)</f>
        <v>0</v>
      </c>
      <c r="DA305" s="2"/>
      <c r="DB305" s="2"/>
      <c r="DC305" s="2" t="s">
        <v>4</v>
      </c>
      <c r="DD305" s="2" t="s">
        <v>4</v>
      </c>
      <c r="DE305" s="2" t="s">
        <v>4</v>
      </c>
      <c r="DF305" s="2" t="s">
        <v>4</v>
      </c>
      <c r="DG305" s="2" t="s">
        <v>4</v>
      </c>
      <c r="DH305" s="2" t="s">
        <v>4</v>
      </c>
      <c r="DI305" s="2" t="s">
        <v>4</v>
      </c>
      <c r="DJ305" s="2" t="s">
        <v>4</v>
      </c>
      <c r="DK305" s="2" t="s">
        <v>4</v>
      </c>
      <c r="DL305" s="2" t="s">
        <v>4</v>
      </c>
      <c r="DM305" s="2" t="s">
        <v>4</v>
      </c>
      <c r="DN305" s="2">
        <v>0</v>
      </c>
      <c r="DO305" s="2">
        <v>0</v>
      </c>
      <c r="DP305" s="2">
        <v>1</v>
      </c>
      <c r="DQ305" s="2">
        <v>1</v>
      </c>
      <c r="DR305" s="2"/>
      <c r="DS305" s="2"/>
      <c r="DT305" s="2"/>
      <c r="DU305" s="2">
        <v>1010</v>
      </c>
      <c r="DV305" s="2" t="s">
        <v>141</v>
      </c>
      <c r="DW305" s="2" t="s">
        <v>141</v>
      </c>
      <c r="DX305" s="2">
        <v>1</v>
      </c>
      <c r="DY305" s="2"/>
      <c r="DZ305" s="2" t="s">
        <v>4</v>
      </c>
      <c r="EA305" s="2" t="s">
        <v>4</v>
      </c>
      <c r="EB305" s="2" t="s">
        <v>4</v>
      </c>
      <c r="EC305" s="2" t="s">
        <v>4</v>
      </c>
      <c r="ED305" s="2"/>
      <c r="EE305" s="2">
        <v>69254242</v>
      </c>
      <c r="EF305" s="2">
        <v>200</v>
      </c>
      <c r="EG305" s="2" t="s">
        <v>46</v>
      </c>
      <c r="EH305" s="2">
        <v>0</v>
      </c>
      <c r="EI305" s="2" t="s">
        <v>4</v>
      </c>
      <c r="EJ305" s="2">
        <v>1</v>
      </c>
      <c r="EK305" s="2">
        <v>1617</v>
      </c>
      <c r="EL305" s="2" t="s">
        <v>47</v>
      </c>
      <c r="EM305" s="2" t="s">
        <v>48</v>
      </c>
      <c r="EN305" s="2"/>
      <c r="EO305" s="2" t="s">
        <v>4</v>
      </c>
      <c r="EP305" s="2"/>
      <c r="EQ305" s="2">
        <v>0</v>
      </c>
      <c r="ER305" s="2">
        <v>3.1</v>
      </c>
      <c r="ES305" s="2">
        <v>3.1</v>
      </c>
      <c r="ET305" s="2">
        <v>0</v>
      </c>
      <c r="EU305" s="2">
        <v>0</v>
      </c>
      <c r="EV305" s="2">
        <v>0</v>
      </c>
      <c r="EW305" s="2">
        <v>0</v>
      </c>
      <c r="EX305" s="2">
        <v>0</v>
      </c>
      <c r="EY305" s="2">
        <v>0</v>
      </c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>
        <v>0</v>
      </c>
      <c r="FR305" s="2">
        <f t="shared" si="298"/>
        <v>0</v>
      </c>
      <c r="FS305" s="2">
        <v>0</v>
      </c>
      <c r="FT305" s="2"/>
      <c r="FU305" s="2"/>
      <c r="FV305" s="2"/>
      <c r="FW305" s="2"/>
      <c r="FX305" s="2">
        <v>0</v>
      </c>
      <c r="FY305" s="2">
        <v>0</v>
      </c>
      <c r="FZ305" s="2"/>
      <c r="GA305" s="2" t="s">
        <v>4</v>
      </c>
      <c r="GB305" s="2"/>
      <c r="GC305" s="2"/>
      <c r="GD305" s="2">
        <v>0</v>
      </c>
      <c r="GE305" s="2"/>
      <c r="GF305" s="2">
        <v>-1461254437</v>
      </c>
      <c r="GG305" s="2">
        <v>2</v>
      </c>
      <c r="GH305" s="2">
        <v>1</v>
      </c>
      <c r="GI305" s="2">
        <v>-2</v>
      </c>
      <c r="GJ305" s="2">
        <v>0</v>
      </c>
      <c r="GK305" s="2">
        <f>ROUND(R305*(R12)/100,2)</f>
        <v>0</v>
      </c>
      <c r="GL305" s="2">
        <f t="shared" si="299"/>
        <v>0</v>
      </c>
      <c r="GM305" s="2">
        <f t="shared" si="300"/>
        <v>6.2</v>
      </c>
      <c r="GN305" s="2">
        <f t="shared" si="301"/>
        <v>6.2</v>
      </c>
      <c r="GO305" s="2">
        <f t="shared" si="302"/>
        <v>0</v>
      </c>
      <c r="GP305" s="2">
        <f t="shared" si="303"/>
        <v>0</v>
      </c>
      <c r="GQ305" s="2"/>
      <c r="GR305" s="2">
        <v>0</v>
      </c>
      <c r="GS305" s="2">
        <v>3</v>
      </c>
      <c r="GT305" s="2">
        <v>0</v>
      </c>
      <c r="GU305" s="2" t="s">
        <v>4</v>
      </c>
      <c r="GV305" s="2">
        <f t="shared" si="304"/>
        <v>0</v>
      </c>
      <c r="GW305" s="2">
        <v>1</v>
      </c>
      <c r="GX305" s="2">
        <f t="shared" si="305"/>
        <v>0</v>
      </c>
      <c r="GY305" s="2"/>
      <c r="GZ305" s="2"/>
      <c r="HA305" s="2">
        <v>0</v>
      </c>
      <c r="HB305" s="2">
        <v>0</v>
      </c>
      <c r="HC305" s="2">
        <f t="shared" si="306"/>
        <v>0</v>
      </c>
      <c r="HD305" s="2"/>
      <c r="HE305" s="2" t="s">
        <v>4</v>
      </c>
      <c r="HF305" s="2" t="s">
        <v>4</v>
      </c>
      <c r="HG305" s="2"/>
      <c r="HH305" s="2"/>
      <c r="HI305" s="2"/>
      <c r="HJ305" s="2"/>
      <c r="HK305" s="2"/>
      <c r="HL305" s="2"/>
      <c r="HM305" s="2" t="s">
        <v>4</v>
      </c>
      <c r="HN305" s="2" t="s">
        <v>4</v>
      </c>
      <c r="HO305" s="2" t="s">
        <v>4</v>
      </c>
      <c r="HP305" s="2" t="s">
        <v>4</v>
      </c>
      <c r="HQ305" s="2" t="s">
        <v>4</v>
      </c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>
        <v>0</v>
      </c>
      <c r="IL305" s="2"/>
      <c r="IM305" s="2"/>
      <c r="IN305" s="2"/>
      <c r="IO305" s="2"/>
      <c r="IP305" s="2"/>
      <c r="IQ305" s="2"/>
      <c r="IR305" s="2"/>
      <c r="IS305" s="2"/>
      <c r="IT305" s="2"/>
      <c r="IU305" s="2"/>
    </row>
    <row r="306" spans="1:255">
      <c r="A306">
        <v>17</v>
      </c>
      <c r="B306">
        <v>1</v>
      </c>
      <c r="E306" t="s">
        <v>199</v>
      </c>
      <c r="F306" t="s">
        <v>139</v>
      </c>
      <c r="G306" t="s">
        <v>140</v>
      </c>
      <c r="H306" t="s">
        <v>141</v>
      </c>
      <c r="I306">
        <v>2</v>
      </c>
      <c r="J306">
        <v>0</v>
      </c>
      <c r="K306">
        <v>2</v>
      </c>
      <c r="O306">
        <f t="shared" si="269"/>
        <v>265.3</v>
      </c>
      <c r="P306">
        <f t="shared" si="270"/>
        <v>265.3</v>
      </c>
      <c r="Q306">
        <f t="shared" si="271"/>
        <v>0</v>
      </c>
      <c r="R306">
        <f t="shared" si="272"/>
        <v>0</v>
      </c>
      <c r="S306">
        <f t="shared" si="273"/>
        <v>0</v>
      </c>
      <c r="T306">
        <f t="shared" si="274"/>
        <v>0</v>
      </c>
      <c r="U306">
        <f t="shared" si="275"/>
        <v>0</v>
      </c>
      <c r="V306">
        <f t="shared" si="276"/>
        <v>0</v>
      </c>
      <c r="W306">
        <f t="shared" si="277"/>
        <v>0</v>
      </c>
      <c r="X306">
        <f t="shared" si="278"/>
        <v>0</v>
      </c>
      <c r="Y306">
        <f t="shared" si="279"/>
        <v>0</v>
      </c>
      <c r="AA306">
        <v>70306583</v>
      </c>
      <c r="AB306">
        <f t="shared" si="280"/>
        <v>3.1</v>
      </c>
      <c r="AC306">
        <f t="shared" si="281"/>
        <v>3.1</v>
      </c>
      <c r="AD306">
        <f t="shared" si="282"/>
        <v>0</v>
      </c>
      <c r="AE306">
        <f t="shared" si="283"/>
        <v>0</v>
      </c>
      <c r="AF306">
        <f t="shared" si="284"/>
        <v>0</v>
      </c>
      <c r="AG306">
        <f t="shared" si="285"/>
        <v>0</v>
      </c>
      <c r="AH306">
        <f t="shared" si="286"/>
        <v>0</v>
      </c>
      <c r="AI306">
        <f t="shared" si="287"/>
        <v>0</v>
      </c>
      <c r="AJ306">
        <f t="shared" si="288"/>
        <v>0</v>
      </c>
      <c r="AK306">
        <v>3.1</v>
      </c>
      <c r="AL306">
        <v>3.1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42.79</v>
      </c>
      <c r="BD306" t="s">
        <v>4</v>
      </c>
      <c r="BE306" t="s">
        <v>4</v>
      </c>
      <c r="BF306" t="s">
        <v>4</v>
      </c>
      <c r="BG306" t="s">
        <v>4</v>
      </c>
      <c r="BH306">
        <v>3</v>
      </c>
      <c r="BI306">
        <v>1</v>
      </c>
      <c r="BJ306" t="s">
        <v>142</v>
      </c>
      <c r="BM306">
        <v>1617</v>
      </c>
      <c r="BN306">
        <v>0</v>
      </c>
      <c r="BO306" t="s">
        <v>139</v>
      </c>
      <c r="BP306">
        <v>1</v>
      </c>
      <c r="BQ306">
        <v>200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4</v>
      </c>
      <c r="BZ306">
        <v>0</v>
      </c>
      <c r="CA306">
        <v>0</v>
      </c>
      <c r="CB306" t="s">
        <v>4</v>
      </c>
      <c r="CE306">
        <v>30</v>
      </c>
      <c r="CF306">
        <v>0</v>
      </c>
      <c r="CG306">
        <v>0</v>
      </c>
      <c r="CM306">
        <v>0</v>
      </c>
      <c r="CN306" t="s">
        <v>4</v>
      </c>
      <c r="CO306">
        <v>0</v>
      </c>
      <c r="CP306">
        <f t="shared" si="289"/>
        <v>265.3</v>
      </c>
      <c r="CQ306">
        <f t="shared" si="290"/>
        <v>132.65</v>
      </c>
      <c r="CR306">
        <f t="shared" si="291"/>
        <v>0</v>
      </c>
      <c r="CS306">
        <f t="shared" si="292"/>
        <v>0</v>
      </c>
      <c r="CT306">
        <f t="shared" si="293"/>
        <v>0</v>
      </c>
      <c r="CU306">
        <f t="shared" si="294"/>
        <v>0</v>
      </c>
      <c r="CV306">
        <f t="shared" si="295"/>
        <v>0</v>
      </c>
      <c r="CW306">
        <f t="shared" si="296"/>
        <v>0</v>
      </c>
      <c r="CX306">
        <f t="shared" si="297"/>
        <v>0</v>
      </c>
      <c r="CY306">
        <f>S306*(BZ306/100)</f>
        <v>0</v>
      </c>
      <c r="CZ306">
        <f>S306*(CA306/100)</f>
        <v>0</v>
      </c>
      <c r="DC306" t="s">
        <v>4</v>
      </c>
      <c r="DD306" t="s">
        <v>4</v>
      </c>
      <c r="DE306" t="s">
        <v>4</v>
      </c>
      <c r="DF306" t="s">
        <v>4</v>
      </c>
      <c r="DG306" t="s">
        <v>4</v>
      </c>
      <c r="DH306" t="s">
        <v>4</v>
      </c>
      <c r="DI306" t="s">
        <v>4</v>
      </c>
      <c r="DJ306" t="s">
        <v>4</v>
      </c>
      <c r="DK306" t="s">
        <v>4</v>
      </c>
      <c r="DL306" t="s">
        <v>4</v>
      </c>
      <c r="DM306" t="s">
        <v>4</v>
      </c>
      <c r="DN306">
        <v>0</v>
      </c>
      <c r="DO306">
        <v>0</v>
      </c>
      <c r="DP306">
        <v>1</v>
      </c>
      <c r="DQ306">
        <v>1</v>
      </c>
      <c r="DU306">
        <v>1010</v>
      </c>
      <c r="DV306" t="s">
        <v>141</v>
      </c>
      <c r="DW306" t="s">
        <v>141</v>
      </c>
      <c r="DX306">
        <v>1</v>
      </c>
      <c r="DZ306" t="s">
        <v>4</v>
      </c>
      <c r="EA306" t="s">
        <v>4</v>
      </c>
      <c r="EB306" t="s">
        <v>4</v>
      </c>
      <c r="EC306" t="s">
        <v>4</v>
      </c>
      <c r="EE306">
        <v>69254242</v>
      </c>
      <c r="EF306">
        <v>200</v>
      </c>
      <c r="EG306" t="s">
        <v>46</v>
      </c>
      <c r="EH306">
        <v>0</v>
      </c>
      <c r="EI306" t="s">
        <v>4</v>
      </c>
      <c r="EJ306">
        <v>1</v>
      </c>
      <c r="EK306">
        <v>1617</v>
      </c>
      <c r="EL306" t="s">
        <v>47</v>
      </c>
      <c r="EM306" t="s">
        <v>48</v>
      </c>
      <c r="EO306" t="s">
        <v>4</v>
      </c>
      <c r="EQ306">
        <v>0</v>
      </c>
      <c r="ER306">
        <v>3.1</v>
      </c>
      <c r="ES306">
        <v>3.1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FQ306">
        <v>0</v>
      </c>
      <c r="FR306">
        <f t="shared" si="298"/>
        <v>0</v>
      </c>
      <c r="FS306">
        <v>0</v>
      </c>
      <c r="FX306">
        <v>0</v>
      </c>
      <c r="FY306">
        <v>0</v>
      </c>
      <c r="GA306" t="s">
        <v>4</v>
      </c>
      <c r="GD306">
        <v>0</v>
      </c>
      <c r="GF306">
        <v>-1461254437</v>
      </c>
      <c r="GG306">
        <v>2</v>
      </c>
      <c r="GH306">
        <v>1</v>
      </c>
      <c r="GI306">
        <v>2</v>
      </c>
      <c r="GJ306">
        <v>0</v>
      </c>
      <c r="GK306">
        <f>ROUND(R306*(S12)/100,2)</f>
        <v>0</v>
      </c>
      <c r="GL306">
        <f t="shared" si="299"/>
        <v>0</v>
      </c>
      <c r="GM306">
        <f t="shared" si="300"/>
        <v>265.3</v>
      </c>
      <c r="GN306">
        <f t="shared" si="301"/>
        <v>265.3</v>
      </c>
      <c r="GO306">
        <f t="shared" si="302"/>
        <v>0</v>
      </c>
      <c r="GP306">
        <f t="shared" si="303"/>
        <v>0</v>
      </c>
      <c r="GR306">
        <v>0</v>
      </c>
      <c r="GS306">
        <v>3</v>
      </c>
      <c r="GT306">
        <v>0</v>
      </c>
      <c r="GU306" t="s">
        <v>4</v>
      </c>
      <c r="GV306">
        <f t="shared" si="304"/>
        <v>0</v>
      </c>
      <c r="GW306">
        <v>1</v>
      </c>
      <c r="GX306">
        <f t="shared" si="305"/>
        <v>0</v>
      </c>
      <c r="HA306">
        <v>0</v>
      </c>
      <c r="HB306">
        <v>0</v>
      </c>
      <c r="HC306">
        <f t="shared" si="306"/>
        <v>0</v>
      </c>
      <c r="HE306" t="s">
        <v>4</v>
      </c>
      <c r="HF306" t="s">
        <v>4</v>
      </c>
      <c r="HM306" t="s">
        <v>4</v>
      </c>
      <c r="HN306" t="s">
        <v>4</v>
      </c>
      <c r="HO306" t="s">
        <v>4</v>
      </c>
      <c r="HP306" t="s">
        <v>4</v>
      </c>
      <c r="HQ306" t="s">
        <v>4</v>
      </c>
      <c r="IK306">
        <v>0</v>
      </c>
    </row>
    <row r="307" spans="1:255">
      <c r="A307" s="2">
        <v>17</v>
      </c>
      <c r="B307" s="2">
        <v>1</v>
      </c>
      <c r="C307" s="2">
        <f>ROW(SmtRes!A192)</f>
        <v>192</v>
      </c>
      <c r="D307" s="2">
        <f>ROW(EtalonRes!A238)</f>
        <v>238</v>
      </c>
      <c r="E307" s="2" t="s">
        <v>200</v>
      </c>
      <c r="F307" s="2" t="s">
        <v>143</v>
      </c>
      <c r="G307" s="2" t="s">
        <v>150</v>
      </c>
      <c r="H307" s="2" t="s">
        <v>145</v>
      </c>
      <c r="I307" s="2">
        <f>ROUND(ROUND(I301/12,0),9)</f>
        <v>39</v>
      </c>
      <c r="J307" s="2">
        <v>0</v>
      </c>
      <c r="K307" s="2">
        <f>ROUND(ROUND(I301/12,0),9)</f>
        <v>39</v>
      </c>
      <c r="L307" s="2"/>
      <c r="M307" s="2"/>
      <c r="N307" s="2"/>
      <c r="O307" s="2">
        <f t="shared" si="269"/>
        <v>746.35</v>
      </c>
      <c r="P307" s="2">
        <f t="shared" si="270"/>
        <v>35.6</v>
      </c>
      <c r="Q307" s="2">
        <f t="shared" si="271"/>
        <v>93.63</v>
      </c>
      <c r="R307" s="2">
        <f t="shared" si="272"/>
        <v>0</v>
      </c>
      <c r="S307" s="2">
        <f t="shared" si="273"/>
        <v>617.12</v>
      </c>
      <c r="T307" s="2">
        <f t="shared" si="274"/>
        <v>0</v>
      </c>
      <c r="U307" s="2">
        <f t="shared" si="275"/>
        <v>47.854949999999988</v>
      </c>
      <c r="V307" s="2">
        <f t="shared" si="276"/>
        <v>0</v>
      </c>
      <c r="W307" s="2">
        <f t="shared" si="277"/>
        <v>0</v>
      </c>
      <c r="X307" s="2">
        <f t="shared" si="278"/>
        <v>820.77</v>
      </c>
      <c r="Y307" s="2">
        <f t="shared" si="279"/>
        <v>697.35</v>
      </c>
      <c r="Z307" s="2"/>
      <c r="AA307" s="2">
        <v>70306582</v>
      </c>
      <c r="AB307" s="2">
        <f t="shared" si="280"/>
        <v>17.989999999999998</v>
      </c>
      <c r="AC307" s="2">
        <f t="shared" si="281"/>
        <v>0.91</v>
      </c>
      <c r="AD307" s="2">
        <f t="shared" si="282"/>
        <v>2.25</v>
      </c>
      <c r="AE307" s="2">
        <f t="shared" si="283"/>
        <v>0</v>
      </c>
      <c r="AF307" s="2">
        <f t="shared" si="284"/>
        <v>14.83</v>
      </c>
      <c r="AG307" s="2">
        <f t="shared" si="285"/>
        <v>0</v>
      </c>
      <c r="AH307" s="2">
        <f t="shared" si="286"/>
        <v>1.1499999999999999</v>
      </c>
      <c r="AI307" s="2">
        <f t="shared" si="287"/>
        <v>0</v>
      </c>
      <c r="AJ307" s="2">
        <f t="shared" si="288"/>
        <v>0</v>
      </c>
      <c r="AK307" s="2">
        <v>17.989999999999998</v>
      </c>
      <c r="AL307" s="2">
        <v>0.91</v>
      </c>
      <c r="AM307" s="2">
        <v>2.25</v>
      </c>
      <c r="AN307" s="2">
        <v>0</v>
      </c>
      <c r="AO307" s="2">
        <v>14.83</v>
      </c>
      <c r="AP307" s="2">
        <v>0</v>
      </c>
      <c r="AQ307" s="2">
        <v>1.1499999999999999</v>
      </c>
      <c r="AR307" s="2">
        <v>0</v>
      </c>
      <c r="AS307" s="2">
        <v>0</v>
      </c>
      <c r="AT307" s="2">
        <v>133</v>
      </c>
      <c r="AU307" s="2">
        <v>113</v>
      </c>
      <c r="AV307" s="2">
        <v>1.0669999999999999</v>
      </c>
      <c r="AW307" s="2">
        <v>1.0029999999999999</v>
      </c>
      <c r="AX307" s="2"/>
      <c r="AY307" s="2"/>
      <c r="AZ307" s="2">
        <v>1</v>
      </c>
      <c r="BA307" s="2">
        <v>1</v>
      </c>
      <c r="BB307" s="2">
        <v>1</v>
      </c>
      <c r="BC307" s="2">
        <v>1</v>
      </c>
      <c r="BD307" s="2" t="s">
        <v>4</v>
      </c>
      <c r="BE307" s="2" t="s">
        <v>4</v>
      </c>
      <c r="BF307" s="2" t="s">
        <v>4</v>
      </c>
      <c r="BG307" s="2" t="s">
        <v>4</v>
      </c>
      <c r="BH307" s="2">
        <v>0</v>
      </c>
      <c r="BI307" s="2">
        <v>1</v>
      </c>
      <c r="BJ307" s="2" t="s">
        <v>146</v>
      </c>
      <c r="BK307" s="2"/>
      <c r="BL307" s="2"/>
      <c r="BM307" s="2">
        <v>2167</v>
      </c>
      <c r="BN307" s="2">
        <v>0</v>
      </c>
      <c r="BO307" s="2" t="s">
        <v>4</v>
      </c>
      <c r="BP307" s="2">
        <v>0</v>
      </c>
      <c r="BQ307" s="2">
        <v>30</v>
      </c>
      <c r="BR307" s="2">
        <v>0</v>
      </c>
      <c r="BS307" s="2">
        <v>1</v>
      </c>
      <c r="BT307" s="2">
        <v>1</v>
      </c>
      <c r="BU307" s="2">
        <v>1</v>
      </c>
      <c r="BV307" s="2">
        <v>1</v>
      </c>
      <c r="BW307" s="2">
        <v>1</v>
      </c>
      <c r="BX307" s="2">
        <v>1</v>
      </c>
      <c r="BY307" s="2" t="s">
        <v>4</v>
      </c>
      <c r="BZ307" s="2">
        <v>133</v>
      </c>
      <c r="CA307" s="2">
        <v>113</v>
      </c>
      <c r="CB307" s="2" t="s">
        <v>4</v>
      </c>
      <c r="CC307" s="2"/>
      <c r="CD307" s="2"/>
      <c r="CE307" s="2">
        <v>30</v>
      </c>
      <c r="CF307" s="2">
        <v>0</v>
      </c>
      <c r="CG307" s="2">
        <v>0</v>
      </c>
      <c r="CH307" s="2"/>
      <c r="CI307" s="2"/>
      <c r="CJ307" s="2"/>
      <c r="CK307" s="2"/>
      <c r="CL307" s="2"/>
      <c r="CM307" s="2">
        <v>0</v>
      </c>
      <c r="CN307" s="2" t="s">
        <v>4</v>
      </c>
      <c r="CO307" s="2">
        <v>0</v>
      </c>
      <c r="CP307" s="2">
        <f t="shared" si="289"/>
        <v>746.35</v>
      </c>
      <c r="CQ307" s="2">
        <f t="shared" si="290"/>
        <v>0.91</v>
      </c>
      <c r="CR307" s="2">
        <f t="shared" si="291"/>
        <v>2.4</v>
      </c>
      <c r="CS307" s="2">
        <f t="shared" si="292"/>
        <v>0</v>
      </c>
      <c r="CT307" s="2">
        <f t="shared" si="293"/>
        <v>15.82</v>
      </c>
      <c r="CU307" s="2">
        <f t="shared" si="294"/>
        <v>0</v>
      </c>
      <c r="CV307" s="2">
        <f t="shared" si="295"/>
        <v>1.2270499999999998</v>
      </c>
      <c r="CW307" s="2">
        <f t="shared" si="296"/>
        <v>0</v>
      </c>
      <c r="CX307" s="2">
        <f t="shared" si="297"/>
        <v>0</v>
      </c>
      <c r="CY307" s="2">
        <f>((S307*BZ307)/100)</f>
        <v>820.76960000000008</v>
      </c>
      <c r="CZ307" s="2">
        <f>((S307*CA307)/100)</f>
        <v>697.34559999999999</v>
      </c>
      <c r="DA307" s="2"/>
      <c r="DB307" s="2"/>
      <c r="DC307" s="2" t="s">
        <v>4</v>
      </c>
      <c r="DD307" s="2" t="s">
        <v>4</v>
      </c>
      <c r="DE307" s="2" t="s">
        <v>4</v>
      </c>
      <c r="DF307" s="2" t="s">
        <v>4</v>
      </c>
      <c r="DG307" s="2" t="s">
        <v>4</v>
      </c>
      <c r="DH307" s="2" t="s">
        <v>4</v>
      </c>
      <c r="DI307" s="2" t="s">
        <v>4</v>
      </c>
      <c r="DJ307" s="2" t="s">
        <v>4</v>
      </c>
      <c r="DK307" s="2" t="s">
        <v>4</v>
      </c>
      <c r="DL307" s="2" t="s">
        <v>4</v>
      </c>
      <c r="DM307" s="2" t="s">
        <v>4</v>
      </c>
      <c r="DN307" s="2">
        <v>0</v>
      </c>
      <c r="DO307" s="2">
        <v>0</v>
      </c>
      <c r="DP307" s="2">
        <v>1</v>
      </c>
      <c r="DQ307" s="2">
        <v>1</v>
      </c>
      <c r="DR307" s="2"/>
      <c r="DS307" s="2"/>
      <c r="DT307" s="2"/>
      <c r="DU307" s="2">
        <v>1013</v>
      </c>
      <c r="DV307" s="2" t="s">
        <v>145</v>
      </c>
      <c r="DW307" s="2" t="s">
        <v>145</v>
      </c>
      <c r="DX307" s="2">
        <v>1</v>
      </c>
      <c r="DY307" s="2"/>
      <c r="DZ307" s="2" t="s">
        <v>4</v>
      </c>
      <c r="EA307" s="2" t="s">
        <v>4</v>
      </c>
      <c r="EB307" s="2" t="s">
        <v>4</v>
      </c>
      <c r="EC307" s="2" t="s">
        <v>4</v>
      </c>
      <c r="ED307" s="2"/>
      <c r="EE307" s="2">
        <v>69254798</v>
      </c>
      <c r="EF307" s="2">
        <v>30</v>
      </c>
      <c r="EG307" s="2" t="s">
        <v>24</v>
      </c>
      <c r="EH307" s="2">
        <v>0</v>
      </c>
      <c r="EI307" s="2" t="s">
        <v>4</v>
      </c>
      <c r="EJ307" s="2">
        <v>1</v>
      </c>
      <c r="EK307" s="2">
        <v>2167</v>
      </c>
      <c r="EL307" s="2" t="s">
        <v>147</v>
      </c>
      <c r="EM307" s="2" t="s">
        <v>148</v>
      </c>
      <c r="EN307" s="2"/>
      <c r="EO307" s="2" t="s">
        <v>4</v>
      </c>
      <c r="EP307" s="2"/>
      <c r="EQ307" s="2">
        <v>0</v>
      </c>
      <c r="ER307" s="2">
        <v>17.989999999999998</v>
      </c>
      <c r="ES307" s="2">
        <v>0.91</v>
      </c>
      <c r="ET307" s="2">
        <v>2.25</v>
      </c>
      <c r="EU307" s="2">
        <v>0</v>
      </c>
      <c r="EV307" s="2">
        <v>14.83</v>
      </c>
      <c r="EW307" s="2">
        <v>1.1499999999999999</v>
      </c>
      <c r="EX307" s="2">
        <v>0</v>
      </c>
      <c r="EY307" s="2">
        <v>0</v>
      </c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>
        <v>0</v>
      </c>
      <c r="FR307" s="2">
        <f t="shared" si="298"/>
        <v>0</v>
      </c>
      <c r="FS307" s="2">
        <v>0</v>
      </c>
      <c r="FT307" s="2"/>
      <c r="FU307" s="2"/>
      <c r="FV307" s="2"/>
      <c r="FW307" s="2"/>
      <c r="FX307" s="2">
        <v>133</v>
      </c>
      <c r="FY307" s="2">
        <v>113</v>
      </c>
      <c r="FZ307" s="2"/>
      <c r="GA307" s="2" t="s">
        <v>4</v>
      </c>
      <c r="GB307" s="2"/>
      <c r="GC307" s="2"/>
      <c r="GD307" s="2">
        <v>0</v>
      </c>
      <c r="GE307" s="2"/>
      <c r="GF307" s="2">
        <v>-2014834153</v>
      </c>
      <c r="GG307" s="2">
        <v>2</v>
      </c>
      <c r="GH307" s="2">
        <v>1</v>
      </c>
      <c r="GI307" s="2">
        <v>-2</v>
      </c>
      <c r="GJ307" s="2">
        <v>0</v>
      </c>
      <c r="GK307" s="2">
        <f>ROUND(R307*(R12)/100,2)</f>
        <v>0</v>
      </c>
      <c r="GL307" s="2">
        <f t="shared" si="299"/>
        <v>0</v>
      </c>
      <c r="GM307" s="2">
        <f t="shared" si="300"/>
        <v>2264.4699999999998</v>
      </c>
      <c r="GN307" s="2">
        <f t="shared" si="301"/>
        <v>2264.4699999999998</v>
      </c>
      <c r="GO307" s="2">
        <f t="shared" si="302"/>
        <v>0</v>
      </c>
      <c r="GP307" s="2">
        <f t="shared" si="303"/>
        <v>0</v>
      </c>
      <c r="GQ307" s="2"/>
      <c r="GR307" s="2">
        <v>0</v>
      </c>
      <c r="GS307" s="2">
        <v>3</v>
      </c>
      <c r="GT307" s="2">
        <v>0</v>
      </c>
      <c r="GU307" s="2" t="s">
        <v>4</v>
      </c>
      <c r="GV307" s="2">
        <f t="shared" si="304"/>
        <v>0</v>
      </c>
      <c r="GW307" s="2">
        <v>1</v>
      </c>
      <c r="GX307" s="2">
        <f t="shared" si="305"/>
        <v>0</v>
      </c>
      <c r="GY307" s="2"/>
      <c r="GZ307" s="2"/>
      <c r="HA307" s="2">
        <v>0</v>
      </c>
      <c r="HB307" s="2">
        <v>0</v>
      </c>
      <c r="HC307" s="2">
        <f t="shared" si="306"/>
        <v>0</v>
      </c>
      <c r="HD307" s="2"/>
      <c r="HE307" s="2" t="s">
        <v>4</v>
      </c>
      <c r="HF307" s="2" t="s">
        <v>4</v>
      </c>
      <c r="HG307" s="2"/>
      <c r="HH307" s="2"/>
      <c r="HI307" s="2"/>
      <c r="HJ307" s="2"/>
      <c r="HK307" s="2"/>
      <c r="HL307" s="2"/>
      <c r="HM307" s="2" t="s">
        <v>4</v>
      </c>
      <c r="HN307" s="2" t="s">
        <v>4</v>
      </c>
      <c r="HO307" s="2" t="s">
        <v>4</v>
      </c>
      <c r="HP307" s="2" t="s">
        <v>4</v>
      </c>
      <c r="HQ307" s="2" t="s">
        <v>4</v>
      </c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>
        <v>0</v>
      </c>
      <c r="IL307" s="2"/>
      <c r="IM307" s="2"/>
      <c r="IN307" s="2"/>
      <c r="IO307" s="2"/>
      <c r="IP307" s="2"/>
      <c r="IQ307" s="2"/>
      <c r="IR307" s="2"/>
      <c r="IS307" s="2"/>
      <c r="IT307" s="2"/>
      <c r="IU307" s="2"/>
    </row>
    <row r="308" spans="1:255">
      <c r="A308">
        <v>17</v>
      </c>
      <c r="B308">
        <v>1</v>
      </c>
      <c r="C308">
        <f>ROW(SmtRes!A196)</f>
        <v>196</v>
      </c>
      <c r="D308">
        <f>ROW(EtalonRes!A242)</f>
        <v>242</v>
      </c>
      <c r="E308" t="s">
        <v>200</v>
      </c>
      <c r="F308" t="s">
        <v>143</v>
      </c>
      <c r="G308" t="s">
        <v>150</v>
      </c>
      <c r="H308" t="s">
        <v>145</v>
      </c>
      <c r="I308">
        <f>ROUND(ROUND(I302/12,0),9)</f>
        <v>39</v>
      </c>
      <c r="J308">
        <v>0</v>
      </c>
      <c r="K308">
        <f>ROUND(ROUND(I302/12,0),9)</f>
        <v>39</v>
      </c>
      <c r="O308">
        <f t="shared" si="269"/>
        <v>33411.99</v>
      </c>
      <c r="P308">
        <f t="shared" si="270"/>
        <v>3730.88</v>
      </c>
      <c r="Q308">
        <f t="shared" si="271"/>
        <v>880.12</v>
      </c>
      <c r="R308">
        <f t="shared" si="272"/>
        <v>0</v>
      </c>
      <c r="S308">
        <f t="shared" si="273"/>
        <v>28800.99</v>
      </c>
      <c r="T308">
        <f t="shared" si="274"/>
        <v>0</v>
      </c>
      <c r="U308">
        <f t="shared" si="275"/>
        <v>47.854949999999988</v>
      </c>
      <c r="V308">
        <f t="shared" si="276"/>
        <v>0</v>
      </c>
      <c r="W308">
        <f t="shared" si="277"/>
        <v>0</v>
      </c>
      <c r="X308">
        <f t="shared" si="278"/>
        <v>31393.08</v>
      </c>
      <c r="Y308">
        <f t="shared" si="279"/>
        <v>15552.53</v>
      </c>
      <c r="AA308">
        <v>70306583</v>
      </c>
      <c r="AB308">
        <f t="shared" si="280"/>
        <v>17.989999999999998</v>
      </c>
      <c r="AC308">
        <f t="shared" si="281"/>
        <v>0.91</v>
      </c>
      <c r="AD308">
        <f t="shared" si="282"/>
        <v>2.25</v>
      </c>
      <c r="AE308">
        <f t="shared" si="283"/>
        <v>0</v>
      </c>
      <c r="AF308">
        <f t="shared" si="284"/>
        <v>14.83</v>
      </c>
      <c r="AG308">
        <f t="shared" si="285"/>
        <v>0</v>
      </c>
      <c r="AH308">
        <f t="shared" si="286"/>
        <v>1.1499999999999999</v>
      </c>
      <c r="AI308">
        <f t="shared" si="287"/>
        <v>0</v>
      </c>
      <c r="AJ308">
        <f t="shared" si="288"/>
        <v>0</v>
      </c>
      <c r="AK308">
        <v>17.989999999999998</v>
      </c>
      <c r="AL308">
        <v>0.91</v>
      </c>
      <c r="AM308">
        <v>2.25</v>
      </c>
      <c r="AN308">
        <v>0</v>
      </c>
      <c r="AO308">
        <v>14.83</v>
      </c>
      <c r="AP308">
        <v>0</v>
      </c>
      <c r="AQ308">
        <v>1.1499999999999999</v>
      </c>
      <c r="AR308">
        <v>0</v>
      </c>
      <c r="AS308">
        <v>0</v>
      </c>
      <c r="AT308">
        <v>109</v>
      </c>
      <c r="AU308">
        <v>54</v>
      </c>
      <c r="AV308">
        <v>1.0669999999999999</v>
      </c>
      <c r="AW308">
        <v>1.0029999999999999</v>
      </c>
      <c r="AZ308">
        <v>1</v>
      </c>
      <c r="BA308">
        <v>46.67</v>
      </c>
      <c r="BB308">
        <v>9.4</v>
      </c>
      <c r="BC308">
        <v>104.8</v>
      </c>
      <c r="BD308" t="s">
        <v>4</v>
      </c>
      <c r="BE308" t="s">
        <v>4</v>
      </c>
      <c r="BF308" t="s">
        <v>4</v>
      </c>
      <c r="BG308" t="s">
        <v>4</v>
      </c>
      <c r="BH308">
        <v>0</v>
      </c>
      <c r="BI308">
        <v>1</v>
      </c>
      <c r="BJ308" t="s">
        <v>146</v>
      </c>
      <c r="BM308">
        <v>2167</v>
      </c>
      <c r="BN308">
        <v>0</v>
      </c>
      <c r="BO308" t="s">
        <v>143</v>
      </c>
      <c r="BP308">
        <v>1</v>
      </c>
      <c r="BQ308">
        <v>30</v>
      </c>
      <c r="BR308">
        <v>0</v>
      </c>
      <c r="BS308">
        <v>46.67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4</v>
      </c>
      <c r="BZ308">
        <v>109</v>
      </c>
      <c r="CA308">
        <v>54</v>
      </c>
      <c r="CB308" t="s">
        <v>4</v>
      </c>
      <c r="CE308">
        <v>30</v>
      </c>
      <c r="CF308">
        <v>0</v>
      </c>
      <c r="CG308">
        <v>0</v>
      </c>
      <c r="CM308">
        <v>0</v>
      </c>
      <c r="CN308" t="s">
        <v>4</v>
      </c>
      <c r="CO308">
        <v>0</v>
      </c>
      <c r="CP308">
        <f t="shared" si="289"/>
        <v>33411.990000000005</v>
      </c>
      <c r="CQ308">
        <f t="shared" si="290"/>
        <v>95.37</v>
      </c>
      <c r="CR308">
        <f t="shared" si="291"/>
        <v>22.56</v>
      </c>
      <c r="CS308">
        <f t="shared" si="292"/>
        <v>0</v>
      </c>
      <c r="CT308">
        <f t="shared" si="293"/>
        <v>738.32</v>
      </c>
      <c r="CU308">
        <f t="shared" si="294"/>
        <v>0</v>
      </c>
      <c r="CV308">
        <f t="shared" si="295"/>
        <v>1.2270499999999998</v>
      </c>
      <c r="CW308">
        <f t="shared" si="296"/>
        <v>0</v>
      </c>
      <c r="CX308">
        <f t="shared" si="297"/>
        <v>0</v>
      </c>
      <c r="CY308">
        <f>S308*(BZ308/100)</f>
        <v>31393.079100000003</v>
      </c>
      <c r="CZ308">
        <f>S308*(CA308/100)</f>
        <v>15552.534600000003</v>
      </c>
      <c r="DC308" t="s">
        <v>4</v>
      </c>
      <c r="DD308" t="s">
        <v>4</v>
      </c>
      <c r="DE308" t="s">
        <v>4</v>
      </c>
      <c r="DF308" t="s">
        <v>4</v>
      </c>
      <c r="DG308" t="s">
        <v>4</v>
      </c>
      <c r="DH308" t="s">
        <v>4</v>
      </c>
      <c r="DI308" t="s">
        <v>4</v>
      </c>
      <c r="DJ308" t="s">
        <v>4</v>
      </c>
      <c r="DK308" t="s">
        <v>4</v>
      </c>
      <c r="DL308" t="s">
        <v>4</v>
      </c>
      <c r="DM308" t="s">
        <v>4</v>
      </c>
      <c r="DN308">
        <v>133</v>
      </c>
      <c r="DO308">
        <v>113</v>
      </c>
      <c r="DP308">
        <v>1.0669999999999999</v>
      </c>
      <c r="DQ308">
        <v>1.0029999999999999</v>
      </c>
      <c r="DU308">
        <v>1013</v>
      </c>
      <c r="DV308" t="s">
        <v>145</v>
      </c>
      <c r="DW308" t="s">
        <v>145</v>
      </c>
      <c r="DX308">
        <v>1</v>
      </c>
      <c r="DZ308" t="s">
        <v>4</v>
      </c>
      <c r="EA308" t="s">
        <v>4</v>
      </c>
      <c r="EB308" t="s">
        <v>4</v>
      </c>
      <c r="EC308" t="s">
        <v>4</v>
      </c>
      <c r="EE308">
        <v>69254798</v>
      </c>
      <c r="EF308">
        <v>30</v>
      </c>
      <c r="EG308" t="s">
        <v>24</v>
      </c>
      <c r="EH308">
        <v>0</v>
      </c>
      <c r="EI308" t="s">
        <v>4</v>
      </c>
      <c r="EJ308">
        <v>1</v>
      </c>
      <c r="EK308">
        <v>2167</v>
      </c>
      <c r="EL308" t="s">
        <v>147</v>
      </c>
      <c r="EM308" t="s">
        <v>148</v>
      </c>
      <c r="EO308" t="s">
        <v>4</v>
      </c>
      <c r="EQ308">
        <v>0</v>
      </c>
      <c r="ER308">
        <v>17.989999999999998</v>
      </c>
      <c r="ES308">
        <v>0.91</v>
      </c>
      <c r="ET308">
        <v>2.25</v>
      </c>
      <c r="EU308">
        <v>0</v>
      </c>
      <c r="EV308">
        <v>14.83</v>
      </c>
      <c r="EW308">
        <v>1.1499999999999999</v>
      </c>
      <c r="EX308">
        <v>0</v>
      </c>
      <c r="EY308">
        <v>0</v>
      </c>
      <c r="FQ308">
        <v>0</v>
      </c>
      <c r="FR308">
        <f t="shared" si="298"/>
        <v>0</v>
      </c>
      <c r="FS308">
        <v>0</v>
      </c>
      <c r="FX308">
        <v>133</v>
      </c>
      <c r="FY308">
        <v>113</v>
      </c>
      <c r="GA308" t="s">
        <v>4</v>
      </c>
      <c r="GD308">
        <v>0</v>
      </c>
      <c r="GF308">
        <v>-2014834153</v>
      </c>
      <c r="GG308">
        <v>2</v>
      </c>
      <c r="GH308">
        <v>1</v>
      </c>
      <c r="GI308">
        <v>2</v>
      </c>
      <c r="GJ308">
        <v>0</v>
      </c>
      <c r="GK308">
        <f>ROUND(R308*(S12)/100,2)</f>
        <v>0</v>
      </c>
      <c r="GL308">
        <f t="shared" si="299"/>
        <v>0</v>
      </c>
      <c r="GM308">
        <f t="shared" si="300"/>
        <v>80357.600000000006</v>
      </c>
      <c r="GN308">
        <f t="shared" si="301"/>
        <v>80357.600000000006</v>
      </c>
      <c r="GO308">
        <f t="shared" si="302"/>
        <v>0</v>
      </c>
      <c r="GP308">
        <f t="shared" si="303"/>
        <v>0</v>
      </c>
      <c r="GR308">
        <v>0</v>
      </c>
      <c r="GS308">
        <v>3</v>
      </c>
      <c r="GT308">
        <v>0</v>
      </c>
      <c r="GU308" t="s">
        <v>4</v>
      </c>
      <c r="GV308">
        <f t="shared" si="304"/>
        <v>0</v>
      </c>
      <c r="GW308">
        <v>1</v>
      </c>
      <c r="GX308">
        <f t="shared" si="305"/>
        <v>0</v>
      </c>
      <c r="HA308">
        <v>0</v>
      </c>
      <c r="HB308">
        <v>0</v>
      </c>
      <c r="HC308">
        <f t="shared" si="306"/>
        <v>0</v>
      </c>
      <c r="HE308" t="s">
        <v>4</v>
      </c>
      <c r="HF308" t="s">
        <v>4</v>
      </c>
      <c r="HM308" t="s">
        <v>4</v>
      </c>
      <c r="HN308" t="s">
        <v>4</v>
      </c>
      <c r="HO308" t="s">
        <v>4</v>
      </c>
      <c r="HP308" t="s">
        <v>4</v>
      </c>
      <c r="HQ308" t="s">
        <v>4</v>
      </c>
      <c r="IK308">
        <v>0</v>
      </c>
    </row>
    <row r="309" spans="1:255">
      <c r="A309" s="2">
        <v>17</v>
      </c>
      <c r="B309" s="2">
        <v>1</v>
      </c>
      <c r="C309" s="2">
        <f>ROW(SmtRes!A197)</f>
        <v>197</v>
      </c>
      <c r="D309" s="2">
        <f>ROW(EtalonRes!A243)</f>
        <v>243</v>
      </c>
      <c r="E309" s="2" t="s">
        <v>201</v>
      </c>
      <c r="F309" s="2" t="s">
        <v>152</v>
      </c>
      <c r="G309" s="2" t="s">
        <v>153</v>
      </c>
      <c r="H309" s="2" t="s">
        <v>154</v>
      </c>
      <c r="I309" s="2">
        <f>ROUND(ROUND(I301*0.0048,3),9)</f>
        <v>2.2320000000000002</v>
      </c>
      <c r="J309" s="2">
        <v>0</v>
      </c>
      <c r="K309" s="2">
        <f>ROUND(ROUND(I301*0.0048,3),9)</f>
        <v>2.2320000000000002</v>
      </c>
      <c r="L309" s="2"/>
      <c r="M309" s="2"/>
      <c r="N309" s="2"/>
      <c r="O309" s="2">
        <f t="shared" si="269"/>
        <v>20.7</v>
      </c>
      <c r="P309" s="2">
        <f t="shared" si="270"/>
        <v>0</v>
      </c>
      <c r="Q309" s="2">
        <f t="shared" si="271"/>
        <v>20.7</v>
      </c>
      <c r="R309" s="2">
        <f t="shared" si="272"/>
        <v>3.46</v>
      </c>
      <c r="S309" s="2">
        <f t="shared" si="273"/>
        <v>0</v>
      </c>
      <c r="T309" s="2">
        <f t="shared" si="274"/>
        <v>0</v>
      </c>
      <c r="U309" s="2">
        <f t="shared" si="275"/>
        <v>0</v>
      </c>
      <c r="V309" s="2">
        <f t="shared" si="276"/>
        <v>0</v>
      </c>
      <c r="W309" s="2">
        <f t="shared" si="277"/>
        <v>0</v>
      </c>
      <c r="X309" s="2">
        <f t="shared" si="278"/>
        <v>0</v>
      </c>
      <c r="Y309" s="2">
        <f t="shared" si="279"/>
        <v>0</v>
      </c>
      <c r="Z309" s="2"/>
      <c r="AA309" s="2">
        <v>70306582</v>
      </c>
      <c r="AB309" s="2">
        <f t="shared" si="280"/>
        <v>8.86</v>
      </c>
      <c r="AC309" s="2">
        <f t="shared" si="281"/>
        <v>0</v>
      </c>
      <c r="AD309" s="2">
        <f t="shared" si="282"/>
        <v>8.86</v>
      </c>
      <c r="AE309" s="2">
        <f t="shared" si="283"/>
        <v>1.48</v>
      </c>
      <c r="AF309" s="2">
        <f t="shared" si="284"/>
        <v>0</v>
      </c>
      <c r="AG309" s="2">
        <f t="shared" si="285"/>
        <v>0</v>
      </c>
      <c r="AH309" s="2">
        <f t="shared" si="286"/>
        <v>0</v>
      </c>
      <c r="AI309" s="2">
        <f t="shared" si="287"/>
        <v>0</v>
      </c>
      <c r="AJ309" s="2">
        <f t="shared" si="288"/>
        <v>0</v>
      </c>
      <c r="AK309" s="2">
        <v>8.86</v>
      </c>
      <c r="AL309" s="2">
        <v>0</v>
      </c>
      <c r="AM309" s="2">
        <v>8.86</v>
      </c>
      <c r="AN309" s="2">
        <v>1.48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91</v>
      </c>
      <c r="AU309" s="2">
        <v>70</v>
      </c>
      <c r="AV309" s="2">
        <v>1.0469999999999999</v>
      </c>
      <c r="AW309" s="2">
        <v>1.002</v>
      </c>
      <c r="AX309" s="2"/>
      <c r="AY309" s="2"/>
      <c r="AZ309" s="2">
        <v>1</v>
      </c>
      <c r="BA309" s="2">
        <v>1</v>
      </c>
      <c r="BB309" s="2">
        <v>1</v>
      </c>
      <c r="BC309" s="2">
        <v>1</v>
      </c>
      <c r="BD309" s="2" t="s">
        <v>4</v>
      </c>
      <c r="BE309" s="2" t="s">
        <v>4</v>
      </c>
      <c r="BF309" s="2" t="s">
        <v>4</v>
      </c>
      <c r="BG309" s="2" t="s">
        <v>4</v>
      </c>
      <c r="BH309" s="2">
        <v>0</v>
      </c>
      <c r="BI309" s="2">
        <v>1</v>
      </c>
      <c r="BJ309" s="2" t="s">
        <v>155</v>
      </c>
      <c r="BK309" s="2"/>
      <c r="BL309" s="2"/>
      <c r="BM309" s="2">
        <v>658</v>
      </c>
      <c r="BN309" s="2">
        <v>0</v>
      </c>
      <c r="BO309" s="2" t="s">
        <v>4</v>
      </c>
      <c r="BP309" s="2">
        <v>0</v>
      </c>
      <c r="BQ309" s="2">
        <v>60</v>
      </c>
      <c r="BR309" s="2">
        <v>0</v>
      </c>
      <c r="BS309" s="2">
        <v>1</v>
      </c>
      <c r="BT309" s="2">
        <v>1</v>
      </c>
      <c r="BU309" s="2">
        <v>1</v>
      </c>
      <c r="BV309" s="2">
        <v>1</v>
      </c>
      <c r="BW309" s="2">
        <v>1</v>
      </c>
      <c r="BX309" s="2">
        <v>1</v>
      </c>
      <c r="BY309" s="2" t="s">
        <v>4</v>
      </c>
      <c r="BZ309" s="2">
        <v>91</v>
      </c>
      <c r="CA309" s="2">
        <v>70</v>
      </c>
      <c r="CB309" s="2" t="s">
        <v>4</v>
      </c>
      <c r="CC309" s="2"/>
      <c r="CD309" s="2"/>
      <c r="CE309" s="2">
        <v>30</v>
      </c>
      <c r="CF309" s="2">
        <v>0</v>
      </c>
      <c r="CG309" s="2">
        <v>0</v>
      </c>
      <c r="CH309" s="2"/>
      <c r="CI309" s="2"/>
      <c r="CJ309" s="2"/>
      <c r="CK309" s="2"/>
      <c r="CL309" s="2"/>
      <c r="CM309" s="2">
        <v>0</v>
      </c>
      <c r="CN309" s="2" t="s">
        <v>4</v>
      </c>
      <c r="CO309" s="2">
        <v>0</v>
      </c>
      <c r="CP309" s="2">
        <f t="shared" si="289"/>
        <v>20.7</v>
      </c>
      <c r="CQ309" s="2">
        <f t="shared" si="290"/>
        <v>0</v>
      </c>
      <c r="CR309" s="2">
        <f t="shared" si="291"/>
        <v>9.2799999999999994</v>
      </c>
      <c r="CS309" s="2">
        <f t="shared" si="292"/>
        <v>1.55</v>
      </c>
      <c r="CT309" s="2">
        <f t="shared" si="293"/>
        <v>0</v>
      </c>
      <c r="CU309" s="2">
        <f t="shared" si="294"/>
        <v>0</v>
      </c>
      <c r="CV309" s="2">
        <f t="shared" si="295"/>
        <v>0</v>
      </c>
      <c r="CW309" s="2">
        <f t="shared" si="296"/>
        <v>0</v>
      </c>
      <c r="CX309" s="2">
        <f t="shared" si="297"/>
        <v>0</v>
      </c>
      <c r="CY309" s="2">
        <f>((S309*BZ309)/100)</f>
        <v>0</v>
      </c>
      <c r="CZ309" s="2">
        <f>((S309*CA309)/100)</f>
        <v>0</v>
      </c>
      <c r="DA309" s="2"/>
      <c r="DB309" s="2"/>
      <c r="DC309" s="2" t="s">
        <v>4</v>
      </c>
      <c r="DD309" s="2" t="s">
        <v>4</v>
      </c>
      <c r="DE309" s="2" t="s">
        <v>4</v>
      </c>
      <c r="DF309" s="2" t="s">
        <v>4</v>
      </c>
      <c r="DG309" s="2" t="s">
        <v>4</v>
      </c>
      <c r="DH309" s="2" t="s">
        <v>4</v>
      </c>
      <c r="DI309" s="2" t="s">
        <v>4</v>
      </c>
      <c r="DJ309" s="2" t="s">
        <v>4</v>
      </c>
      <c r="DK309" s="2" t="s">
        <v>4</v>
      </c>
      <c r="DL309" s="2" t="s">
        <v>4</v>
      </c>
      <c r="DM309" s="2" t="s">
        <v>4</v>
      </c>
      <c r="DN309" s="2">
        <v>0</v>
      </c>
      <c r="DO309" s="2">
        <v>0</v>
      </c>
      <c r="DP309" s="2">
        <v>1</v>
      </c>
      <c r="DQ309" s="2">
        <v>1</v>
      </c>
      <c r="DR309" s="2"/>
      <c r="DS309" s="2"/>
      <c r="DT309" s="2"/>
      <c r="DU309" s="2">
        <v>1013</v>
      </c>
      <c r="DV309" s="2" t="s">
        <v>154</v>
      </c>
      <c r="DW309" s="2" t="s">
        <v>154</v>
      </c>
      <c r="DX309" s="2">
        <v>1</v>
      </c>
      <c r="DY309" s="2"/>
      <c r="DZ309" s="2" t="s">
        <v>4</v>
      </c>
      <c r="EA309" s="2" t="s">
        <v>4</v>
      </c>
      <c r="EB309" s="2" t="s">
        <v>4</v>
      </c>
      <c r="EC309" s="2" t="s">
        <v>4</v>
      </c>
      <c r="ED309" s="2"/>
      <c r="EE309" s="2">
        <v>69253283</v>
      </c>
      <c r="EF309" s="2">
        <v>60</v>
      </c>
      <c r="EG309" s="2" t="s">
        <v>32</v>
      </c>
      <c r="EH309" s="2">
        <v>0</v>
      </c>
      <c r="EI309" s="2" t="s">
        <v>4</v>
      </c>
      <c r="EJ309" s="2">
        <v>1</v>
      </c>
      <c r="EK309" s="2">
        <v>658</v>
      </c>
      <c r="EL309" s="2" t="s">
        <v>156</v>
      </c>
      <c r="EM309" s="2" t="s">
        <v>157</v>
      </c>
      <c r="EN309" s="2"/>
      <c r="EO309" s="2" t="s">
        <v>4</v>
      </c>
      <c r="EP309" s="2"/>
      <c r="EQ309" s="2">
        <v>0</v>
      </c>
      <c r="ER309" s="2">
        <v>8.86</v>
      </c>
      <c r="ES309" s="2">
        <v>0</v>
      </c>
      <c r="ET309" s="2">
        <v>8.86</v>
      </c>
      <c r="EU309" s="2">
        <v>1.48</v>
      </c>
      <c r="EV309" s="2">
        <v>0</v>
      </c>
      <c r="EW309" s="2">
        <v>0</v>
      </c>
      <c r="EX309" s="2">
        <v>0</v>
      </c>
      <c r="EY309" s="2">
        <v>0</v>
      </c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>
        <v>0</v>
      </c>
      <c r="FR309" s="2">
        <f t="shared" si="298"/>
        <v>0</v>
      </c>
      <c r="FS309" s="2">
        <v>0</v>
      </c>
      <c r="FT309" s="2"/>
      <c r="FU309" s="2"/>
      <c r="FV309" s="2"/>
      <c r="FW309" s="2"/>
      <c r="FX309" s="2">
        <v>91</v>
      </c>
      <c r="FY309" s="2">
        <v>70</v>
      </c>
      <c r="FZ309" s="2"/>
      <c r="GA309" s="2" t="s">
        <v>4</v>
      </c>
      <c r="GB309" s="2"/>
      <c r="GC309" s="2"/>
      <c r="GD309" s="2">
        <v>0</v>
      </c>
      <c r="GE309" s="2"/>
      <c r="GF309" s="2">
        <v>-1096211420</v>
      </c>
      <c r="GG309" s="2">
        <v>2</v>
      </c>
      <c r="GH309" s="2">
        <v>1</v>
      </c>
      <c r="GI309" s="2">
        <v>-2</v>
      </c>
      <c r="GJ309" s="2">
        <v>0</v>
      </c>
      <c r="GK309" s="2">
        <f>ROUND(R309*(R12)/100,2)</f>
        <v>6.06</v>
      </c>
      <c r="GL309" s="2">
        <f t="shared" si="299"/>
        <v>0</v>
      </c>
      <c r="GM309" s="2">
        <f t="shared" si="300"/>
        <v>26.76</v>
      </c>
      <c r="GN309" s="2">
        <f t="shared" si="301"/>
        <v>26.76</v>
      </c>
      <c r="GO309" s="2">
        <f t="shared" si="302"/>
        <v>0</v>
      </c>
      <c r="GP309" s="2">
        <f t="shared" si="303"/>
        <v>0</v>
      </c>
      <c r="GQ309" s="2"/>
      <c r="GR309" s="2">
        <v>0</v>
      </c>
      <c r="GS309" s="2">
        <v>3</v>
      </c>
      <c r="GT309" s="2">
        <v>0</v>
      </c>
      <c r="GU309" s="2" t="s">
        <v>4</v>
      </c>
      <c r="GV309" s="2">
        <f t="shared" si="304"/>
        <v>0</v>
      </c>
      <c r="GW309" s="2">
        <v>1</v>
      </c>
      <c r="GX309" s="2">
        <f t="shared" si="305"/>
        <v>0</v>
      </c>
      <c r="GY309" s="2"/>
      <c r="GZ309" s="2"/>
      <c r="HA309" s="2">
        <v>0</v>
      </c>
      <c r="HB309" s="2">
        <v>0</v>
      </c>
      <c r="HC309" s="2">
        <f t="shared" si="306"/>
        <v>0</v>
      </c>
      <c r="HD309" s="2"/>
      <c r="HE309" s="2" t="s">
        <v>4</v>
      </c>
      <c r="HF309" s="2" t="s">
        <v>4</v>
      </c>
      <c r="HG309" s="2"/>
      <c r="HH309" s="2"/>
      <c r="HI309" s="2"/>
      <c r="HJ309" s="2"/>
      <c r="HK309" s="2"/>
      <c r="HL309" s="2"/>
      <c r="HM309" s="2" t="s">
        <v>4</v>
      </c>
      <c r="HN309" s="2" t="s">
        <v>4</v>
      </c>
      <c r="HO309" s="2" t="s">
        <v>4</v>
      </c>
      <c r="HP309" s="2" t="s">
        <v>4</v>
      </c>
      <c r="HQ309" s="2" t="s">
        <v>4</v>
      </c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>
        <v>0</v>
      </c>
      <c r="IL309" s="2"/>
      <c r="IM309" s="2"/>
      <c r="IN309" s="2"/>
      <c r="IO309" s="2"/>
      <c r="IP309" s="2"/>
      <c r="IQ309" s="2"/>
      <c r="IR309" s="2"/>
      <c r="IS309" s="2"/>
      <c r="IT309" s="2"/>
      <c r="IU309" s="2"/>
    </row>
    <row r="310" spans="1:255">
      <c r="A310">
        <v>17</v>
      </c>
      <c r="B310">
        <v>1</v>
      </c>
      <c r="C310">
        <f>ROW(SmtRes!A198)</f>
        <v>198</v>
      </c>
      <c r="D310">
        <f>ROW(EtalonRes!A244)</f>
        <v>244</v>
      </c>
      <c r="E310" t="s">
        <v>201</v>
      </c>
      <c r="F310" t="s">
        <v>152</v>
      </c>
      <c r="G310" t="s">
        <v>153</v>
      </c>
      <c r="H310" t="s">
        <v>154</v>
      </c>
      <c r="I310">
        <f>ROUND(ROUND(I302*0.0048,3),9)</f>
        <v>2.2320000000000002</v>
      </c>
      <c r="J310">
        <v>0</v>
      </c>
      <c r="K310">
        <f>ROUND(ROUND(I302*0.0048,3),9)</f>
        <v>2.2320000000000002</v>
      </c>
      <c r="O310">
        <f t="shared" si="269"/>
        <v>334.1</v>
      </c>
      <c r="P310">
        <f t="shared" si="270"/>
        <v>0</v>
      </c>
      <c r="Q310">
        <f t="shared" si="271"/>
        <v>334.1</v>
      </c>
      <c r="R310">
        <f t="shared" si="272"/>
        <v>161.47999999999999</v>
      </c>
      <c r="S310">
        <f t="shared" si="273"/>
        <v>0</v>
      </c>
      <c r="T310">
        <f t="shared" si="274"/>
        <v>0</v>
      </c>
      <c r="U310">
        <f t="shared" si="275"/>
        <v>0</v>
      </c>
      <c r="V310">
        <f t="shared" si="276"/>
        <v>0</v>
      </c>
      <c r="W310">
        <f t="shared" si="277"/>
        <v>0</v>
      </c>
      <c r="X310">
        <f t="shared" si="278"/>
        <v>0</v>
      </c>
      <c r="Y310">
        <f t="shared" si="279"/>
        <v>0</v>
      </c>
      <c r="AA310">
        <v>70306583</v>
      </c>
      <c r="AB310">
        <f t="shared" si="280"/>
        <v>8.86</v>
      </c>
      <c r="AC310">
        <f t="shared" si="281"/>
        <v>0</v>
      </c>
      <c r="AD310">
        <f t="shared" si="282"/>
        <v>8.86</v>
      </c>
      <c r="AE310">
        <f t="shared" si="283"/>
        <v>1.48</v>
      </c>
      <c r="AF310">
        <f t="shared" si="284"/>
        <v>0</v>
      </c>
      <c r="AG310">
        <f t="shared" si="285"/>
        <v>0</v>
      </c>
      <c r="AH310">
        <f t="shared" si="286"/>
        <v>0</v>
      </c>
      <c r="AI310">
        <f t="shared" si="287"/>
        <v>0</v>
      </c>
      <c r="AJ310">
        <f t="shared" si="288"/>
        <v>0</v>
      </c>
      <c r="AK310">
        <v>8.86</v>
      </c>
      <c r="AL310">
        <v>0</v>
      </c>
      <c r="AM310">
        <v>8.86</v>
      </c>
      <c r="AN310">
        <v>1.48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75</v>
      </c>
      <c r="AU310">
        <v>41</v>
      </c>
      <c r="AV310">
        <v>1.0469999999999999</v>
      </c>
      <c r="AW310">
        <v>1.002</v>
      </c>
      <c r="AZ310">
        <v>1</v>
      </c>
      <c r="BA310">
        <v>46.67</v>
      </c>
      <c r="BB310">
        <v>16.14</v>
      </c>
      <c r="BC310">
        <v>1</v>
      </c>
      <c r="BD310" t="s">
        <v>4</v>
      </c>
      <c r="BE310" t="s">
        <v>4</v>
      </c>
      <c r="BF310" t="s">
        <v>4</v>
      </c>
      <c r="BG310" t="s">
        <v>4</v>
      </c>
      <c r="BH310">
        <v>0</v>
      </c>
      <c r="BI310">
        <v>1</v>
      </c>
      <c r="BJ310" t="s">
        <v>155</v>
      </c>
      <c r="BM310">
        <v>658</v>
      </c>
      <c r="BN310">
        <v>0</v>
      </c>
      <c r="BO310" t="s">
        <v>152</v>
      </c>
      <c r="BP310">
        <v>1</v>
      </c>
      <c r="BQ310">
        <v>60</v>
      </c>
      <c r="BR310">
        <v>0</v>
      </c>
      <c r="BS310">
        <v>46.67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4</v>
      </c>
      <c r="BZ310">
        <v>75</v>
      </c>
      <c r="CA310">
        <v>41</v>
      </c>
      <c r="CB310" t="s">
        <v>4</v>
      </c>
      <c r="CE310">
        <v>30</v>
      </c>
      <c r="CF310">
        <v>0</v>
      </c>
      <c r="CG310">
        <v>0</v>
      </c>
      <c r="CM310">
        <v>0</v>
      </c>
      <c r="CN310" t="s">
        <v>4</v>
      </c>
      <c r="CO310">
        <v>0</v>
      </c>
      <c r="CP310">
        <f t="shared" si="289"/>
        <v>334.1</v>
      </c>
      <c r="CQ310">
        <f t="shared" si="290"/>
        <v>0</v>
      </c>
      <c r="CR310">
        <f t="shared" si="291"/>
        <v>149.78</v>
      </c>
      <c r="CS310">
        <f t="shared" si="292"/>
        <v>72.34</v>
      </c>
      <c r="CT310">
        <f t="shared" si="293"/>
        <v>0</v>
      </c>
      <c r="CU310">
        <f t="shared" si="294"/>
        <v>0</v>
      </c>
      <c r="CV310">
        <f t="shared" si="295"/>
        <v>0</v>
      </c>
      <c r="CW310">
        <f t="shared" si="296"/>
        <v>0</v>
      </c>
      <c r="CX310">
        <f t="shared" si="297"/>
        <v>0</v>
      </c>
      <c r="CY310">
        <f>S310*(BZ310/100)</f>
        <v>0</v>
      </c>
      <c r="CZ310">
        <f>S310*(CA310/100)</f>
        <v>0</v>
      </c>
      <c r="DC310" t="s">
        <v>4</v>
      </c>
      <c r="DD310" t="s">
        <v>4</v>
      </c>
      <c r="DE310" t="s">
        <v>4</v>
      </c>
      <c r="DF310" t="s">
        <v>4</v>
      </c>
      <c r="DG310" t="s">
        <v>4</v>
      </c>
      <c r="DH310" t="s">
        <v>4</v>
      </c>
      <c r="DI310" t="s">
        <v>4</v>
      </c>
      <c r="DJ310" t="s">
        <v>4</v>
      </c>
      <c r="DK310" t="s">
        <v>4</v>
      </c>
      <c r="DL310" t="s">
        <v>4</v>
      </c>
      <c r="DM310" t="s">
        <v>4</v>
      </c>
      <c r="DN310">
        <v>91</v>
      </c>
      <c r="DO310">
        <v>70</v>
      </c>
      <c r="DP310">
        <v>1.0469999999999999</v>
      </c>
      <c r="DQ310">
        <v>1.002</v>
      </c>
      <c r="DU310">
        <v>1013</v>
      </c>
      <c r="DV310" t="s">
        <v>154</v>
      </c>
      <c r="DW310" t="s">
        <v>154</v>
      </c>
      <c r="DX310">
        <v>1</v>
      </c>
      <c r="DZ310" t="s">
        <v>4</v>
      </c>
      <c r="EA310" t="s">
        <v>4</v>
      </c>
      <c r="EB310" t="s">
        <v>4</v>
      </c>
      <c r="EC310" t="s">
        <v>4</v>
      </c>
      <c r="EE310">
        <v>69253283</v>
      </c>
      <c r="EF310">
        <v>60</v>
      </c>
      <c r="EG310" t="s">
        <v>32</v>
      </c>
      <c r="EH310">
        <v>0</v>
      </c>
      <c r="EI310" t="s">
        <v>4</v>
      </c>
      <c r="EJ310">
        <v>1</v>
      </c>
      <c r="EK310">
        <v>658</v>
      </c>
      <c r="EL310" t="s">
        <v>156</v>
      </c>
      <c r="EM310" t="s">
        <v>157</v>
      </c>
      <c r="EO310" t="s">
        <v>4</v>
      </c>
      <c r="EQ310">
        <v>0</v>
      </c>
      <c r="ER310">
        <v>8.86</v>
      </c>
      <c r="ES310">
        <v>0</v>
      </c>
      <c r="ET310">
        <v>8.86</v>
      </c>
      <c r="EU310">
        <v>1.48</v>
      </c>
      <c r="EV310">
        <v>0</v>
      </c>
      <c r="EW310">
        <v>0</v>
      </c>
      <c r="EX310">
        <v>0</v>
      </c>
      <c r="EY310">
        <v>0</v>
      </c>
      <c r="FQ310">
        <v>0</v>
      </c>
      <c r="FR310">
        <f t="shared" si="298"/>
        <v>0</v>
      </c>
      <c r="FS310">
        <v>0</v>
      </c>
      <c r="FX310">
        <v>91</v>
      </c>
      <c r="FY310">
        <v>70</v>
      </c>
      <c r="GA310" t="s">
        <v>4</v>
      </c>
      <c r="GD310">
        <v>0</v>
      </c>
      <c r="GF310">
        <v>-1096211420</v>
      </c>
      <c r="GG310">
        <v>2</v>
      </c>
      <c r="GH310">
        <v>1</v>
      </c>
      <c r="GI310">
        <v>2</v>
      </c>
      <c r="GJ310">
        <v>0</v>
      </c>
      <c r="GK310">
        <f>ROUND(R310*(S12)/100,2)</f>
        <v>258.37</v>
      </c>
      <c r="GL310">
        <f t="shared" si="299"/>
        <v>0</v>
      </c>
      <c r="GM310">
        <f t="shared" si="300"/>
        <v>592.47</v>
      </c>
      <c r="GN310">
        <f t="shared" si="301"/>
        <v>592.47</v>
      </c>
      <c r="GO310">
        <f t="shared" si="302"/>
        <v>0</v>
      </c>
      <c r="GP310">
        <f t="shared" si="303"/>
        <v>0</v>
      </c>
      <c r="GR310">
        <v>0</v>
      </c>
      <c r="GS310">
        <v>3</v>
      </c>
      <c r="GT310">
        <v>0</v>
      </c>
      <c r="GU310" t="s">
        <v>4</v>
      </c>
      <c r="GV310">
        <f t="shared" si="304"/>
        <v>0</v>
      </c>
      <c r="GW310">
        <v>1</v>
      </c>
      <c r="GX310">
        <f t="shared" si="305"/>
        <v>0</v>
      </c>
      <c r="HA310">
        <v>0</v>
      </c>
      <c r="HB310">
        <v>0</v>
      </c>
      <c r="HC310">
        <f t="shared" si="306"/>
        <v>0</v>
      </c>
      <c r="HE310" t="s">
        <v>4</v>
      </c>
      <c r="HF310" t="s">
        <v>4</v>
      </c>
      <c r="HM310" t="s">
        <v>4</v>
      </c>
      <c r="HN310" t="s">
        <v>4</v>
      </c>
      <c r="HO310" t="s">
        <v>4</v>
      </c>
      <c r="HP310" t="s">
        <v>4</v>
      </c>
      <c r="HQ310" t="s">
        <v>4</v>
      </c>
      <c r="IK310">
        <v>0</v>
      </c>
    </row>
    <row r="311" spans="1:255">
      <c r="A311" s="2">
        <v>17</v>
      </c>
      <c r="B311" s="2">
        <v>1</v>
      </c>
      <c r="C311" s="2"/>
      <c r="D311" s="2">
        <f>ROW(EtalonRes!A246)</f>
        <v>246</v>
      </c>
      <c r="E311" s="2" t="s">
        <v>202</v>
      </c>
      <c r="F311" s="2" t="s">
        <v>159</v>
      </c>
      <c r="G311" s="2" t="s">
        <v>160</v>
      </c>
      <c r="H311" s="2" t="s">
        <v>108</v>
      </c>
      <c r="I311" s="2">
        <f>ROUND(1,9)</f>
        <v>1</v>
      </c>
      <c r="J311" s="2">
        <v>0</v>
      </c>
      <c r="K311" s="2">
        <f>ROUND(1,9)</f>
        <v>1</v>
      </c>
      <c r="L311" s="2"/>
      <c r="M311" s="2"/>
      <c r="N311" s="2"/>
      <c r="O311" s="2">
        <f t="shared" si="269"/>
        <v>251.34</v>
      </c>
      <c r="P311" s="2">
        <f t="shared" si="270"/>
        <v>0</v>
      </c>
      <c r="Q311" s="2">
        <f t="shared" si="271"/>
        <v>247.91</v>
      </c>
      <c r="R311" s="2">
        <f t="shared" si="272"/>
        <v>9.67</v>
      </c>
      <c r="S311" s="2">
        <f t="shared" si="273"/>
        <v>3.43</v>
      </c>
      <c r="T311" s="2">
        <f t="shared" si="274"/>
        <v>0</v>
      </c>
      <c r="U311" s="2">
        <f t="shared" si="275"/>
        <v>0.27222000000000002</v>
      </c>
      <c r="V311" s="2">
        <f t="shared" si="276"/>
        <v>0</v>
      </c>
      <c r="W311" s="2">
        <f t="shared" si="277"/>
        <v>0</v>
      </c>
      <c r="X311" s="2">
        <f t="shared" si="278"/>
        <v>5.1100000000000003</v>
      </c>
      <c r="Y311" s="2">
        <f t="shared" si="279"/>
        <v>5.42</v>
      </c>
      <c r="Z311" s="2"/>
      <c r="AA311" s="2">
        <v>70306582</v>
      </c>
      <c r="AB311" s="2">
        <f t="shared" si="280"/>
        <v>240.06</v>
      </c>
      <c r="AC311" s="2">
        <f t="shared" si="281"/>
        <v>0</v>
      </c>
      <c r="AD311" s="2">
        <f t="shared" si="282"/>
        <v>236.78</v>
      </c>
      <c r="AE311" s="2">
        <f t="shared" si="283"/>
        <v>9.24</v>
      </c>
      <c r="AF311" s="2">
        <f t="shared" si="284"/>
        <v>3.28</v>
      </c>
      <c r="AG311" s="2">
        <f t="shared" si="285"/>
        <v>0</v>
      </c>
      <c r="AH311" s="2">
        <f t="shared" si="286"/>
        <v>0.26</v>
      </c>
      <c r="AI311" s="2">
        <f t="shared" si="287"/>
        <v>0</v>
      </c>
      <c r="AJ311" s="2">
        <f t="shared" si="288"/>
        <v>0</v>
      </c>
      <c r="AK311" s="2">
        <v>240.06</v>
      </c>
      <c r="AL311" s="2">
        <v>0</v>
      </c>
      <c r="AM311" s="2">
        <v>236.78</v>
      </c>
      <c r="AN311" s="2">
        <v>9.24</v>
      </c>
      <c r="AO311" s="2">
        <v>3.28</v>
      </c>
      <c r="AP311" s="2">
        <v>0</v>
      </c>
      <c r="AQ311" s="2">
        <v>0.26</v>
      </c>
      <c r="AR311" s="2">
        <v>0</v>
      </c>
      <c r="AS311" s="2">
        <v>0</v>
      </c>
      <c r="AT311" s="2">
        <v>149</v>
      </c>
      <c r="AU311" s="2">
        <v>158</v>
      </c>
      <c r="AV311" s="2">
        <v>1.0469999999999999</v>
      </c>
      <c r="AW311" s="2">
        <v>1.079</v>
      </c>
      <c r="AX311" s="2"/>
      <c r="AY311" s="2"/>
      <c r="AZ311" s="2">
        <v>1</v>
      </c>
      <c r="BA311" s="2">
        <v>1</v>
      </c>
      <c r="BB311" s="2">
        <v>1</v>
      </c>
      <c r="BC311" s="2">
        <v>1</v>
      </c>
      <c r="BD311" s="2" t="s">
        <v>4</v>
      </c>
      <c r="BE311" s="2" t="s">
        <v>4</v>
      </c>
      <c r="BF311" s="2" t="s">
        <v>4</v>
      </c>
      <c r="BG311" s="2" t="s">
        <v>4</v>
      </c>
      <c r="BH311" s="2">
        <v>0</v>
      </c>
      <c r="BI311" s="2">
        <v>1</v>
      </c>
      <c r="BJ311" s="2" t="s">
        <v>161</v>
      </c>
      <c r="BK311" s="2"/>
      <c r="BL311" s="2"/>
      <c r="BM311" s="2">
        <v>1987</v>
      </c>
      <c r="BN311" s="2">
        <v>0</v>
      </c>
      <c r="BO311" s="2" t="s">
        <v>4</v>
      </c>
      <c r="BP311" s="2">
        <v>0</v>
      </c>
      <c r="BQ311" s="2">
        <v>30</v>
      </c>
      <c r="BR311" s="2">
        <v>0</v>
      </c>
      <c r="BS311" s="2">
        <v>1</v>
      </c>
      <c r="BT311" s="2">
        <v>1</v>
      </c>
      <c r="BU311" s="2">
        <v>1</v>
      </c>
      <c r="BV311" s="2">
        <v>1</v>
      </c>
      <c r="BW311" s="2">
        <v>1</v>
      </c>
      <c r="BX311" s="2">
        <v>1</v>
      </c>
      <c r="BY311" s="2" t="s">
        <v>4</v>
      </c>
      <c r="BZ311" s="2">
        <v>149</v>
      </c>
      <c r="CA311" s="2">
        <v>158</v>
      </c>
      <c r="CB311" s="2" t="s">
        <v>4</v>
      </c>
      <c r="CC311" s="2"/>
      <c r="CD311" s="2"/>
      <c r="CE311" s="2">
        <v>30</v>
      </c>
      <c r="CF311" s="2">
        <v>0</v>
      </c>
      <c r="CG311" s="2">
        <v>0</v>
      </c>
      <c r="CH311" s="2"/>
      <c r="CI311" s="2"/>
      <c r="CJ311" s="2"/>
      <c r="CK311" s="2"/>
      <c r="CL311" s="2"/>
      <c r="CM311" s="2">
        <v>0</v>
      </c>
      <c r="CN311" s="2" t="s">
        <v>4</v>
      </c>
      <c r="CO311" s="2">
        <v>0</v>
      </c>
      <c r="CP311" s="2">
        <f t="shared" si="289"/>
        <v>251.34</v>
      </c>
      <c r="CQ311" s="2">
        <f t="shared" si="290"/>
        <v>0</v>
      </c>
      <c r="CR311" s="2">
        <f t="shared" si="291"/>
        <v>247.91</v>
      </c>
      <c r="CS311" s="2">
        <f t="shared" si="292"/>
        <v>9.67</v>
      </c>
      <c r="CT311" s="2">
        <f t="shared" si="293"/>
        <v>3.43</v>
      </c>
      <c r="CU311" s="2">
        <f t="shared" si="294"/>
        <v>0</v>
      </c>
      <c r="CV311" s="2">
        <f t="shared" si="295"/>
        <v>0.27222000000000002</v>
      </c>
      <c r="CW311" s="2">
        <f t="shared" si="296"/>
        <v>0</v>
      </c>
      <c r="CX311" s="2">
        <f t="shared" si="297"/>
        <v>0</v>
      </c>
      <c r="CY311" s="2">
        <f>((S311*BZ311)/100)</f>
        <v>5.1107000000000005</v>
      </c>
      <c r="CZ311" s="2">
        <f>((S311*CA311)/100)</f>
        <v>5.4194000000000004</v>
      </c>
      <c r="DA311" s="2"/>
      <c r="DB311" s="2"/>
      <c r="DC311" s="2" t="s">
        <v>4</v>
      </c>
      <c r="DD311" s="2" t="s">
        <v>4</v>
      </c>
      <c r="DE311" s="2" t="s">
        <v>4</v>
      </c>
      <c r="DF311" s="2" t="s">
        <v>4</v>
      </c>
      <c r="DG311" s="2" t="s">
        <v>4</v>
      </c>
      <c r="DH311" s="2" t="s">
        <v>4</v>
      </c>
      <c r="DI311" s="2" t="s">
        <v>4</v>
      </c>
      <c r="DJ311" s="2" t="s">
        <v>4</v>
      </c>
      <c r="DK311" s="2" t="s">
        <v>4</v>
      </c>
      <c r="DL311" s="2" t="s">
        <v>4</v>
      </c>
      <c r="DM311" s="2" t="s">
        <v>4</v>
      </c>
      <c r="DN311" s="2">
        <v>0</v>
      </c>
      <c r="DO311" s="2">
        <v>0</v>
      </c>
      <c r="DP311" s="2">
        <v>1</v>
      </c>
      <c r="DQ311" s="2">
        <v>1</v>
      </c>
      <c r="DR311" s="2"/>
      <c r="DS311" s="2"/>
      <c r="DT311" s="2"/>
      <c r="DU311" s="2">
        <v>1013</v>
      </c>
      <c r="DV311" s="2" t="s">
        <v>108</v>
      </c>
      <c r="DW311" s="2" t="s">
        <v>108</v>
      </c>
      <c r="DX311" s="2">
        <v>1</v>
      </c>
      <c r="DY311" s="2"/>
      <c r="DZ311" s="2" t="s">
        <v>4</v>
      </c>
      <c r="EA311" s="2" t="s">
        <v>4</v>
      </c>
      <c r="EB311" s="2" t="s">
        <v>4</v>
      </c>
      <c r="EC311" s="2" t="s">
        <v>4</v>
      </c>
      <c r="ED311" s="2"/>
      <c r="EE311" s="2">
        <v>69254614</v>
      </c>
      <c r="EF311" s="2">
        <v>30</v>
      </c>
      <c r="EG311" s="2" t="s">
        <v>24</v>
      </c>
      <c r="EH311" s="2">
        <v>0</v>
      </c>
      <c r="EI311" s="2" t="s">
        <v>4</v>
      </c>
      <c r="EJ311" s="2">
        <v>1</v>
      </c>
      <c r="EK311" s="2">
        <v>1987</v>
      </c>
      <c r="EL311" s="2" t="s">
        <v>110</v>
      </c>
      <c r="EM311" s="2" t="s">
        <v>111</v>
      </c>
      <c r="EN311" s="2"/>
      <c r="EO311" s="2" t="s">
        <v>4</v>
      </c>
      <c r="EP311" s="2"/>
      <c r="EQ311" s="2">
        <v>0</v>
      </c>
      <c r="ER311" s="2">
        <v>240.06</v>
      </c>
      <c r="ES311" s="2">
        <v>0</v>
      </c>
      <c r="ET311" s="2">
        <v>236.78</v>
      </c>
      <c r="EU311" s="2">
        <v>9.24</v>
      </c>
      <c r="EV311" s="2">
        <v>3.28</v>
      </c>
      <c r="EW311" s="2">
        <v>0.26</v>
      </c>
      <c r="EX311" s="2">
        <v>0</v>
      </c>
      <c r="EY311" s="2">
        <v>0</v>
      </c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>
        <v>0</v>
      </c>
      <c r="FR311" s="2">
        <f t="shared" si="298"/>
        <v>0</v>
      </c>
      <c r="FS311" s="2">
        <v>0</v>
      </c>
      <c r="FT311" s="2"/>
      <c r="FU311" s="2"/>
      <c r="FV311" s="2"/>
      <c r="FW311" s="2"/>
      <c r="FX311" s="2">
        <v>149</v>
      </c>
      <c r="FY311" s="2">
        <v>158</v>
      </c>
      <c r="FZ311" s="2"/>
      <c r="GA311" s="2" t="s">
        <v>4</v>
      </c>
      <c r="GB311" s="2"/>
      <c r="GC311" s="2"/>
      <c r="GD311" s="2">
        <v>0</v>
      </c>
      <c r="GE311" s="2"/>
      <c r="GF311" s="2">
        <v>-681061275</v>
      </c>
      <c r="GG311" s="2">
        <v>2</v>
      </c>
      <c r="GH311" s="2">
        <v>1</v>
      </c>
      <c r="GI311" s="2">
        <v>-2</v>
      </c>
      <c r="GJ311" s="2">
        <v>0</v>
      </c>
      <c r="GK311" s="2">
        <f>ROUND(R311*(R12)/100,2)</f>
        <v>16.920000000000002</v>
      </c>
      <c r="GL311" s="2">
        <f t="shared" si="299"/>
        <v>0</v>
      </c>
      <c r="GM311" s="2">
        <f t="shared" si="300"/>
        <v>278.79000000000002</v>
      </c>
      <c r="GN311" s="2">
        <f t="shared" si="301"/>
        <v>278.79000000000002</v>
      </c>
      <c r="GO311" s="2">
        <f t="shared" si="302"/>
        <v>0</v>
      </c>
      <c r="GP311" s="2">
        <f t="shared" si="303"/>
        <v>0</v>
      </c>
      <c r="GQ311" s="2"/>
      <c r="GR311" s="2">
        <v>0</v>
      </c>
      <c r="GS311" s="2">
        <v>3</v>
      </c>
      <c r="GT311" s="2">
        <v>0</v>
      </c>
      <c r="GU311" s="2" t="s">
        <v>4</v>
      </c>
      <c r="GV311" s="2">
        <f t="shared" si="304"/>
        <v>0</v>
      </c>
      <c r="GW311" s="2">
        <v>1</v>
      </c>
      <c r="GX311" s="2">
        <f t="shared" si="305"/>
        <v>0</v>
      </c>
      <c r="GY311" s="2"/>
      <c r="GZ311" s="2"/>
      <c r="HA311" s="2">
        <v>0</v>
      </c>
      <c r="HB311" s="2">
        <v>0</v>
      </c>
      <c r="HC311" s="2">
        <f t="shared" si="306"/>
        <v>0</v>
      </c>
      <c r="HD311" s="2"/>
      <c r="HE311" s="2" t="s">
        <v>4</v>
      </c>
      <c r="HF311" s="2" t="s">
        <v>4</v>
      </c>
      <c r="HG311" s="2"/>
      <c r="HH311" s="2"/>
      <c r="HI311" s="2"/>
      <c r="HJ311" s="2"/>
      <c r="HK311" s="2"/>
      <c r="HL311" s="2"/>
      <c r="HM311" s="2" t="s">
        <v>4</v>
      </c>
      <c r="HN311" s="2" t="s">
        <v>4</v>
      </c>
      <c r="HO311" s="2" t="s">
        <v>4</v>
      </c>
      <c r="HP311" s="2" t="s">
        <v>4</v>
      </c>
      <c r="HQ311" s="2" t="s">
        <v>4</v>
      </c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>
        <v>0</v>
      </c>
      <c r="IL311" s="2"/>
      <c r="IM311" s="2"/>
      <c r="IN311" s="2"/>
      <c r="IO311" s="2"/>
      <c r="IP311" s="2"/>
      <c r="IQ311" s="2"/>
      <c r="IR311" s="2"/>
      <c r="IS311" s="2"/>
      <c r="IT311" s="2"/>
      <c r="IU311" s="2"/>
    </row>
    <row r="312" spans="1:255">
      <c r="A312">
        <v>17</v>
      </c>
      <c r="B312">
        <v>1</v>
      </c>
      <c r="D312">
        <f>ROW(EtalonRes!A248)</f>
        <v>248</v>
      </c>
      <c r="E312" t="s">
        <v>202</v>
      </c>
      <c r="F312" t="s">
        <v>159</v>
      </c>
      <c r="G312" t="s">
        <v>160</v>
      </c>
      <c r="H312" t="s">
        <v>108</v>
      </c>
      <c r="I312">
        <f>ROUND(1,9)</f>
        <v>1</v>
      </c>
      <c r="J312">
        <v>0</v>
      </c>
      <c r="K312">
        <f>ROUND(1,9)</f>
        <v>1</v>
      </c>
      <c r="O312">
        <f t="shared" si="269"/>
        <v>2745.78</v>
      </c>
      <c r="P312">
        <f t="shared" si="270"/>
        <v>0</v>
      </c>
      <c r="Q312">
        <f t="shared" si="271"/>
        <v>2585.6999999999998</v>
      </c>
      <c r="R312">
        <f t="shared" si="272"/>
        <v>451.3</v>
      </c>
      <c r="S312">
        <f t="shared" si="273"/>
        <v>160.08000000000001</v>
      </c>
      <c r="T312">
        <f t="shared" si="274"/>
        <v>0</v>
      </c>
      <c r="U312">
        <f t="shared" si="275"/>
        <v>0.27222000000000002</v>
      </c>
      <c r="V312">
        <f t="shared" si="276"/>
        <v>0</v>
      </c>
      <c r="W312">
        <f t="shared" si="277"/>
        <v>0</v>
      </c>
      <c r="X312">
        <f t="shared" si="278"/>
        <v>190.5</v>
      </c>
      <c r="Y312">
        <f t="shared" si="279"/>
        <v>89.64</v>
      </c>
      <c r="AA312">
        <v>70306583</v>
      </c>
      <c r="AB312">
        <f t="shared" si="280"/>
        <v>240.06</v>
      </c>
      <c r="AC312">
        <f t="shared" si="281"/>
        <v>0</v>
      </c>
      <c r="AD312">
        <f t="shared" si="282"/>
        <v>236.78</v>
      </c>
      <c r="AE312">
        <f t="shared" si="283"/>
        <v>9.24</v>
      </c>
      <c r="AF312">
        <f t="shared" si="284"/>
        <v>3.28</v>
      </c>
      <c r="AG312">
        <f t="shared" si="285"/>
        <v>0</v>
      </c>
      <c r="AH312">
        <f t="shared" si="286"/>
        <v>0.26</v>
      </c>
      <c r="AI312">
        <f t="shared" si="287"/>
        <v>0</v>
      </c>
      <c r="AJ312">
        <f t="shared" si="288"/>
        <v>0</v>
      </c>
      <c r="AK312">
        <v>240.06</v>
      </c>
      <c r="AL312">
        <v>0</v>
      </c>
      <c r="AM312">
        <v>236.78</v>
      </c>
      <c r="AN312">
        <v>9.24</v>
      </c>
      <c r="AO312">
        <v>3.28</v>
      </c>
      <c r="AP312">
        <v>0</v>
      </c>
      <c r="AQ312">
        <v>0.26</v>
      </c>
      <c r="AR312">
        <v>0</v>
      </c>
      <c r="AS312">
        <v>0</v>
      </c>
      <c r="AT312">
        <v>119</v>
      </c>
      <c r="AU312">
        <v>56</v>
      </c>
      <c r="AV312">
        <v>1.0469999999999999</v>
      </c>
      <c r="AW312">
        <v>1.079</v>
      </c>
      <c r="AZ312">
        <v>1</v>
      </c>
      <c r="BA312">
        <v>46.67</v>
      </c>
      <c r="BB312">
        <v>10.43</v>
      </c>
      <c r="BC312">
        <v>1</v>
      </c>
      <c r="BD312" t="s">
        <v>4</v>
      </c>
      <c r="BE312" t="s">
        <v>4</v>
      </c>
      <c r="BF312" t="s">
        <v>4</v>
      </c>
      <c r="BG312" t="s">
        <v>4</v>
      </c>
      <c r="BH312">
        <v>0</v>
      </c>
      <c r="BI312">
        <v>1</v>
      </c>
      <c r="BJ312" t="s">
        <v>161</v>
      </c>
      <c r="BM312">
        <v>1987</v>
      </c>
      <c r="BN312">
        <v>0</v>
      </c>
      <c r="BO312" t="s">
        <v>159</v>
      </c>
      <c r="BP312">
        <v>1</v>
      </c>
      <c r="BQ312">
        <v>30</v>
      </c>
      <c r="BR312">
        <v>0</v>
      </c>
      <c r="BS312">
        <v>46.67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4</v>
      </c>
      <c r="BZ312">
        <v>119</v>
      </c>
      <c r="CA312">
        <v>56</v>
      </c>
      <c r="CB312" t="s">
        <v>4</v>
      </c>
      <c r="CE312">
        <v>30</v>
      </c>
      <c r="CF312">
        <v>0</v>
      </c>
      <c r="CG312">
        <v>0</v>
      </c>
      <c r="CM312">
        <v>0</v>
      </c>
      <c r="CN312" t="s">
        <v>4</v>
      </c>
      <c r="CO312">
        <v>0</v>
      </c>
      <c r="CP312">
        <f t="shared" si="289"/>
        <v>2745.7799999999997</v>
      </c>
      <c r="CQ312">
        <f t="shared" si="290"/>
        <v>0</v>
      </c>
      <c r="CR312">
        <f t="shared" si="291"/>
        <v>2585.6999999999998</v>
      </c>
      <c r="CS312">
        <f t="shared" si="292"/>
        <v>451.3</v>
      </c>
      <c r="CT312">
        <f t="shared" si="293"/>
        <v>160.08000000000001</v>
      </c>
      <c r="CU312">
        <f t="shared" si="294"/>
        <v>0</v>
      </c>
      <c r="CV312">
        <f t="shared" si="295"/>
        <v>0.27222000000000002</v>
      </c>
      <c r="CW312">
        <f t="shared" si="296"/>
        <v>0</v>
      </c>
      <c r="CX312">
        <f t="shared" si="297"/>
        <v>0</v>
      </c>
      <c r="CY312">
        <f>S312*(BZ312/100)</f>
        <v>190.49520000000001</v>
      </c>
      <c r="CZ312">
        <f>S312*(CA312/100)</f>
        <v>89.644800000000018</v>
      </c>
      <c r="DC312" t="s">
        <v>4</v>
      </c>
      <c r="DD312" t="s">
        <v>4</v>
      </c>
      <c r="DE312" t="s">
        <v>4</v>
      </c>
      <c r="DF312" t="s">
        <v>4</v>
      </c>
      <c r="DG312" t="s">
        <v>4</v>
      </c>
      <c r="DH312" t="s">
        <v>4</v>
      </c>
      <c r="DI312" t="s">
        <v>4</v>
      </c>
      <c r="DJ312" t="s">
        <v>4</v>
      </c>
      <c r="DK312" t="s">
        <v>4</v>
      </c>
      <c r="DL312" t="s">
        <v>4</v>
      </c>
      <c r="DM312" t="s">
        <v>4</v>
      </c>
      <c r="DN312">
        <v>149</v>
      </c>
      <c r="DO312">
        <v>158</v>
      </c>
      <c r="DP312">
        <v>1.0469999999999999</v>
      </c>
      <c r="DQ312">
        <v>1.079</v>
      </c>
      <c r="DU312">
        <v>1013</v>
      </c>
      <c r="DV312" t="s">
        <v>108</v>
      </c>
      <c r="DW312" t="s">
        <v>108</v>
      </c>
      <c r="DX312">
        <v>1</v>
      </c>
      <c r="DZ312" t="s">
        <v>4</v>
      </c>
      <c r="EA312" t="s">
        <v>4</v>
      </c>
      <c r="EB312" t="s">
        <v>4</v>
      </c>
      <c r="EC312" t="s">
        <v>4</v>
      </c>
      <c r="EE312">
        <v>69254614</v>
      </c>
      <c r="EF312">
        <v>30</v>
      </c>
      <c r="EG312" t="s">
        <v>24</v>
      </c>
      <c r="EH312">
        <v>0</v>
      </c>
      <c r="EI312" t="s">
        <v>4</v>
      </c>
      <c r="EJ312">
        <v>1</v>
      </c>
      <c r="EK312">
        <v>1987</v>
      </c>
      <c r="EL312" t="s">
        <v>110</v>
      </c>
      <c r="EM312" t="s">
        <v>111</v>
      </c>
      <c r="EO312" t="s">
        <v>4</v>
      </c>
      <c r="EQ312">
        <v>0</v>
      </c>
      <c r="ER312">
        <v>240.06</v>
      </c>
      <c r="ES312">
        <v>0</v>
      </c>
      <c r="ET312">
        <v>236.78</v>
      </c>
      <c r="EU312">
        <v>9.24</v>
      </c>
      <c r="EV312">
        <v>3.28</v>
      </c>
      <c r="EW312">
        <v>0.26</v>
      </c>
      <c r="EX312">
        <v>0</v>
      </c>
      <c r="EY312">
        <v>0</v>
      </c>
      <c r="FQ312">
        <v>0</v>
      </c>
      <c r="FR312">
        <f t="shared" si="298"/>
        <v>0</v>
      </c>
      <c r="FS312">
        <v>0</v>
      </c>
      <c r="FX312">
        <v>149</v>
      </c>
      <c r="FY312">
        <v>158</v>
      </c>
      <c r="GA312" t="s">
        <v>4</v>
      </c>
      <c r="GD312">
        <v>0</v>
      </c>
      <c r="GF312">
        <v>-681061275</v>
      </c>
      <c r="GG312">
        <v>2</v>
      </c>
      <c r="GH312">
        <v>1</v>
      </c>
      <c r="GI312">
        <v>2</v>
      </c>
      <c r="GJ312">
        <v>0</v>
      </c>
      <c r="GK312">
        <f>ROUND(R312*(S12)/100,2)</f>
        <v>722.08</v>
      </c>
      <c r="GL312">
        <f t="shared" si="299"/>
        <v>0</v>
      </c>
      <c r="GM312">
        <f t="shared" si="300"/>
        <v>3748</v>
      </c>
      <c r="GN312">
        <f t="shared" si="301"/>
        <v>3748</v>
      </c>
      <c r="GO312">
        <f t="shared" si="302"/>
        <v>0</v>
      </c>
      <c r="GP312">
        <f t="shared" si="303"/>
        <v>0</v>
      </c>
      <c r="GR312">
        <v>0</v>
      </c>
      <c r="GS312">
        <v>3</v>
      </c>
      <c r="GT312">
        <v>0</v>
      </c>
      <c r="GU312" t="s">
        <v>4</v>
      </c>
      <c r="GV312">
        <f t="shared" si="304"/>
        <v>0</v>
      </c>
      <c r="GW312">
        <v>1</v>
      </c>
      <c r="GX312">
        <f t="shared" si="305"/>
        <v>0</v>
      </c>
      <c r="HA312">
        <v>0</v>
      </c>
      <c r="HB312">
        <v>0</v>
      </c>
      <c r="HC312">
        <f t="shared" si="306"/>
        <v>0</v>
      </c>
      <c r="HE312" t="s">
        <v>4</v>
      </c>
      <c r="HF312" t="s">
        <v>4</v>
      </c>
      <c r="HM312" t="s">
        <v>4</v>
      </c>
      <c r="HN312" t="s">
        <v>4</v>
      </c>
      <c r="HO312" t="s">
        <v>4</v>
      </c>
      <c r="HP312" t="s">
        <v>4</v>
      </c>
      <c r="HQ312" t="s">
        <v>4</v>
      </c>
      <c r="IK312">
        <v>0</v>
      </c>
    </row>
    <row r="314" spans="1:255">
      <c r="A314" s="3">
        <v>51</v>
      </c>
      <c r="B314" s="3">
        <f>B291</f>
        <v>1</v>
      </c>
      <c r="C314" s="3">
        <f>A291</f>
        <v>5</v>
      </c>
      <c r="D314" s="3">
        <f>ROW(A291)</f>
        <v>291</v>
      </c>
      <c r="E314" s="3"/>
      <c r="F314" s="3" t="str">
        <f>IF(F291&lt;&gt;"",F291,"")</f>
        <v>Новый подраздел</v>
      </c>
      <c r="G314" s="3" t="str">
        <f>IF(G291&lt;&gt;"",G291,"")</f>
        <v>Закрытый переход № 5 (L=155 м )</v>
      </c>
      <c r="H314" s="3">
        <v>0</v>
      </c>
      <c r="I314" s="3"/>
      <c r="J314" s="3"/>
      <c r="K314" s="3"/>
      <c r="L314" s="3"/>
      <c r="M314" s="3"/>
      <c r="N314" s="3"/>
      <c r="O314" s="3">
        <f t="shared" ref="O314:T314" si="307">ROUND(AB314,2)</f>
        <v>295324.46000000002</v>
      </c>
      <c r="P314" s="3">
        <f t="shared" si="307"/>
        <v>187118.83</v>
      </c>
      <c r="Q314" s="3">
        <f t="shared" si="307"/>
        <v>104590.6</v>
      </c>
      <c r="R314" s="3">
        <f t="shared" si="307"/>
        <v>5964.8</v>
      </c>
      <c r="S314" s="3">
        <f t="shared" si="307"/>
        <v>3615.03</v>
      </c>
      <c r="T314" s="3">
        <f t="shared" si="307"/>
        <v>0</v>
      </c>
      <c r="U314" s="3">
        <f>AH314</f>
        <v>262.62606</v>
      </c>
      <c r="V314" s="3">
        <f>AI314</f>
        <v>0</v>
      </c>
      <c r="W314" s="3">
        <f>ROUND(AJ314,2)</f>
        <v>0</v>
      </c>
      <c r="X314" s="3">
        <f>ROUND(AK314,2)</f>
        <v>5287.66</v>
      </c>
      <c r="Y314" s="3">
        <f>ROUND(AL314,2)</f>
        <v>5434.05</v>
      </c>
      <c r="Z314" s="3"/>
      <c r="AA314" s="3"/>
      <c r="AB314" s="3">
        <f>ROUND(SUMIF(AA295:AA312,"=70306582",O295:O312),2)</f>
        <v>295324.46000000002</v>
      </c>
      <c r="AC314" s="3">
        <f>ROUND(SUMIF(AA295:AA312,"=70306582",P295:P312),2)</f>
        <v>187118.83</v>
      </c>
      <c r="AD314" s="3">
        <f>ROUND(SUMIF(AA295:AA312,"=70306582",Q295:Q312),2)</f>
        <v>104590.6</v>
      </c>
      <c r="AE314" s="3">
        <f>ROUND(SUMIF(AA295:AA312,"=70306582",R295:R312),2)</f>
        <v>5964.8</v>
      </c>
      <c r="AF314" s="3">
        <f>ROUND(SUMIF(AA295:AA312,"=70306582",S295:S312),2)</f>
        <v>3615.03</v>
      </c>
      <c r="AG314" s="3">
        <f>ROUND(SUMIF(AA295:AA312,"=70306582",T295:T312),2)</f>
        <v>0</v>
      </c>
      <c r="AH314" s="3">
        <f>SUMIF(AA295:AA312,"=70306582",U295:U312)</f>
        <v>262.62606</v>
      </c>
      <c r="AI314" s="3">
        <f>SUMIF(AA295:AA312,"=70306582",V295:V312)</f>
        <v>0</v>
      </c>
      <c r="AJ314" s="3">
        <f>ROUND(SUMIF(AA295:AA312,"=70306582",W295:W312),2)</f>
        <v>0</v>
      </c>
      <c r="AK314" s="3">
        <f>ROUND(SUMIF(AA295:AA312,"=70306582",X295:X312),2)</f>
        <v>5287.66</v>
      </c>
      <c r="AL314" s="3">
        <f>ROUND(SUMIF(AA295:AA312,"=70306582",Y295:Y312),2)</f>
        <v>5434.05</v>
      </c>
      <c r="AM314" s="3"/>
      <c r="AN314" s="3"/>
      <c r="AO314" s="3">
        <f t="shared" ref="AO314:BD314" si="308">ROUND(BX314,2)</f>
        <v>0</v>
      </c>
      <c r="AP314" s="3">
        <f t="shared" si="308"/>
        <v>0</v>
      </c>
      <c r="AQ314" s="3">
        <f t="shared" si="308"/>
        <v>0</v>
      </c>
      <c r="AR314" s="3">
        <f t="shared" si="308"/>
        <v>316484.58</v>
      </c>
      <c r="AS314" s="3">
        <f t="shared" si="308"/>
        <v>316484.58</v>
      </c>
      <c r="AT314" s="3">
        <f t="shared" si="308"/>
        <v>0</v>
      </c>
      <c r="AU314" s="3">
        <f t="shared" si="308"/>
        <v>0</v>
      </c>
      <c r="AV314" s="3">
        <f t="shared" si="308"/>
        <v>187118.83</v>
      </c>
      <c r="AW314" s="3">
        <f t="shared" si="308"/>
        <v>187118.83</v>
      </c>
      <c r="AX314" s="3">
        <f t="shared" si="308"/>
        <v>0</v>
      </c>
      <c r="AY314" s="3">
        <f t="shared" si="308"/>
        <v>187118.83</v>
      </c>
      <c r="AZ314" s="3">
        <f t="shared" si="308"/>
        <v>0</v>
      </c>
      <c r="BA314" s="3">
        <f t="shared" si="308"/>
        <v>0</v>
      </c>
      <c r="BB314" s="3">
        <f t="shared" si="308"/>
        <v>0</v>
      </c>
      <c r="BC314" s="3">
        <f t="shared" si="308"/>
        <v>0</v>
      </c>
      <c r="BD314" s="3">
        <f t="shared" si="308"/>
        <v>0</v>
      </c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>
        <f>ROUND(SUMIF(AA295:AA312,"=70306582",FQ295:FQ312),2)</f>
        <v>0</v>
      </c>
      <c r="BY314" s="3">
        <f>ROUND(SUMIF(AA295:AA312,"=70306582",FR295:FR312),2)</f>
        <v>0</v>
      </c>
      <c r="BZ314" s="3">
        <f>ROUND(SUMIF(AA295:AA312,"=70306582",GL295:GL312),2)</f>
        <v>0</v>
      </c>
      <c r="CA314" s="3">
        <f>ROUND(SUMIF(AA295:AA312,"=70306582",GM295:GM312),2)</f>
        <v>316484.58</v>
      </c>
      <c r="CB314" s="3">
        <f>ROUND(SUMIF(AA295:AA312,"=70306582",GN295:GN312),2)</f>
        <v>316484.58</v>
      </c>
      <c r="CC314" s="3">
        <f>ROUND(SUMIF(AA295:AA312,"=70306582",GO295:GO312),2)</f>
        <v>0</v>
      </c>
      <c r="CD314" s="3">
        <f>ROUND(SUMIF(AA295:AA312,"=70306582",GP295:GP312),2)</f>
        <v>0</v>
      </c>
      <c r="CE314" s="3">
        <f>AC314-BX314</f>
        <v>187118.83</v>
      </c>
      <c r="CF314" s="3">
        <f>AC314-BY314</f>
        <v>187118.83</v>
      </c>
      <c r="CG314" s="3">
        <f>BX314-BZ314</f>
        <v>0</v>
      </c>
      <c r="CH314" s="3">
        <f>AC314-BX314-BY314+BZ314</f>
        <v>187118.83</v>
      </c>
      <c r="CI314" s="3">
        <f>BY314-BZ314</f>
        <v>0</v>
      </c>
      <c r="CJ314" s="3">
        <f>ROUND(SUMIF(AA295:AA312,"=70306582",GX295:GX312),2)</f>
        <v>0</v>
      </c>
      <c r="CK314" s="3">
        <f>ROUND(SUMIF(AA295:AA312,"=70306582",GY295:GY312),2)</f>
        <v>0</v>
      </c>
      <c r="CL314" s="3">
        <f>ROUND(SUMIF(AA295:AA312,"=70306582",GZ295:GZ312),2)</f>
        <v>0</v>
      </c>
      <c r="CM314" s="3">
        <f>ROUND(SUMIF(AA295:AA312,"=70306582",HD295:HD312),2)</f>
        <v>0</v>
      </c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4">
        <f t="shared" ref="DG314:DL314" si="309">ROUND(DT314,2)</f>
        <v>2628799.8199999998</v>
      </c>
      <c r="DH314" s="4">
        <f t="shared" si="309"/>
        <v>1277698.6299999999</v>
      </c>
      <c r="DI314" s="4">
        <f t="shared" si="309"/>
        <v>1182387.74</v>
      </c>
      <c r="DJ314" s="4">
        <f t="shared" si="309"/>
        <v>278377.21999999997</v>
      </c>
      <c r="DK314" s="4">
        <f t="shared" si="309"/>
        <v>168713.45</v>
      </c>
      <c r="DL314" s="4">
        <f t="shared" si="309"/>
        <v>0</v>
      </c>
      <c r="DM314" s="4">
        <f>DZ314</f>
        <v>262.62606</v>
      </c>
      <c r="DN314" s="4">
        <f>EA314</f>
        <v>0</v>
      </c>
      <c r="DO314" s="4">
        <f>ROUND(EB314,2)</f>
        <v>0</v>
      </c>
      <c r="DP314" s="4">
        <f>ROUND(EC314,2)</f>
        <v>197888.92</v>
      </c>
      <c r="DQ314" s="4">
        <f>ROUND(ED314,2)</f>
        <v>93903.5</v>
      </c>
      <c r="DR314" s="4"/>
      <c r="DS314" s="4"/>
      <c r="DT314" s="4">
        <f>ROUND(SUMIF(AA295:AA312,"=70306583",O295:O312),2)</f>
        <v>2628799.8199999998</v>
      </c>
      <c r="DU314" s="4">
        <f>ROUND(SUMIF(AA295:AA312,"=70306583",P295:P312),2)</f>
        <v>1277698.6299999999</v>
      </c>
      <c r="DV314" s="4">
        <f>ROUND(SUMIF(AA295:AA312,"=70306583",Q295:Q312),2)</f>
        <v>1182387.74</v>
      </c>
      <c r="DW314" s="4">
        <f>ROUND(SUMIF(AA295:AA312,"=70306583",R295:R312),2)</f>
        <v>278377.21999999997</v>
      </c>
      <c r="DX314" s="4">
        <f>ROUND(SUMIF(AA295:AA312,"=70306583",S295:S312),2)</f>
        <v>168713.45</v>
      </c>
      <c r="DY314" s="4">
        <f>ROUND(SUMIF(AA295:AA312,"=70306583",T295:T312),2)</f>
        <v>0</v>
      </c>
      <c r="DZ314" s="4">
        <f>SUMIF(AA295:AA312,"=70306583",U295:U312)</f>
        <v>262.62606</v>
      </c>
      <c r="EA314" s="4">
        <f>SUMIF(AA295:AA312,"=70306583",V295:V312)</f>
        <v>0</v>
      </c>
      <c r="EB314" s="4">
        <f>ROUND(SUMIF(AA295:AA312,"=70306583",W295:W312),2)</f>
        <v>0</v>
      </c>
      <c r="EC314" s="4">
        <f>ROUND(SUMIF(AA295:AA312,"=70306583",X295:X312),2)</f>
        <v>197888.92</v>
      </c>
      <c r="ED314" s="4">
        <f>ROUND(SUMIF(AA295:AA312,"=70306583",Y295:Y312),2)</f>
        <v>93903.5</v>
      </c>
      <c r="EE314" s="4"/>
      <c r="EF314" s="4"/>
      <c r="EG314" s="4">
        <f t="shared" ref="EG314:EV314" si="310">ROUND(FP314,2)</f>
        <v>0</v>
      </c>
      <c r="EH314" s="4">
        <f t="shared" si="310"/>
        <v>0</v>
      </c>
      <c r="EI314" s="4">
        <f t="shared" si="310"/>
        <v>0</v>
      </c>
      <c r="EJ314" s="4">
        <f t="shared" si="310"/>
        <v>3365995.79</v>
      </c>
      <c r="EK314" s="4">
        <f t="shared" si="310"/>
        <v>3365995.79</v>
      </c>
      <c r="EL314" s="4">
        <f t="shared" si="310"/>
        <v>0</v>
      </c>
      <c r="EM314" s="4">
        <f t="shared" si="310"/>
        <v>0</v>
      </c>
      <c r="EN314" s="4">
        <f t="shared" si="310"/>
        <v>1277698.6299999999</v>
      </c>
      <c r="EO314" s="4">
        <f t="shared" si="310"/>
        <v>1277698.6299999999</v>
      </c>
      <c r="EP314" s="4">
        <f t="shared" si="310"/>
        <v>0</v>
      </c>
      <c r="EQ314" s="4">
        <f t="shared" si="310"/>
        <v>1277698.6299999999</v>
      </c>
      <c r="ER314" s="4">
        <f t="shared" si="310"/>
        <v>0</v>
      </c>
      <c r="ES314" s="4">
        <f t="shared" si="310"/>
        <v>0</v>
      </c>
      <c r="ET314" s="4">
        <f t="shared" si="310"/>
        <v>0</v>
      </c>
      <c r="EU314" s="4">
        <f t="shared" si="310"/>
        <v>0</v>
      </c>
      <c r="EV314" s="4">
        <f t="shared" si="310"/>
        <v>0</v>
      </c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>
        <f>ROUND(SUMIF(AA295:AA312,"=70306583",FQ295:FQ312),2)</f>
        <v>0</v>
      </c>
      <c r="FQ314" s="4">
        <f>ROUND(SUMIF(AA295:AA312,"=70306583",FR295:FR312),2)</f>
        <v>0</v>
      </c>
      <c r="FR314" s="4">
        <f>ROUND(SUMIF(AA295:AA312,"=70306583",GL295:GL312),2)</f>
        <v>0</v>
      </c>
      <c r="FS314" s="4">
        <f>ROUND(SUMIF(AA295:AA312,"=70306583",GM295:GM312),2)</f>
        <v>3365995.79</v>
      </c>
      <c r="FT314" s="4">
        <f>ROUND(SUMIF(AA295:AA312,"=70306583",GN295:GN312),2)</f>
        <v>3365995.79</v>
      </c>
      <c r="FU314" s="4">
        <f>ROUND(SUMIF(AA295:AA312,"=70306583",GO295:GO312),2)</f>
        <v>0</v>
      </c>
      <c r="FV314" s="4">
        <f>ROUND(SUMIF(AA295:AA312,"=70306583",GP295:GP312),2)</f>
        <v>0</v>
      </c>
      <c r="FW314" s="4">
        <f>DU314-FP314</f>
        <v>1277698.6299999999</v>
      </c>
      <c r="FX314" s="4">
        <f>DU314-FQ314</f>
        <v>1277698.6299999999</v>
      </c>
      <c r="FY314" s="4">
        <f>FP314-FR314</f>
        <v>0</v>
      </c>
      <c r="FZ314" s="4">
        <f>DU314-FP314-FQ314+FR314</f>
        <v>1277698.6299999999</v>
      </c>
      <c r="GA314" s="4">
        <f>FQ314-FR314</f>
        <v>0</v>
      </c>
      <c r="GB314" s="4">
        <f>ROUND(SUMIF(AA295:AA312,"=70306583",GX295:GX312),2)</f>
        <v>0</v>
      </c>
      <c r="GC314" s="4">
        <f>ROUND(SUMIF(AA295:AA312,"=70306583",GY295:GY312),2)</f>
        <v>0</v>
      </c>
      <c r="GD314" s="4">
        <f>ROUND(SUMIF(AA295:AA312,"=70306583",GZ295:GZ312),2)</f>
        <v>0</v>
      </c>
      <c r="GE314" s="4">
        <f>ROUND(SUMIF(AA295:AA312,"=70306583",HD295:HD312),2)</f>
        <v>0</v>
      </c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>
        <v>0</v>
      </c>
    </row>
    <row r="316" spans="1:255">
      <c r="A316" s="5">
        <v>50</v>
      </c>
      <c r="B316" s="5">
        <v>0</v>
      </c>
      <c r="C316" s="5">
        <v>0</v>
      </c>
      <c r="D316" s="5">
        <v>1</v>
      </c>
      <c r="E316" s="5">
        <v>201</v>
      </c>
      <c r="F316" s="5">
        <f>ROUND(Source!O314,O316)</f>
        <v>295324.46000000002</v>
      </c>
      <c r="G316" s="5" t="s">
        <v>49</v>
      </c>
      <c r="H316" s="5" t="s">
        <v>50</v>
      </c>
      <c r="I316" s="5"/>
      <c r="J316" s="5"/>
      <c r="K316" s="5">
        <v>201</v>
      </c>
      <c r="L316" s="5">
        <v>1</v>
      </c>
      <c r="M316" s="5">
        <v>3</v>
      </c>
      <c r="N316" s="5" t="s">
        <v>4</v>
      </c>
      <c r="O316" s="5">
        <v>2</v>
      </c>
      <c r="P316" s="5">
        <f>ROUND(Source!DG314,O316)</f>
        <v>2628799.8199999998</v>
      </c>
      <c r="Q316" s="5"/>
      <c r="R316" s="5"/>
      <c r="S316" s="5"/>
      <c r="T316" s="5"/>
      <c r="U316" s="5"/>
      <c r="V316" s="5"/>
      <c r="W316" s="5">
        <v>295324.46000000002</v>
      </c>
      <c r="X316" s="5">
        <v>1</v>
      </c>
      <c r="Y316" s="5">
        <v>295324.46000000002</v>
      </c>
      <c r="Z316" s="5">
        <v>2628799.8199999998</v>
      </c>
      <c r="AA316" s="5">
        <v>1</v>
      </c>
      <c r="AB316" s="5">
        <v>2628799.8199999998</v>
      </c>
    </row>
    <row r="317" spans="1:255">
      <c r="A317" s="5">
        <v>50</v>
      </c>
      <c r="B317" s="5">
        <v>0</v>
      </c>
      <c r="C317" s="5">
        <v>0</v>
      </c>
      <c r="D317" s="5">
        <v>1</v>
      </c>
      <c r="E317" s="5">
        <v>202</v>
      </c>
      <c r="F317" s="5">
        <f>ROUND(Source!P314,O317)</f>
        <v>187118.83</v>
      </c>
      <c r="G317" s="5" t="s">
        <v>51</v>
      </c>
      <c r="H317" s="5" t="s">
        <v>52</v>
      </c>
      <c r="I317" s="5"/>
      <c r="J317" s="5"/>
      <c r="K317" s="5">
        <v>202</v>
      </c>
      <c r="L317" s="5">
        <v>2</v>
      </c>
      <c r="M317" s="5">
        <v>3</v>
      </c>
      <c r="N317" s="5" t="s">
        <v>4</v>
      </c>
      <c r="O317" s="5">
        <v>2</v>
      </c>
      <c r="P317" s="5">
        <f>ROUND(Source!DH314,O317)</f>
        <v>1277698.6299999999</v>
      </c>
      <c r="Q317" s="5"/>
      <c r="R317" s="5"/>
      <c r="S317" s="5"/>
      <c r="T317" s="5"/>
      <c r="U317" s="5"/>
      <c r="V317" s="5"/>
      <c r="W317" s="5">
        <v>187118.83</v>
      </c>
      <c r="X317" s="5">
        <v>1</v>
      </c>
      <c r="Y317" s="5">
        <v>187118.83</v>
      </c>
      <c r="Z317" s="5">
        <v>1277698.6299999999</v>
      </c>
      <c r="AA317" s="5">
        <v>1</v>
      </c>
      <c r="AB317" s="5">
        <v>1277698.6299999999</v>
      </c>
    </row>
    <row r="318" spans="1:255">
      <c r="A318" s="5">
        <v>50</v>
      </c>
      <c r="B318" s="5">
        <v>0</v>
      </c>
      <c r="C318" s="5">
        <v>0</v>
      </c>
      <c r="D318" s="5">
        <v>1</v>
      </c>
      <c r="E318" s="5">
        <v>222</v>
      </c>
      <c r="F318" s="5">
        <f>ROUND(Source!AO314,O318)</f>
        <v>0</v>
      </c>
      <c r="G318" s="5" t="s">
        <v>53</v>
      </c>
      <c r="H318" s="5" t="s">
        <v>54</v>
      </c>
      <c r="I318" s="5"/>
      <c r="J318" s="5"/>
      <c r="K318" s="5">
        <v>222</v>
      </c>
      <c r="L318" s="5">
        <v>3</v>
      </c>
      <c r="M318" s="5">
        <v>3</v>
      </c>
      <c r="N318" s="5" t="s">
        <v>4</v>
      </c>
      <c r="O318" s="5">
        <v>2</v>
      </c>
      <c r="P318" s="5">
        <f>ROUND(Source!EG314,O318)</f>
        <v>0</v>
      </c>
      <c r="Q318" s="5"/>
      <c r="R318" s="5"/>
      <c r="S318" s="5"/>
      <c r="T318" s="5"/>
      <c r="U318" s="5"/>
      <c r="V318" s="5"/>
      <c r="W318" s="5">
        <v>0</v>
      </c>
      <c r="X318" s="5">
        <v>1</v>
      </c>
      <c r="Y318" s="5">
        <v>0</v>
      </c>
      <c r="Z318" s="5">
        <v>0</v>
      </c>
      <c r="AA318" s="5">
        <v>1</v>
      </c>
      <c r="AB318" s="5">
        <v>0</v>
      </c>
    </row>
    <row r="319" spans="1:255">
      <c r="A319" s="5">
        <v>50</v>
      </c>
      <c r="B319" s="5">
        <v>0</v>
      </c>
      <c r="C319" s="5">
        <v>0</v>
      </c>
      <c r="D319" s="5">
        <v>1</v>
      </c>
      <c r="E319" s="5">
        <v>225</v>
      </c>
      <c r="F319" s="5">
        <f>ROUND(Source!AV314,O319)</f>
        <v>187118.83</v>
      </c>
      <c r="G319" s="5" t="s">
        <v>55</v>
      </c>
      <c r="H319" s="5" t="s">
        <v>56</v>
      </c>
      <c r="I319" s="5"/>
      <c r="J319" s="5"/>
      <c r="K319" s="5">
        <v>225</v>
      </c>
      <c r="L319" s="5">
        <v>4</v>
      </c>
      <c r="M319" s="5">
        <v>3</v>
      </c>
      <c r="N319" s="5" t="s">
        <v>4</v>
      </c>
      <c r="O319" s="5">
        <v>2</v>
      </c>
      <c r="P319" s="5">
        <f>ROUND(Source!EN314,O319)</f>
        <v>1277698.6299999999</v>
      </c>
      <c r="Q319" s="5"/>
      <c r="R319" s="5"/>
      <c r="S319" s="5"/>
      <c r="T319" s="5"/>
      <c r="U319" s="5"/>
      <c r="V319" s="5"/>
      <c r="W319" s="5">
        <v>187118.83</v>
      </c>
      <c r="X319" s="5">
        <v>1</v>
      </c>
      <c r="Y319" s="5">
        <v>187118.83</v>
      </c>
      <c r="Z319" s="5">
        <v>1277698.6299999999</v>
      </c>
      <c r="AA319" s="5">
        <v>1</v>
      </c>
      <c r="AB319" s="5">
        <v>1277698.6299999999</v>
      </c>
    </row>
    <row r="320" spans="1:255">
      <c r="A320" s="5">
        <v>50</v>
      </c>
      <c r="B320" s="5">
        <v>0</v>
      </c>
      <c r="C320" s="5">
        <v>0</v>
      </c>
      <c r="D320" s="5">
        <v>1</v>
      </c>
      <c r="E320" s="5">
        <v>226</v>
      </c>
      <c r="F320" s="5">
        <f>ROUND(Source!AW314,O320)</f>
        <v>187118.83</v>
      </c>
      <c r="G320" s="5" t="s">
        <v>57</v>
      </c>
      <c r="H320" s="5" t="s">
        <v>58</v>
      </c>
      <c r="I320" s="5"/>
      <c r="J320" s="5"/>
      <c r="K320" s="5">
        <v>226</v>
      </c>
      <c r="L320" s="5">
        <v>5</v>
      </c>
      <c r="M320" s="5">
        <v>3</v>
      </c>
      <c r="N320" s="5" t="s">
        <v>4</v>
      </c>
      <c r="O320" s="5">
        <v>2</v>
      </c>
      <c r="P320" s="5">
        <f>ROUND(Source!EO314,O320)</f>
        <v>1277698.6299999999</v>
      </c>
      <c r="Q320" s="5"/>
      <c r="R320" s="5"/>
      <c r="S320" s="5"/>
      <c r="T320" s="5"/>
      <c r="U320" s="5"/>
      <c r="V320" s="5"/>
      <c r="W320" s="5">
        <v>187118.83</v>
      </c>
      <c r="X320" s="5">
        <v>1</v>
      </c>
      <c r="Y320" s="5">
        <v>187118.83</v>
      </c>
      <c r="Z320" s="5">
        <v>1277698.6299999999</v>
      </c>
      <c r="AA320" s="5">
        <v>1</v>
      </c>
      <c r="AB320" s="5">
        <v>1277698.6299999999</v>
      </c>
    </row>
    <row r="321" spans="1:28">
      <c r="A321" s="5">
        <v>50</v>
      </c>
      <c r="B321" s="5">
        <v>0</v>
      </c>
      <c r="C321" s="5">
        <v>0</v>
      </c>
      <c r="D321" s="5">
        <v>1</v>
      </c>
      <c r="E321" s="5">
        <v>227</v>
      </c>
      <c r="F321" s="5">
        <f>ROUND(Source!AX314,O321)</f>
        <v>0</v>
      </c>
      <c r="G321" s="5" t="s">
        <v>59</v>
      </c>
      <c r="H321" s="5" t="s">
        <v>60</v>
      </c>
      <c r="I321" s="5"/>
      <c r="J321" s="5"/>
      <c r="K321" s="5">
        <v>227</v>
      </c>
      <c r="L321" s="5">
        <v>6</v>
      </c>
      <c r="M321" s="5">
        <v>3</v>
      </c>
      <c r="N321" s="5" t="s">
        <v>4</v>
      </c>
      <c r="O321" s="5">
        <v>2</v>
      </c>
      <c r="P321" s="5">
        <f>ROUND(Source!EP314,O321)</f>
        <v>0</v>
      </c>
      <c r="Q321" s="5"/>
      <c r="R321" s="5"/>
      <c r="S321" s="5"/>
      <c r="T321" s="5"/>
      <c r="U321" s="5"/>
      <c r="V321" s="5"/>
      <c r="W321" s="5">
        <v>0</v>
      </c>
      <c r="X321" s="5">
        <v>1</v>
      </c>
      <c r="Y321" s="5">
        <v>0</v>
      </c>
      <c r="Z321" s="5">
        <v>0</v>
      </c>
      <c r="AA321" s="5">
        <v>1</v>
      </c>
      <c r="AB321" s="5">
        <v>0</v>
      </c>
    </row>
    <row r="322" spans="1:28">
      <c r="A322" s="5">
        <v>50</v>
      </c>
      <c r="B322" s="5">
        <v>0</v>
      </c>
      <c r="C322" s="5">
        <v>0</v>
      </c>
      <c r="D322" s="5">
        <v>1</v>
      </c>
      <c r="E322" s="5">
        <v>228</v>
      </c>
      <c r="F322" s="5">
        <f>ROUND(Source!AY314,O322)</f>
        <v>187118.83</v>
      </c>
      <c r="G322" s="5" t="s">
        <v>61</v>
      </c>
      <c r="H322" s="5" t="s">
        <v>62</v>
      </c>
      <c r="I322" s="5"/>
      <c r="J322" s="5"/>
      <c r="K322" s="5">
        <v>228</v>
      </c>
      <c r="L322" s="5">
        <v>7</v>
      </c>
      <c r="M322" s="5">
        <v>3</v>
      </c>
      <c r="N322" s="5" t="s">
        <v>4</v>
      </c>
      <c r="O322" s="5">
        <v>2</v>
      </c>
      <c r="P322" s="5">
        <f>ROUND(Source!EQ314,O322)</f>
        <v>1277698.6299999999</v>
      </c>
      <c r="Q322" s="5"/>
      <c r="R322" s="5"/>
      <c r="S322" s="5"/>
      <c r="T322" s="5"/>
      <c r="U322" s="5"/>
      <c r="V322" s="5"/>
      <c r="W322" s="5">
        <v>187118.83</v>
      </c>
      <c r="X322" s="5">
        <v>1</v>
      </c>
      <c r="Y322" s="5">
        <v>187118.83</v>
      </c>
      <c r="Z322" s="5">
        <v>1277698.6299999999</v>
      </c>
      <c r="AA322" s="5">
        <v>1</v>
      </c>
      <c r="AB322" s="5">
        <v>1277698.6299999999</v>
      </c>
    </row>
    <row r="323" spans="1:28">
      <c r="A323" s="5">
        <v>50</v>
      </c>
      <c r="B323" s="5">
        <v>0</v>
      </c>
      <c r="C323" s="5">
        <v>0</v>
      </c>
      <c r="D323" s="5">
        <v>1</v>
      </c>
      <c r="E323" s="5">
        <v>216</v>
      </c>
      <c r="F323" s="5">
        <f>ROUND(Source!AP314,O323)</f>
        <v>0</v>
      </c>
      <c r="G323" s="5" t="s">
        <v>63</v>
      </c>
      <c r="H323" s="5" t="s">
        <v>64</v>
      </c>
      <c r="I323" s="5"/>
      <c r="J323" s="5"/>
      <c r="K323" s="5">
        <v>216</v>
      </c>
      <c r="L323" s="5">
        <v>8</v>
      </c>
      <c r="M323" s="5">
        <v>3</v>
      </c>
      <c r="N323" s="5" t="s">
        <v>4</v>
      </c>
      <c r="O323" s="5">
        <v>2</v>
      </c>
      <c r="P323" s="5">
        <f>ROUND(Source!EH314,O323)</f>
        <v>0</v>
      </c>
      <c r="Q323" s="5"/>
      <c r="R323" s="5"/>
      <c r="S323" s="5"/>
      <c r="T323" s="5"/>
      <c r="U323" s="5"/>
      <c r="V323" s="5"/>
      <c r="W323" s="5">
        <v>0</v>
      </c>
      <c r="X323" s="5">
        <v>1</v>
      </c>
      <c r="Y323" s="5">
        <v>0</v>
      </c>
      <c r="Z323" s="5">
        <v>0</v>
      </c>
      <c r="AA323" s="5">
        <v>1</v>
      </c>
      <c r="AB323" s="5">
        <v>0</v>
      </c>
    </row>
    <row r="324" spans="1:28">
      <c r="A324" s="5">
        <v>50</v>
      </c>
      <c r="B324" s="5">
        <v>0</v>
      </c>
      <c r="C324" s="5">
        <v>0</v>
      </c>
      <c r="D324" s="5">
        <v>1</v>
      </c>
      <c r="E324" s="5">
        <v>223</v>
      </c>
      <c r="F324" s="5">
        <f>ROUND(Source!AQ314,O324)</f>
        <v>0</v>
      </c>
      <c r="G324" s="5" t="s">
        <v>65</v>
      </c>
      <c r="H324" s="5" t="s">
        <v>66</v>
      </c>
      <c r="I324" s="5"/>
      <c r="J324" s="5"/>
      <c r="K324" s="5">
        <v>223</v>
      </c>
      <c r="L324" s="5">
        <v>9</v>
      </c>
      <c r="M324" s="5">
        <v>3</v>
      </c>
      <c r="N324" s="5" t="s">
        <v>4</v>
      </c>
      <c r="O324" s="5">
        <v>2</v>
      </c>
      <c r="P324" s="5">
        <f>ROUND(Source!EI314,O324)</f>
        <v>0</v>
      </c>
      <c r="Q324" s="5"/>
      <c r="R324" s="5"/>
      <c r="S324" s="5"/>
      <c r="T324" s="5"/>
      <c r="U324" s="5"/>
      <c r="V324" s="5"/>
      <c r="W324" s="5">
        <v>0</v>
      </c>
      <c r="X324" s="5">
        <v>1</v>
      </c>
      <c r="Y324" s="5">
        <v>0</v>
      </c>
      <c r="Z324" s="5">
        <v>0</v>
      </c>
      <c r="AA324" s="5">
        <v>1</v>
      </c>
      <c r="AB324" s="5">
        <v>0</v>
      </c>
    </row>
    <row r="325" spans="1:28">
      <c r="A325" s="5">
        <v>50</v>
      </c>
      <c r="B325" s="5">
        <v>0</v>
      </c>
      <c r="C325" s="5">
        <v>0</v>
      </c>
      <c r="D325" s="5">
        <v>1</v>
      </c>
      <c r="E325" s="5">
        <v>229</v>
      </c>
      <c r="F325" s="5">
        <f>ROUND(Source!AZ314,O325)</f>
        <v>0</v>
      </c>
      <c r="G325" s="5" t="s">
        <v>67</v>
      </c>
      <c r="H325" s="5" t="s">
        <v>68</v>
      </c>
      <c r="I325" s="5"/>
      <c r="J325" s="5"/>
      <c r="K325" s="5">
        <v>229</v>
      </c>
      <c r="L325" s="5">
        <v>10</v>
      </c>
      <c r="M325" s="5">
        <v>3</v>
      </c>
      <c r="N325" s="5" t="s">
        <v>4</v>
      </c>
      <c r="O325" s="5">
        <v>2</v>
      </c>
      <c r="P325" s="5">
        <f>ROUND(Source!ER314,O325)</f>
        <v>0</v>
      </c>
      <c r="Q325" s="5"/>
      <c r="R325" s="5"/>
      <c r="S325" s="5"/>
      <c r="T325" s="5"/>
      <c r="U325" s="5"/>
      <c r="V325" s="5"/>
      <c r="W325" s="5">
        <v>0</v>
      </c>
      <c r="X325" s="5">
        <v>1</v>
      </c>
      <c r="Y325" s="5">
        <v>0</v>
      </c>
      <c r="Z325" s="5">
        <v>0</v>
      </c>
      <c r="AA325" s="5">
        <v>1</v>
      </c>
      <c r="AB325" s="5">
        <v>0</v>
      </c>
    </row>
    <row r="326" spans="1:28">
      <c r="A326" s="5">
        <v>50</v>
      </c>
      <c r="B326" s="5">
        <v>0</v>
      </c>
      <c r="C326" s="5">
        <v>0</v>
      </c>
      <c r="D326" s="5">
        <v>1</v>
      </c>
      <c r="E326" s="5">
        <v>203</v>
      </c>
      <c r="F326" s="5">
        <f>ROUND(Source!Q314,O326)</f>
        <v>104590.6</v>
      </c>
      <c r="G326" s="5" t="s">
        <v>69</v>
      </c>
      <c r="H326" s="5" t="s">
        <v>70</v>
      </c>
      <c r="I326" s="5"/>
      <c r="J326" s="5"/>
      <c r="K326" s="5">
        <v>203</v>
      </c>
      <c r="L326" s="5">
        <v>11</v>
      </c>
      <c r="M326" s="5">
        <v>3</v>
      </c>
      <c r="N326" s="5" t="s">
        <v>4</v>
      </c>
      <c r="O326" s="5">
        <v>2</v>
      </c>
      <c r="P326" s="5">
        <f>ROUND(Source!DI314,O326)</f>
        <v>1182387.74</v>
      </c>
      <c r="Q326" s="5"/>
      <c r="R326" s="5"/>
      <c r="S326" s="5"/>
      <c r="T326" s="5"/>
      <c r="U326" s="5"/>
      <c r="V326" s="5"/>
      <c r="W326" s="5">
        <v>104590.6</v>
      </c>
      <c r="X326" s="5">
        <v>1</v>
      </c>
      <c r="Y326" s="5">
        <v>104590.6</v>
      </c>
      <c r="Z326" s="5">
        <v>1182387.74</v>
      </c>
      <c r="AA326" s="5">
        <v>1</v>
      </c>
      <c r="AB326" s="5">
        <v>1182387.74</v>
      </c>
    </row>
    <row r="327" spans="1:28">
      <c r="A327" s="5">
        <v>50</v>
      </c>
      <c r="B327" s="5">
        <v>0</v>
      </c>
      <c r="C327" s="5">
        <v>0</v>
      </c>
      <c r="D327" s="5">
        <v>1</v>
      </c>
      <c r="E327" s="5">
        <v>231</v>
      </c>
      <c r="F327" s="5">
        <f>ROUND(Source!BB314,O327)</f>
        <v>0</v>
      </c>
      <c r="G327" s="5" t="s">
        <v>71</v>
      </c>
      <c r="H327" s="5" t="s">
        <v>72</v>
      </c>
      <c r="I327" s="5"/>
      <c r="J327" s="5"/>
      <c r="K327" s="5">
        <v>231</v>
      </c>
      <c r="L327" s="5">
        <v>12</v>
      </c>
      <c r="M327" s="5">
        <v>3</v>
      </c>
      <c r="N327" s="5" t="s">
        <v>4</v>
      </c>
      <c r="O327" s="5">
        <v>2</v>
      </c>
      <c r="P327" s="5">
        <f>ROUND(Source!ET314,O327)</f>
        <v>0</v>
      </c>
      <c r="Q327" s="5"/>
      <c r="R327" s="5"/>
      <c r="S327" s="5"/>
      <c r="T327" s="5"/>
      <c r="U327" s="5"/>
      <c r="V327" s="5"/>
      <c r="W327" s="5">
        <v>0</v>
      </c>
      <c r="X327" s="5">
        <v>1</v>
      </c>
      <c r="Y327" s="5">
        <v>0</v>
      </c>
      <c r="Z327" s="5">
        <v>0</v>
      </c>
      <c r="AA327" s="5">
        <v>1</v>
      </c>
      <c r="AB327" s="5">
        <v>0</v>
      </c>
    </row>
    <row r="328" spans="1:28">
      <c r="A328" s="5">
        <v>50</v>
      </c>
      <c r="B328" s="5">
        <v>0</v>
      </c>
      <c r="C328" s="5">
        <v>0</v>
      </c>
      <c r="D328" s="5">
        <v>1</v>
      </c>
      <c r="E328" s="5">
        <v>204</v>
      </c>
      <c r="F328" s="5">
        <f>ROUND(Source!R314,O328)</f>
        <v>5964.8</v>
      </c>
      <c r="G328" s="5" t="s">
        <v>73</v>
      </c>
      <c r="H328" s="5" t="s">
        <v>74</v>
      </c>
      <c r="I328" s="5"/>
      <c r="J328" s="5"/>
      <c r="K328" s="5">
        <v>204</v>
      </c>
      <c r="L328" s="5">
        <v>13</v>
      </c>
      <c r="M328" s="5">
        <v>3</v>
      </c>
      <c r="N328" s="5" t="s">
        <v>4</v>
      </c>
      <c r="O328" s="5">
        <v>2</v>
      </c>
      <c r="P328" s="5">
        <f>ROUND(Source!DJ314,O328)</f>
        <v>278377.21999999997</v>
      </c>
      <c r="Q328" s="5"/>
      <c r="R328" s="5"/>
      <c r="S328" s="5"/>
      <c r="T328" s="5"/>
      <c r="U328" s="5"/>
      <c r="V328" s="5"/>
      <c r="W328" s="5">
        <v>5964.8</v>
      </c>
      <c r="X328" s="5">
        <v>1</v>
      </c>
      <c r="Y328" s="5">
        <v>5964.8</v>
      </c>
      <c r="Z328" s="5">
        <v>278377.21999999997</v>
      </c>
      <c r="AA328" s="5">
        <v>1</v>
      </c>
      <c r="AB328" s="5">
        <v>278377.21999999997</v>
      </c>
    </row>
    <row r="329" spans="1:28">
      <c r="A329" s="5">
        <v>50</v>
      </c>
      <c r="B329" s="5">
        <v>0</v>
      </c>
      <c r="C329" s="5">
        <v>0</v>
      </c>
      <c r="D329" s="5">
        <v>1</v>
      </c>
      <c r="E329" s="5">
        <v>205</v>
      </c>
      <c r="F329" s="5">
        <f>ROUND(Source!S314,O329)</f>
        <v>3615.03</v>
      </c>
      <c r="G329" s="5" t="s">
        <v>75</v>
      </c>
      <c r="H329" s="5" t="s">
        <v>76</v>
      </c>
      <c r="I329" s="5"/>
      <c r="J329" s="5"/>
      <c r="K329" s="5">
        <v>205</v>
      </c>
      <c r="L329" s="5">
        <v>14</v>
      </c>
      <c r="M329" s="5">
        <v>3</v>
      </c>
      <c r="N329" s="5" t="s">
        <v>4</v>
      </c>
      <c r="O329" s="5">
        <v>2</v>
      </c>
      <c r="P329" s="5">
        <f>ROUND(Source!DK314,O329)</f>
        <v>168713.45</v>
      </c>
      <c r="Q329" s="5"/>
      <c r="R329" s="5"/>
      <c r="S329" s="5"/>
      <c r="T329" s="5"/>
      <c r="U329" s="5"/>
      <c r="V329" s="5"/>
      <c r="W329" s="5">
        <v>3615.03</v>
      </c>
      <c r="X329" s="5">
        <v>1</v>
      </c>
      <c r="Y329" s="5">
        <v>3615.03</v>
      </c>
      <c r="Z329" s="5">
        <v>168713.45</v>
      </c>
      <c r="AA329" s="5">
        <v>1</v>
      </c>
      <c r="AB329" s="5">
        <v>168713.45</v>
      </c>
    </row>
    <row r="330" spans="1:28">
      <c r="A330" s="5">
        <v>50</v>
      </c>
      <c r="B330" s="5">
        <v>0</v>
      </c>
      <c r="C330" s="5">
        <v>0</v>
      </c>
      <c r="D330" s="5">
        <v>1</v>
      </c>
      <c r="E330" s="5">
        <v>232</v>
      </c>
      <c r="F330" s="5">
        <f>ROUND(Source!BC314,O330)</f>
        <v>0</v>
      </c>
      <c r="G330" s="5" t="s">
        <v>77</v>
      </c>
      <c r="H330" s="5" t="s">
        <v>78</v>
      </c>
      <c r="I330" s="5"/>
      <c r="J330" s="5"/>
      <c r="K330" s="5">
        <v>232</v>
      </c>
      <c r="L330" s="5">
        <v>15</v>
      </c>
      <c r="M330" s="5">
        <v>3</v>
      </c>
      <c r="N330" s="5" t="s">
        <v>4</v>
      </c>
      <c r="O330" s="5">
        <v>2</v>
      </c>
      <c r="P330" s="5">
        <f>ROUND(Source!EU314,O330)</f>
        <v>0</v>
      </c>
      <c r="Q330" s="5"/>
      <c r="R330" s="5"/>
      <c r="S330" s="5"/>
      <c r="T330" s="5"/>
      <c r="U330" s="5"/>
      <c r="V330" s="5"/>
      <c r="W330" s="5">
        <v>0</v>
      </c>
      <c r="X330" s="5">
        <v>1</v>
      </c>
      <c r="Y330" s="5">
        <v>0</v>
      </c>
      <c r="Z330" s="5">
        <v>0</v>
      </c>
      <c r="AA330" s="5">
        <v>1</v>
      </c>
      <c r="AB330" s="5">
        <v>0</v>
      </c>
    </row>
    <row r="331" spans="1:28">
      <c r="A331" s="5">
        <v>50</v>
      </c>
      <c r="B331" s="5">
        <v>0</v>
      </c>
      <c r="C331" s="5">
        <v>0</v>
      </c>
      <c r="D331" s="5">
        <v>1</v>
      </c>
      <c r="E331" s="5">
        <v>214</v>
      </c>
      <c r="F331" s="5">
        <f>ROUND(Source!AS314,O331)</f>
        <v>316484.58</v>
      </c>
      <c r="G331" s="5" t="s">
        <v>79</v>
      </c>
      <c r="H331" s="5" t="s">
        <v>80</v>
      </c>
      <c r="I331" s="5"/>
      <c r="J331" s="5"/>
      <c r="K331" s="5">
        <v>214</v>
      </c>
      <c r="L331" s="5">
        <v>16</v>
      </c>
      <c r="M331" s="5">
        <v>3</v>
      </c>
      <c r="N331" s="5" t="s">
        <v>4</v>
      </c>
      <c r="O331" s="5">
        <v>2</v>
      </c>
      <c r="P331" s="5">
        <f>ROUND(Source!EK314,O331)</f>
        <v>3365995.79</v>
      </c>
      <c r="Q331" s="5"/>
      <c r="R331" s="5"/>
      <c r="S331" s="5"/>
      <c r="T331" s="5"/>
      <c r="U331" s="5"/>
      <c r="V331" s="5"/>
      <c r="W331" s="5">
        <v>316484.58</v>
      </c>
      <c r="X331" s="5">
        <v>1</v>
      </c>
      <c r="Y331" s="5">
        <v>316484.58</v>
      </c>
      <c r="Z331" s="5">
        <v>3365995.79</v>
      </c>
      <c r="AA331" s="5">
        <v>1</v>
      </c>
      <c r="AB331" s="5">
        <v>3365995.79</v>
      </c>
    </row>
    <row r="332" spans="1:28">
      <c r="A332" s="5">
        <v>50</v>
      </c>
      <c r="B332" s="5">
        <v>0</v>
      </c>
      <c r="C332" s="5">
        <v>0</v>
      </c>
      <c r="D332" s="5">
        <v>1</v>
      </c>
      <c r="E332" s="5">
        <v>215</v>
      </c>
      <c r="F332" s="5">
        <f>ROUND(Source!AT314,O332)</f>
        <v>0</v>
      </c>
      <c r="G332" s="5" t="s">
        <v>81</v>
      </c>
      <c r="H332" s="5" t="s">
        <v>82</v>
      </c>
      <c r="I332" s="5"/>
      <c r="J332" s="5"/>
      <c r="K332" s="5">
        <v>215</v>
      </c>
      <c r="L332" s="5">
        <v>17</v>
      </c>
      <c r="M332" s="5">
        <v>3</v>
      </c>
      <c r="N332" s="5" t="s">
        <v>4</v>
      </c>
      <c r="O332" s="5">
        <v>2</v>
      </c>
      <c r="P332" s="5">
        <f>ROUND(Source!EL314,O332)</f>
        <v>0</v>
      </c>
      <c r="Q332" s="5"/>
      <c r="R332" s="5"/>
      <c r="S332" s="5"/>
      <c r="T332" s="5"/>
      <c r="U332" s="5"/>
      <c r="V332" s="5"/>
      <c r="W332" s="5">
        <v>0</v>
      </c>
      <c r="X332" s="5">
        <v>1</v>
      </c>
      <c r="Y332" s="5">
        <v>0</v>
      </c>
      <c r="Z332" s="5">
        <v>0</v>
      </c>
      <c r="AA332" s="5">
        <v>1</v>
      </c>
      <c r="AB332" s="5">
        <v>0</v>
      </c>
    </row>
    <row r="333" spans="1:28">
      <c r="A333" s="5">
        <v>50</v>
      </c>
      <c r="B333" s="5">
        <v>0</v>
      </c>
      <c r="C333" s="5">
        <v>0</v>
      </c>
      <c r="D333" s="5">
        <v>1</v>
      </c>
      <c r="E333" s="5">
        <v>217</v>
      </c>
      <c r="F333" s="5">
        <f>ROUND(Source!AU314,O333)</f>
        <v>0</v>
      </c>
      <c r="G333" s="5" t="s">
        <v>83</v>
      </c>
      <c r="H333" s="5" t="s">
        <v>84</v>
      </c>
      <c r="I333" s="5"/>
      <c r="J333" s="5"/>
      <c r="K333" s="5">
        <v>217</v>
      </c>
      <c r="L333" s="5">
        <v>18</v>
      </c>
      <c r="M333" s="5">
        <v>3</v>
      </c>
      <c r="N333" s="5" t="s">
        <v>4</v>
      </c>
      <c r="O333" s="5">
        <v>2</v>
      </c>
      <c r="P333" s="5">
        <f>ROUND(Source!EM314,O333)</f>
        <v>0</v>
      </c>
      <c r="Q333" s="5"/>
      <c r="R333" s="5"/>
      <c r="S333" s="5"/>
      <c r="T333" s="5"/>
      <c r="U333" s="5"/>
      <c r="V333" s="5"/>
      <c r="W333" s="5">
        <v>0</v>
      </c>
      <c r="X333" s="5">
        <v>1</v>
      </c>
      <c r="Y333" s="5">
        <v>0</v>
      </c>
      <c r="Z333" s="5">
        <v>0</v>
      </c>
      <c r="AA333" s="5">
        <v>1</v>
      </c>
      <c r="AB333" s="5">
        <v>0</v>
      </c>
    </row>
    <row r="334" spans="1:28">
      <c r="A334" s="5">
        <v>50</v>
      </c>
      <c r="B334" s="5">
        <v>0</v>
      </c>
      <c r="C334" s="5">
        <v>0</v>
      </c>
      <c r="D334" s="5">
        <v>1</v>
      </c>
      <c r="E334" s="5">
        <v>230</v>
      </c>
      <c r="F334" s="5">
        <f>ROUND(Source!BA314,O334)</f>
        <v>0</v>
      </c>
      <c r="G334" s="5" t="s">
        <v>85</v>
      </c>
      <c r="H334" s="5" t="s">
        <v>86</v>
      </c>
      <c r="I334" s="5"/>
      <c r="J334" s="5"/>
      <c r="K334" s="5">
        <v>230</v>
      </c>
      <c r="L334" s="5">
        <v>19</v>
      </c>
      <c r="M334" s="5">
        <v>3</v>
      </c>
      <c r="N334" s="5" t="s">
        <v>4</v>
      </c>
      <c r="O334" s="5">
        <v>2</v>
      </c>
      <c r="P334" s="5">
        <f>ROUND(Source!ES314,O334)</f>
        <v>0</v>
      </c>
      <c r="Q334" s="5"/>
      <c r="R334" s="5"/>
      <c r="S334" s="5"/>
      <c r="T334" s="5"/>
      <c r="U334" s="5"/>
      <c r="V334" s="5"/>
      <c r="W334" s="5">
        <v>0</v>
      </c>
      <c r="X334" s="5">
        <v>1</v>
      </c>
      <c r="Y334" s="5">
        <v>0</v>
      </c>
      <c r="Z334" s="5">
        <v>0</v>
      </c>
      <c r="AA334" s="5">
        <v>1</v>
      </c>
      <c r="AB334" s="5">
        <v>0</v>
      </c>
    </row>
    <row r="335" spans="1:28">
      <c r="A335" s="5">
        <v>50</v>
      </c>
      <c r="B335" s="5">
        <v>0</v>
      </c>
      <c r="C335" s="5">
        <v>0</v>
      </c>
      <c r="D335" s="5">
        <v>1</v>
      </c>
      <c r="E335" s="5">
        <v>206</v>
      </c>
      <c r="F335" s="5">
        <f>ROUND(Source!T314,O335)</f>
        <v>0</v>
      </c>
      <c r="G335" s="5" t="s">
        <v>87</v>
      </c>
      <c r="H335" s="5" t="s">
        <v>88</v>
      </c>
      <c r="I335" s="5"/>
      <c r="J335" s="5"/>
      <c r="K335" s="5">
        <v>206</v>
      </c>
      <c r="L335" s="5">
        <v>20</v>
      </c>
      <c r="M335" s="5">
        <v>3</v>
      </c>
      <c r="N335" s="5" t="s">
        <v>4</v>
      </c>
      <c r="O335" s="5">
        <v>2</v>
      </c>
      <c r="P335" s="5">
        <f>ROUND(Source!DL314,O335)</f>
        <v>0</v>
      </c>
      <c r="Q335" s="5"/>
      <c r="R335" s="5"/>
      <c r="S335" s="5"/>
      <c r="T335" s="5"/>
      <c r="U335" s="5"/>
      <c r="V335" s="5"/>
      <c r="W335" s="5">
        <v>0</v>
      </c>
      <c r="X335" s="5">
        <v>1</v>
      </c>
      <c r="Y335" s="5">
        <v>0</v>
      </c>
      <c r="Z335" s="5">
        <v>0</v>
      </c>
      <c r="AA335" s="5">
        <v>1</v>
      </c>
      <c r="AB335" s="5">
        <v>0</v>
      </c>
    </row>
    <row r="336" spans="1:28">
      <c r="A336" s="5">
        <v>50</v>
      </c>
      <c r="B336" s="5">
        <v>0</v>
      </c>
      <c r="C336" s="5">
        <v>0</v>
      </c>
      <c r="D336" s="5">
        <v>1</v>
      </c>
      <c r="E336" s="5">
        <v>207</v>
      </c>
      <c r="F336" s="5">
        <f>Source!U314</f>
        <v>262.62606</v>
      </c>
      <c r="G336" s="5" t="s">
        <v>89</v>
      </c>
      <c r="H336" s="5" t="s">
        <v>90</v>
      </c>
      <c r="I336" s="5"/>
      <c r="J336" s="5"/>
      <c r="K336" s="5">
        <v>207</v>
      </c>
      <c r="L336" s="5">
        <v>21</v>
      </c>
      <c r="M336" s="5">
        <v>3</v>
      </c>
      <c r="N336" s="5" t="s">
        <v>4</v>
      </c>
      <c r="O336" s="5">
        <v>-1</v>
      </c>
      <c r="P336" s="5">
        <f>Source!DM314</f>
        <v>262.62606</v>
      </c>
      <c r="Q336" s="5"/>
      <c r="R336" s="5"/>
      <c r="S336" s="5"/>
      <c r="T336" s="5"/>
      <c r="U336" s="5"/>
      <c r="V336" s="5"/>
      <c r="W336" s="5">
        <v>262.62606</v>
      </c>
      <c r="X336" s="5">
        <v>1</v>
      </c>
      <c r="Y336" s="5">
        <v>262.62606</v>
      </c>
      <c r="Z336" s="5">
        <v>262.62606</v>
      </c>
      <c r="AA336" s="5">
        <v>1</v>
      </c>
      <c r="AB336" s="5">
        <v>262.62606</v>
      </c>
    </row>
    <row r="337" spans="1:255">
      <c r="A337" s="5">
        <v>50</v>
      </c>
      <c r="B337" s="5">
        <v>0</v>
      </c>
      <c r="C337" s="5">
        <v>0</v>
      </c>
      <c r="D337" s="5">
        <v>1</v>
      </c>
      <c r="E337" s="5">
        <v>208</v>
      </c>
      <c r="F337" s="5">
        <f>Source!V314</f>
        <v>0</v>
      </c>
      <c r="G337" s="5" t="s">
        <v>91</v>
      </c>
      <c r="H337" s="5" t="s">
        <v>92</v>
      </c>
      <c r="I337" s="5"/>
      <c r="J337" s="5"/>
      <c r="K337" s="5">
        <v>208</v>
      </c>
      <c r="L337" s="5">
        <v>22</v>
      </c>
      <c r="M337" s="5">
        <v>3</v>
      </c>
      <c r="N337" s="5" t="s">
        <v>4</v>
      </c>
      <c r="O337" s="5">
        <v>-1</v>
      </c>
      <c r="P337" s="5">
        <f>Source!DN314</f>
        <v>0</v>
      </c>
      <c r="Q337" s="5"/>
      <c r="R337" s="5"/>
      <c r="S337" s="5"/>
      <c r="T337" s="5"/>
      <c r="U337" s="5"/>
      <c r="V337" s="5"/>
      <c r="W337" s="5">
        <v>0</v>
      </c>
      <c r="X337" s="5">
        <v>1</v>
      </c>
      <c r="Y337" s="5">
        <v>0</v>
      </c>
      <c r="Z337" s="5">
        <v>0</v>
      </c>
      <c r="AA337" s="5">
        <v>1</v>
      </c>
      <c r="AB337" s="5">
        <v>0</v>
      </c>
    </row>
    <row r="338" spans="1:255">
      <c r="A338" s="5">
        <v>50</v>
      </c>
      <c r="B338" s="5">
        <v>0</v>
      </c>
      <c r="C338" s="5">
        <v>0</v>
      </c>
      <c r="D338" s="5">
        <v>1</v>
      </c>
      <c r="E338" s="5">
        <v>209</v>
      </c>
      <c r="F338" s="5">
        <f>ROUND(Source!W314,O338)</f>
        <v>0</v>
      </c>
      <c r="G338" s="5" t="s">
        <v>93</v>
      </c>
      <c r="H338" s="5" t="s">
        <v>94</v>
      </c>
      <c r="I338" s="5"/>
      <c r="J338" s="5"/>
      <c r="K338" s="5">
        <v>209</v>
      </c>
      <c r="L338" s="5">
        <v>23</v>
      </c>
      <c r="M338" s="5">
        <v>3</v>
      </c>
      <c r="N338" s="5" t="s">
        <v>4</v>
      </c>
      <c r="O338" s="5">
        <v>2</v>
      </c>
      <c r="P338" s="5">
        <f>ROUND(Source!DO314,O338)</f>
        <v>0</v>
      </c>
      <c r="Q338" s="5"/>
      <c r="R338" s="5"/>
      <c r="S338" s="5"/>
      <c r="T338" s="5"/>
      <c r="U338" s="5"/>
      <c r="V338" s="5"/>
      <c r="W338" s="5">
        <v>0</v>
      </c>
      <c r="X338" s="5">
        <v>1</v>
      </c>
      <c r="Y338" s="5">
        <v>0</v>
      </c>
      <c r="Z338" s="5">
        <v>0</v>
      </c>
      <c r="AA338" s="5">
        <v>1</v>
      </c>
      <c r="AB338" s="5">
        <v>0</v>
      </c>
    </row>
    <row r="339" spans="1:255">
      <c r="A339" s="5">
        <v>50</v>
      </c>
      <c r="B339" s="5">
        <v>0</v>
      </c>
      <c r="C339" s="5">
        <v>0</v>
      </c>
      <c r="D339" s="5">
        <v>1</v>
      </c>
      <c r="E339" s="5">
        <v>233</v>
      </c>
      <c r="F339" s="5">
        <f>ROUND(Source!BD314,O339)</f>
        <v>0</v>
      </c>
      <c r="G339" s="5" t="s">
        <v>95</v>
      </c>
      <c r="H339" s="5" t="s">
        <v>96</v>
      </c>
      <c r="I339" s="5"/>
      <c r="J339" s="5"/>
      <c r="K339" s="5">
        <v>233</v>
      </c>
      <c r="L339" s="5">
        <v>24</v>
      </c>
      <c r="M339" s="5">
        <v>3</v>
      </c>
      <c r="N339" s="5" t="s">
        <v>4</v>
      </c>
      <c r="O339" s="5">
        <v>2</v>
      </c>
      <c r="P339" s="5">
        <f>ROUND(Source!EV314,O339)</f>
        <v>0</v>
      </c>
      <c r="Q339" s="5"/>
      <c r="R339" s="5"/>
      <c r="S339" s="5"/>
      <c r="T339" s="5"/>
      <c r="U339" s="5"/>
      <c r="V339" s="5"/>
      <c r="W339" s="5">
        <v>0</v>
      </c>
      <c r="X339" s="5">
        <v>1</v>
      </c>
      <c r="Y339" s="5">
        <v>0</v>
      </c>
      <c r="Z339" s="5">
        <v>0</v>
      </c>
      <c r="AA339" s="5">
        <v>1</v>
      </c>
      <c r="AB339" s="5">
        <v>0</v>
      </c>
    </row>
    <row r="340" spans="1:255">
      <c r="A340" s="5">
        <v>50</v>
      </c>
      <c r="B340" s="5">
        <v>0</v>
      </c>
      <c r="C340" s="5">
        <v>0</v>
      </c>
      <c r="D340" s="5">
        <v>1</v>
      </c>
      <c r="E340" s="5">
        <v>210</v>
      </c>
      <c r="F340" s="5">
        <f>ROUND(Source!X314,O340)</f>
        <v>5287.66</v>
      </c>
      <c r="G340" s="5" t="s">
        <v>97</v>
      </c>
      <c r="H340" s="5" t="s">
        <v>98</v>
      </c>
      <c r="I340" s="5"/>
      <c r="J340" s="5"/>
      <c r="K340" s="5">
        <v>210</v>
      </c>
      <c r="L340" s="5">
        <v>25</v>
      </c>
      <c r="M340" s="5">
        <v>3</v>
      </c>
      <c r="N340" s="5" t="s">
        <v>4</v>
      </c>
      <c r="O340" s="5">
        <v>2</v>
      </c>
      <c r="P340" s="5">
        <f>ROUND(Source!DP314,O340)</f>
        <v>197888.92</v>
      </c>
      <c r="Q340" s="5"/>
      <c r="R340" s="5"/>
      <c r="S340" s="5"/>
      <c r="T340" s="5"/>
      <c r="U340" s="5"/>
      <c r="V340" s="5"/>
      <c r="W340" s="5">
        <v>5287.66</v>
      </c>
      <c r="X340" s="5">
        <v>1</v>
      </c>
      <c r="Y340" s="5">
        <v>5287.66</v>
      </c>
      <c r="Z340" s="5">
        <v>197888.92</v>
      </c>
      <c r="AA340" s="5">
        <v>1</v>
      </c>
      <c r="AB340" s="5">
        <v>197888.92</v>
      </c>
    </row>
    <row r="341" spans="1:255">
      <c r="A341" s="5">
        <v>50</v>
      </c>
      <c r="B341" s="5">
        <v>0</v>
      </c>
      <c r="C341" s="5">
        <v>0</v>
      </c>
      <c r="D341" s="5">
        <v>1</v>
      </c>
      <c r="E341" s="5">
        <v>211</v>
      </c>
      <c r="F341" s="5">
        <f>ROUND(Source!Y314,O341)</f>
        <v>5434.05</v>
      </c>
      <c r="G341" s="5" t="s">
        <v>99</v>
      </c>
      <c r="H341" s="5" t="s">
        <v>100</v>
      </c>
      <c r="I341" s="5"/>
      <c r="J341" s="5"/>
      <c r="K341" s="5">
        <v>211</v>
      </c>
      <c r="L341" s="5">
        <v>26</v>
      </c>
      <c r="M341" s="5">
        <v>3</v>
      </c>
      <c r="N341" s="5" t="s">
        <v>4</v>
      </c>
      <c r="O341" s="5">
        <v>2</v>
      </c>
      <c r="P341" s="5">
        <f>ROUND(Source!DQ314,O341)</f>
        <v>93903.5</v>
      </c>
      <c r="Q341" s="5"/>
      <c r="R341" s="5"/>
      <c r="S341" s="5"/>
      <c r="T341" s="5"/>
      <c r="U341" s="5"/>
      <c r="V341" s="5"/>
      <c r="W341" s="5">
        <v>5434.05</v>
      </c>
      <c r="X341" s="5">
        <v>1</v>
      </c>
      <c r="Y341" s="5">
        <v>5434.05</v>
      </c>
      <c r="Z341" s="5">
        <v>93903.5</v>
      </c>
      <c r="AA341" s="5">
        <v>1</v>
      </c>
      <c r="AB341" s="5">
        <v>93903.5</v>
      </c>
    </row>
    <row r="342" spans="1:255">
      <c r="A342" s="5">
        <v>50</v>
      </c>
      <c r="B342" s="5">
        <v>0</v>
      </c>
      <c r="C342" s="5">
        <v>0</v>
      </c>
      <c r="D342" s="5">
        <v>1</v>
      </c>
      <c r="E342" s="5">
        <v>224</v>
      </c>
      <c r="F342" s="5">
        <f>ROUND(Source!AR314,O342)</f>
        <v>316484.58</v>
      </c>
      <c r="G342" s="5" t="s">
        <v>101</v>
      </c>
      <c r="H342" s="5" t="s">
        <v>102</v>
      </c>
      <c r="I342" s="5"/>
      <c r="J342" s="5"/>
      <c r="K342" s="5">
        <v>224</v>
      </c>
      <c r="L342" s="5">
        <v>27</v>
      </c>
      <c r="M342" s="5">
        <v>3</v>
      </c>
      <c r="N342" s="5" t="s">
        <v>4</v>
      </c>
      <c r="O342" s="5">
        <v>2</v>
      </c>
      <c r="P342" s="5">
        <f>ROUND(Source!EJ314,O342)</f>
        <v>3365995.79</v>
      </c>
      <c r="Q342" s="5"/>
      <c r="R342" s="5"/>
      <c r="S342" s="5"/>
      <c r="T342" s="5"/>
      <c r="U342" s="5"/>
      <c r="V342" s="5"/>
      <c r="W342" s="5">
        <v>316484.58</v>
      </c>
      <c r="X342" s="5">
        <v>1</v>
      </c>
      <c r="Y342" s="5">
        <v>316484.58</v>
      </c>
      <c r="Z342" s="5">
        <v>3365995.79</v>
      </c>
      <c r="AA342" s="5">
        <v>1</v>
      </c>
      <c r="AB342" s="5">
        <v>3365995.79</v>
      </c>
    </row>
    <row r="344" spans="1:255">
      <c r="A344" s="1">
        <v>5</v>
      </c>
      <c r="B344" s="1">
        <v>1</v>
      </c>
      <c r="C344" s="1"/>
      <c r="D344" s="1">
        <f>ROW(A369)</f>
        <v>369</v>
      </c>
      <c r="E344" s="1"/>
      <c r="F344" s="1" t="s">
        <v>103</v>
      </c>
      <c r="G344" s="1" t="s">
        <v>203</v>
      </c>
      <c r="H344" s="1" t="s">
        <v>4</v>
      </c>
      <c r="I344" s="1">
        <v>0</v>
      </c>
      <c r="J344" s="1"/>
      <c r="K344" s="1">
        <v>0</v>
      </c>
      <c r="L344" s="1"/>
      <c r="M344" s="1" t="s">
        <v>4</v>
      </c>
      <c r="N344" s="1"/>
      <c r="O344" s="1"/>
      <c r="P344" s="1"/>
      <c r="Q344" s="1"/>
      <c r="R344" s="1"/>
      <c r="S344" s="1">
        <v>0</v>
      </c>
      <c r="T344" s="1">
        <v>0</v>
      </c>
      <c r="U344" s="1" t="s">
        <v>4</v>
      </c>
      <c r="V344" s="1">
        <v>0</v>
      </c>
      <c r="W344" s="1"/>
      <c r="X344" s="1"/>
      <c r="Y344" s="1"/>
      <c r="Z344" s="1"/>
      <c r="AA344" s="1"/>
      <c r="AB344" s="1" t="s">
        <v>4</v>
      </c>
      <c r="AC344" s="1" t="s">
        <v>4</v>
      </c>
      <c r="AD344" s="1" t="s">
        <v>4</v>
      </c>
      <c r="AE344" s="1" t="s">
        <v>4</v>
      </c>
      <c r="AF344" s="1" t="s">
        <v>4</v>
      </c>
      <c r="AG344" s="1" t="s">
        <v>4</v>
      </c>
      <c r="AH344" s="1"/>
      <c r="AI344" s="1"/>
      <c r="AJ344" s="1"/>
      <c r="AK344" s="1"/>
      <c r="AL344" s="1"/>
      <c r="AM344" s="1"/>
      <c r="AN344" s="1"/>
      <c r="AO344" s="1"/>
      <c r="AP344" s="1" t="s">
        <v>4</v>
      </c>
      <c r="AQ344" s="1" t="s">
        <v>4</v>
      </c>
      <c r="AR344" s="1" t="s">
        <v>4</v>
      </c>
      <c r="AS344" s="1"/>
      <c r="AT344" s="1"/>
      <c r="AU344" s="1"/>
      <c r="AV344" s="1"/>
      <c r="AW344" s="1"/>
      <c r="AX344" s="1"/>
      <c r="AY344" s="1"/>
      <c r="AZ344" s="1" t="s">
        <v>4</v>
      </c>
      <c r="BA344" s="1"/>
      <c r="BB344" s="1" t="s">
        <v>4</v>
      </c>
      <c r="BC344" s="1" t="s">
        <v>4</v>
      </c>
      <c r="BD344" s="1" t="s">
        <v>4</v>
      </c>
      <c r="BE344" s="1" t="s">
        <v>4</v>
      </c>
      <c r="BF344" s="1" t="s">
        <v>4</v>
      </c>
      <c r="BG344" s="1" t="s">
        <v>4</v>
      </c>
      <c r="BH344" s="1" t="s">
        <v>4</v>
      </c>
      <c r="BI344" s="1" t="s">
        <v>4</v>
      </c>
      <c r="BJ344" s="1" t="s">
        <v>4</v>
      </c>
      <c r="BK344" s="1" t="s">
        <v>4</v>
      </c>
      <c r="BL344" s="1" t="s">
        <v>4</v>
      </c>
      <c r="BM344" s="1" t="s">
        <v>4</v>
      </c>
      <c r="BN344" s="1" t="s">
        <v>4</v>
      </c>
      <c r="BO344" s="1" t="s">
        <v>4</v>
      </c>
      <c r="BP344" s="1" t="s">
        <v>4</v>
      </c>
      <c r="BQ344" s="1"/>
      <c r="BR344" s="1"/>
      <c r="BS344" s="1"/>
      <c r="BT344" s="1"/>
      <c r="BU344" s="1"/>
      <c r="BV344" s="1"/>
      <c r="BW344" s="1"/>
      <c r="BX344" s="1">
        <v>0</v>
      </c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>
        <v>0</v>
      </c>
    </row>
    <row r="346" spans="1:255">
      <c r="A346" s="3">
        <v>52</v>
      </c>
      <c r="B346" s="3">
        <f t="shared" ref="B346:G346" si="311">B369</f>
        <v>1</v>
      </c>
      <c r="C346" s="3">
        <f t="shared" si="311"/>
        <v>5</v>
      </c>
      <c r="D346" s="3">
        <f t="shared" si="311"/>
        <v>344</v>
      </c>
      <c r="E346" s="3">
        <f t="shared" si="311"/>
        <v>0</v>
      </c>
      <c r="F346" s="3" t="str">
        <f t="shared" si="311"/>
        <v>Новый подраздел</v>
      </c>
      <c r="G346" s="3" t="str">
        <f t="shared" si="311"/>
        <v>Закрытый переход № 6 (L=115 м )</v>
      </c>
      <c r="H346" s="3"/>
      <c r="I346" s="3"/>
      <c r="J346" s="3"/>
      <c r="K346" s="3"/>
      <c r="L346" s="3"/>
      <c r="M346" s="3"/>
      <c r="N346" s="3"/>
      <c r="O346" s="3">
        <f t="shared" ref="O346:AT346" si="312">O369</f>
        <v>219249.2</v>
      </c>
      <c r="P346" s="3">
        <f t="shared" si="312"/>
        <v>138831.75</v>
      </c>
      <c r="Q346" s="3">
        <f t="shared" si="312"/>
        <v>77732.509999999995</v>
      </c>
      <c r="R346" s="3">
        <f t="shared" si="312"/>
        <v>4430.6899999999996</v>
      </c>
      <c r="S346" s="3">
        <f t="shared" si="312"/>
        <v>2684.94</v>
      </c>
      <c r="T346" s="3">
        <f t="shared" si="312"/>
        <v>0</v>
      </c>
      <c r="U346" s="3">
        <f t="shared" si="312"/>
        <v>195.07396</v>
      </c>
      <c r="V346" s="3">
        <f t="shared" si="312"/>
        <v>0</v>
      </c>
      <c r="W346" s="3">
        <f t="shared" si="312"/>
        <v>0</v>
      </c>
      <c r="X346" s="3">
        <f t="shared" si="312"/>
        <v>3927.14</v>
      </c>
      <c r="Y346" s="3">
        <f t="shared" si="312"/>
        <v>4035.7</v>
      </c>
      <c r="Z346" s="3">
        <f t="shared" si="312"/>
        <v>0</v>
      </c>
      <c r="AA346" s="3">
        <f t="shared" si="312"/>
        <v>0</v>
      </c>
      <c r="AB346" s="3">
        <f t="shared" si="312"/>
        <v>219249.2</v>
      </c>
      <c r="AC346" s="3">
        <f t="shared" si="312"/>
        <v>138831.75</v>
      </c>
      <c r="AD346" s="3">
        <f t="shared" si="312"/>
        <v>77732.509999999995</v>
      </c>
      <c r="AE346" s="3">
        <f t="shared" si="312"/>
        <v>4430.6899999999996</v>
      </c>
      <c r="AF346" s="3">
        <f t="shared" si="312"/>
        <v>2684.94</v>
      </c>
      <c r="AG346" s="3">
        <f t="shared" si="312"/>
        <v>0</v>
      </c>
      <c r="AH346" s="3">
        <f t="shared" si="312"/>
        <v>195.07396</v>
      </c>
      <c r="AI346" s="3">
        <f t="shared" si="312"/>
        <v>0</v>
      </c>
      <c r="AJ346" s="3">
        <f t="shared" si="312"/>
        <v>0</v>
      </c>
      <c r="AK346" s="3">
        <f t="shared" si="312"/>
        <v>3927.14</v>
      </c>
      <c r="AL346" s="3">
        <f t="shared" si="312"/>
        <v>4035.7</v>
      </c>
      <c r="AM346" s="3">
        <f t="shared" si="312"/>
        <v>0</v>
      </c>
      <c r="AN346" s="3">
        <f t="shared" si="312"/>
        <v>0</v>
      </c>
      <c r="AO346" s="3">
        <f t="shared" si="312"/>
        <v>0</v>
      </c>
      <c r="AP346" s="3">
        <f t="shared" si="312"/>
        <v>0</v>
      </c>
      <c r="AQ346" s="3">
        <f t="shared" si="312"/>
        <v>0</v>
      </c>
      <c r="AR346" s="3">
        <f t="shared" si="312"/>
        <v>234965.75</v>
      </c>
      <c r="AS346" s="3">
        <f t="shared" si="312"/>
        <v>234965.75</v>
      </c>
      <c r="AT346" s="3">
        <f t="shared" si="312"/>
        <v>0</v>
      </c>
      <c r="AU346" s="3">
        <f t="shared" ref="AU346:BZ346" si="313">AU369</f>
        <v>0</v>
      </c>
      <c r="AV346" s="3">
        <f t="shared" si="313"/>
        <v>138831.75</v>
      </c>
      <c r="AW346" s="3">
        <f t="shared" si="313"/>
        <v>138831.75</v>
      </c>
      <c r="AX346" s="3">
        <f t="shared" si="313"/>
        <v>0</v>
      </c>
      <c r="AY346" s="3">
        <f t="shared" si="313"/>
        <v>138831.75</v>
      </c>
      <c r="AZ346" s="3">
        <f t="shared" si="313"/>
        <v>0</v>
      </c>
      <c r="BA346" s="3">
        <f t="shared" si="313"/>
        <v>0</v>
      </c>
      <c r="BB346" s="3">
        <f t="shared" si="313"/>
        <v>0</v>
      </c>
      <c r="BC346" s="3">
        <f t="shared" si="313"/>
        <v>0</v>
      </c>
      <c r="BD346" s="3">
        <f t="shared" si="313"/>
        <v>0</v>
      </c>
      <c r="BE346" s="3">
        <f t="shared" si="313"/>
        <v>0</v>
      </c>
      <c r="BF346" s="3">
        <f t="shared" si="313"/>
        <v>0</v>
      </c>
      <c r="BG346" s="3">
        <f t="shared" si="313"/>
        <v>0</v>
      </c>
      <c r="BH346" s="3">
        <f t="shared" si="313"/>
        <v>0</v>
      </c>
      <c r="BI346" s="3">
        <f t="shared" si="313"/>
        <v>0</v>
      </c>
      <c r="BJ346" s="3">
        <f t="shared" si="313"/>
        <v>0</v>
      </c>
      <c r="BK346" s="3">
        <f t="shared" si="313"/>
        <v>0</v>
      </c>
      <c r="BL346" s="3">
        <f t="shared" si="313"/>
        <v>0</v>
      </c>
      <c r="BM346" s="3">
        <f t="shared" si="313"/>
        <v>0</v>
      </c>
      <c r="BN346" s="3">
        <f t="shared" si="313"/>
        <v>0</v>
      </c>
      <c r="BO346" s="3">
        <f t="shared" si="313"/>
        <v>0</v>
      </c>
      <c r="BP346" s="3">
        <f t="shared" si="313"/>
        <v>0</v>
      </c>
      <c r="BQ346" s="3">
        <f t="shared" si="313"/>
        <v>0</v>
      </c>
      <c r="BR346" s="3">
        <f t="shared" si="313"/>
        <v>0</v>
      </c>
      <c r="BS346" s="3">
        <f t="shared" si="313"/>
        <v>0</v>
      </c>
      <c r="BT346" s="3">
        <f t="shared" si="313"/>
        <v>0</v>
      </c>
      <c r="BU346" s="3">
        <f t="shared" si="313"/>
        <v>0</v>
      </c>
      <c r="BV346" s="3">
        <f t="shared" si="313"/>
        <v>0</v>
      </c>
      <c r="BW346" s="3">
        <f t="shared" si="313"/>
        <v>0</v>
      </c>
      <c r="BX346" s="3">
        <f t="shared" si="313"/>
        <v>0</v>
      </c>
      <c r="BY346" s="3">
        <f t="shared" si="313"/>
        <v>0</v>
      </c>
      <c r="BZ346" s="3">
        <f t="shared" si="313"/>
        <v>0</v>
      </c>
      <c r="CA346" s="3">
        <f t="shared" ref="CA346:DF346" si="314">CA369</f>
        <v>234965.75</v>
      </c>
      <c r="CB346" s="3">
        <f t="shared" si="314"/>
        <v>234965.75</v>
      </c>
      <c r="CC346" s="3">
        <f t="shared" si="314"/>
        <v>0</v>
      </c>
      <c r="CD346" s="3">
        <f t="shared" si="314"/>
        <v>0</v>
      </c>
      <c r="CE346" s="3">
        <f t="shared" si="314"/>
        <v>138831.75</v>
      </c>
      <c r="CF346" s="3">
        <f t="shared" si="314"/>
        <v>138831.75</v>
      </c>
      <c r="CG346" s="3">
        <f t="shared" si="314"/>
        <v>0</v>
      </c>
      <c r="CH346" s="3">
        <f t="shared" si="314"/>
        <v>138831.75</v>
      </c>
      <c r="CI346" s="3">
        <f t="shared" si="314"/>
        <v>0</v>
      </c>
      <c r="CJ346" s="3">
        <f t="shared" si="314"/>
        <v>0</v>
      </c>
      <c r="CK346" s="3">
        <f t="shared" si="314"/>
        <v>0</v>
      </c>
      <c r="CL346" s="3">
        <f t="shared" si="314"/>
        <v>0</v>
      </c>
      <c r="CM346" s="3">
        <f t="shared" si="314"/>
        <v>0</v>
      </c>
      <c r="CN346" s="3">
        <f t="shared" si="314"/>
        <v>0</v>
      </c>
      <c r="CO346" s="3">
        <f t="shared" si="314"/>
        <v>0</v>
      </c>
      <c r="CP346" s="3">
        <f t="shared" si="314"/>
        <v>0</v>
      </c>
      <c r="CQ346" s="3">
        <f t="shared" si="314"/>
        <v>0</v>
      </c>
      <c r="CR346" s="3">
        <f t="shared" si="314"/>
        <v>0</v>
      </c>
      <c r="CS346" s="3">
        <f t="shared" si="314"/>
        <v>0</v>
      </c>
      <c r="CT346" s="3">
        <f t="shared" si="314"/>
        <v>0</v>
      </c>
      <c r="CU346" s="3">
        <f t="shared" si="314"/>
        <v>0</v>
      </c>
      <c r="CV346" s="3">
        <f t="shared" si="314"/>
        <v>0</v>
      </c>
      <c r="CW346" s="3">
        <f t="shared" si="314"/>
        <v>0</v>
      </c>
      <c r="CX346" s="3">
        <f t="shared" si="314"/>
        <v>0</v>
      </c>
      <c r="CY346" s="3">
        <f t="shared" si="314"/>
        <v>0</v>
      </c>
      <c r="CZ346" s="3">
        <f t="shared" si="314"/>
        <v>0</v>
      </c>
      <c r="DA346" s="3">
        <f t="shared" si="314"/>
        <v>0</v>
      </c>
      <c r="DB346" s="3">
        <f t="shared" si="314"/>
        <v>0</v>
      </c>
      <c r="DC346" s="3">
        <f t="shared" si="314"/>
        <v>0</v>
      </c>
      <c r="DD346" s="3">
        <f t="shared" si="314"/>
        <v>0</v>
      </c>
      <c r="DE346" s="3">
        <f t="shared" si="314"/>
        <v>0</v>
      </c>
      <c r="DF346" s="3">
        <f t="shared" si="314"/>
        <v>0</v>
      </c>
      <c r="DG346" s="4">
        <f t="shared" ref="DG346:EL346" si="315">DG369</f>
        <v>1951993.32</v>
      </c>
      <c r="DH346" s="4">
        <f t="shared" si="315"/>
        <v>948044.36</v>
      </c>
      <c r="DI346" s="4">
        <f t="shared" si="315"/>
        <v>878642.81</v>
      </c>
      <c r="DJ346" s="4">
        <f t="shared" si="315"/>
        <v>206780.3</v>
      </c>
      <c r="DK346" s="4">
        <f t="shared" si="315"/>
        <v>125306.15</v>
      </c>
      <c r="DL346" s="4">
        <f t="shared" si="315"/>
        <v>0</v>
      </c>
      <c r="DM346" s="4">
        <f t="shared" si="315"/>
        <v>195.07396</v>
      </c>
      <c r="DN346" s="4">
        <f t="shared" si="315"/>
        <v>0</v>
      </c>
      <c r="DO346" s="4">
        <f t="shared" si="315"/>
        <v>0</v>
      </c>
      <c r="DP346" s="4">
        <f t="shared" si="315"/>
        <v>146972.73000000001</v>
      </c>
      <c r="DQ346" s="4">
        <f t="shared" si="315"/>
        <v>69743.12</v>
      </c>
      <c r="DR346" s="4">
        <f t="shared" si="315"/>
        <v>0</v>
      </c>
      <c r="DS346" s="4">
        <f t="shared" si="315"/>
        <v>0</v>
      </c>
      <c r="DT346" s="4">
        <f t="shared" si="315"/>
        <v>1951993.32</v>
      </c>
      <c r="DU346" s="4">
        <f t="shared" si="315"/>
        <v>948044.36</v>
      </c>
      <c r="DV346" s="4">
        <f t="shared" si="315"/>
        <v>878642.81</v>
      </c>
      <c r="DW346" s="4">
        <f t="shared" si="315"/>
        <v>206780.3</v>
      </c>
      <c r="DX346" s="4">
        <f t="shared" si="315"/>
        <v>125306.15</v>
      </c>
      <c r="DY346" s="4">
        <f t="shared" si="315"/>
        <v>0</v>
      </c>
      <c r="DZ346" s="4">
        <f t="shared" si="315"/>
        <v>195.07396</v>
      </c>
      <c r="EA346" s="4">
        <f t="shared" si="315"/>
        <v>0</v>
      </c>
      <c r="EB346" s="4">
        <f t="shared" si="315"/>
        <v>0</v>
      </c>
      <c r="EC346" s="4">
        <f t="shared" si="315"/>
        <v>146972.73000000001</v>
      </c>
      <c r="ED346" s="4">
        <f t="shared" si="315"/>
        <v>69743.12</v>
      </c>
      <c r="EE346" s="4">
        <f t="shared" si="315"/>
        <v>0</v>
      </c>
      <c r="EF346" s="4">
        <f t="shared" si="315"/>
        <v>0</v>
      </c>
      <c r="EG346" s="4">
        <f t="shared" si="315"/>
        <v>0</v>
      </c>
      <c r="EH346" s="4">
        <f t="shared" si="315"/>
        <v>0</v>
      </c>
      <c r="EI346" s="4">
        <f t="shared" si="315"/>
        <v>0</v>
      </c>
      <c r="EJ346" s="4">
        <f t="shared" si="315"/>
        <v>2499557.65</v>
      </c>
      <c r="EK346" s="4">
        <f t="shared" si="315"/>
        <v>2499557.65</v>
      </c>
      <c r="EL346" s="4">
        <f t="shared" si="315"/>
        <v>0</v>
      </c>
      <c r="EM346" s="4">
        <f t="shared" ref="EM346:FR346" si="316">EM369</f>
        <v>0</v>
      </c>
      <c r="EN346" s="4">
        <f t="shared" si="316"/>
        <v>948044.36</v>
      </c>
      <c r="EO346" s="4">
        <f t="shared" si="316"/>
        <v>948044.36</v>
      </c>
      <c r="EP346" s="4">
        <f t="shared" si="316"/>
        <v>0</v>
      </c>
      <c r="EQ346" s="4">
        <f t="shared" si="316"/>
        <v>948044.36</v>
      </c>
      <c r="ER346" s="4">
        <f t="shared" si="316"/>
        <v>0</v>
      </c>
      <c r="ES346" s="4">
        <f t="shared" si="316"/>
        <v>0</v>
      </c>
      <c r="ET346" s="4">
        <f t="shared" si="316"/>
        <v>0</v>
      </c>
      <c r="EU346" s="4">
        <f t="shared" si="316"/>
        <v>0</v>
      </c>
      <c r="EV346" s="4">
        <f t="shared" si="316"/>
        <v>0</v>
      </c>
      <c r="EW346" s="4">
        <f t="shared" si="316"/>
        <v>0</v>
      </c>
      <c r="EX346" s="4">
        <f t="shared" si="316"/>
        <v>0</v>
      </c>
      <c r="EY346" s="4">
        <f t="shared" si="316"/>
        <v>0</v>
      </c>
      <c r="EZ346" s="4">
        <f t="shared" si="316"/>
        <v>0</v>
      </c>
      <c r="FA346" s="4">
        <f t="shared" si="316"/>
        <v>0</v>
      </c>
      <c r="FB346" s="4">
        <f t="shared" si="316"/>
        <v>0</v>
      </c>
      <c r="FC346" s="4">
        <f t="shared" si="316"/>
        <v>0</v>
      </c>
      <c r="FD346" s="4">
        <f t="shared" si="316"/>
        <v>0</v>
      </c>
      <c r="FE346" s="4">
        <f t="shared" si="316"/>
        <v>0</v>
      </c>
      <c r="FF346" s="4">
        <f t="shared" si="316"/>
        <v>0</v>
      </c>
      <c r="FG346" s="4">
        <f t="shared" si="316"/>
        <v>0</v>
      </c>
      <c r="FH346" s="4">
        <f t="shared" si="316"/>
        <v>0</v>
      </c>
      <c r="FI346" s="4">
        <f t="shared" si="316"/>
        <v>0</v>
      </c>
      <c r="FJ346" s="4">
        <f t="shared" si="316"/>
        <v>0</v>
      </c>
      <c r="FK346" s="4">
        <f t="shared" si="316"/>
        <v>0</v>
      </c>
      <c r="FL346" s="4">
        <f t="shared" si="316"/>
        <v>0</v>
      </c>
      <c r="FM346" s="4">
        <f t="shared" si="316"/>
        <v>0</v>
      </c>
      <c r="FN346" s="4">
        <f t="shared" si="316"/>
        <v>0</v>
      </c>
      <c r="FO346" s="4">
        <f t="shared" si="316"/>
        <v>0</v>
      </c>
      <c r="FP346" s="4">
        <f t="shared" si="316"/>
        <v>0</v>
      </c>
      <c r="FQ346" s="4">
        <f t="shared" si="316"/>
        <v>0</v>
      </c>
      <c r="FR346" s="4">
        <f t="shared" si="316"/>
        <v>0</v>
      </c>
      <c r="FS346" s="4">
        <f t="shared" ref="FS346:GX346" si="317">FS369</f>
        <v>2499557.65</v>
      </c>
      <c r="FT346" s="4">
        <f t="shared" si="317"/>
        <v>2499557.65</v>
      </c>
      <c r="FU346" s="4">
        <f t="shared" si="317"/>
        <v>0</v>
      </c>
      <c r="FV346" s="4">
        <f t="shared" si="317"/>
        <v>0</v>
      </c>
      <c r="FW346" s="4">
        <f t="shared" si="317"/>
        <v>948044.36</v>
      </c>
      <c r="FX346" s="4">
        <f t="shared" si="317"/>
        <v>948044.36</v>
      </c>
      <c r="FY346" s="4">
        <f t="shared" si="317"/>
        <v>0</v>
      </c>
      <c r="FZ346" s="4">
        <f t="shared" si="317"/>
        <v>948044.36</v>
      </c>
      <c r="GA346" s="4">
        <f t="shared" si="317"/>
        <v>0</v>
      </c>
      <c r="GB346" s="4">
        <f t="shared" si="317"/>
        <v>0</v>
      </c>
      <c r="GC346" s="4">
        <f t="shared" si="317"/>
        <v>0</v>
      </c>
      <c r="GD346" s="4">
        <f t="shared" si="317"/>
        <v>0</v>
      </c>
      <c r="GE346" s="4">
        <f t="shared" si="317"/>
        <v>0</v>
      </c>
      <c r="GF346" s="4">
        <f t="shared" si="317"/>
        <v>0</v>
      </c>
      <c r="GG346" s="4">
        <f t="shared" si="317"/>
        <v>0</v>
      </c>
      <c r="GH346" s="4">
        <f t="shared" si="317"/>
        <v>0</v>
      </c>
      <c r="GI346" s="4">
        <f t="shared" si="317"/>
        <v>0</v>
      </c>
      <c r="GJ346" s="4">
        <f t="shared" si="317"/>
        <v>0</v>
      </c>
      <c r="GK346" s="4">
        <f t="shared" si="317"/>
        <v>0</v>
      </c>
      <c r="GL346" s="4">
        <f t="shared" si="317"/>
        <v>0</v>
      </c>
      <c r="GM346" s="4">
        <f t="shared" si="317"/>
        <v>0</v>
      </c>
      <c r="GN346" s="4">
        <f t="shared" si="317"/>
        <v>0</v>
      </c>
      <c r="GO346" s="4">
        <f t="shared" si="317"/>
        <v>0</v>
      </c>
      <c r="GP346" s="4">
        <f t="shared" si="317"/>
        <v>0</v>
      </c>
      <c r="GQ346" s="4">
        <f t="shared" si="317"/>
        <v>0</v>
      </c>
      <c r="GR346" s="4">
        <f t="shared" si="317"/>
        <v>0</v>
      </c>
      <c r="GS346" s="4">
        <f t="shared" si="317"/>
        <v>0</v>
      </c>
      <c r="GT346" s="4">
        <f t="shared" si="317"/>
        <v>0</v>
      </c>
      <c r="GU346" s="4">
        <f t="shared" si="317"/>
        <v>0</v>
      </c>
      <c r="GV346" s="4">
        <f t="shared" si="317"/>
        <v>0</v>
      </c>
      <c r="GW346" s="4">
        <f t="shared" si="317"/>
        <v>0</v>
      </c>
      <c r="GX346" s="4">
        <f t="shared" si="317"/>
        <v>0</v>
      </c>
    </row>
    <row r="348" spans="1:255">
      <c r="A348" s="2">
        <v>17</v>
      </c>
      <c r="B348" s="2">
        <v>1</v>
      </c>
      <c r="C348" s="2"/>
      <c r="D348" s="2">
        <f>ROW(EtalonRes!A250)</f>
        <v>250</v>
      </c>
      <c r="E348" s="2" t="s">
        <v>204</v>
      </c>
      <c r="F348" s="2" t="s">
        <v>106</v>
      </c>
      <c r="G348" s="2" t="s">
        <v>107</v>
      </c>
      <c r="H348" s="2" t="s">
        <v>108</v>
      </c>
      <c r="I348" s="2">
        <v>1</v>
      </c>
      <c r="J348" s="2">
        <v>0</v>
      </c>
      <c r="K348" s="2">
        <v>1</v>
      </c>
      <c r="L348" s="2"/>
      <c r="M348" s="2"/>
      <c r="N348" s="2"/>
      <c r="O348" s="2">
        <f t="shared" ref="O348:O367" si="318">ROUND(CP348,2)</f>
        <v>270.54000000000002</v>
      </c>
      <c r="P348" s="2">
        <f t="shared" ref="P348:P367" si="319">ROUND((ROUND((AC348*AW348*I348),2)*BC348),2)</f>
        <v>0</v>
      </c>
      <c r="Q348" s="2">
        <f t="shared" ref="Q348:Q367" si="320">(ROUND((ROUND(((ET348)*AV348*I348),2)*BB348),2)+ROUND((ROUND(((AE348-(EU348))*AV348*I348),2)*BS348),2))</f>
        <v>266.97000000000003</v>
      </c>
      <c r="R348" s="2">
        <f t="shared" ref="R348:R367" si="321">ROUND((ROUND((AE348*AV348*I348),2)*BS348),2)</f>
        <v>10.42</v>
      </c>
      <c r="S348" s="2">
        <f t="shared" ref="S348:S367" si="322">ROUND((ROUND((AF348*AV348*I348),2)*BA348),2)</f>
        <v>3.57</v>
      </c>
      <c r="T348" s="2">
        <f t="shared" ref="T348:T367" si="323">ROUND(CU348*I348,2)</f>
        <v>0</v>
      </c>
      <c r="U348" s="2">
        <f t="shared" ref="U348:U367" si="324">CV348*I348</f>
        <v>0.28269</v>
      </c>
      <c r="V348" s="2">
        <f t="shared" ref="V348:V367" si="325">CW348*I348</f>
        <v>0</v>
      </c>
      <c r="W348" s="2">
        <f t="shared" ref="W348:W367" si="326">ROUND(CX348*I348,2)</f>
        <v>0</v>
      </c>
      <c r="X348" s="2">
        <f t="shared" ref="X348:X367" si="327">ROUND(CY348,2)</f>
        <v>5.32</v>
      </c>
      <c r="Y348" s="2">
        <f t="shared" ref="Y348:Y367" si="328">ROUND(CZ348,2)</f>
        <v>5.64</v>
      </c>
      <c r="Z348" s="2"/>
      <c r="AA348" s="2">
        <v>70306582</v>
      </c>
      <c r="AB348" s="2">
        <f t="shared" ref="AB348:AB367" si="329">ROUND((AC348+AD348+AF348),6)</f>
        <v>258.39999999999998</v>
      </c>
      <c r="AC348" s="2">
        <f t="shared" ref="AC348:AC367" si="330">ROUND((ES348),6)</f>
        <v>0</v>
      </c>
      <c r="AD348" s="2">
        <f t="shared" ref="AD348:AD367" si="331">ROUND((((ET348)-(EU348))+AE348),6)</f>
        <v>254.99</v>
      </c>
      <c r="AE348" s="2">
        <f t="shared" ref="AE348:AE367" si="332">ROUND((EU348),6)</f>
        <v>9.9499999999999993</v>
      </c>
      <c r="AF348" s="2">
        <f t="shared" ref="AF348:AF367" si="333">ROUND((EV348),6)</f>
        <v>3.41</v>
      </c>
      <c r="AG348" s="2">
        <f t="shared" ref="AG348:AG367" si="334">ROUND((AP348),6)</f>
        <v>0</v>
      </c>
      <c r="AH348" s="2">
        <f t="shared" ref="AH348:AH367" si="335">(EW348)</f>
        <v>0.27</v>
      </c>
      <c r="AI348" s="2">
        <f t="shared" ref="AI348:AI367" si="336">(EX348)</f>
        <v>0</v>
      </c>
      <c r="AJ348" s="2">
        <f t="shared" ref="AJ348:AJ367" si="337">(AS348)</f>
        <v>0</v>
      </c>
      <c r="AK348" s="2">
        <v>258.39999999999998</v>
      </c>
      <c r="AL348" s="2">
        <v>0</v>
      </c>
      <c r="AM348" s="2">
        <v>254.99</v>
      </c>
      <c r="AN348" s="2">
        <v>9.9499999999999993</v>
      </c>
      <c r="AO348" s="2">
        <v>3.41</v>
      </c>
      <c r="AP348" s="2">
        <v>0</v>
      </c>
      <c r="AQ348" s="2">
        <v>0.27</v>
      </c>
      <c r="AR348" s="2">
        <v>0</v>
      </c>
      <c r="AS348" s="2">
        <v>0</v>
      </c>
      <c r="AT348" s="2">
        <v>149</v>
      </c>
      <c r="AU348" s="2">
        <v>158</v>
      </c>
      <c r="AV348" s="2">
        <v>1.0469999999999999</v>
      </c>
      <c r="AW348" s="2">
        <v>1.079</v>
      </c>
      <c r="AX348" s="2"/>
      <c r="AY348" s="2"/>
      <c r="AZ348" s="2">
        <v>1</v>
      </c>
      <c r="BA348" s="2">
        <v>1</v>
      </c>
      <c r="BB348" s="2">
        <v>1</v>
      </c>
      <c r="BC348" s="2">
        <v>1</v>
      </c>
      <c r="BD348" s="2" t="s">
        <v>4</v>
      </c>
      <c r="BE348" s="2" t="s">
        <v>4</v>
      </c>
      <c r="BF348" s="2" t="s">
        <v>4</v>
      </c>
      <c r="BG348" s="2" t="s">
        <v>4</v>
      </c>
      <c r="BH348" s="2">
        <v>0</v>
      </c>
      <c r="BI348" s="2">
        <v>1</v>
      </c>
      <c r="BJ348" s="2" t="s">
        <v>109</v>
      </c>
      <c r="BK348" s="2"/>
      <c r="BL348" s="2"/>
      <c r="BM348" s="2">
        <v>1987</v>
      </c>
      <c r="BN348" s="2">
        <v>0</v>
      </c>
      <c r="BO348" s="2" t="s">
        <v>4</v>
      </c>
      <c r="BP348" s="2">
        <v>0</v>
      </c>
      <c r="BQ348" s="2">
        <v>30</v>
      </c>
      <c r="BR348" s="2">
        <v>0</v>
      </c>
      <c r="BS348" s="2">
        <v>1</v>
      </c>
      <c r="BT348" s="2">
        <v>1</v>
      </c>
      <c r="BU348" s="2">
        <v>1</v>
      </c>
      <c r="BV348" s="2">
        <v>1</v>
      </c>
      <c r="BW348" s="2">
        <v>1</v>
      </c>
      <c r="BX348" s="2">
        <v>1</v>
      </c>
      <c r="BY348" s="2" t="s">
        <v>4</v>
      </c>
      <c r="BZ348" s="2">
        <v>149</v>
      </c>
      <c r="CA348" s="2">
        <v>158</v>
      </c>
      <c r="CB348" s="2" t="s">
        <v>4</v>
      </c>
      <c r="CC348" s="2"/>
      <c r="CD348" s="2"/>
      <c r="CE348" s="2">
        <v>30</v>
      </c>
      <c r="CF348" s="2">
        <v>0</v>
      </c>
      <c r="CG348" s="2">
        <v>0</v>
      </c>
      <c r="CH348" s="2"/>
      <c r="CI348" s="2"/>
      <c r="CJ348" s="2"/>
      <c r="CK348" s="2"/>
      <c r="CL348" s="2"/>
      <c r="CM348" s="2">
        <v>0</v>
      </c>
      <c r="CN348" s="2" t="s">
        <v>4</v>
      </c>
      <c r="CO348" s="2">
        <v>0</v>
      </c>
      <c r="CP348" s="2">
        <f t="shared" ref="CP348:CP367" si="338">(P348+Q348+S348)</f>
        <v>270.54000000000002</v>
      </c>
      <c r="CQ348" s="2">
        <f t="shared" ref="CQ348:CQ367" si="339">ROUND((ROUND((AC348*AW348*1),2)*BC348),2)</f>
        <v>0</v>
      </c>
      <c r="CR348" s="2">
        <f t="shared" ref="CR348:CR367" si="340">(ROUND((ROUND(((ET348)*AV348*1),2)*BB348),2)+ROUND((ROUND(((AE348-(EU348))*AV348*1),2)*BS348),2))</f>
        <v>266.97000000000003</v>
      </c>
      <c r="CS348" s="2">
        <f t="shared" ref="CS348:CS367" si="341">ROUND((ROUND((AE348*AV348*1),2)*BS348),2)</f>
        <v>10.42</v>
      </c>
      <c r="CT348" s="2">
        <f t="shared" ref="CT348:CT367" si="342">ROUND((ROUND((AF348*AV348*1),2)*BA348),2)</f>
        <v>3.57</v>
      </c>
      <c r="CU348" s="2">
        <f t="shared" ref="CU348:CU367" si="343">AG348</f>
        <v>0</v>
      </c>
      <c r="CV348" s="2">
        <f t="shared" ref="CV348:CV367" si="344">(AH348*AV348)</f>
        <v>0.28269</v>
      </c>
      <c r="CW348" s="2">
        <f t="shared" ref="CW348:CW367" si="345">AI348</f>
        <v>0</v>
      </c>
      <c r="CX348" s="2">
        <f t="shared" ref="CX348:CX367" si="346">AJ348</f>
        <v>0</v>
      </c>
      <c r="CY348" s="2">
        <f>((S348*BZ348)/100)</f>
        <v>5.3192999999999993</v>
      </c>
      <c r="CZ348" s="2">
        <f>((S348*CA348)/100)</f>
        <v>5.6405999999999992</v>
      </c>
      <c r="DA348" s="2"/>
      <c r="DB348" s="2"/>
      <c r="DC348" s="2" t="s">
        <v>4</v>
      </c>
      <c r="DD348" s="2" t="s">
        <v>4</v>
      </c>
      <c r="DE348" s="2" t="s">
        <v>4</v>
      </c>
      <c r="DF348" s="2" t="s">
        <v>4</v>
      </c>
      <c r="DG348" s="2" t="s">
        <v>4</v>
      </c>
      <c r="DH348" s="2" t="s">
        <v>4</v>
      </c>
      <c r="DI348" s="2" t="s">
        <v>4</v>
      </c>
      <c r="DJ348" s="2" t="s">
        <v>4</v>
      </c>
      <c r="DK348" s="2" t="s">
        <v>4</v>
      </c>
      <c r="DL348" s="2" t="s">
        <v>4</v>
      </c>
      <c r="DM348" s="2" t="s">
        <v>4</v>
      </c>
      <c r="DN348" s="2">
        <v>0</v>
      </c>
      <c r="DO348" s="2">
        <v>0</v>
      </c>
      <c r="DP348" s="2">
        <v>1</v>
      </c>
      <c r="DQ348" s="2">
        <v>1</v>
      </c>
      <c r="DR348" s="2"/>
      <c r="DS348" s="2"/>
      <c r="DT348" s="2"/>
      <c r="DU348" s="2">
        <v>1013</v>
      </c>
      <c r="DV348" s="2" t="s">
        <v>108</v>
      </c>
      <c r="DW348" s="2" t="s">
        <v>108</v>
      </c>
      <c r="DX348" s="2">
        <v>1</v>
      </c>
      <c r="DY348" s="2"/>
      <c r="DZ348" s="2" t="s">
        <v>4</v>
      </c>
      <c r="EA348" s="2" t="s">
        <v>4</v>
      </c>
      <c r="EB348" s="2" t="s">
        <v>4</v>
      </c>
      <c r="EC348" s="2" t="s">
        <v>4</v>
      </c>
      <c r="ED348" s="2"/>
      <c r="EE348" s="2">
        <v>69254614</v>
      </c>
      <c r="EF348" s="2">
        <v>30</v>
      </c>
      <c r="EG348" s="2" t="s">
        <v>24</v>
      </c>
      <c r="EH348" s="2">
        <v>0</v>
      </c>
      <c r="EI348" s="2" t="s">
        <v>4</v>
      </c>
      <c r="EJ348" s="2">
        <v>1</v>
      </c>
      <c r="EK348" s="2">
        <v>1987</v>
      </c>
      <c r="EL348" s="2" t="s">
        <v>110</v>
      </c>
      <c r="EM348" s="2" t="s">
        <v>111</v>
      </c>
      <c r="EN348" s="2"/>
      <c r="EO348" s="2" t="s">
        <v>4</v>
      </c>
      <c r="EP348" s="2"/>
      <c r="EQ348" s="2">
        <v>0</v>
      </c>
      <c r="ER348" s="2">
        <v>258.39999999999998</v>
      </c>
      <c r="ES348" s="2">
        <v>0</v>
      </c>
      <c r="ET348" s="2">
        <v>254.99</v>
      </c>
      <c r="EU348" s="2">
        <v>9.9499999999999993</v>
      </c>
      <c r="EV348" s="2">
        <v>3.41</v>
      </c>
      <c r="EW348" s="2">
        <v>0.27</v>
      </c>
      <c r="EX348" s="2">
        <v>0</v>
      </c>
      <c r="EY348" s="2">
        <v>0</v>
      </c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>
        <v>0</v>
      </c>
      <c r="FR348" s="2">
        <f t="shared" ref="FR348:FR367" si="347">ROUND(IF(BI348=3,GM348,0),2)</f>
        <v>0</v>
      </c>
      <c r="FS348" s="2">
        <v>0</v>
      </c>
      <c r="FT348" s="2"/>
      <c r="FU348" s="2"/>
      <c r="FV348" s="2"/>
      <c r="FW348" s="2"/>
      <c r="FX348" s="2">
        <v>149</v>
      </c>
      <c r="FY348" s="2">
        <v>158</v>
      </c>
      <c r="FZ348" s="2"/>
      <c r="GA348" s="2" t="s">
        <v>4</v>
      </c>
      <c r="GB348" s="2"/>
      <c r="GC348" s="2"/>
      <c r="GD348" s="2">
        <v>0</v>
      </c>
      <c r="GE348" s="2"/>
      <c r="GF348" s="2">
        <v>-153060918</v>
      </c>
      <c r="GG348" s="2">
        <v>2</v>
      </c>
      <c r="GH348" s="2">
        <v>1</v>
      </c>
      <c r="GI348" s="2">
        <v>-2</v>
      </c>
      <c r="GJ348" s="2">
        <v>0</v>
      </c>
      <c r="GK348" s="2">
        <f>ROUND(R348*(R12)/100,2)</f>
        <v>18.239999999999998</v>
      </c>
      <c r="GL348" s="2">
        <f t="shared" ref="GL348:GL367" si="348">ROUND(IF(AND(BH348=3,BI348=3,FS348&lt;&gt;0),P348,0),2)</f>
        <v>0</v>
      </c>
      <c r="GM348" s="2">
        <f t="shared" ref="GM348:GM367" si="349">ROUND(O348+X348+Y348+GK348,2)+GX348</f>
        <v>299.74</v>
      </c>
      <c r="GN348" s="2">
        <f t="shared" ref="GN348:GN367" si="350">IF(OR(BI348=0,BI348=1),GM348-GX348,0)</f>
        <v>299.74</v>
      </c>
      <c r="GO348" s="2">
        <f t="shared" ref="GO348:GO367" si="351">IF(BI348=2,GM348-GX348,0)</f>
        <v>0</v>
      </c>
      <c r="GP348" s="2">
        <f t="shared" ref="GP348:GP367" si="352">IF(BI348=4,GM348-GX348,0)</f>
        <v>0</v>
      </c>
      <c r="GQ348" s="2"/>
      <c r="GR348" s="2">
        <v>0</v>
      </c>
      <c r="GS348" s="2">
        <v>3</v>
      </c>
      <c r="GT348" s="2">
        <v>0</v>
      </c>
      <c r="GU348" s="2" t="s">
        <v>4</v>
      </c>
      <c r="GV348" s="2">
        <f t="shared" ref="GV348:GV367" si="353">ROUND((GT348),6)</f>
        <v>0</v>
      </c>
      <c r="GW348" s="2">
        <v>1</v>
      </c>
      <c r="GX348" s="2">
        <f t="shared" ref="GX348:GX367" si="354">ROUND(HC348*I348,2)</f>
        <v>0</v>
      </c>
      <c r="GY348" s="2"/>
      <c r="GZ348" s="2"/>
      <c r="HA348" s="2">
        <v>0</v>
      </c>
      <c r="HB348" s="2">
        <v>0</v>
      </c>
      <c r="HC348" s="2">
        <f t="shared" ref="HC348:HC367" si="355">GV348*GW348</f>
        <v>0</v>
      </c>
      <c r="HD348" s="2"/>
      <c r="HE348" s="2" t="s">
        <v>4</v>
      </c>
      <c r="HF348" s="2" t="s">
        <v>4</v>
      </c>
      <c r="HG348" s="2"/>
      <c r="HH348" s="2"/>
      <c r="HI348" s="2"/>
      <c r="HJ348" s="2"/>
      <c r="HK348" s="2"/>
      <c r="HL348" s="2"/>
      <c r="HM348" s="2" t="s">
        <v>4</v>
      </c>
      <c r="HN348" s="2" t="s">
        <v>4</v>
      </c>
      <c r="HO348" s="2" t="s">
        <v>4</v>
      </c>
      <c r="HP348" s="2" t="s">
        <v>4</v>
      </c>
      <c r="HQ348" s="2" t="s">
        <v>4</v>
      </c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>
        <v>0</v>
      </c>
      <c r="IL348" s="2"/>
      <c r="IM348" s="2"/>
      <c r="IN348" s="2"/>
      <c r="IO348" s="2"/>
      <c r="IP348" s="2"/>
      <c r="IQ348" s="2"/>
      <c r="IR348" s="2"/>
      <c r="IS348" s="2"/>
      <c r="IT348" s="2"/>
      <c r="IU348" s="2"/>
    </row>
    <row r="349" spans="1:255">
      <c r="A349">
        <v>17</v>
      </c>
      <c r="B349">
        <v>1</v>
      </c>
      <c r="D349">
        <f>ROW(EtalonRes!A252)</f>
        <v>252</v>
      </c>
      <c r="E349" t="s">
        <v>204</v>
      </c>
      <c r="F349" t="s">
        <v>106</v>
      </c>
      <c r="G349" t="s">
        <v>107</v>
      </c>
      <c r="H349" t="s">
        <v>108</v>
      </c>
      <c r="I349">
        <v>1</v>
      </c>
      <c r="J349">
        <v>0</v>
      </c>
      <c r="K349">
        <v>1</v>
      </c>
      <c r="O349">
        <f t="shared" si="318"/>
        <v>2951.11</v>
      </c>
      <c r="P349">
        <f t="shared" si="319"/>
        <v>0</v>
      </c>
      <c r="Q349">
        <f t="shared" si="320"/>
        <v>2784.5</v>
      </c>
      <c r="R349">
        <f t="shared" si="321"/>
        <v>486.3</v>
      </c>
      <c r="S349">
        <f t="shared" si="322"/>
        <v>166.61</v>
      </c>
      <c r="T349">
        <f t="shared" si="323"/>
        <v>0</v>
      </c>
      <c r="U349">
        <f t="shared" si="324"/>
        <v>0.28269</v>
      </c>
      <c r="V349">
        <f t="shared" si="325"/>
        <v>0</v>
      </c>
      <c r="W349">
        <f t="shared" si="326"/>
        <v>0</v>
      </c>
      <c r="X349">
        <f t="shared" si="327"/>
        <v>198.27</v>
      </c>
      <c r="Y349">
        <f t="shared" si="328"/>
        <v>93.3</v>
      </c>
      <c r="AA349">
        <v>70306583</v>
      </c>
      <c r="AB349">
        <f t="shared" si="329"/>
        <v>258.39999999999998</v>
      </c>
      <c r="AC349">
        <f t="shared" si="330"/>
        <v>0</v>
      </c>
      <c r="AD349">
        <f t="shared" si="331"/>
        <v>254.99</v>
      </c>
      <c r="AE349">
        <f t="shared" si="332"/>
        <v>9.9499999999999993</v>
      </c>
      <c r="AF349">
        <f t="shared" si="333"/>
        <v>3.41</v>
      </c>
      <c r="AG349">
        <f t="shared" si="334"/>
        <v>0</v>
      </c>
      <c r="AH349">
        <f t="shared" si="335"/>
        <v>0.27</v>
      </c>
      <c r="AI349">
        <f t="shared" si="336"/>
        <v>0</v>
      </c>
      <c r="AJ349">
        <f t="shared" si="337"/>
        <v>0</v>
      </c>
      <c r="AK349">
        <v>258.39999999999998</v>
      </c>
      <c r="AL349">
        <v>0</v>
      </c>
      <c r="AM349">
        <v>254.99</v>
      </c>
      <c r="AN349">
        <v>9.9499999999999993</v>
      </c>
      <c r="AO349">
        <v>3.41</v>
      </c>
      <c r="AP349">
        <v>0</v>
      </c>
      <c r="AQ349">
        <v>0.27</v>
      </c>
      <c r="AR349">
        <v>0</v>
      </c>
      <c r="AS349">
        <v>0</v>
      </c>
      <c r="AT349">
        <v>119</v>
      </c>
      <c r="AU349">
        <v>56</v>
      </c>
      <c r="AV349">
        <v>1.0469999999999999</v>
      </c>
      <c r="AW349">
        <v>1.079</v>
      </c>
      <c r="AZ349">
        <v>1</v>
      </c>
      <c r="BA349">
        <v>46.67</v>
      </c>
      <c r="BB349">
        <v>10.43</v>
      </c>
      <c r="BC349">
        <v>1</v>
      </c>
      <c r="BD349" t="s">
        <v>4</v>
      </c>
      <c r="BE349" t="s">
        <v>4</v>
      </c>
      <c r="BF349" t="s">
        <v>4</v>
      </c>
      <c r="BG349" t="s">
        <v>4</v>
      </c>
      <c r="BH349">
        <v>0</v>
      </c>
      <c r="BI349">
        <v>1</v>
      </c>
      <c r="BJ349" t="s">
        <v>109</v>
      </c>
      <c r="BM349">
        <v>1987</v>
      </c>
      <c r="BN349">
        <v>0</v>
      </c>
      <c r="BO349" t="s">
        <v>106</v>
      </c>
      <c r="BP349">
        <v>1</v>
      </c>
      <c r="BQ349">
        <v>30</v>
      </c>
      <c r="BR349">
        <v>0</v>
      </c>
      <c r="BS349">
        <v>46.67</v>
      </c>
      <c r="BT349">
        <v>1</v>
      </c>
      <c r="BU349">
        <v>1</v>
      </c>
      <c r="BV349">
        <v>1</v>
      </c>
      <c r="BW349">
        <v>1</v>
      </c>
      <c r="BX349">
        <v>1</v>
      </c>
      <c r="BY349" t="s">
        <v>4</v>
      </c>
      <c r="BZ349">
        <v>119</v>
      </c>
      <c r="CA349">
        <v>56</v>
      </c>
      <c r="CB349" t="s">
        <v>4</v>
      </c>
      <c r="CE349">
        <v>30</v>
      </c>
      <c r="CF349">
        <v>0</v>
      </c>
      <c r="CG349">
        <v>0</v>
      </c>
      <c r="CM349">
        <v>0</v>
      </c>
      <c r="CN349" t="s">
        <v>4</v>
      </c>
      <c r="CO349">
        <v>0</v>
      </c>
      <c r="CP349">
        <f t="shared" si="338"/>
        <v>2951.11</v>
      </c>
      <c r="CQ349">
        <f t="shared" si="339"/>
        <v>0</v>
      </c>
      <c r="CR349">
        <f t="shared" si="340"/>
        <v>2784.5</v>
      </c>
      <c r="CS349">
        <f t="shared" si="341"/>
        <v>486.3</v>
      </c>
      <c r="CT349">
        <f t="shared" si="342"/>
        <v>166.61</v>
      </c>
      <c r="CU349">
        <f t="shared" si="343"/>
        <v>0</v>
      </c>
      <c r="CV349">
        <f t="shared" si="344"/>
        <v>0.28269</v>
      </c>
      <c r="CW349">
        <f t="shared" si="345"/>
        <v>0</v>
      </c>
      <c r="CX349">
        <f t="shared" si="346"/>
        <v>0</v>
      </c>
      <c r="CY349">
        <f>S349*(BZ349/100)</f>
        <v>198.26590000000002</v>
      </c>
      <c r="CZ349">
        <f>S349*(CA349/100)</f>
        <v>93.301600000000022</v>
      </c>
      <c r="DC349" t="s">
        <v>4</v>
      </c>
      <c r="DD349" t="s">
        <v>4</v>
      </c>
      <c r="DE349" t="s">
        <v>4</v>
      </c>
      <c r="DF349" t="s">
        <v>4</v>
      </c>
      <c r="DG349" t="s">
        <v>4</v>
      </c>
      <c r="DH349" t="s">
        <v>4</v>
      </c>
      <c r="DI349" t="s">
        <v>4</v>
      </c>
      <c r="DJ349" t="s">
        <v>4</v>
      </c>
      <c r="DK349" t="s">
        <v>4</v>
      </c>
      <c r="DL349" t="s">
        <v>4</v>
      </c>
      <c r="DM349" t="s">
        <v>4</v>
      </c>
      <c r="DN349">
        <v>149</v>
      </c>
      <c r="DO349">
        <v>158</v>
      </c>
      <c r="DP349">
        <v>1.0469999999999999</v>
      </c>
      <c r="DQ349">
        <v>1.079</v>
      </c>
      <c r="DU349">
        <v>1013</v>
      </c>
      <c r="DV349" t="s">
        <v>108</v>
      </c>
      <c r="DW349" t="s">
        <v>108</v>
      </c>
      <c r="DX349">
        <v>1</v>
      </c>
      <c r="DZ349" t="s">
        <v>4</v>
      </c>
      <c r="EA349" t="s">
        <v>4</v>
      </c>
      <c r="EB349" t="s">
        <v>4</v>
      </c>
      <c r="EC349" t="s">
        <v>4</v>
      </c>
      <c r="EE349">
        <v>69254614</v>
      </c>
      <c r="EF349">
        <v>30</v>
      </c>
      <c r="EG349" t="s">
        <v>24</v>
      </c>
      <c r="EH349">
        <v>0</v>
      </c>
      <c r="EI349" t="s">
        <v>4</v>
      </c>
      <c r="EJ349">
        <v>1</v>
      </c>
      <c r="EK349">
        <v>1987</v>
      </c>
      <c r="EL349" t="s">
        <v>110</v>
      </c>
      <c r="EM349" t="s">
        <v>111</v>
      </c>
      <c r="EO349" t="s">
        <v>4</v>
      </c>
      <c r="EQ349">
        <v>0</v>
      </c>
      <c r="ER349">
        <v>258.39999999999998</v>
      </c>
      <c r="ES349">
        <v>0</v>
      </c>
      <c r="ET349">
        <v>254.99</v>
      </c>
      <c r="EU349">
        <v>9.9499999999999993</v>
      </c>
      <c r="EV349">
        <v>3.41</v>
      </c>
      <c r="EW349">
        <v>0.27</v>
      </c>
      <c r="EX349">
        <v>0</v>
      </c>
      <c r="EY349">
        <v>0</v>
      </c>
      <c r="FQ349">
        <v>0</v>
      </c>
      <c r="FR349">
        <f t="shared" si="347"/>
        <v>0</v>
      </c>
      <c r="FS349">
        <v>0</v>
      </c>
      <c r="FX349">
        <v>149</v>
      </c>
      <c r="FY349">
        <v>158</v>
      </c>
      <c r="GA349" t="s">
        <v>4</v>
      </c>
      <c r="GD349">
        <v>0</v>
      </c>
      <c r="GF349">
        <v>-153060918</v>
      </c>
      <c r="GG349">
        <v>2</v>
      </c>
      <c r="GH349">
        <v>1</v>
      </c>
      <c r="GI349">
        <v>2</v>
      </c>
      <c r="GJ349">
        <v>0</v>
      </c>
      <c r="GK349">
        <f>ROUND(R349*(S12)/100,2)</f>
        <v>778.08</v>
      </c>
      <c r="GL349">
        <f t="shared" si="348"/>
        <v>0</v>
      </c>
      <c r="GM349">
        <f t="shared" si="349"/>
        <v>4020.76</v>
      </c>
      <c r="GN349">
        <f t="shared" si="350"/>
        <v>4020.76</v>
      </c>
      <c r="GO349">
        <f t="shared" si="351"/>
        <v>0</v>
      </c>
      <c r="GP349">
        <f t="shared" si="352"/>
        <v>0</v>
      </c>
      <c r="GR349">
        <v>0</v>
      </c>
      <c r="GS349">
        <v>3</v>
      </c>
      <c r="GT349">
        <v>0</v>
      </c>
      <c r="GU349" t="s">
        <v>4</v>
      </c>
      <c r="GV349">
        <f t="shared" si="353"/>
        <v>0</v>
      </c>
      <c r="GW349">
        <v>1</v>
      </c>
      <c r="GX349">
        <f t="shared" si="354"/>
        <v>0</v>
      </c>
      <c r="HA349">
        <v>0</v>
      </c>
      <c r="HB349">
        <v>0</v>
      </c>
      <c r="HC349">
        <f t="shared" si="355"/>
        <v>0</v>
      </c>
      <c r="HE349" t="s">
        <v>4</v>
      </c>
      <c r="HF349" t="s">
        <v>4</v>
      </c>
      <c r="HM349" t="s">
        <v>4</v>
      </c>
      <c r="HN349" t="s">
        <v>4</v>
      </c>
      <c r="HO349" t="s">
        <v>4</v>
      </c>
      <c r="HP349" t="s">
        <v>4</v>
      </c>
      <c r="HQ349" t="s">
        <v>4</v>
      </c>
      <c r="IK349">
        <v>0</v>
      </c>
    </row>
    <row r="350" spans="1:255">
      <c r="A350" s="2">
        <v>17</v>
      </c>
      <c r="B350" s="2">
        <v>1</v>
      </c>
      <c r="C350" s="2">
        <f>ROW(SmtRes!A213)</f>
        <v>213</v>
      </c>
      <c r="D350" s="2">
        <f>ROW(EtalonRes!A266)</f>
        <v>266</v>
      </c>
      <c r="E350" s="2" t="s">
        <v>205</v>
      </c>
      <c r="F350" s="2" t="s">
        <v>113</v>
      </c>
      <c r="G350" s="2" t="s">
        <v>114</v>
      </c>
      <c r="H350" s="2" t="s">
        <v>115</v>
      </c>
      <c r="I350" s="2">
        <f>ROUND(115,9)</f>
        <v>115</v>
      </c>
      <c r="J350" s="2">
        <v>0</v>
      </c>
      <c r="K350" s="2">
        <f>ROUND(115,9)</f>
        <v>115</v>
      </c>
      <c r="L350" s="2"/>
      <c r="M350" s="2"/>
      <c r="N350" s="2"/>
      <c r="O350" s="2">
        <f t="shared" si="318"/>
        <v>80379.13</v>
      </c>
      <c r="P350" s="2">
        <f t="shared" si="319"/>
        <v>1027.42</v>
      </c>
      <c r="Q350" s="2">
        <f t="shared" si="320"/>
        <v>77132.649999999994</v>
      </c>
      <c r="R350" s="2">
        <f t="shared" si="321"/>
        <v>4408.03</v>
      </c>
      <c r="S350" s="2">
        <f t="shared" si="322"/>
        <v>2219.06</v>
      </c>
      <c r="T350" s="2">
        <f t="shared" si="323"/>
        <v>0</v>
      </c>
      <c r="U350" s="2">
        <f t="shared" si="324"/>
        <v>158.93459999999999</v>
      </c>
      <c r="V350" s="2">
        <f t="shared" si="325"/>
        <v>0</v>
      </c>
      <c r="W350" s="2">
        <f t="shared" si="326"/>
        <v>0</v>
      </c>
      <c r="X350" s="2">
        <f t="shared" si="327"/>
        <v>3306.4</v>
      </c>
      <c r="Y350" s="2">
        <f t="shared" si="328"/>
        <v>3506.11</v>
      </c>
      <c r="Z350" s="2"/>
      <c r="AA350" s="2">
        <v>70306582</v>
      </c>
      <c r="AB350" s="2">
        <f t="shared" si="329"/>
        <v>667.32</v>
      </c>
      <c r="AC350" s="2">
        <f t="shared" si="330"/>
        <v>8.2799999999999994</v>
      </c>
      <c r="AD350" s="2">
        <f t="shared" si="331"/>
        <v>640.61</v>
      </c>
      <c r="AE350" s="2">
        <f t="shared" si="332"/>
        <v>36.61</v>
      </c>
      <c r="AF350" s="2">
        <f t="shared" si="333"/>
        <v>18.43</v>
      </c>
      <c r="AG350" s="2">
        <f t="shared" si="334"/>
        <v>0</v>
      </c>
      <c r="AH350" s="2">
        <f t="shared" si="335"/>
        <v>1.32</v>
      </c>
      <c r="AI350" s="2">
        <f t="shared" si="336"/>
        <v>0</v>
      </c>
      <c r="AJ350" s="2">
        <f t="shared" si="337"/>
        <v>0</v>
      </c>
      <c r="AK350" s="2">
        <v>667.32</v>
      </c>
      <c r="AL350" s="2">
        <v>8.2799999999999994</v>
      </c>
      <c r="AM350" s="2">
        <v>640.61</v>
      </c>
      <c r="AN350" s="2">
        <v>36.61</v>
      </c>
      <c r="AO350" s="2">
        <v>18.43</v>
      </c>
      <c r="AP350" s="2">
        <v>0</v>
      </c>
      <c r="AQ350" s="2">
        <v>1.32</v>
      </c>
      <c r="AR350" s="2">
        <v>0</v>
      </c>
      <c r="AS350" s="2">
        <v>0</v>
      </c>
      <c r="AT350" s="2">
        <v>149</v>
      </c>
      <c r="AU350" s="2">
        <v>158</v>
      </c>
      <c r="AV350" s="2">
        <v>1.0469999999999999</v>
      </c>
      <c r="AW350" s="2">
        <v>1.079</v>
      </c>
      <c r="AX350" s="2"/>
      <c r="AY350" s="2"/>
      <c r="AZ350" s="2">
        <v>1</v>
      </c>
      <c r="BA350" s="2">
        <v>1</v>
      </c>
      <c r="BB350" s="2">
        <v>1</v>
      </c>
      <c r="BC350" s="2">
        <v>1</v>
      </c>
      <c r="BD350" s="2" t="s">
        <v>4</v>
      </c>
      <c r="BE350" s="2" t="s">
        <v>4</v>
      </c>
      <c r="BF350" s="2" t="s">
        <v>4</v>
      </c>
      <c r="BG350" s="2" t="s">
        <v>4</v>
      </c>
      <c r="BH350" s="2">
        <v>0</v>
      </c>
      <c r="BI350" s="2">
        <v>1</v>
      </c>
      <c r="BJ350" s="2" t="s">
        <v>116</v>
      </c>
      <c r="BK350" s="2"/>
      <c r="BL350" s="2"/>
      <c r="BM350" s="2">
        <v>1988</v>
      </c>
      <c r="BN350" s="2">
        <v>0</v>
      </c>
      <c r="BO350" s="2" t="s">
        <v>4</v>
      </c>
      <c r="BP350" s="2">
        <v>0</v>
      </c>
      <c r="BQ350" s="2">
        <v>30</v>
      </c>
      <c r="BR350" s="2">
        <v>0</v>
      </c>
      <c r="BS350" s="2">
        <v>1</v>
      </c>
      <c r="BT350" s="2">
        <v>1</v>
      </c>
      <c r="BU350" s="2">
        <v>1</v>
      </c>
      <c r="BV350" s="2">
        <v>1</v>
      </c>
      <c r="BW350" s="2">
        <v>1</v>
      </c>
      <c r="BX350" s="2">
        <v>1</v>
      </c>
      <c r="BY350" s="2" t="s">
        <v>4</v>
      </c>
      <c r="BZ350" s="2">
        <v>149</v>
      </c>
      <c r="CA350" s="2">
        <v>158</v>
      </c>
      <c r="CB350" s="2" t="s">
        <v>4</v>
      </c>
      <c r="CC350" s="2"/>
      <c r="CD350" s="2"/>
      <c r="CE350" s="2">
        <v>30</v>
      </c>
      <c r="CF350" s="2">
        <v>0</v>
      </c>
      <c r="CG350" s="2">
        <v>0</v>
      </c>
      <c r="CH350" s="2"/>
      <c r="CI350" s="2"/>
      <c r="CJ350" s="2"/>
      <c r="CK350" s="2"/>
      <c r="CL350" s="2"/>
      <c r="CM350" s="2">
        <v>0</v>
      </c>
      <c r="CN350" s="2" t="s">
        <v>4</v>
      </c>
      <c r="CO350" s="2">
        <v>0</v>
      </c>
      <c r="CP350" s="2">
        <f t="shared" si="338"/>
        <v>80379.12999999999</v>
      </c>
      <c r="CQ350" s="2">
        <f t="shared" si="339"/>
        <v>8.93</v>
      </c>
      <c r="CR350" s="2">
        <f t="shared" si="340"/>
        <v>670.72</v>
      </c>
      <c r="CS350" s="2">
        <f t="shared" si="341"/>
        <v>38.33</v>
      </c>
      <c r="CT350" s="2">
        <f t="shared" si="342"/>
        <v>19.3</v>
      </c>
      <c r="CU350" s="2">
        <f t="shared" si="343"/>
        <v>0</v>
      </c>
      <c r="CV350" s="2">
        <f t="shared" si="344"/>
        <v>1.3820399999999999</v>
      </c>
      <c r="CW350" s="2">
        <f t="shared" si="345"/>
        <v>0</v>
      </c>
      <c r="CX350" s="2">
        <f t="shared" si="346"/>
        <v>0</v>
      </c>
      <c r="CY350" s="2">
        <f>((S350*BZ350)/100)</f>
        <v>3306.3994000000002</v>
      </c>
      <c r="CZ350" s="2">
        <f>((S350*CA350)/100)</f>
        <v>3506.1147999999998</v>
      </c>
      <c r="DA350" s="2"/>
      <c r="DB350" s="2"/>
      <c r="DC350" s="2" t="s">
        <v>4</v>
      </c>
      <c r="DD350" s="2" t="s">
        <v>4</v>
      </c>
      <c r="DE350" s="2" t="s">
        <v>4</v>
      </c>
      <c r="DF350" s="2" t="s">
        <v>4</v>
      </c>
      <c r="DG350" s="2" t="s">
        <v>4</v>
      </c>
      <c r="DH350" s="2" t="s">
        <v>4</v>
      </c>
      <c r="DI350" s="2" t="s">
        <v>4</v>
      </c>
      <c r="DJ350" s="2" t="s">
        <v>4</v>
      </c>
      <c r="DK350" s="2" t="s">
        <v>4</v>
      </c>
      <c r="DL350" s="2" t="s">
        <v>4</v>
      </c>
      <c r="DM350" s="2" t="s">
        <v>4</v>
      </c>
      <c r="DN350" s="2">
        <v>0</v>
      </c>
      <c r="DO350" s="2">
        <v>0</v>
      </c>
      <c r="DP350" s="2">
        <v>1</v>
      </c>
      <c r="DQ350" s="2">
        <v>1</v>
      </c>
      <c r="DR350" s="2"/>
      <c r="DS350" s="2"/>
      <c r="DT350" s="2"/>
      <c r="DU350" s="2">
        <v>1013</v>
      </c>
      <c r="DV350" s="2" t="s">
        <v>115</v>
      </c>
      <c r="DW350" s="2" t="s">
        <v>115</v>
      </c>
      <c r="DX350" s="2">
        <v>1</v>
      </c>
      <c r="DY350" s="2"/>
      <c r="DZ350" s="2" t="s">
        <v>4</v>
      </c>
      <c r="EA350" s="2" t="s">
        <v>4</v>
      </c>
      <c r="EB350" s="2" t="s">
        <v>4</v>
      </c>
      <c r="EC350" s="2" t="s">
        <v>4</v>
      </c>
      <c r="ED350" s="2"/>
      <c r="EE350" s="2">
        <v>69254615</v>
      </c>
      <c r="EF350" s="2">
        <v>30</v>
      </c>
      <c r="EG350" s="2" t="s">
        <v>24</v>
      </c>
      <c r="EH350" s="2">
        <v>0</v>
      </c>
      <c r="EI350" s="2" t="s">
        <v>4</v>
      </c>
      <c r="EJ350" s="2">
        <v>1</v>
      </c>
      <c r="EK350" s="2">
        <v>1988</v>
      </c>
      <c r="EL350" s="2" t="s">
        <v>117</v>
      </c>
      <c r="EM350" s="2" t="s">
        <v>118</v>
      </c>
      <c r="EN350" s="2"/>
      <c r="EO350" s="2" t="s">
        <v>4</v>
      </c>
      <c r="EP350" s="2"/>
      <c r="EQ350" s="2">
        <v>0</v>
      </c>
      <c r="ER350" s="2">
        <v>667.32</v>
      </c>
      <c r="ES350" s="2">
        <v>8.2799999999999994</v>
      </c>
      <c r="ET350" s="2">
        <v>640.61</v>
      </c>
      <c r="EU350" s="2">
        <v>36.61</v>
      </c>
      <c r="EV350" s="2">
        <v>18.43</v>
      </c>
      <c r="EW350" s="2">
        <v>1.32</v>
      </c>
      <c r="EX350" s="2">
        <v>0</v>
      </c>
      <c r="EY350" s="2">
        <v>0</v>
      </c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>
        <v>0</v>
      </c>
      <c r="FR350" s="2">
        <f t="shared" si="347"/>
        <v>0</v>
      </c>
      <c r="FS350" s="2">
        <v>0</v>
      </c>
      <c r="FT350" s="2"/>
      <c r="FU350" s="2"/>
      <c r="FV350" s="2"/>
      <c r="FW350" s="2"/>
      <c r="FX350" s="2">
        <v>149</v>
      </c>
      <c r="FY350" s="2">
        <v>158</v>
      </c>
      <c r="FZ350" s="2"/>
      <c r="GA350" s="2" t="s">
        <v>4</v>
      </c>
      <c r="GB350" s="2"/>
      <c r="GC350" s="2"/>
      <c r="GD350" s="2">
        <v>0</v>
      </c>
      <c r="GE350" s="2"/>
      <c r="GF350" s="2">
        <v>-1592259109</v>
      </c>
      <c r="GG350" s="2">
        <v>2</v>
      </c>
      <c r="GH350" s="2">
        <v>1</v>
      </c>
      <c r="GI350" s="2">
        <v>-2</v>
      </c>
      <c r="GJ350" s="2">
        <v>0</v>
      </c>
      <c r="GK350" s="2">
        <f>ROUND(R350*(R12)/100,2)</f>
        <v>7714.05</v>
      </c>
      <c r="GL350" s="2">
        <f t="shared" si="348"/>
        <v>0</v>
      </c>
      <c r="GM350" s="2">
        <f t="shared" si="349"/>
        <v>94905.69</v>
      </c>
      <c r="GN350" s="2">
        <f t="shared" si="350"/>
        <v>94905.69</v>
      </c>
      <c r="GO350" s="2">
        <f t="shared" si="351"/>
        <v>0</v>
      </c>
      <c r="GP350" s="2">
        <f t="shared" si="352"/>
        <v>0</v>
      </c>
      <c r="GQ350" s="2"/>
      <c r="GR350" s="2">
        <v>0</v>
      </c>
      <c r="GS350" s="2">
        <v>3</v>
      </c>
      <c r="GT350" s="2">
        <v>0</v>
      </c>
      <c r="GU350" s="2" t="s">
        <v>4</v>
      </c>
      <c r="GV350" s="2">
        <f t="shared" si="353"/>
        <v>0</v>
      </c>
      <c r="GW350" s="2">
        <v>1</v>
      </c>
      <c r="GX350" s="2">
        <f t="shared" si="354"/>
        <v>0</v>
      </c>
      <c r="GY350" s="2"/>
      <c r="GZ350" s="2"/>
      <c r="HA350" s="2">
        <v>0</v>
      </c>
      <c r="HB350" s="2">
        <v>0</v>
      </c>
      <c r="HC350" s="2">
        <f t="shared" si="355"/>
        <v>0</v>
      </c>
      <c r="HD350" s="2"/>
      <c r="HE350" s="2" t="s">
        <v>4</v>
      </c>
      <c r="HF350" s="2" t="s">
        <v>4</v>
      </c>
      <c r="HG350" s="2"/>
      <c r="HH350" s="2"/>
      <c r="HI350" s="2"/>
      <c r="HJ350" s="2"/>
      <c r="HK350" s="2"/>
      <c r="HL350" s="2"/>
      <c r="HM350" s="2" t="s">
        <v>4</v>
      </c>
      <c r="HN350" s="2" t="s">
        <v>4</v>
      </c>
      <c r="HO350" s="2" t="s">
        <v>4</v>
      </c>
      <c r="HP350" s="2" t="s">
        <v>4</v>
      </c>
      <c r="HQ350" s="2" t="s">
        <v>4</v>
      </c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>
        <v>0</v>
      </c>
      <c r="IL350" s="2"/>
      <c r="IM350" s="2"/>
      <c r="IN350" s="2"/>
      <c r="IO350" s="2"/>
      <c r="IP350" s="2"/>
      <c r="IQ350" s="2"/>
      <c r="IR350" s="2"/>
      <c r="IS350" s="2"/>
      <c r="IT350" s="2"/>
      <c r="IU350" s="2"/>
    </row>
    <row r="351" spans="1:255">
      <c r="A351">
        <v>17</v>
      </c>
      <c r="B351">
        <v>1</v>
      </c>
      <c r="C351">
        <f>ROW(SmtRes!A228)</f>
        <v>228</v>
      </c>
      <c r="D351">
        <f>ROW(EtalonRes!A280)</f>
        <v>280</v>
      </c>
      <c r="E351" t="s">
        <v>205</v>
      </c>
      <c r="F351" t="s">
        <v>113</v>
      </c>
      <c r="G351" t="s">
        <v>114</v>
      </c>
      <c r="H351" t="s">
        <v>115</v>
      </c>
      <c r="I351">
        <f>ROUND(115,9)</f>
        <v>115</v>
      </c>
      <c r="J351">
        <v>0</v>
      </c>
      <c r="K351">
        <f>ROUND(115,9)</f>
        <v>115</v>
      </c>
      <c r="O351">
        <f t="shared" si="318"/>
        <v>982139.42</v>
      </c>
      <c r="P351">
        <f t="shared" si="319"/>
        <v>6205.62</v>
      </c>
      <c r="Q351">
        <f t="shared" si="320"/>
        <v>872370.27</v>
      </c>
      <c r="R351">
        <f t="shared" si="321"/>
        <v>205722.76</v>
      </c>
      <c r="S351">
        <f t="shared" si="322"/>
        <v>103563.53</v>
      </c>
      <c r="T351">
        <f t="shared" si="323"/>
        <v>0</v>
      </c>
      <c r="U351">
        <f t="shared" si="324"/>
        <v>158.93459999999999</v>
      </c>
      <c r="V351">
        <f t="shared" si="325"/>
        <v>0</v>
      </c>
      <c r="W351">
        <f t="shared" si="326"/>
        <v>0</v>
      </c>
      <c r="X351">
        <f t="shared" si="327"/>
        <v>123240.6</v>
      </c>
      <c r="Y351">
        <f t="shared" si="328"/>
        <v>57995.58</v>
      </c>
      <c r="AA351">
        <v>70306583</v>
      </c>
      <c r="AB351">
        <f t="shared" si="329"/>
        <v>667.32</v>
      </c>
      <c r="AC351">
        <f t="shared" si="330"/>
        <v>8.2799999999999994</v>
      </c>
      <c r="AD351">
        <f t="shared" si="331"/>
        <v>640.61</v>
      </c>
      <c r="AE351">
        <f t="shared" si="332"/>
        <v>36.61</v>
      </c>
      <c r="AF351">
        <f t="shared" si="333"/>
        <v>18.43</v>
      </c>
      <c r="AG351">
        <f t="shared" si="334"/>
        <v>0</v>
      </c>
      <c r="AH351">
        <f t="shared" si="335"/>
        <v>1.32</v>
      </c>
      <c r="AI351">
        <f t="shared" si="336"/>
        <v>0</v>
      </c>
      <c r="AJ351">
        <f t="shared" si="337"/>
        <v>0</v>
      </c>
      <c r="AK351">
        <v>667.32</v>
      </c>
      <c r="AL351">
        <v>8.2799999999999994</v>
      </c>
      <c r="AM351">
        <v>640.61</v>
      </c>
      <c r="AN351">
        <v>36.61</v>
      </c>
      <c r="AO351">
        <v>18.43</v>
      </c>
      <c r="AP351">
        <v>0</v>
      </c>
      <c r="AQ351">
        <v>1.32</v>
      </c>
      <c r="AR351">
        <v>0</v>
      </c>
      <c r="AS351">
        <v>0</v>
      </c>
      <c r="AT351">
        <v>119</v>
      </c>
      <c r="AU351">
        <v>56</v>
      </c>
      <c r="AV351">
        <v>1.0469999999999999</v>
      </c>
      <c r="AW351">
        <v>1.079</v>
      </c>
      <c r="AZ351">
        <v>1</v>
      </c>
      <c r="BA351">
        <v>46.67</v>
      </c>
      <c r="BB351">
        <v>11.31</v>
      </c>
      <c r="BC351">
        <v>6.04</v>
      </c>
      <c r="BD351" t="s">
        <v>4</v>
      </c>
      <c r="BE351" t="s">
        <v>4</v>
      </c>
      <c r="BF351" t="s">
        <v>4</v>
      </c>
      <c r="BG351" t="s">
        <v>4</v>
      </c>
      <c r="BH351">
        <v>0</v>
      </c>
      <c r="BI351">
        <v>1</v>
      </c>
      <c r="BJ351" t="s">
        <v>116</v>
      </c>
      <c r="BM351">
        <v>1988</v>
      </c>
      <c r="BN351">
        <v>0</v>
      </c>
      <c r="BO351" t="s">
        <v>113</v>
      </c>
      <c r="BP351">
        <v>1</v>
      </c>
      <c r="BQ351">
        <v>30</v>
      </c>
      <c r="BR351">
        <v>0</v>
      </c>
      <c r="BS351">
        <v>46.67</v>
      </c>
      <c r="BT351">
        <v>1</v>
      </c>
      <c r="BU351">
        <v>1</v>
      </c>
      <c r="BV351">
        <v>1</v>
      </c>
      <c r="BW351">
        <v>1</v>
      </c>
      <c r="BX351">
        <v>1</v>
      </c>
      <c r="BY351" t="s">
        <v>4</v>
      </c>
      <c r="BZ351">
        <v>119</v>
      </c>
      <c r="CA351">
        <v>56</v>
      </c>
      <c r="CB351" t="s">
        <v>4</v>
      </c>
      <c r="CE351">
        <v>30</v>
      </c>
      <c r="CF351">
        <v>0</v>
      </c>
      <c r="CG351">
        <v>0</v>
      </c>
      <c r="CM351">
        <v>0</v>
      </c>
      <c r="CN351" t="s">
        <v>4</v>
      </c>
      <c r="CO351">
        <v>0</v>
      </c>
      <c r="CP351">
        <f t="shared" si="338"/>
        <v>982139.42</v>
      </c>
      <c r="CQ351">
        <f t="shared" si="339"/>
        <v>53.94</v>
      </c>
      <c r="CR351">
        <f t="shared" si="340"/>
        <v>7585.84</v>
      </c>
      <c r="CS351">
        <f t="shared" si="341"/>
        <v>1788.86</v>
      </c>
      <c r="CT351">
        <f t="shared" si="342"/>
        <v>900.73</v>
      </c>
      <c r="CU351">
        <f t="shared" si="343"/>
        <v>0</v>
      </c>
      <c r="CV351">
        <f t="shared" si="344"/>
        <v>1.3820399999999999</v>
      </c>
      <c r="CW351">
        <f t="shared" si="345"/>
        <v>0</v>
      </c>
      <c r="CX351">
        <f t="shared" si="346"/>
        <v>0</v>
      </c>
      <c r="CY351">
        <f>S351*(BZ351/100)</f>
        <v>123240.6007</v>
      </c>
      <c r="CZ351">
        <f>S351*(CA351/100)</f>
        <v>57995.576800000003</v>
      </c>
      <c r="DC351" t="s">
        <v>4</v>
      </c>
      <c r="DD351" t="s">
        <v>4</v>
      </c>
      <c r="DE351" t="s">
        <v>4</v>
      </c>
      <c r="DF351" t="s">
        <v>4</v>
      </c>
      <c r="DG351" t="s">
        <v>4</v>
      </c>
      <c r="DH351" t="s">
        <v>4</v>
      </c>
      <c r="DI351" t="s">
        <v>4</v>
      </c>
      <c r="DJ351" t="s">
        <v>4</v>
      </c>
      <c r="DK351" t="s">
        <v>4</v>
      </c>
      <c r="DL351" t="s">
        <v>4</v>
      </c>
      <c r="DM351" t="s">
        <v>4</v>
      </c>
      <c r="DN351">
        <v>149</v>
      </c>
      <c r="DO351">
        <v>158</v>
      </c>
      <c r="DP351">
        <v>1.0469999999999999</v>
      </c>
      <c r="DQ351">
        <v>1.079</v>
      </c>
      <c r="DU351">
        <v>1013</v>
      </c>
      <c r="DV351" t="s">
        <v>115</v>
      </c>
      <c r="DW351" t="s">
        <v>115</v>
      </c>
      <c r="DX351">
        <v>1</v>
      </c>
      <c r="DZ351" t="s">
        <v>4</v>
      </c>
      <c r="EA351" t="s">
        <v>4</v>
      </c>
      <c r="EB351" t="s">
        <v>4</v>
      </c>
      <c r="EC351" t="s">
        <v>4</v>
      </c>
      <c r="EE351">
        <v>69254615</v>
      </c>
      <c r="EF351">
        <v>30</v>
      </c>
      <c r="EG351" t="s">
        <v>24</v>
      </c>
      <c r="EH351">
        <v>0</v>
      </c>
      <c r="EI351" t="s">
        <v>4</v>
      </c>
      <c r="EJ351">
        <v>1</v>
      </c>
      <c r="EK351">
        <v>1988</v>
      </c>
      <c r="EL351" t="s">
        <v>117</v>
      </c>
      <c r="EM351" t="s">
        <v>118</v>
      </c>
      <c r="EO351" t="s">
        <v>4</v>
      </c>
      <c r="EQ351">
        <v>0</v>
      </c>
      <c r="ER351">
        <v>667.32</v>
      </c>
      <c r="ES351">
        <v>8.2799999999999994</v>
      </c>
      <c r="ET351">
        <v>640.61</v>
      </c>
      <c r="EU351">
        <v>36.61</v>
      </c>
      <c r="EV351">
        <v>18.43</v>
      </c>
      <c r="EW351">
        <v>1.32</v>
      </c>
      <c r="EX351">
        <v>0</v>
      </c>
      <c r="EY351">
        <v>0</v>
      </c>
      <c r="FQ351">
        <v>0</v>
      </c>
      <c r="FR351">
        <f t="shared" si="347"/>
        <v>0</v>
      </c>
      <c r="FS351">
        <v>0</v>
      </c>
      <c r="FX351">
        <v>149</v>
      </c>
      <c r="FY351">
        <v>158</v>
      </c>
      <c r="GA351" t="s">
        <v>4</v>
      </c>
      <c r="GD351">
        <v>0</v>
      </c>
      <c r="GF351">
        <v>-1592259109</v>
      </c>
      <c r="GG351">
        <v>2</v>
      </c>
      <c r="GH351">
        <v>1</v>
      </c>
      <c r="GI351">
        <v>2</v>
      </c>
      <c r="GJ351">
        <v>0</v>
      </c>
      <c r="GK351">
        <f>ROUND(R351*(S12)/100,2)</f>
        <v>329156.42</v>
      </c>
      <c r="GL351">
        <f t="shared" si="348"/>
        <v>0</v>
      </c>
      <c r="GM351">
        <f t="shared" si="349"/>
        <v>1492532.02</v>
      </c>
      <c r="GN351">
        <f t="shared" si="350"/>
        <v>1492532.02</v>
      </c>
      <c r="GO351">
        <f t="shared" si="351"/>
        <v>0</v>
      </c>
      <c r="GP351">
        <f t="shared" si="352"/>
        <v>0</v>
      </c>
      <c r="GR351">
        <v>0</v>
      </c>
      <c r="GS351">
        <v>3</v>
      </c>
      <c r="GT351">
        <v>0</v>
      </c>
      <c r="GU351" t="s">
        <v>4</v>
      </c>
      <c r="GV351">
        <f t="shared" si="353"/>
        <v>0</v>
      </c>
      <c r="GW351">
        <v>1</v>
      </c>
      <c r="GX351">
        <f t="shared" si="354"/>
        <v>0</v>
      </c>
      <c r="HA351">
        <v>0</v>
      </c>
      <c r="HB351">
        <v>0</v>
      </c>
      <c r="HC351">
        <f t="shared" si="355"/>
        <v>0</v>
      </c>
      <c r="HE351" t="s">
        <v>4</v>
      </c>
      <c r="HF351" t="s">
        <v>4</v>
      </c>
      <c r="HM351" t="s">
        <v>4</v>
      </c>
      <c r="HN351" t="s">
        <v>4</v>
      </c>
      <c r="HO351" t="s">
        <v>4</v>
      </c>
      <c r="HP351" t="s">
        <v>4</v>
      </c>
      <c r="HQ351" t="s">
        <v>4</v>
      </c>
      <c r="IK351">
        <v>0</v>
      </c>
    </row>
    <row r="352" spans="1:255">
      <c r="A352" s="2">
        <v>18</v>
      </c>
      <c r="B352" s="2">
        <v>1</v>
      </c>
      <c r="C352" s="2">
        <v>209</v>
      </c>
      <c r="D352" s="2"/>
      <c r="E352" s="2" t="s">
        <v>206</v>
      </c>
      <c r="F352" s="2" t="s">
        <v>120</v>
      </c>
      <c r="G352" s="2" t="s">
        <v>121</v>
      </c>
      <c r="H352" s="2" t="s">
        <v>122</v>
      </c>
      <c r="I352" s="2">
        <f>I350*J352</f>
        <v>4669</v>
      </c>
      <c r="J352" s="2">
        <v>40.6</v>
      </c>
      <c r="K352" s="2">
        <v>40.6</v>
      </c>
      <c r="L352" s="2"/>
      <c r="M352" s="2"/>
      <c r="N352" s="2"/>
      <c r="O352" s="2">
        <f t="shared" si="318"/>
        <v>8816.24</v>
      </c>
      <c r="P352" s="2">
        <f t="shared" si="319"/>
        <v>8816.24</v>
      </c>
      <c r="Q352" s="2">
        <f t="shared" si="320"/>
        <v>0</v>
      </c>
      <c r="R352" s="2">
        <f t="shared" si="321"/>
        <v>0</v>
      </c>
      <c r="S352" s="2">
        <f t="shared" si="322"/>
        <v>0</v>
      </c>
      <c r="T352" s="2">
        <f t="shared" si="323"/>
        <v>0</v>
      </c>
      <c r="U352" s="2">
        <f t="shared" si="324"/>
        <v>0</v>
      </c>
      <c r="V352" s="2">
        <f t="shared" si="325"/>
        <v>0</v>
      </c>
      <c r="W352" s="2">
        <f t="shared" si="326"/>
        <v>0</v>
      </c>
      <c r="X352" s="2">
        <f t="shared" si="327"/>
        <v>0</v>
      </c>
      <c r="Y352" s="2">
        <f t="shared" si="328"/>
        <v>0</v>
      </c>
      <c r="Z352" s="2"/>
      <c r="AA352" s="2">
        <v>70306582</v>
      </c>
      <c r="AB352" s="2">
        <f t="shared" si="329"/>
        <v>1.75</v>
      </c>
      <c r="AC352" s="2">
        <f t="shared" si="330"/>
        <v>1.75</v>
      </c>
      <c r="AD352" s="2">
        <f t="shared" si="331"/>
        <v>0</v>
      </c>
      <c r="AE352" s="2">
        <f t="shared" si="332"/>
        <v>0</v>
      </c>
      <c r="AF352" s="2">
        <f t="shared" si="333"/>
        <v>0</v>
      </c>
      <c r="AG352" s="2">
        <f t="shared" si="334"/>
        <v>0</v>
      </c>
      <c r="AH352" s="2">
        <f t="shared" si="335"/>
        <v>0</v>
      </c>
      <c r="AI352" s="2">
        <f t="shared" si="336"/>
        <v>0</v>
      </c>
      <c r="AJ352" s="2">
        <f t="shared" si="337"/>
        <v>0</v>
      </c>
      <c r="AK352" s="2">
        <v>1.75</v>
      </c>
      <c r="AL352" s="2">
        <v>1.75</v>
      </c>
      <c r="AM352" s="2">
        <v>0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149</v>
      </c>
      <c r="AU352" s="2">
        <v>158</v>
      </c>
      <c r="AV352" s="2">
        <v>1.0469999999999999</v>
      </c>
      <c r="AW352" s="2">
        <v>1.079</v>
      </c>
      <c r="AX352" s="2"/>
      <c r="AY352" s="2"/>
      <c r="AZ352" s="2">
        <v>1</v>
      </c>
      <c r="BA352" s="2">
        <v>1</v>
      </c>
      <c r="BB352" s="2">
        <v>1</v>
      </c>
      <c r="BC352" s="2">
        <v>1</v>
      </c>
      <c r="BD352" s="2" t="s">
        <v>4</v>
      </c>
      <c r="BE352" s="2" t="s">
        <v>4</v>
      </c>
      <c r="BF352" s="2" t="s">
        <v>4</v>
      </c>
      <c r="BG352" s="2" t="s">
        <v>4</v>
      </c>
      <c r="BH352" s="2">
        <v>3</v>
      </c>
      <c r="BI352" s="2">
        <v>1</v>
      </c>
      <c r="BJ352" s="2" t="s">
        <v>123</v>
      </c>
      <c r="BK352" s="2"/>
      <c r="BL352" s="2"/>
      <c r="BM352" s="2">
        <v>1988</v>
      </c>
      <c r="BN352" s="2">
        <v>0</v>
      </c>
      <c r="BO352" s="2" t="s">
        <v>4</v>
      </c>
      <c r="BP352" s="2">
        <v>0</v>
      </c>
      <c r="BQ352" s="2">
        <v>30</v>
      </c>
      <c r="BR352" s="2">
        <v>0</v>
      </c>
      <c r="BS352" s="2">
        <v>1</v>
      </c>
      <c r="BT352" s="2">
        <v>1</v>
      </c>
      <c r="BU352" s="2">
        <v>1</v>
      </c>
      <c r="BV352" s="2">
        <v>1</v>
      </c>
      <c r="BW352" s="2">
        <v>1</v>
      </c>
      <c r="BX352" s="2">
        <v>1</v>
      </c>
      <c r="BY352" s="2" t="s">
        <v>4</v>
      </c>
      <c r="BZ352" s="2">
        <v>149</v>
      </c>
      <c r="CA352" s="2">
        <v>158</v>
      </c>
      <c r="CB352" s="2" t="s">
        <v>4</v>
      </c>
      <c r="CC352" s="2"/>
      <c r="CD352" s="2"/>
      <c r="CE352" s="2">
        <v>30</v>
      </c>
      <c r="CF352" s="2">
        <v>0</v>
      </c>
      <c r="CG352" s="2">
        <v>0</v>
      </c>
      <c r="CH352" s="2"/>
      <c r="CI352" s="2"/>
      <c r="CJ352" s="2"/>
      <c r="CK352" s="2"/>
      <c r="CL352" s="2"/>
      <c r="CM352" s="2">
        <v>0</v>
      </c>
      <c r="CN352" s="2" t="s">
        <v>4</v>
      </c>
      <c r="CO352" s="2">
        <v>0</v>
      </c>
      <c r="CP352" s="2">
        <f t="shared" si="338"/>
        <v>8816.24</v>
      </c>
      <c r="CQ352" s="2">
        <f t="shared" si="339"/>
        <v>1.89</v>
      </c>
      <c r="CR352" s="2">
        <f t="shared" si="340"/>
        <v>0</v>
      </c>
      <c r="CS352" s="2">
        <f t="shared" si="341"/>
        <v>0</v>
      </c>
      <c r="CT352" s="2">
        <f t="shared" si="342"/>
        <v>0</v>
      </c>
      <c r="CU352" s="2">
        <f t="shared" si="343"/>
        <v>0</v>
      </c>
      <c r="CV352" s="2">
        <f t="shared" si="344"/>
        <v>0</v>
      </c>
      <c r="CW352" s="2">
        <f t="shared" si="345"/>
        <v>0</v>
      </c>
      <c r="CX352" s="2">
        <f t="shared" si="346"/>
        <v>0</v>
      </c>
      <c r="CY352" s="2">
        <f>((S352*BZ352)/100)</f>
        <v>0</v>
      </c>
      <c r="CZ352" s="2">
        <f>((S352*CA352)/100)</f>
        <v>0</v>
      </c>
      <c r="DA352" s="2"/>
      <c r="DB352" s="2"/>
      <c r="DC352" s="2" t="s">
        <v>4</v>
      </c>
      <c r="DD352" s="2" t="s">
        <v>4</v>
      </c>
      <c r="DE352" s="2" t="s">
        <v>4</v>
      </c>
      <c r="DF352" s="2" t="s">
        <v>4</v>
      </c>
      <c r="DG352" s="2" t="s">
        <v>4</v>
      </c>
      <c r="DH352" s="2" t="s">
        <v>4</v>
      </c>
      <c r="DI352" s="2" t="s">
        <v>4</v>
      </c>
      <c r="DJ352" s="2" t="s">
        <v>4</v>
      </c>
      <c r="DK352" s="2" t="s">
        <v>4</v>
      </c>
      <c r="DL352" s="2" t="s">
        <v>4</v>
      </c>
      <c r="DM352" s="2" t="s">
        <v>4</v>
      </c>
      <c r="DN352" s="2">
        <v>0</v>
      </c>
      <c r="DO352" s="2">
        <v>0</v>
      </c>
      <c r="DP352" s="2">
        <v>1</v>
      </c>
      <c r="DQ352" s="2">
        <v>1</v>
      </c>
      <c r="DR352" s="2"/>
      <c r="DS352" s="2"/>
      <c r="DT352" s="2"/>
      <c r="DU352" s="2">
        <v>1009</v>
      </c>
      <c r="DV352" s="2" t="s">
        <v>122</v>
      </c>
      <c r="DW352" s="2" t="s">
        <v>122</v>
      </c>
      <c r="DX352" s="2">
        <v>1</v>
      </c>
      <c r="DY352" s="2"/>
      <c r="DZ352" s="2" t="s">
        <v>4</v>
      </c>
      <c r="EA352" s="2" t="s">
        <v>4</v>
      </c>
      <c r="EB352" s="2" t="s">
        <v>4</v>
      </c>
      <c r="EC352" s="2" t="s">
        <v>4</v>
      </c>
      <c r="ED352" s="2"/>
      <c r="EE352" s="2">
        <v>69254615</v>
      </c>
      <c r="EF352" s="2">
        <v>30</v>
      </c>
      <c r="EG352" s="2" t="s">
        <v>24</v>
      </c>
      <c r="EH352" s="2">
        <v>0</v>
      </c>
      <c r="EI352" s="2" t="s">
        <v>4</v>
      </c>
      <c r="EJ352" s="2">
        <v>1</v>
      </c>
      <c r="EK352" s="2">
        <v>1988</v>
      </c>
      <c r="EL352" s="2" t="s">
        <v>117</v>
      </c>
      <c r="EM352" s="2" t="s">
        <v>118</v>
      </c>
      <c r="EN352" s="2"/>
      <c r="EO352" s="2" t="s">
        <v>4</v>
      </c>
      <c r="EP352" s="2"/>
      <c r="EQ352" s="2">
        <v>0</v>
      </c>
      <c r="ER352" s="2">
        <v>1.75</v>
      </c>
      <c r="ES352" s="2">
        <v>1.75</v>
      </c>
      <c r="ET352" s="2">
        <v>0</v>
      </c>
      <c r="EU352" s="2">
        <v>0</v>
      </c>
      <c r="EV352" s="2">
        <v>0</v>
      </c>
      <c r="EW352" s="2">
        <v>0</v>
      </c>
      <c r="EX352" s="2">
        <v>0</v>
      </c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>
        <v>0</v>
      </c>
      <c r="FR352" s="2">
        <f t="shared" si="347"/>
        <v>0</v>
      </c>
      <c r="FS352" s="2">
        <v>0</v>
      </c>
      <c r="FT352" s="2"/>
      <c r="FU352" s="2"/>
      <c r="FV352" s="2"/>
      <c r="FW352" s="2"/>
      <c r="FX352" s="2">
        <v>149</v>
      </c>
      <c r="FY352" s="2">
        <v>158</v>
      </c>
      <c r="FZ352" s="2"/>
      <c r="GA352" s="2" t="s">
        <v>4</v>
      </c>
      <c r="GB352" s="2"/>
      <c r="GC352" s="2"/>
      <c r="GD352" s="2">
        <v>0</v>
      </c>
      <c r="GE352" s="2"/>
      <c r="GF352" s="2">
        <v>-71366645</v>
      </c>
      <c r="GG352" s="2">
        <v>2</v>
      </c>
      <c r="GH352" s="2">
        <v>1</v>
      </c>
      <c r="GI352" s="2">
        <v>-2</v>
      </c>
      <c r="GJ352" s="2">
        <v>0</v>
      </c>
      <c r="GK352" s="2">
        <f>ROUND(R352*(R12)/100,2)</f>
        <v>0</v>
      </c>
      <c r="GL352" s="2">
        <f t="shared" si="348"/>
        <v>0</v>
      </c>
      <c r="GM352" s="2">
        <f t="shared" si="349"/>
        <v>8816.24</v>
      </c>
      <c r="GN352" s="2">
        <f t="shared" si="350"/>
        <v>8816.24</v>
      </c>
      <c r="GO352" s="2">
        <f t="shared" si="351"/>
        <v>0</v>
      </c>
      <c r="GP352" s="2">
        <f t="shared" si="352"/>
        <v>0</v>
      </c>
      <c r="GQ352" s="2"/>
      <c r="GR352" s="2">
        <v>0</v>
      </c>
      <c r="GS352" s="2">
        <v>3</v>
      </c>
      <c r="GT352" s="2">
        <v>0</v>
      </c>
      <c r="GU352" s="2" t="s">
        <v>4</v>
      </c>
      <c r="GV352" s="2">
        <f t="shared" si="353"/>
        <v>0</v>
      </c>
      <c r="GW352" s="2">
        <v>1</v>
      </c>
      <c r="GX352" s="2">
        <f t="shared" si="354"/>
        <v>0</v>
      </c>
      <c r="GY352" s="2"/>
      <c r="GZ352" s="2"/>
      <c r="HA352" s="2">
        <v>0</v>
      </c>
      <c r="HB352" s="2">
        <v>0</v>
      </c>
      <c r="HC352" s="2">
        <f t="shared" si="355"/>
        <v>0</v>
      </c>
      <c r="HD352" s="2"/>
      <c r="HE352" s="2" t="s">
        <v>4</v>
      </c>
      <c r="HF352" s="2" t="s">
        <v>4</v>
      </c>
      <c r="HG352" s="2"/>
      <c r="HH352" s="2"/>
      <c r="HI352" s="2"/>
      <c r="HJ352" s="2"/>
      <c r="HK352" s="2"/>
      <c r="HL352" s="2"/>
      <c r="HM352" s="2" t="s">
        <v>4</v>
      </c>
      <c r="HN352" s="2" t="s">
        <v>4</v>
      </c>
      <c r="HO352" s="2" t="s">
        <v>4</v>
      </c>
      <c r="HP352" s="2" t="s">
        <v>4</v>
      </c>
      <c r="HQ352" s="2" t="s">
        <v>4</v>
      </c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>
        <v>0</v>
      </c>
      <c r="IL352" s="2"/>
      <c r="IM352" s="2"/>
      <c r="IN352" s="2"/>
      <c r="IO352" s="2"/>
      <c r="IP352" s="2"/>
      <c r="IQ352" s="2"/>
      <c r="IR352" s="2"/>
      <c r="IS352" s="2"/>
      <c r="IT352" s="2"/>
      <c r="IU352" s="2"/>
    </row>
    <row r="353" spans="1:255">
      <c r="A353">
        <v>18</v>
      </c>
      <c r="B353">
        <v>1</v>
      </c>
      <c r="C353">
        <v>224</v>
      </c>
      <c r="E353" t="s">
        <v>206</v>
      </c>
      <c r="F353" t="s">
        <v>120</v>
      </c>
      <c r="G353" t="s">
        <v>121</v>
      </c>
      <c r="H353" t="s">
        <v>122</v>
      </c>
      <c r="I353">
        <f>I351*J353</f>
        <v>4669</v>
      </c>
      <c r="J353">
        <v>40.6</v>
      </c>
      <c r="K353">
        <v>40.6</v>
      </c>
      <c r="O353">
        <f t="shared" si="318"/>
        <v>78200.05</v>
      </c>
      <c r="P353">
        <f t="shared" si="319"/>
        <v>78200.05</v>
      </c>
      <c r="Q353">
        <f t="shared" si="320"/>
        <v>0</v>
      </c>
      <c r="R353">
        <f t="shared" si="321"/>
        <v>0</v>
      </c>
      <c r="S353">
        <f t="shared" si="322"/>
        <v>0</v>
      </c>
      <c r="T353">
        <f t="shared" si="323"/>
        <v>0</v>
      </c>
      <c r="U353">
        <f t="shared" si="324"/>
        <v>0</v>
      </c>
      <c r="V353">
        <f t="shared" si="325"/>
        <v>0</v>
      </c>
      <c r="W353">
        <f t="shared" si="326"/>
        <v>0</v>
      </c>
      <c r="X353">
        <f t="shared" si="327"/>
        <v>0</v>
      </c>
      <c r="Y353">
        <f t="shared" si="328"/>
        <v>0</v>
      </c>
      <c r="AA353">
        <v>70306583</v>
      </c>
      <c r="AB353">
        <f t="shared" si="329"/>
        <v>1.75</v>
      </c>
      <c r="AC353">
        <f t="shared" si="330"/>
        <v>1.75</v>
      </c>
      <c r="AD353">
        <f t="shared" si="331"/>
        <v>0</v>
      </c>
      <c r="AE353">
        <f t="shared" si="332"/>
        <v>0</v>
      </c>
      <c r="AF353">
        <f t="shared" si="333"/>
        <v>0</v>
      </c>
      <c r="AG353">
        <f t="shared" si="334"/>
        <v>0</v>
      </c>
      <c r="AH353">
        <f t="shared" si="335"/>
        <v>0</v>
      </c>
      <c r="AI353">
        <f t="shared" si="336"/>
        <v>0</v>
      </c>
      <c r="AJ353">
        <f t="shared" si="337"/>
        <v>0</v>
      </c>
      <c r="AK353">
        <v>1.75</v>
      </c>
      <c r="AL353">
        <v>1.75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1</v>
      </c>
      <c r="AW353">
        <v>1.079</v>
      </c>
      <c r="AZ353">
        <v>1</v>
      </c>
      <c r="BA353">
        <v>1</v>
      </c>
      <c r="BB353">
        <v>1</v>
      </c>
      <c r="BC353">
        <v>8.8699999999999992</v>
      </c>
      <c r="BD353" t="s">
        <v>4</v>
      </c>
      <c r="BE353" t="s">
        <v>4</v>
      </c>
      <c r="BF353" t="s">
        <v>4</v>
      </c>
      <c r="BG353" t="s">
        <v>4</v>
      </c>
      <c r="BH353">
        <v>3</v>
      </c>
      <c r="BI353">
        <v>1</v>
      </c>
      <c r="BJ353" t="s">
        <v>123</v>
      </c>
      <c r="BM353">
        <v>1988</v>
      </c>
      <c r="BN353">
        <v>0</v>
      </c>
      <c r="BO353" t="s">
        <v>120</v>
      </c>
      <c r="BP353">
        <v>1</v>
      </c>
      <c r="BQ353">
        <v>30</v>
      </c>
      <c r="BR353">
        <v>0</v>
      </c>
      <c r="BS353">
        <v>1</v>
      </c>
      <c r="BT353">
        <v>1</v>
      </c>
      <c r="BU353">
        <v>1</v>
      </c>
      <c r="BV353">
        <v>1</v>
      </c>
      <c r="BW353">
        <v>1</v>
      </c>
      <c r="BX353">
        <v>1</v>
      </c>
      <c r="BY353" t="s">
        <v>4</v>
      </c>
      <c r="BZ353">
        <v>0</v>
      </c>
      <c r="CA353">
        <v>0</v>
      </c>
      <c r="CB353" t="s">
        <v>4</v>
      </c>
      <c r="CE353">
        <v>30</v>
      </c>
      <c r="CF353">
        <v>0</v>
      </c>
      <c r="CG353">
        <v>0</v>
      </c>
      <c r="CM353">
        <v>0</v>
      </c>
      <c r="CN353" t="s">
        <v>4</v>
      </c>
      <c r="CO353">
        <v>0</v>
      </c>
      <c r="CP353">
        <f t="shared" si="338"/>
        <v>78200.05</v>
      </c>
      <c r="CQ353">
        <f t="shared" si="339"/>
        <v>16.760000000000002</v>
      </c>
      <c r="CR353">
        <f t="shared" si="340"/>
        <v>0</v>
      </c>
      <c r="CS353">
        <f t="shared" si="341"/>
        <v>0</v>
      </c>
      <c r="CT353">
        <f t="shared" si="342"/>
        <v>0</v>
      </c>
      <c r="CU353">
        <f t="shared" si="343"/>
        <v>0</v>
      </c>
      <c r="CV353">
        <f t="shared" si="344"/>
        <v>0</v>
      </c>
      <c r="CW353">
        <f t="shared" si="345"/>
        <v>0</v>
      </c>
      <c r="CX353">
        <f t="shared" si="346"/>
        <v>0</v>
      </c>
      <c r="CY353">
        <f>S353*(BZ353/100)</f>
        <v>0</v>
      </c>
      <c r="CZ353">
        <f>S353*(CA353/100)</f>
        <v>0</v>
      </c>
      <c r="DC353" t="s">
        <v>4</v>
      </c>
      <c r="DD353" t="s">
        <v>4</v>
      </c>
      <c r="DE353" t="s">
        <v>4</v>
      </c>
      <c r="DF353" t="s">
        <v>4</v>
      </c>
      <c r="DG353" t="s">
        <v>4</v>
      </c>
      <c r="DH353" t="s">
        <v>4</v>
      </c>
      <c r="DI353" t="s">
        <v>4</v>
      </c>
      <c r="DJ353" t="s">
        <v>4</v>
      </c>
      <c r="DK353" t="s">
        <v>4</v>
      </c>
      <c r="DL353" t="s">
        <v>4</v>
      </c>
      <c r="DM353" t="s">
        <v>4</v>
      </c>
      <c r="DN353">
        <v>149</v>
      </c>
      <c r="DO353">
        <v>158</v>
      </c>
      <c r="DP353">
        <v>1.0469999999999999</v>
      </c>
      <c r="DQ353">
        <v>1.079</v>
      </c>
      <c r="DU353">
        <v>1009</v>
      </c>
      <c r="DV353" t="s">
        <v>122</v>
      </c>
      <c r="DW353" t="s">
        <v>122</v>
      </c>
      <c r="DX353">
        <v>1</v>
      </c>
      <c r="DZ353" t="s">
        <v>4</v>
      </c>
      <c r="EA353" t="s">
        <v>4</v>
      </c>
      <c r="EB353" t="s">
        <v>4</v>
      </c>
      <c r="EC353" t="s">
        <v>4</v>
      </c>
      <c r="EE353">
        <v>69254615</v>
      </c>
      <c r="EF353">
        <v>30</v>
      </c>
      <c r="EG353" t="s">
        <v>24</v>
      </c>
      <c r="EH353">
        <v>0</v>
      </c>
      <c r="EI353" t="s">
        <v>4</v>
      </c>
      <c r="EJ353">
        <v>1</v>
      </c>
      <c r="EK353">
        <v>1988</v>
      </c>
      <c r="EL353" t="s">
        <v>117</v>
      </c>
      <c r="EM353" t="s">
        <v>118</v>
      </c>
      <c r="EO353" t="s">
        <v>4</v>
      </c>
      <c r="EQ353">
        <v>0</v>
      </c>
      <c r="ER353">
        <v>1.75</v>
      </c>
      <c r="ES353">
        <v>1.75</v>
      </c>
      <c r="ET353">
        <v>0</v>
      </c>
      <c r="EU353">
        <v>0</v>
      </c>
      <c r="EV353">
        <v>0</v>
      </c>
      <c r="EW353">
        <v>0</v>
      </c>
      <c r="EX353">
        <v>0</v>
      </c>
      <c r="FQ353">
        <v>0</v>
      </c>
      <c r="FR353">
        <f t="shared" si="347"/>
        <v>0</v>
      </c>
      <c r="FS353">
        <v>0</v>
      </c>
      <c r="FX353">
        <v>149</v>
      </c>
      <c r="FY353">
        <v>158</v>
      </c>
      <c r="GA353" t="s">
        <v>4</v>
      </c>
      <c r="GD353">
        <v>0</v>
      </c>
      <c r="GF353">
        <v>-71366645</v>
      </c>
      <c r="GG353">
        <v>2</v>
      </c>
      <c r="GH353">
        <v>1</v>
      </c>
      <c r="GI353">
        <v>2</v>
      </c>
      <c r="GJ353">
        <v>0</v>
      </c>
      <c r="GK353">
        <f>ROUND(R353*(S12)/100,2)</f>
        <v>0</v>
      </c>
      <c r="GL353">
        <f t="shared" si="348"/>
        <v>0</v>
      </c>
      <c r="GM353">
        <f t="shared" si="349"/>
        <v>78200.05</v>
      </c>
      <c r="GN353">
        <f t="shared" si="350"/>
        <v>78200.05</v>
      </c>
      <c r="GO353">
        <f t="shared" si="351"/>
        <v>0</v>
      </c>
      <c r="GP353">
        <f t="shared" si="352"/>
        <v>0</v>
      </c>
      <c r="GR353">
        <v>0</v>
      </c>
      <c r="GS353">
        <v>3</v>
      </c>
      <c r="GT353">
        <v>0</v>
      </c>
      <c r="GU353" t="s">
        <v>4</v>
      </c>
      <c r="GV353">
        <f t="shared" si="353"/>
        <v>0</v>
      </c>
      <c r="GW353">
        <v>1</v>
      </c>
      <c r="GX353">
        <f t="shared" si="354"/>
        <v>0</v>
      </c>
      <c r="HA353">
        <v>0</v>
      </c>
      <c r="HB353">
        <v>0</v>
      </c>
      <c r="HC353">
        <f t="shared" si="355"/>
        <v>0</v>
      </c>
      <c r="HE353" t="s">
        <v>4</v>
      </c>
      <c r="HF353" t="s">
        <v>4</v>
      </c>
      <c r="HM353" t="s">
        <v>4</v>
      </c>
      <c r="HN353" t="s">
        <v>4</v>
      </c>
      <c r="HO353" t="s">
        <v>4</v>
      </c>
      <c r="HP353" t="s">
        <v>4</v>
      </c>
      <c r="HQ353" t="s">
        <v>4</v>
      </c>
      <c r="IK353">
        <v>0</v>
      </c>
    </row>
    <row r="354" spans="1:255">
      <c r="A354" s="2">
        <v>18</v>
      </c>
      <c r="B354" s="2">
        <v>1</v>
      </c>
      <c r="C354" s="2">
        <v>212</v>
      </c>
      <c r="D354" s="2"/>
      <c r="E354" s="2" t="s">
        <v>207</v>
      </c>
      <c r="F354" s="2" t="s">
        <v>125</v>
      </c>
      <c r="G354" s="2" t="s">
        <v>450</v>
      </c>
      <c r="H354" s="2" t="s">
        <v>126</v>
      </c>
      <c r="I354" s="2">
        <f>I350*J354</f>
        <v>345</v>
      </c>
      <c r="J354" s="2">
        <v>3</v>
      </c>
      <c r="K354" s="2">
        <v>3</v>
      </c>
      <c r="L354" s="2"/>
      <c r="M354" s="2"/>
      <c r="N354" s="2"/>
      <c r="O354" s="2">
        <f t="shared" si="318"/>
        <v>103602.29</v>
      </c>
      <c r="P354" s="2">
        <f t="shared" si="319"/>
        <v>103602.29</v>
      </c>
      <c r="Q354" s="2">
        <f t="shared" si="320"/>
        <v>0</v>
      </c>
      <c r="R354" s="2">
        <f t="shared" si="321"/>
        <v>0</v>
      </c>
      <c r="S354" s="2">
        <f t="shared" si="322"/>
        <v>0</v>
      </c>
      <c r="T354" s="2">
        <f t="shared" si="323"/>
        <v>0</v>
      </c>
      <c r="U354" s="2">
        <f t="shared" si="324"/>
        <v>0</v>
      </c>
      <c r="V354" s="2">
        <f t="shared" si="325"/>
        <v>0</v>
      </c>
      <c r="W354" s="2">
        <f t="shared" si="326"/>
        <v>0</v>
      </c>
      <c r="X354" s="2">
        <f t="shared" si="327"/>
        <v>0</v>
      </c>
      <c r="Y354" s="2">
        <f t="shared" si="328"/>
        <v>0</v>
      </c>
      <c r="Z354" s="2"/>
      <c r="AA354" s="2">
        <v>70306582</v>
      </c>
      <c r="AB354" s="2">
        <f t="shared" si="329"/>
        <v>278.31</v>
      </c>
      <c r="AC354" s="2">
        <f t="shared" si="330"/>
        <v>278.31</v>
      </c>
      <c r="AD354" s="2">
        <f t="shared" si="331"/>
        <v>0</v>
      </c>
      <c r="AE354" s="2">
        <f t="shared" si="332"/>
        <v>0</v>
      </c>
      <c r="AF354" s="2">
        <f t="shared" si="333"/>
        <v>0</v>
      </c>
      <c r="AG354" s="2">
        <f t="shared" si="334"/>
        <v>0</v>
      </c>
      <c r="AH354" s="2">
        <f t="shared" si="335"/>
        <v>0</v>
      </c>
      <c r="AI354" s="2">
        <f t="shared" si="336"/>
        <v>0</v>
      </c>
      <c r="AJ354" s="2">
        <f t="shared" si="337"/>
        <v>0</v>
      </c>
      <c r="AK354" s="2">
        <v>278.31</v>
      </c>
      <c r="AL354" s="2">
        <v>278.31</v>
      </c>
      <c r="AM354" s="2">
        <v>0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149</v>
      </c>
      <c r="AU354" s="2">
        <v>158</v>
      </c>
      <c r="AV354" s="2">
        <v>1.0469999999999999</v>
      </c>
      <c r="AW354" s="2">
        <v>1.079</v>
      </c>
      <c r="AX354" s="2"/>
      <c r="AY354" s="2"/>
      <c r="AZ354" s="2">
        <v>1</v>
      </c>
      <c r="BA354" s="2">
        <v>1</v>
      </c>
      <c r="BB354" s="2">
        <v>1</v>
      </c>
      <c r="BC354" s="2">
        <v>1</v>
      </c>
      <c r="BD354" s="2" t="s">
        <v>4</v>
      </c>
      <c r="BE354" s="2" t="s">
        <v>4</v>
      </c>
      <c r="BF354" s="2" t="s">
        <v>4</v>
      </c>
      <c r="BG354" s="2" t="s">
        <v>4</v>
      </c>
      <c r="BH354" s="2">
        <v>3</v>
      </c>
      <c r="BI354" s="2">
        <v>1</v>
      </c>
      <c r="BJ354" s="2" t="s">
        <v>127</v>
      </c>
      <c r="BK354" s="2"/>
      <c r="BL354" s="2"/>
      <c r="BM354" s="2">
        <v>1988</v>
      </c>
      <c r="BN354" s="2">
        <v>0</v>
      </c>
      <c r="BO354" s="2" t="s">
        <v>4</v>
      </c>
      <c r="BP354" s="2">
        <v>0</v>
      </c>
      <c r="BQ354" s="2">
        <v>30</v>
      </c>
      <c r="BR354" s="2">
        <v>0</v>
      </c>
      <c r="BS354" s="2">
        <v>1</v>
      </c>
      <c r="BT354" s="2">
        <v>1</v>
      </c>
      <c r="BU354" s="2">
        <v>1</v>
      </c>
      <c r="BV354" s="2">
        <v>1</v>
      </c>
      <c r="BW354" s="2">
        <v>1</v>
      </c>
      <c r="BX354" s="2">
        <v>1</v>
      </c>
      <c r="BY354" s="2" t="s">
        <v>4</v>
      </c>
      <c r="BZ354" s="2">
        <v>149</v>
      </c>
      <c r="CA354" s="2">
        <v>158</v>
      </c>
      <c r="CB354" s="2" t="s">
        <v>4</v>
      </c>
      <c r="CC354" s="2"/>
      <c r="CD354" s="2"/>
      <c r="CE354" s="2">
        <v>30</v>
      </c>
      <c r="CF354" s="2">
        <v>0</v>
      </c>
      <c r="CG354" s="2">
        <v>0</v>
      </c>
      <c r="CH354" s="2"/>
      <c r="CI354" s="2"/>
      <c r="CJ354" s="2"/>
      <c r="CK354" s="2"/>
      <c r="CL354" s="2"/>
      <c r="CM354" s="2">
        <v>0</v>
      </c>
      <c r="CN354" s="2" t="s">
        <v>4</v>
      </c>
      <c r="CO354" s="2">
        <v>0</v>
      </c>
      <c r="CP354" s="2">
        <f t="shared" si="338"/>
        <v>103602.29</v>
      </c>
      <c r="CQ354" s="2">
        <f t="shared" si="339"/>
        <v>300.3</v>
      </c>
      <c r="CR354" s="2">
        <f t="shared" si="340"/>
        <v>0</v>
      </c>
      <c r="CS354" s="2">
        <f t="shared" si="341"/>
        <v>0</v>
      </c>
      <c r="CT354" s="2">
        <f t="shared" si="342"/>
        <v>0</v>
      </c>
      <c r="CU354" s="2">
        <f t="shared" si="343"/>
        <v>0</v>
      </c>
      <c r="CV354" s="2">
        <f t="shared" si="344"/>
        <v>0</v>
      </c>
      <c r="CW354" s="2">
        <f t="shared" si="345"/>
        <v>0</v>
      </c>
      <c r="CX354" s="2">
        <f t="shared" si="346"/>
        <v>0</v>
      </c>
      <c r="CY354" s="2">
        <f>((S354*BZ354)/100)</f>
        <v>0</v>
      </c>
      <c r="CZ354" s="2">
        <f>((S354*CA354)/100)</f>
        <v>0</v>
      </c>
      <c r="DA354" s="2"/>
      <c r="DB354" s="2"/>
      <c r="DC354" s="2" t="s">
        <v>4</v>
      </c>
      <c r="DD354" s="2" t="s">
        <v>4</v>
      </c>
      <c r="DE354" s="2" t="s">
        <v>4</v>
      </c>
      <c r="DF354" s="2" t="s">
        <v>4</v>
      </c>
      <c r="DG354" s="2" t="s">
        <v>4</v>
      </c>
      <c r="DH354" s="2" t="s">
        <v>4</v>
      </c>
      <c r="DI354" s="2" t="s">
        <v>4</v>
      </c>
      <c r="DJ354" s="2" t="s">
        <v>4</v>
      </c>
      <c r="DK354" s="2" t="s">
        <v>4</v>
      </c>
      <c r="DL354" s="2" t="s">
        <v>4</v>
      </c>
      <c r="DM354" s="2" t="s">
        <v>4</v>
      </c>
      <c r="DN354" s="2">
        <v>0</v>
      </c>
      <c r="DO354" s="2">
        <v>0</v>
      </c>
      <c r="DP354" s="2">
        <v>1</v>
      </c>
      <c r="DQ354" s="2">
        <v>1</v>
      </c>
      <c r="DR354" s="2"/>
      <c r="DS354" s="2"/>
      <c r="DT354" s="2"/>
      <c r="DU354" s="2">
        <v>1003</v>
      </c>
      <c r="DV354" s="2" t="s">
        <v>126</v>
      </c>
      <c r="DW354" s="2" t="s">
        <v>126</v>
      </c>
      <c r="DX354" s="2">
        <v>1</v>
      </c>
      <c r="DY354" s="2"/>
      <c r="DZ354" s="2" t="s">
        <v>4</v>
      </c>
      <c r="EA354" s="2" t="s">
        <v>4</v>
      </c>
      <c r="EB354" s="2" t="s">
        <v>4</v>
      </c>
      <c r="EC354" s="2" t="s">
        <v>4</v>
      </c>
      <c r="ED354" s="2"/>
      <c r="EE354" s="2">
        <v>69254615</v>
      </c>
      <c r="EF354" s="2">
        <v>30</v>
      </c>
      <c r="EG354" s="2" t="s">
        <v>24</v>
      </c>
      <c r="EH354" s="2">
        <v>0</v>
      </c>
      <c r="EI354" s="2" t="s">
        <v>4</v>
      </c>
      <c r="EJ354" s="2">
        <v>1</v>
      </c>
      <c r="EK354" s="2">
        <v>1988</v>
      </c>
      <c r="EL354" s="2" t="s">
        <v>117</v>
      </c>
      <c r="EM354" s="2" t="s">
        <v>118</v>
      </c>
      <c r="EN354" s="2"/>
      <c r="EO354" s="2" t="s">
        <v>4</v>
      </c>
      <c r="EP354" s="2"/>
      <c r="EQ354" s="2">
        <v>0</v>
      </c>
      <c r="ER354" s="2">
        <v>278.31</v>
      </c>
      <c r="ES354" s="2">
        <v>278.31</v>
      </c>
      <c r="ET354" s="2">
        <v>0</v>
      </c>
      <c r="EU354" s="2">
        <v>0</v>
      </c>
      <c r="EV354" s="2">
        <v>0</v>
      </c>
      <c r="EW354" s="2">
        <v>0</v>
      </c>
      <c r="EX354" s="2">
        <v>0</v>
      </c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>
        <v>0</v>
      </c>
      <c r="FR354" s="2">
        <f t="shared" si="347"/>
        <v>0</v>
      </c>
      <c r="FS354" s="2">
        <v>0</v>
      </c>
      <c r="FT354" s="2"/>
      <c r="FU354" s="2"/>
      <c r="FV354" s="2"/>
      <c r="FW354" s="2"/>
      <c r="FX354" s="2">
        <v>149</v>
      </c>
      <c r="FY354" s="2">
        <v>158</v>
      </c>
      <c r="FZ354" s="2"/>
      <c r="GA354" s="2" t="s">
        <v>4</v>
      </c>
      <c r="GB354" s="2"/>
      <c r="GC354" s="2"/>
      <c r="GD354" s="2">
        <v>0</v>
      </c>
      <c r="GE354" s="2"/>
      <c r="GF354" s="2">
        <v>77284068</v>
      </c>
      <c r="GG354" s="2">
        <v>2</v>
      </c>
      <c r="GH354" s="2">
        <v>1</v>
      </c>
      <c r="GI354" s="2">
        <v>-2</v>
      </c>
      <c r="GJ354" s="2">
        <v>0</v>
      </c>
      <c r="GK354" s="2">
        <f>ROUND(R354*(R12)/100,2)</f>
        <v>0</v>
      </c>
      <c r="GL354" s="2">
        <f t="shared" si="348"/>
        <v>0</v>
      </c>
      <c r="GM354" s="2">
        <f t="shared" si="349"/>
        <v>103602.29</v>
      </c>
      <c r="GN354" s="2">
        <f t="shared" si="350"/>
        <v>103602.29</v>
      </c>
      <c r="GO354" s="2">
        <f t="shared" si="351"/>
        <v>0</v>
      </c>
      <c r="GP354" s="2">
        <f t="shared" si="352"/>
        <v>0</v>
      </c>
      <c r="GQ354" s="2"/>
      <c r="GR354" s="2">
        <v>0</v>
      </c>
      <c r="GS354" s="2">
        <v>3</v>
      </c>
      <c r="GT354" s="2">
        <v>0</v>
      </c>
      <c r="GU354" s="2" t="s">
        <v>4</v>
      </c>
      <c r="GV354" s="2">
        <f t="shared" si="353"/>
        <v>0</v>
      </c>
      <c r="GW354" s="2">
        <v>1</v>
      </c>
      <c r="GX354" s="2">
        <f t="shared" si="354"/>
        <v>0</v>
      </c>
      <c r="GY354" s="2"/>
      <c r="GZ354" s="2"/>
      <c r="HA354" s="2">
        <v>0</v>
      </c>
      <c r="HB354" s="2">
        <v>0</v>
      </c>
      <c r="HC354" s="2">
        <f t="shared" si="355"/>
        <v>0</v>
      </c>
      <c r="HD354" s="2"/>
      <c r="HE354" s="2" t="s">
        <v>4</v>
      </c>
      <c r="HF354" s="2" t="s">
        <v>4</v>
      </c>
      <c r="HG354" s="2"/>
      <c r="HH354" s="2"/>
      <c r="HI354" s="2"/>
      <c r="HJ354" s="2"/>
      <c r="HK354" s="2"/>
      <c r="HL354" s="2"/>
      <c r="HM354" s="2" t="s">
        <v>4</v>
      </c>
      <c r="HN354" s="2" t="s">
        <v>4</v>
      </c>
      <c r="HO354" s="2" t="s">
        <v>4</v>
      </c>
      <c r="HP354" s="2" t="s">
        <v>4</v>
      </c>
      <c r="HQ354" s="2" t="s">
        <v>4</v>
      </c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>
        <v>0</v>
      </c>
      <c r="IL354" s="2"/>
      <c r="IM354" s="2"/>
      <c r="IN354" s="2"/>
      <c r="IO354" s="2"/>
      <c r="IP354" s="2"/>
      <c r="IQ354" s="2"/>
      <c r="IR354" s="2"/>
      <c r="IS354" s="2"/>
      <c r="IT354" s="2"/>
      <c r="IU354" s="2"/>
    </row>
    <row r="355" spans="1:255">
      <c r="A355">
        <v>18</v>
      </c>
      <c r="B355">
        <v>1</v>
      </c>
      <c r="C355">
        <v>227</v>
      </c>
      <c r="E355" t="s">
        <v>207</v>
      </c>
      <c r="F355" t="s">
        <v>125</v>
      </c>
      <c r="G355" t="s">
        <v>450</v>
      </c>
      <c r="H355" t="s">
        <v>126</v>
      </c>
      <c r="I355">
        <f>I351*J355</f>
        <v>345</v>
      </c>
      <c r="J355">
        <v>3</v>
      </c>
      <c r="K355">
        <v>3</v>
      </c>
      <c r="O355">
        <f t="shared" si="318"/>
        <v>665126.69999999995</v>
      </c>
      <c r="P355">
        <f t="shared" si="319"/>
        <v>665126.69999999995</v>
      </c>
      <c r="Q355">
        <f t="shared" si="320"/>
        <v>0</v>
      </c>
      <c r="R355">
        <f t="shared" si="321"/>
        <v>0</v>
      </c>
      <c r="S355">
        <f t="shared" si="322"/>
        <v>0</v>
      </c>
      <c r="T355">
        <f t="shared" si="323"/>
        <v>0</v>
      </c>
      <c r="U355">
        <f t="shared" si="324"/>
        <v>0</v>
      </c>
      <c r="V355">
        <f t="shared" si="325"/>
        <v>0</v>
      </c>
      <c r="W355">
        <f t="shared" si="326"/>
        <v>0</v>
      </c>
      <c r="X355">
        <f t="shared" si="327"/>
        <v>0</v>
      </c>
      <c r="Y355">
        <f t="shared" si="328"/>
        <v>0</v>
      </c>
      <c r="AA355">
        <v>70306583</v>
      </c>
      <c r="AB355">
        <f t="shared" si="329"/>
        <v>278.31</v>
      </c>
      <c r="AC355">
        <f t="shared" si="330"/>
        <v>278.31</v>
      </c>
      <c r="AD355">
        <f t="shared" si="331"/>
        <v>0</v>
      </c>
      <c r="AE355">
        <f t="shared" si="332"/>
        <v>0</v>
      </c>
      <c r="AF355">
        <f t="shared" si="333"/>
        <v>0</v>
      </c>
      <c r="AG355">
        <f t="shared" si="334"/>
        <v>0</v>
      </c>
      <c r="AH355">
        <f t="shared" si="335"/>
        <v>0</v>
      </c>
      <c r="AI355">
        <f t="shared" si="336"/>
        <v>0</v>
      </c>
      <c r="AJ355">
        <f t="shared" si="337"/>
        <v>0</v>
      </c>
      <c r="AK355">
        <v>278.31</v>
      </c>
      <c r="AL355">
        <v>278.31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1</v>
      </c>
      <c r="AW355">
        <v>1.079</v>
      </c>
      <c r="AZ355">
        <v>1</v>
      </c>
      <c r="BA355">
        <v>1</v>
      </c>
      <c r="BB355">
        <v>1</v>
      </c>
      <c r="BC355">
        <v>6.42</v>
      </c>
      <c r="BD355" t="s">
        <v>4</v>
      </c>
      <c r="BE355" t="s">
        <v>4</v>
      </c>
      <c r="BF355" t="s">
        <v>4</v>
      </c>
      <c r="BG355" t="s">
        <v>4</v>
      </c>
      <c r="BH355">
        <v>3</v>
      </c>
      <c r="BI355">
        <v>1</v>
      </c>
      <c r="BJ355" t="s">
        <v>127</v>
      </c>
      <c r="BM355">
        <v>1988</v>
      </c>
      <c r="BN355">
        <v>0</v>
      </c>
      <c r="BO355" t="s">
        <v>125</v>
      </c>
      <c r="BP355">
        <v>1</v>
      </c>
      <c r="BQ355">
        <v>30</v>
      </c>
      <c r="BR355">
        <v>0</v>
      </c>
      <c r="BS355">
        <v>1</v>
      </c>
      <c r="BT355">
        <v>1</v>
      </c>
      <c r="BU355">
        <v>1</v>
      </c>
      <c r="BV355">
        <v>1</v>
      </c>
      <c r="BW355">
        <v>1</v>
      </c>
      <c r="BX355">
        <v>1</v>
      </c>
      <c r="BY355" t="s">
        <v>4</v>
      </c>
      <c r="BZ355">
        <v>0</v>
      </c>
      <c r="CA355">
        <v>0</v>
      </c>
      <c r="CB355" t="s">
        <v>4</v>
      </c>
      <c r="CE355">
        <v>30</v>
      </c>
      <c r="CF355">
        <v>0</v>
      </c>
      <c r="CG355">
        <v>0</v>
      </c>
      <c r="CM355">
        <v>0</v>
      </c>
      <c r="CN355" t="s">
        <v>4</v>
      </c>
      <c r="CO355">
        <v>0</v>
      </c>
      <c r="CP355">
        <f t="shared" si="338"/>
        <v>665126.69999999995</v>
      </c>
      <c r="CQ355">
        <f t="shared" si="339"/>
        <v>1927.93</v>
      </c>
      <c r="CR355">
        <f t="shared" si="340"/>
        <v>0</v>
      </c>
      <c r="CS355">
        <f t="shared" si="341"/>
        <v>0</v>
      </c>
      <c r="CT355">
        <f t="shared" si="342"/>
        <v>0</v>
      </c>
      <c r="CU355">
        <f t="shared" si="343"/>
        <v>0</v>
      </c>
      <c r="CV355">
        <f t="shared" si="344"/>
        <v>0</v>
      </c>
      <c r="CW355">
        <f t="shared" si="345"/>
        <v>0</v>
      </c>
      <c r="CX355">
        <f t="shared" si="346"/>
        <v>0</v>
      </c>
      <c r="CY355">
        <f>S355*(BZ355/100)</f>
        <v>0</v>
      </c>
      <c r="CZ355">
        <f>S355*(CA355/100)</f>
        <v>0</v>
      </c>
      <c r="DC355" t="s">
        <v>4</v>
      </c>
      <c r="DD355" t="s">
        <v>4</v>
      </c>
      <c r="DE355" t="s">
        <v>4</v>
      </c>
      <c r="DF355" t="s">
        <v>4</v>
      </c>
      <c r="DG355" t="s">
        <v>4</v>
      </c>
      <c r="DH355" t="s">
        <v>4</v>
      </c>
      <c r="DI355" t="s">
        <v>4</v>
      </c>
      <c r="DJ355" t="s">
        <v>4</v>
      </c>
      <c r="DK355" t="s">
        <v>4</v>
      </c>
      <c r="DL355" t="s">
        <v>4</v>
      </c>
      <c r="DM355" t="s">
        <v>4</v>
      </c>
      <c r="DN355">
        <v>149</v>
      </c>
      <c r="DO355">
        <v>158</v>
      </c>
      <c r="DP355">
        <v>1.0469999999999999</v>
      </c>
      <c r="DQ355">
        <v>1.079</v>
      </c>
      <c r="DU355">
        <v>1003</v>
      </c>
      <c r="DV355" t="s">
        <v>126</v>
      </c>
      <c r="DW355" t="s">
        <v>126</v>
      </c>
      <c r="DX355">
        <v>1</v>
      </c>
      <c r="DZ355" t="s">
        <v>4</v>
      </c>
      <c r="EA355" t="s">
        <v>4</v>
      </c>
      <c r="EB355" t="s">
        <v>4</v>
      </c>
      <c r="EC355" t="s">
        <v>4</v>
      </c>
      <c r="EE355">
        <v>69254615</v>
      </c>
      <c r="EF355">
        <v>30</v>
      </c>
      <c r="EG355" t="s">
        <v>24</v>
      </c>
      <c r="EH355">
        <v>0</v>
      </c>
      <c r="EI355" t="s">
        <v>4</v>
      </c>
      <c r="EJ355">
        <v>1</v>
      </c>
      <c r="EK355">
        <v>1988</v>
      </c>
      <c r="EL355" t="s">
        <v>117</v>
      </c>
      <c r="EM355" t="s">
        <v>118</v>
      </c>
      <c r="EO355" t="s">
        <v>4</v>
      </c>
      <c r="EQ355">
        <v>0</v>
      </c>
      <c r="ER355">
        <v>278.31</v>
      </c>
      <c r="ES355">
        <v>278.31</v>
      </c>
      <c r="ET355">
        <v>0</v>
      </c>
      <c r="EU355">
        <v>0</v>
      </c>
      <c r="EV355">
        <v>0</v>
      </c>
      <c r="EW355">
        <v>0</v>
      </c>
      <c r="EX355">
        <v>0</v>
      </c>
      <c r="FQ355">
        <v>0</v>
      </c>
      <c r="FR355">
        <f t="shared" si="347"/>
        <v>0</v>
      </c>
      <c r="FS355">
        <v>0</v>
      </c>
      <c r="FX355">
        <v>149</v>
      </c>
      <c r="FY355">
        <v>158</v>
      </c>
      <c r="GA355" t="s">
        <v>4</v>
      </c>
      <c r="GD355">
        <v>0</v>
      </c>
      <c r="GF355">
        <v>77284068</v>
      </c>
      <c r="GG355">
        <v>2</v>
      </c>
      <c r="GH355">
        <v>1</v>
      </c>
      <c r="GI355">
        <v>2</v>
      </c>
      <c r="GJ355">
        <v>0</v>
      </c>
      <c r="GK355">
        <f>ROUND(R355*(S12)/100,2)</f>
        <v>0</v>
      </c>
      <c r="GL355">
        <f t="shared" si="348"/>
        <v>0</v>
      </c>
      <c r="GM355">
        <f t="shared" si="349"/>
        <v>665126.69999999995</v>
      </c>
      <c r="GN355">
        <f t="shared" si="350"/>
        <v>665126.69999999995</v>
      </c>
      <c r="GO355">
        <f t="shared" si="351"/>
        <v>0</v>
      </c>
      <c r="GP355">
        <f t="shared" si="352"/>
        <v>0</v>
      </c>
      <c r="GR355">
        <v>0</v>
      </c>
      <c r="GS355">
        <v>3</v>
      </c>
      <c r="GT355">
        <v>0</v>
      </c>
      <c r="GU355" t="s">
        <v>4</v>
      </c>
      <c r="GV355">
        <f t="shared" si="353"/>
        <v>0</v>
      </c>
      <c r="GW355">
        <v>1</v>
      </c>
      <c r="GX355">
        <f t="shared" si="354"/>
        <v>0</v>
      </c>
      <c r="HA355">
        <v>0</v>
      </c>
      <c r="HB355">
        <v>0</v>
      </c>
      <c r="HC355">
        <f t="shared" si="355"/>
        <v>0</v>
      </c>
      <c r="HE355" t="s">
        <v>4</v>
      </c>
      <c r="HF355" t="s">
        <v>4</v>
      </c>
      <c r="HM355" t="s">
        <v>4</v>
      </c>
      <c r="HN355" t="s">
        <v>4</v>
      </c>
      <c r="HO355" t="s">
        <v>4</v>
      </c>
      <c r="HP355" t="s">
        <v>4</v>
      </c>
      <c r="HQ355" t="s">
        <v>4</v>
      </c>
      <c r="IK355">
        <v>0</v>
      </c>
    </row>
    <row r="356" spans="1:255">
      <c r="A356" s="2">
        <v>18</v>
      </c>
      <c r="B356" s="2">
        <v>1</v>
      </c>
      <c r="C356" s="2">
        <v>213</v>
      </c>
      <c r="D356" s="2"/>
      <c r="E356" s="2" t="s">
        <v>208</v>
      </c>
      <c r="F356" s="2" t="s">
        <v>129</v>
      </c>
      <c r="G356" s="2" t="s">
        <v>451</v>
      </c>
      <c r="H356" s="2" t="s">
        <v>126</v>
      </c>
      <c r="I356" s="2">
        <f>I350*J356</f>
        <v>0</v>
      </c>
      <c r="J356" s="2">
        <v>0</v>
      </c>
      <c r="K356" s="2">
        <v>0</v>
      </c>
      <c r="L356" s="2"/>
      <c r="M356" s="2"/>
      <c r="N356" s="2"/>
      <c r="O356" s="2">
        <f t="shared" si="318"/>
        <v>0</v>
      </c>
      <c r="P356" s="2">
        <f t="shared" si="319"/>
        <v>0</v>
      </c>
      <c r="Q356" s="2">
        <f t="shared" si="320"/>
        <v>0</v>
      </c>
      <c r="R356" s="2">
        <f t="shared" si="321"/>
        <v>0</v>
      </c>
      <c r="S356" s="2">
        <f t="shared" si="322"/>
        <v>0</v>
      </c>
      <c r="T356" s="2">
        <f t="shared" si="323"/>
        <v>0</v>
      </c>
      <c r="U356" s="2">
        <f t="shared" si="324"/>
        <v>0</v>
      </c>
      <c r="V356" s="2">
        <f t="shared" si="325"/>
        <v>0</v>
      </c>
      <c r="W356" s="2">
        <f t="shared" si="326"/>
        <v>0</v>
      </c>
      <c r="X356" s="2">
        <f t="shared" si="327"/>
        <v>0</v>
      </c>
      <c r="Y356" s="2">
        <f t="shared" si="328"/>
        <v>0</v>
      </c>
      <c r="Z356" s="2"/>
      <c r="AA356" s="2">
        <v>70306582</v>
      </c>
      <c r="AB356" s="2">
        <f t="shared" si="329"/>
        <v>101.31</v>
      </c>
      <c r="AC356" s="2">
        <f t="shared" si="330"/>
        <v>101.31</v>
      </c>
      <c r="AD356" s="2">
        <f t="shared" si="331"/>
        <v>0</v>
      </c>
      <c r="AE356" s="2">
        <f t="shared" si="332"/>
        <v>0</v>
      </c>
      <c r="AF356" s="2">
        <f t="shared" si="333"/>
        <v>0</v>
      </c>
      <c r="AG356" s="2">
        <f t="shared" si="334"/>
        <v>0</v>
      </c>
      <c r="AH356" s="2">
        <f t="shared" si="335"/>
        <v>0</v>
      </c>
      <c r="AI356" s="2">
        <f t="shared" si="336"/>
        <v>0</v>
      </c>
      <c r="AJ356" s="2">
        <f t="shared" si="337"/>
        <v>0</v>
      </c>
      <c r="AK356" s="2">
        <v>101.31</v>
      </c>
      <c r="AL356" s="2">
        <v>101.31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149</v>
      </c>
      <c r="AU356" s="2">
        <v>158</v>
      </c>
      <c r="AV356" s="2">
        <v>1.0469999999999999</v>
      </c>
      <c r="AW356" s="2">
        <v>1.079</v>
      </c>
      <c r="AX356" s="2"/>
      <c r="AY356" s="2"/>
      <c r="AZ356" s="2">
        <v>1</v>
      </c>
      <c r="BA356" s="2">
        <v>1</v>
      </c>
      <c r="BB356" s="2">
        <v>1</v>
      </c>
      <c r="BC356" s="2">
        <v>1</v>
      </c>
      <c r="BD356" s="2" t="s">
        <v>4</v>
      </c>
      <c r="BE356" s="2" t="s">
        <v>4</v>
      </c>
      <c r="BF356" s="2" t="s">
        <v>4</v>
      </c>
      <c r="BG356" s="2" t="s">
        <v>4</v>
      </c>
      <c r="BH356" s="2">
        <v>3</v>
      </c>
      <c r="BI356" s="2">
        <v>1</v>
      </c>
      <c r="BJ356" s="2" t="s">
        <v>130</v>
      </c>
      <c r="BK356" s="2"/>
      <c r="BL356" s="2"/>
      <c r="BM356" s="2">
        <v>1988</v>
      </c>
      <c r="BN356" s="2">
        <v>0</v>
      </c>
      <c r="BO356" s="2" t="s">
        <v>4</v>
      </c>
      <c r="BP356" s="2">
        <v>0</v>
      </c>
      <c r="BQ356" s="2">
        <v>30</v>
      </c>
      <c r="BR356" s="2">
        <v>0</v>
      </c>
      <c r="BS356" s="2">
        <v>1</v>
      </c>
      <c r="BT356" s="2">
        <v>1</v>
      </c>
      <c r="BU356" s="2">
        <v>1</v>
      </c>
      <c r="BV356" s="2">
        <v>1</v>
      </c>
      <c r="BW356" s="2">
        <v>1</v>
      </c>
      <c r="BX356" s="2">
        <v>1</v>
      </c>
      <c r="BY356" s="2" t="s">
        <v>4</v>
      </c>
      <c r="BZ356" s="2">
        <v>149</v>
      </c>
      <c r="CA356" s="2">
        <v>158</v>
      </c>
      <c r="CB356" s="2" t="s">
        <v>4</v>
      </c>
      <c r="CC356" s="2"/>
      <c r="CD356" s="2"/>
      <c r="CE356" s="2">
        <v>30</v>
      </c>
      <c r="CF356" s="2">
        <v>0</v>
      </c>
      <c r="CG356" s="2">
        <v>0</v>
      </c>
      <c r="CH356" s="2"/>
      <c r="CI356" s="2"/>
      <c r="CJ356" s="2"/>
      <c r="CK356" s="2"/>
      <c r="CL356" s="2"/>
      <c r="CM356" s="2">
        <v>0</v>
      </c>
      <c r="CN356" s="2" t="s">
        <v>4</v>
      </c>
      <c r="CO356" s="2">
        <v>0</v>
      </c>
      <c r="CP356" s="2">
        <f t="shared" si="338"/>
        <v>0</v>
      </c>
      <c r="CQ356" s="2">
        <f t="shared" si="339"/>
        <v>109.31</v>
      </c>
      <c r="CR356" s="2">
        <f t="shared" si="340"/>
        <v>0</v>
      </c>
      <c r="CS356" s="2">
        <f t="shared" si="341"/>
        <v>0</v>
      </c>
      <c r="CT356" s="2">
        <f t="shared" si="342"/>
        <v>0</v>
      </c>
      <c r="CU356" s="2">
        <f t="shared" si="343"/>
        <v>0</v>
      </c>
      <c r="CV356" s="2">
        <f t="shared" si="344"/>
        <v>0</v>
      </c>
      <c r="CW356" s="2">
        <f t="shared" si="345"/>
        <v>0</v>
      </c>
      <c r="CX356" s="2">
        <f t="shared" si="346"/>
        <v>0</v>
      </c>
      <c r="CY356" s="2">
        <f>((S356*BZ356)/100)</f>
        <v>0</v>
      </c>
      <c r="CZ356" s="2">
        <f>((S356*CA356)/100)</f>
        <v>0</v>
      </c>
      <c r="DA356" s="2"/>
      <c r="DB356" s="2"/>
      <c r="DC356" s="2" t="s">
        <v>4</v>
      </c>
      <c r="DD356" s="2" t="s">
        <v>4</v>
      </c>
      <c r="DE356" s="2" t="s">
        <v>4</v>
      </c>
      <c r="DF356" s="2" t="s">
        <v>4</v>
      </c>
      <c r="DG356" s="2" t="s">
        <v>4</v>
      </c>
      <c r="DH356" s="2" t="s">
        <v>4</v>
      </c>
      <c r="DI356" s="2" t="s">
        <v>4</v>
      </c>
      <c r="DJ356" s="2" t="s">
        <v>4</v>
      </c>
      <c r="DK356" s="2" t="s">
        <v>4</v>
      </c>
      <c r="DL356" s="2" t="s">
        <v>4</v>
      </c>
      <c r="DM356" s="2" t="s">
        <v>4</v>
      </c>
      <c r="DN356" s="2">
        <v>0</v>
      </c>
      <c r="DO356" s="2">
        <v>0</v>
      </c>
      <c r="DP356" s="2">
        <v>1</v>
      </c>
      <c r="DQ356" s="2">
        <v>1</v>
      </c>
      <c r="DR356" s="2"/>
      <c r="DS356" s="2"/>
      <c r="DT356" s="2"/>
      <c r="DU356" s="2">
        <v>1003</v>
      </c>
      <c r="DV356" s="2" t="s">
        <v>126</v>
      </c>
      <c r="DW356" s="2" t="s">
        <v>126</v>
      </c>
      <c r="DX356" s="2">
        <v>1</v>
      </c>
      <c r="DY356" s="2"/>
      <c r="DZ356" s="2" t="s">
        <v>4</v>
      </c>
      <c r="EA356" s="2" t="s">
        <v>4</v>
      </c>
      <c r="EB356" s="2" t="s">
        <v>4</v>
      </c>
      <c r="EC356" s="2" t="s">
        <v>4</v>
      </c>
      <c r="ED356" s="2"/>
      <c r="EE356" s="2">
        <v>69254615</v>
      </c>
      <c r="EF356" s="2">
        <v>30</v>
      </c>
      <c r="EG356" s="2" t="s">
        <v>24</v>
      </c>
      <c r="EH356" s="2">
        <v>0</v>
      </c>
      <c r="EI356" s="2" t="s">
        <v>4</v>
      </c>
      <c r="EJ356" s="2">
        <v>1</v>
      </c>
      <c r="EK356" s="2">
        <v>1988</v>
      </c>
      <c r="EL356" s="2" t="s">
        <v>117</v>
      </c>
      <c r="EM356" s="2" t="s">
        <v>118</v>
      </c>
      <c r="EN356" s="2"/>
      <c r="EO356" s="2" t="s">
        <v>4</v>
      </c>
      <c r="EP356" s="2"/>
      <c r="EQ356" s="2">
        <v>0</v>
      </c>
      <c r="ER356" s="2">
        <v>101.31</v>
      </c>
      <c r="ES356" s="2">
        <v>101.31</v>
      </c>
      <c r="ET356" s="2">
        <v>0</v>
      </c>
      <c r="EU356" s="2">
        <v>0</v>
      </c>
      <c r="EV356" s="2">
        <v>0</v>
      </c>
      <c r="EW356" s="2">
        <v>0</v>
      </c>
      <c r="EX356" s="2">
        <v>0</v>
      </c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>
        <v>0</v>
      </c>
      <c r="FR356" s="2">
        <f t="shared" si="347"/>
        <v>0</v>
      </c>
      <c r="FS356" s="2">
        <v>0</v>
      </c>
      <c r="FT356" s="2"/>
      <c r="FU356" s="2"/>
      <c r="FV356" s="2"/>
      <c r="FW356" s="2"/>
      <c r="FX356" s="2">
        <v>149</v>
      </c>
      <c r="FY356" s="2">
        <v>158</v>
      </c>
      <c r="FZ356" s="2"/>
      <c r="GA356" s="2" t="s">
        <v>4</v>
      </c>
      <c r="GB356" s="2"/>
      <c r="GC356" s="2"/>
      <c r="GD356" s="2">
        <v>0</v>
      </c>
      <c r="GE356" s="2"/>
      <c r="GF356" s="2">
        <v>-397784200</v>
      </c>
      <c r="GG356" s="2">
        <v>2</v>
      </c>
      <c r="GH356" s="2">
        <v>1</v>
      </c>
      <c r="GI356" s="2">
        <v>-2</v>
      </c>
      <c r="GJ356" s="2">
        <v>0</v>
      </c>
      <c r="GK356" s="2">
        <f>ROUND(R356*(R12)/100,2)</f>
        <v>0</v>
      </c>
      <c r="GL356" s="2">
        <f t="shared" si="348"/>
        <v>0</v>
      </c>
      <c r="GM356" s="2">
        <f t="shared" si="349"/>
        <v>0</v>
      </c>
      <c r="GN356" s="2">
        <f t="shared" si="350"/>
        <v>0</v>
      </c>
      <c r="GO356" s="2">
        <f t="shared" si="351"/>
        <v>0</v>
      </c>
      <c r="GP356" s="2">
        <f t="shared" si="352"/>
        <v>0</v>
      </c>
      <c r="GQ356" s="2"/>
      <c r="GR356" s="2">
        <v>0</v>
      </c>
      <c r="GS356" s="2">
        <v>3</v>
      </c>
      <c r="GT356" s="2">
        <v>0</v>
      </c>
      <c r="GU356" s="2" t="s">
        <v>4</v>
      </c>
      <c r="GV356" s="2">
        <f t="shared" si="353"/>
        <v>0</v>
      </c>
      <c r="GW356" s="2">
        <v>1</v>
      </c>
      <c r="GX356" s="2">
        <f t="shared" si="354"/>
        <v>0</v>
      </c>
      <c r="GY356" s="2"/>
      <c r="GZ356" s="2"/>
      <c r="HA356" s="2">
        <v>0</v>
      </c>
      <c r="HB356" s="2">
        <v>0</v>
      </c>
      <c r="HC356" s="2">
        <f t="shared" si="355"/>
        <v>0</v>
      </c>
      <c r="HD356" s="2"/>
      <c r="HE356" s="2" t="s">
        <v>4</v>
      </c>
      <c r="HF356" s="2" t="s">
        <v>4</v>
      </c>
      <c r="HG356" s="2"/>
      <c r="HH356" s="2"/>
      <c r="HI356" s="2"/>
      <c r="HJ356" s="2"/>
      <c r="HK356" s="2"/>
      <c r="HL356" s="2"/>
      <c r="HM356" s="2" t="s">
        <v>4</v>
      </c>
      <c r="HN356" s="2" t="s">
        <v>4</v>
      </c>
      <c r="HO356" s="2" t="s">
        <v>4</v>
      </c>
      <c r="HP356" s="2" t="s">
        <v>4</v>
      </c>
      <c r="HQ356" s="2" t="s">
        <v>4</v>
      </c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>
        <v>0</v>
      </c>
      <c r="IL356" s="2"/>
      <c r="IM356" s="2"/>
      <c r="IN356" s="2"/>
      <c r="IO356" s="2"/>
      <c r="IP356" s="2"/>
      <c r="IQ356" s="2"/>
      <c r="IR356" s="2"/>
      <c r="IS356" s="2"/>
      <c r="IT356" s="2"/>
      <c r="IU356" s="2"/>
    </row>
    <row r="357" spans="1:255">
      <c r="A357">
        <v>18</v>
      </c>
      <c r="B357">
        <v>1</v>
      </c>
      <c r="C357">
        <v>228</v>
      </c>
      <c r="E357" t="s">
        <v>208</v>
      </c>
      <c r="F357" t="s">
        <v>129</v>
      </c>
      <c r="G357" t="s">
        <v>451</v>
      </c>
      <c r="H357" t="s">
        <v>126</v>
      </c>
      <c r="I357">
        <f>I351*J357</f>
        <v>0</v>
      </c>
      <c r="J357">
        <v>0</v>
      </c>
      <c r="K357">
        <v>0</v>
      </c>
      <c r="O357">
        <f t="shared" si="318"/>
        <v>0</v>
      </c>
      <c r="P357">
        <f t="shared" si="319"/>
        <v>0</v>
      </c>
      <c r="Q357">
        <f t="shared" si="320"/>
        <v>0</v>
      </c>
      <c r="R357">
        <f t="shared" si="321"/>
        <v>0</v>
      </c>
      <c r="S357">
        <f t="shared" si="322"/>
        <v>0</v>
      </c>
      <c r="T357">
        <f t="shared" si="323"/>
        <v>0</v>
      </c>
      <c r="U357">
        <f t="shared" si="324"/>
        <v>0</v>
      </c>
      <c r="V357">
        <f t="shared" si="325"/>
        <v>0</v>
      </c>
      <c r="W357">
        <f t="shared" si="326"/>
        <v>0</v>
      </c>
      <c r="X357">
        <f t="shared" si="327"/>
        <v>0</v>
      </c>
      <c r="Y357">
        <f t="shared" si="328"/>
        <v>0</v>
      </c>
      <c r="AA357">
        <v>70306583</v>
      </c>
      <c r="AB357">
        <f t="shared" si="329"/>
        <v>101.31</v>
      </c>
      <c r="AC357">
        <f t="shared" si="330"/>
        <v>101.31</v>
      </c>
      <c r="AD357">
        <f t="shared" si="331"/>
        <v>0</v>
      </c>
      <c r="AE357">
        <f t="shared" si="332"/>
        <v>0</v>
      </c>
      <c r="AF357">
        <f t="shared" si="333"/>
        <v>0</v>
      </c>
      <c r="AG357">
        <f t="shared" si="334"/>
        <v>0</v>
      </c>
      <c r="AH357">
        <f t="shared" si="335"/>
        <v>0</v>
      </c>
      <c r="AI357">
        <f t="shared" si="336"/>
        <v>0</v>
      </c>
      <c r="AJ357">
        <f t="shared" si="337"/>
        <v>0</v>
      </c>
      <c r="AK357">
        <v>101.31</v>
      </c>
      <c r="AL357">
        <v>101.31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1</v>
      </c>
      <c r="AW357">
        <v>1.079</v>
      </c>
      <c r="AZ357">
        <v>1</v>
      </c>
      <c r="BA357">
        <v>1</v>
      </c>
      <c r="BB357">
        <v>1</v>
      </c>
      <c r="BC357">
        <v>8.09</v>
      </c>
      <c r="BD357" t="s">
        <v>4</v>
      </c>
      <c r="BE357" t="s">
        <v>4</v>
      </c>
      <c r="BF357" t="s">
        <v>4</v>
      </c>
      <c r="BG357" t="s">
        <v>4</v>
      </c>
      <c r="BH357">
        <v>3</v>
      </c>
      <c r="BI357">
        <v>1</v>
      </c>
      <c r="BJ357" t="s">
        <v>130</v>
      </c>
      <c r="BM357">
        <v>1988</v>
      </c>
      <c r="BN357">
        <v>0</v>
      </c>
      <c r="BO357" t="s">
        <v>129</v>
      </c>
      <c r="BP357">
        <v>1</v>
      </c>
      <c r="BQ357">
        <v>30</v>
      </c>
      <c r="BR357">
        <v>0</v>
      </c>
      <c r="BS357">
        <v>1</v>
      </c>
      <c r="BT357">
        <v>1</v>
      </c>
      <c r="BU357">
        <v>1</v>
      </c>
      <c r="BV357">
        <v>1</v>
      </c>
      <c r="BW357">
        <v>1</v>
      </c>
      <c r="BX357">
        <v>1</v>
      </c>
      <c r="BY357" t="s">
        <v>4</v>
      </c>
      <c r="BZ357">
        <v>0</v>
      </c>
      <c r="CA357">
        <v>0</v>
      </c>
      <c r="CB357" t="s">
        <v>4</v>
      </c>
      <c r="CE357">
        <v>30</v>
      </c>
      <c r="CF357">
        <v>0</v>
      </c>
      <c r="CG357">
        <v>0</v>
      </c>
      <c r="CM357">
        <v>0</v>
      </c>
      <c r="CN357" t="s">
        <v>4</v>
      </c>
      <c r="CO357">
        <v>0</v>
      </c>
      <c r="CP357">
        <f t="shared" si="338"/>
        <v>0</v>
      </c>
      <c r="CQ357">
        <f t="shared" si="339"/>
        <v>884.32</v>
      </c>
      <c r="CR357">
        <f t="shared" si="340"/>
        <v>0</v>
      </c>
      <c r="CS357">
        <f t="shared" si="341"/>
        <v>0</v>
      </c>
      <c r="CT357">
        <f t="shared" si="342"/>
        <v>0</v>
      </c>
      <c r="CU357">
        <f t="shared" si="343"/>
        <v>0</v>
      </c>
      <c r="CV357">
        <f t="shared" si="344"/>
        <v>0</v>
      </c>
      <c r="CW357">
        <f t="shared" si="345"/>
        <v>0</v>
      </c>
      <c r="CX357">
        <f t="shared" si="346"/>
        <v>0</v>
      </c>
      <c r="CY357">
        <f>S357*(BZ357/100)</f>
        <v>0</v>
      </c>
      <c r="CZ357">
        <f>S357*(CA357/100)</f>
        <v>0</v>
      </c>
      <c r="DC357" t="s">
        <v>4</v>
      </c>
      <c r="DD357" t="s">
        <v>4</v>
      </c>
      <c r="DE357" t="s">
        <v>4</v>
      </c>
      <c r="DF357" t="s">
        <v>4</v>
      </c>
      <c r="DG357" t="s">
        <v>4</v>
      </c>
      <c r="DH357" t="s">
        <v>4</v>
      </c>
      <c r="DI357" t="s">
        <v>4</v>
      </c>
      <c r="DJ357" t="s">
        <v>4</v>
      </c>
      <c r="DK357" t="s">
        <v>4</v>
      </c>
      <c r="DL357" t="s">
        <v>4</v>
      </c>
      <c r="DM357" t="s">
        <v>4</v>
      </c>
      <c r="DN357">
        <v>149</v>
      </c>
      <c r="DO357">
        <v>158</v>
      </c>
      <c r="DP357">
        <v>1.0469999999999999</v>
      </c>
      <c r="DQ357">
        <v>1.079</v>
      </c>
      <c r="DU357">
        <v>1003</v>
      </c>
      <c r="DV357" t="s">
        <v>126</v>
      </c>
      <c r="DW357" t="s">
        <v>126</v>
      </c>
      <c r="DX357">
        <v>1</v>
      </c>
      <c r="DZ357" t="s">
        <v>4</v>
      </c>
      <c r="EA357" t="s">
        <v>4</v>
      </c>
      <c r="EB357" t="s">
        <v>4</v>
      </c>
      <c r="EC357" t="s">
        <v>4</v>
      </c>
      <c r="EE357">
        <v>69254615</v>
      </c>
      <c r="EF357">
        <v>30</v>
      </c>
      <c r="EG357" t="s">
        <v>24</v>
      </c>
      <c r="EH357">
        <v>0</v>
      </c>
      <c r="EI357" t="s">
        <v>4</v>
      </c>
      <c r="EJ357">
        <v>1</v>
      </c>
      <c r="EK357">
        <v>1988</v>
      </c>
      <c r="EL357" t="s">
        <v>117</v>
      </c>
      <c r="EM357" t="s">
        <v>118</v>
      </c>
      <c r="EO357" t="s">
        <v>4</v>
      </c>
      <c r="EQ357">
        <v>0</v>
      </c>
      <c r="ER357">
        <v>101.31</v>
      </c>
      <c r="ES357">
        <v>101.31</v>
      </c>
      <c r="ET357">
        <v>0</v>
      </c>
      <c r="EU357">
        <v>0</v>
      </c>
      <c r="EV357">
        <v>0</v>
      </c>
      <c r="EW357">
        <v>0</v>
      </c>
      <c r="EX357">
        <v>0</v>
      </c>
      <c r="FQ357">
        <v>0</v>
      </c>
      <c r="FR357">
        <f t="shared" si="347"/>
        <v>0</v>
      </c>
      <c r="FS357">
        <v>0</v>
      </c>
      <c r="FX357">
        <v>149</v>
      </c>
      <c r="FY357">
        <v>158</v>
      </c>
      <c r="GA357" t="s">
        <v>4</v>
      </c>
      <c r="GD357">
        <v>0</v>
      </c>
      <c r="GF357">
        <v>-397784200</v>
      </c>
      <c r="GG357">
        <v>2</v>
      </c>
      <c r="GH357">
        <v>1</v>
      </c>
      <c r="GI357">
        <v>2</v>
      </c>
      <c r="GJ357">
        <v>0</v>
      </c>
      <c r="GK357">
        <f>ROUND(R357*(S12)/100,2)</f>
        <v>0</v>
      </c>
      <c r="GL357">
        <f t="shared" si="348"/>
        <v>0</v>
      </c>
      <c r="GM357">
        <f t="shared" si="349"/>
        <v>0</v>
      </c>
      <c r="GN357">
        <f t="shared" si="350"/>
        <v>0</v>
      </c>
      <c r="GO357">
        <f t="shared" si="351"/>
        <v>0</v>
      </c>
      <c r="GP357">
        <f t="shared" si="352"/>
        <v>0</v>
      </c>
      <c r="GR357">
        <v>0</v>
      </c>
      <c r="GS357">
        <v>3</v>
      </c>
      <c r="GT357">
        <v>0</v>
      </c>
      <c r="GU357" t="s">
        <v>4</v>
      </c>
      <c r="GV357">
        <f t="shared" si="353"/>
        <v>0</v>
      </c>
      <c r="GW357">
        <v>1</v>
      </c>
      <c r="GX357">
        <f t="shared" si="354"/>
        <v>0</v>
      </c>
      <c r="HA357">
        <v>0</v>
      </c>
      <c r="HB357">
        <v>0</v>
      </c>
      <c r="HC357">
        <f t="shared" si="355"/>
        <v>0</v>
      </c>
      <c r="HE357" t="s">
        <v>4</v>
      </c>
      <c r="HF357" t="s">
        <v>4</v>
      </c>
      <c r="HM357" t="s">
        <v>4</v>
      </c>
      <c r="HN357" t="s">
        <v>4</v>
      </c>
      <c r="HO357" t="s">
        <v>4</v>
      </c>
      <c r="HP357" t="s">
        <v>4</v>
      </c>
      <c r="HQ357" t="s">
        <v>4</v>
      </c>
      <c r="IK357">
        <v>0</v>
      </c>
    </row>
    <row r="358" spans="1:255">
      <c r="A358" s="2">
        <v>18</v>
      </c>
      <c r="B358" s="2">
        <v>1</v>
      </c>
      <c r="C358" s="2">
        <v>211</v>
      </c>
      <c r="D358" s="2"/>
      <c r="E358" s="2" t="s">
        <v>209</v>
      </c>
      <c r="F358" s="2" t="s">
        <v>132</v>
      </c>
      <c r="G358" s="2" t="s">
        <v>449</v>
      </c>
      <c r="H358" s="2" t="s">
        <v>133</v>
      </c>
      <c r="I358" s="2">
        <f>I350*J358</f>
        <v>246.37599999999998</v>
      </c>
      <c r="J358" s="2">
        <v>2.1423999999999999</v>
      </c>
      <c r="K358" s="2">
        <v>2.1423999999999999</v>
      </c>
      <c r="L358" s="2"/>
      <c r="M358" s="2"/>
      <c r="N358" s="2"/>
      <c r="O358" s="2">
        <f t="shared" si="318"/>
        <v>25353.13</v>
      </c>
      <c r="P358" s="2">
        <f t="shared" si="319"/>
        <v>25353.13</v>
      </c>
      <c r="Q358" s="2">
        <f t="shared" si="320"/>
        <v>0</v>
      </c>
      <c r="R358" s="2">
        <f t="shared" si="321"/>
        <v>0</v>
      </c>
      <c r="S358" s="2">
        <f t="shared" si="322"/>
        <v>0</v>
      </c>
      <c r="T358" s="2">
        <f t="shared" si="323"/>
        <v>0</v>
      </c>
      <c r="U358" s="2">
        <f t="shared" si="324"/>
        <v>0</v>
      </c>
      <c r="V358" s="2">
        <f t="shared" si="325"/>
        <v>0</v>
      </c>
      <c r="W358" s="2">
        <f t="shared" si="326"/>
        <v>0</v>
      </c>
      <c r="X358" s="2">
        <f t="shared" si="327"/>
        <v>0</v>
      </c>
      <c r="Y358" s="2">
        <f t="shared" si="328"/>
        <v>0</v>
      </c>
      <c r="Z358" s="2"/>
      <c r="AA358" s="2">
        <v>70306582</v>
      </c>
      <c r="AB358" s="2">
        <f t="shared" si="329"/>
        <v>95.37</v>
      </c>
      <c r="AC358" s="2">
        <f t="shared" si="330"/>
        <v>95.37</v>
      </c>
      <c r="AD358" s="2">
        <f t="shared" si="331"/>
        <v>0</v>
      </c>
      <c r="AE358" s="2">
        <f t="shared" si="332"/>
        <v>0</v>
      </c>
      <c r="AF358" s="2">
        <f t="shared" si="333"/>
        <v>0</v>
      </c>
      <c r="AG358" s="2">
        <f t="shared" si="334"/>
        <v>0</v>
      </c>
      <c r="AH358" s="2">
        <f t="shared" si="335"/>
        <v>0</v>
      </c>
      <c r="AI358" s="2">
        <f t="shared" si="336"/>
        <v>0</v>
      </c>
      <c r="AJ358" s="2">
        <f t="shared" si="337"/>
        <v>0</v>
      </c>
      <c r="AK358" s="2">
        <v>95.37</v>
      </c>
      <c r="AL358" s="2">
        <v>95.37</v>
      </c>
      <c r="AM358" s="2">
        <v>0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149</v>
      </c>
      <c r="AU358" s="2">
        <v>158</v>
      </c>
      <c r="AV358" s="2">
        <v>1.0469999999999999</v>
      </c>
      <c r="AW358" s="2">
        <v>1.079</v>
      </c>
      <c r="AX358" s="2"/>
      <c r="AY358" s="2"/>
      <c r="AZ358" s="2">
        <v>1</v>
      </c>
      <c r="BA358" s="2">
        <v>1</v>
      </c>
      <c r="BB358" s="2">
        <v>1</v>
      </c>
      <c r="BC358" s="2">
        <v>1</v>
      </c>
      <c r="BD358" s="2" t="s">
        <v>4</v>
      </c>
      <c r="BE358" s="2" t="s">
        <v>4</v>
      </c>
      <c r="BF358" s="2" t="s">
        <v>4</v>
      </c>
      <c r="BG358" s="2" t="s">
        <v>4</v>
      </c>
      <c r="BH358" s="2">
        <v>3</v>
      </c>
      <c r="BI358" s="2">
        <v>1</v>
      </c>
      <c r="BJ358" s="2" t="s">
        <v>134</v>
      </c>
      <c r="BK358" s="2"/>
      <c r="BL358" s="2"/>
      <c r="BM358" s="2">
        <v>1988</v>
      </c>
      <c r="BN358" s="2">
        <v>0</v>
      </c>
      <c r="BO358" s="2" t="s">
        <v>4</v>
      </c>
      <c r="BP358" s="2">
        <v>0</v>
      </c>
      <c r="BQ358" s="2">
        <v>30</v>
      </c>
      <c r="BR358" s="2">
        <v>0</v>
      </c>
      <c r="BS358" s="2">
        <v>1</v>
      </c>
      <c r="BT358" s="2">
        <v>1</v>
      </c>
      <c r="BU358" s="2">
        <v>1</v>
      </c>
      <c r="BV358" s="2">
        <v>1</v>
      </c>
      <c r="BW358" s="2">
        <v>1</v>
      </c>
      <c r="BX358" s="2">
        <v>1</v>
      </c>
      <c r="BY358" s="2" t="s">
        <v>4</v>
      </c>
      <c r="BZ358" s="2">
        <v>149</v>
      </c>
      <c r="CA358" s="2">
        <v>158</v>
      </c>
      <c r="CB358" s="2" t="s">
        <v>4</v>
      </c>
      <c r="CC358" s="2"/>
      <c r="CD358" s="2"/>
      <c r="CE358" s="2">
        <v>30</v>
      </c>
      <c r="CF358" s="2">
        <v>0</v>
      </c>
      <c r="CG358" s="2">
        <v>0</v>
      </c>
      <c r="CH358" s="2"/>
      <c r="CI358" s="2"/>
      <c r="CJ358" s="2"/>
      <c r="CK358" s="2"/>
      <c r="CL358" s="2"/>
      <c r="CM358" s="2">
        <v>0</v>
      </c>
      <c r="CN358" s="2" t="s">
        <v>4</v>
      </c>
      <c r="CO358" s="2">
        <v>0</v>
      </c>
      <c r="CP358" s="2">
        <f t="shared" si="338"/>
        <v>25353.13</v>
      </c>
      <c r="CQ358" s="2">
        <f t="shared" si="339"/>
        <v>102.9</v>
      </c>
      <c r="CR358" s="2">
        <f t="shared" si="340"/>
        <v>0</v>
      </c>
      <c r="CS358" s="2">
        <f t="shared" si="341"/>
        <v>0</v>
      </c>
      <c r="CT358" s="2">
        <f t="shared" si="342"/>
        <v>0</v>
      </c>
      <c r="CU358" s="2">
        <f t="shared" si="343"/>
        <v>0</v>
      </c>
      <c r="CV358" s="2">
        <f t="shared" si="344"/>
        <v>0</v>
      </c>
      <c r="CW358" s="2">
        <f t="shared" si="345"/>
        <v>0</v>
      </c>
      <c r="CX358" s="2">
        <f t="shared" si="346"/>
        <v>0</v>
      </c>
      <c r="CY358" s="2">
        <f>((S358*BZ358)/100)</f>
        <v>0</v>
      </c>
      <c r="CZ358" s="2">
        <f>((S358*CA358)/100)</f>
        <v>0</v>
      </c>
      <c r="DA358" s="2"/>
      <c r="DB358" s="2"/>
      <c r="DC358" s="2" t="s">
        <v>4</v>
      </c>
      <c r="DD358" s="2" t="s">
        <v>4</v>
      </c>
      <c r="DE358" s="2" t="s">
        <v>4</v>
      </c>
      <c r="DF358" s="2" t="s">
        <v>4</v>
      </c>
      <c r="DG358" s="2" t="s">
        <v>4</v>
      </c>
      <c r="DH358" s="2" t="s">
        <v>4</v>
      </c>
      <c r="DI358" s="2" t="s">
        <v>4</v>
      </c>
      <c r="DJ358" s="2" t="s">
        <v>4</v>
      </c>
      <c r="DK358" s="2" t="s">
        <v>4</v>
      </c>
      <c r="DL358" s="2" t="s">
        <v>4</v>
      </c>
      <c r="DM358" s="2" t="s">
        <v>4</v>
      </c>
      <c r="DN358" s="2">
        <v>0</v>
      </c>
      <c r="DO358" s="2">
        <v>0</v>
      </c>
      <c r="DP358" s="2">
        <v>1</v>
      </c>
      <c r="DQ358" s="2">
        <v>1</v>
      </c>
      <c r="DR358" s="2"/>
      <c r="DS358" s="2"/>
      <c r="DT358" s="2"/>
      <c r="DU358" s="2">
        <v>1002</v>
      </c>
      <c r="DV358" s="2" t="s">
        <v>133</v>
      </c>
      <c r="DW358" s="2" t="s">
        <v>133</v>
      </c>
      <c r="DX358" s="2">
        <v>1</v>
      </c>
      <c r="DY358" s="2"/>
      <c r="DZ358" s="2" t="s">
        <v>4</v>
      </c>
      <c r="EA358" s="2" t="s">
        <v>4</v>
      </c>
      <c r="EB358" s="2" t="s">
        <v>4</v>
      </c>
      <c r="EC358" s="2" t="s">
        <v>4</v>
      </c>
      <c r="ED358" s="2"/>
      <c r="EE358" s="2">
        <v>69254615</v>
      </c>
      <c r="EF358" s="2">
        <v>30</v>
      </c>
      <c r="EG358" s="2" t="s">
        <v>24</v>
      </c>
      <c r="EH358" s="2">
        <v>0</v>
      </c>
      <c r="EI358" s="2" t="s">
        <v>4</v>
      </c>
      <c r="EJ358" s="2">
        <v>1</v>
      </c>
      <c r="EK358" s="2">
        <v>1988</v>
      </c>
      <c r="EL358" s="2" t="s">
        <v>117</v>
      </c>
      <c r="EM358" s="2" t="s">
        <v>118</v>
      </c>
      <c r="EN358" s="2"/>
      <c r="EO358" s="2" t="s">
        <v>4</v>
      </c>
      <c r="EP358" s="2"/>
      <c r="EQ358" s="2">
        <v>0</v>
      </c>
      <c r="ER358" s="2">
        <v>95.37</v>
      </c>
      <c r="ES358" s="2">
        <v>95.37</v>
      </c>
      <c r="ET358" s="2">
        <v>0</v>
      </c>
      <c r="EU358" s="2">
        <v>0</v>
      </c>
      <c r="EV358" s="2">
        <v>0</v>
      </c>
      <c r="EW358" s="2">
        <v>0</v>
      </c>
      <c r="EX358" s="2">
        <v>0</v>
      </c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>
        <v>0</v>
      </c>
      <c r="FR358" s="2">
        <f t="shared" si="347"/>
        <v>0</v>
      </c>
      <c r="FS358" s="2">
        <v>0</v>
      </c>
      <c r="FT358" s="2"/>
      <c r="FU358" s="2"/>
      <c r="FV358" s="2"/>
      <c r="FW358" s="2"/>
      <c r="FX358" s="2">
        <v>149</v>
      </c>
      <c r="FY358" s="2">
        <v>158</v>
      </c>
      <c r="FZ358" s="2"/>
      <c r="GA358" s="2" t="s">
        <v>4</v>
      </c>
      <c r="GB358" s="2"/>
      <c r="GC358" s="2"/>
      <c r="GD358" s="2">
        <v>0</v>
      </c>
      <c r="GE358" s="2"/>
      <c r="GF358" s="2">
        <v>-699326845</v>
      </c>
      <c r="GG358" s="2">
        <v>2</v>
      </c>
      <c r="GH358" s="2">
        <v>1</v>
      </c>
      <c r="GI358" s="2">
        <v>-2</v>
      </c>
      <c r="GJ358" s="2">
        <v>0</v>
      </c>
      <c r="GK358" s="2">
        <f>ROUND(R358*(R12)/100,2)</f>
        <v>0</v>
      </c>
      <c r="GL358" s="2">
        <f t="shared" si="348"/>
        <v>0</v>
      </c>
      <c r="GM358" s="2">
        <f t="shared" si="349"/>
        <v>25353.13</v>
      </c>
      <c r="GN358" s="2">
        <f t="shared" si="350"/>
        <v>25353.13</v>
      </c>
      <c r="GO358" s="2">
        <f t="shared" si="351"/>
        <v>0</v>
      </c>
      <c r="GP358" s="2">
        <f t="shared" si="352"/>
        <v>0</v>
      </c>
      <c r="GQ358" s="2"/>
      <c r="GR358" s="2">
        <v>0</v>
      </c>
      <c r="GS358" s="2">
        <v>3</v>
      </c>
      <c r="GT358" s="2">
        <v>0</v>
      </c>
      <c r="GU358" s="2" t="s">
        <v>4</v>
      </c>
      <c r="GV358" s="2">
        <f t="shared" si="353"/>
        <v>0</v>
      </c>
      <c r="GW358" s="2">
        <v>1</v>
      </c>
      <c r="GX358" s="2">
        <f t="shared" si="354"/>
        <v>0</v>
      </c>
      <c r="GY358" s="2"/>
      <c r="GZ358" s="2"/>
      <c r="HA358" s="2">
        <v>0</v>
      </c>
      <c r="HB358" s="2">
        <v>0</v>
      </c>
      <c r="HC358" s="2">
        <f t="shared" si="355"/>
        <v>0</v>
      </c>
      <c r="HD358" s="2"/>
      <c r="HE358" s="2" t="s">
        <v>4</v>
      </c>
      <c r="HF358" s="2" t="s">
        <v>4</v>
      </c>
      <c r="HG358" s="2"/>
      <c r="HH358" s="2"/>
      <c r="HI358" s="2"/>
      <c r="HJ358" s="2"/>
      <c r="HK358" s="2"/>
      <c r="HL358" s="2"/>
      <c r="HM358" s="2" t="s">
        <v>4</v>
      </c>
      <c r="HN358" s="2" t="s">
        <v>4</v>
      </c>
      <c r="HO358" s="2" t="s">
        <v>4</v>
      </c>
      <c r="HP358" s="2" t="s">
        <v>4</v>
      </c>
      <c r="HQ358" s="2" t="s">
        <v>4</v>
      </c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>
        <v>0</v>
      </c>
      <c r="IL358" s="2"/>
      <c r="IM358" s="2"/>
      <c r="IN358" s="2"/>
      <c r="IO358" s="2"/>
      <c r="IP358" s="2"/>
      <c r="IQ358" s="2"/>
      <c r="IR358" s="2"/>
      <c r="IS358" s="2"/>
      <c r="IT358" s="2"/>
      <c r="IU358" s="2"/>
    </row>
    <row r="359" spans="1:255">
      <c r="A359">
        <v>18</v>
      </c>
      <c r="B359">
        <v>1</v>
      </c>
      <c r="C359">
        <v>226</v>
      </c>
      <c r="E359" t="s">
        <v>209</v>
      </c>
      <c r="F359" t="s">
        <v>132</v>
      </c>
      <c r="G359" t="s">
        <v>449</v>
      </c>
      <c r="H359" t="s">
        <v>133</v>
      </c>
      <c r="I359">
        <f>I351*J359</f>
        <v>246.37599999999998</v>
      </c>
      <c r="J359">
        <v>2.1423999999999999</v>
      </c>
      <c r="K359">
        <v>2.1423999999999999</v>
      </c>
      <c r="O359">
        <f t="shared" si="318"/>
        <v>195472.63</v>
      </c>
      <c r="P359">
        <f t="shared" si="319"/>
        <v>195472.63</v>
      </c>
      <c r="Q359">
        <f t="shared" si="320"/>
        <v>0</v>
      </c>
      <c r="R359">
        <f t="shared" si="321"/>
        <v>0</v>
      </c>
      <c r="S359">
        <f t="shared" si="322"/>
        <v>0</v>
      </c>
      <c r="T359">
        <f t="shared" si="323"/>
        <v>0</v>
      </c>
      <c r="U359">
        <f t="shared" si="324"/>
        <v>0</v>
      </c>
      <c r="V359">
        <f t="shared" si="325"/>
        <v>0</v>
      </c>
      <c r="W359">
        <f t="shared" si="326"/>
        <v>0</v>
      </c>
      <c r="X359">
        <f t="shared" si="327"/>
        <v>0</v>
      </c>
      <c r="Y359">
        <f t="shared" si="328"/>
        <v>0</v>
      </c>
      <c r="AA359">
        <v>70306583</v>
      </c>
      <c r="AB359">
        <f t="shared" si="329"/>
        <v>95.37</v>
      </c>
      <c r="AC359">
        <f t="shared" si="330"/>
        <v>95.37</v>
      </c>
      <c r="AD359">
        <f t="shared" si="331"/>
        <v>0</v>
      </c>
      <c r="AE359">
        <f t="shared" si="332"/>
        <v>0</v>
      </c>
      <c r="AF359">
        <f t="shared" si="333"/>
        <v>0</v>
      </c>
      <c r="AG359">
        <f t="shared" si="334"/>
        <v>0</v>
      </c>
      <c r="AH359">
        <f t="shared" si="335"/>
        <v>0</v>
      </c>
      <c r="AI359">
        <f t="shared" si="336"/>
        <v>0</v>
      </c>
      <c r="AJ359">
        <f t="shared" si="337"/>
        <v>0</v>
      </c>
      <c r="AK359">
        <v>95.37</v>
      </c>
      <c r="AL359">
        <v>95.37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1</v>
      </c>
      <c r="AW359">
        <v>1.079</v>
      </c>
      <c r="AZ359">
        <v>1</v>
      </c>
      <c r="BA359">
        <v>1</v>
      </c>
      <c r="BB359">
        <v>1</v>
      </c>
      <c r="BC359">
        <v>7.71</v>
      </c>
      <c r="BD359" t="s">
        <v>4</v>
      </c>
      <c r="BE359" t="s">
        <v>4</v>
      </c>
      <c r="BF359" t="s">
        <v>4</v>
      </c>
      <c r="BG359" t="s">
        <v>4</v>
      </c>
      <c r="BH359">
        <v>3</v>
      </c>
      <c r="BI359">
        <v>1</v>
      </c>
      <c r="BJ359" t="s">
        <v>134</v>
      </c>
      <c r="BM359">
        <v>1988</v>
      </c>
      <c r="BN359">
        <v>0</v>
      </c>
      <c r="BO359" t="s">
        <v>132</v>
      </c>
      <c r="BP359">
        <v>1</v>
      </c>
      <c r="BQ359">
        <v>30</v>
      </c>
      <c r="BR359">
        <v>0</v>
      </c>
      <c r="BS359">
        <v>1</v>
      </c>
      <c r="BT359">
        <v>1</v>
      </c>
      <c r="BU359">
        <v>1</v>
      </c>
      <c r="BV359">
        <v>1</v>
      </c>
      <c r="BW359">
        <v>1</v>
      </c>
      <c r="BX359">
        <v>1</v>
      </c>
      <c r="BY359" t="s">
        <v>4</v>
      </c>
      <c r="BZ359">
        <v>0</v>
      </c>
      <c r="CA359">
        <v>0</v>
      </c>
      <c r="CB359" t="s">
        <v>4</v>
      </c>
      <c r="CE359">
        <v>30</v>
      </c>
      <c r="CF359">
        <v>0</v>
      </c>
      <c r="CG359">
        <v>0</v>
      </c>
      <c r="CM359">
        <v>0</v>
      </c>
      <c r="CN359" t="s">
        <v>4</v>
      </c>
      <c r="CO359">
        <v>0</v>
      </c>
      <c r="CP359">
        <f t="shared" si="338"/>
        <v>195472.63</v>
      </c>
      <c r="CQ359">
        <f t="shared" si="339"/>
        <v>793.36</v>
      </c>
      <c r="CR359">
        <f t="shared" si="340"/>
        <v>0</v>
      </c>
      <c r="CS359">
        <f t="shared" si="341"/>
        <v>0</v>
      </c>
      <c r="CT359">
        <f t="shared" si="342"/>
        <v>0</v>
      </c>
      <c r="CU359">
        <f t="shared" si="343"/>
        <v>0</v>
      </c>
      <c r="CV359">
        <f t="shared" si="344"/>
        <v>0</v>
      </c>
      <c r="CW359">
        <f t="shared" si="345"/>
        <v>0</v>
      </c>
      <c r="CX359">
        <f t="shared" si="346"/>
        <v>0</v>
      </c>
      <c r="CY359">
        <f>S359*(BZ359/100)</f>
        <v>0</v>
      </c>
      <c r="CZ359">
        <f>S359*(CA359/100)</f>
        <v>0</v>
      </c>
      <c r="DC359" t="s">
        <v>4</v>
      </c>
      <c r="DD359" t="s">
        <v>4</v>
      </c>
      <c r="DE359" t="s">
        <v>4</v>
      </c>
      <c r="DF359" t="s">
        <v>4</v>
      </c>
      <c r="DG359" t="s">
        <v>4</v>
      </c>
      <c r="DH359" t="s">
        <v>4</v>
      </c>
      <c r="DI359" t="s">
        <v>4</v>
      </c>
      <c r="DJ359" t="s">
        <v>4</v>
      </c>
      <c r="DK359" t="s">
        <v>4</v>
      </c>
      <c r="DL359" t="s">
        <v>4</v>
      </c>
      <c r="DM359" t="s">
        <v>4</v>
      </c>
      <c r="DN359">
        <v>149</v>
      </c>
      <c r="DO359">
        <v>158</v>
      </c>
      <c r="DP359">
        <v>1.0469999999999999</v>
      </c>
      <c r="DQ359">
        <v>1.079</v>
      </c>
      <c r="DU359">
        <v>1002</v>
      </c>
      <c r="DV359" t="s">
        <v>133</v>
      </c>
      <c r="DW359" t="s">
        <v>133</v>
      </c>
      <c r="DX359">
        <v>1</v>
      </c>
      <c r="DZ359" t="s">
        <v>4</v>
      </c>
      <c r="EA359" t="s">
        <v>4</v>
      </c>
      <c r="EB359" t="s">
        <v>4</v>
      </c>
      <c r="EC359" t="s">
        <v>4</v>
      </c>
      <c r="EE359">
        <v>69254615</v>
      </c>
      <c r="EF359">
        <v>30</v>
      </c>
      <c r="EG359" t="s">
        <v>24</v>
      </c>
      <c r="EH359">
        <v>0</v>
      </c>
      <c r="EI359" t="s">
        <v>4</v>
      </c>
      <c r="EJ359">
        <v>1</v>
      </c>
      <c r="EK359">
        <v>1988</v>
      </c>
      <c r="EL359" t="s">
        <v>117</v>
      </c>
      <c r="EM359" t="s">
        <v>118</v>
      </c>
      <c r="EO359" t="s">
        <v>4</v>
      </c>
      <c r="EQ359">
        <v>0</v>
      </c>
      <c r="ER359">
        <v>95.37</v>
      </c>
      <c r="ES359">
        <v>95.37</v>
      </c>
      <c r="ET359">
        <v>0</v>
      </c>
      <c r="EU359">
        <v>0</v>
      </c>
      <c r="EV359">
        <v>0</v>
      </c>
      <c r="EW359">
        <v>0</v>
      </c>
      <c r="EX359">
        <v>0</v>
      </c>
      <c r="FQ359">
        <v>0</v>
      </c>
      <c r="FR359">
        <f t="shared" si="347"/>
        <v>0</v>
      </c>
      <c r="FS359">
        <v>0</v>
      </c>
      <c r="FX359">
        <v>149</v>
      </c>
      <c r="FY359">
        <v>158</v>
      </c>
      <c r="GA359" t="s">
        <v>4</v>
      </c>
      <c r="GD359">
        <v>0</v>
      </c>
      <c r="GF359">
        <v>-699326845</v>
      </c>
      <c r="GG359">
        <v>2</v>
      </c>
      <c r="GH359">
        <v>1</v>
      </c>
      <c r="GI359">
        <v>2</v>
      </c>
      <c r="GJ359">
        <v>0</v>
      </c>
      <c r="GK359">
        <f>ROUND(R359*(S12)/100,2)</f>
        <v>0</v>
      </c>
      <c r="GL359">
        <f t="shared" si="348"/>
        <v>0</v>
      </c>
      <c r="GM359">
        <f t="shared" si="349"/>
        <v>195472.63</v>
      </c>
      <c r="GN359">
        <f t="shared" si="350"/>
        <v>195472.63</v>
      </c>
      <c r="GO359">
        <f t="shared" si="351"/>
        <v>0</v>
      </c>
      <c r="GP359">
        <f t="shared" si="352"/>
        <v>0</v>
      </c>
      <c r="GR359">
        <v>0</v>
      </c>
      <c r="GS359">
        <v>3</v>
      </c>
      <c r="GT359">
        <v>0</v>
      </c>
      <c r="GU359" t="s">
        <v>4</v>
      </c>
      <c r="GV359">
        <f t="shared" si="353"/>
        <v>0</v>
      </c>
      <c r="GW359">
        <v>1</v>
      </c>
      <c r="GX359">
        <f t="shared" si="354"/>
        <v>0</v>
      </c>
      <c r="HA359">
        <v>0</v>
      </c>
      <c r="HB359">
        <v>0</v>
      </c>
      <c r="HC359">
        <f t="shared" si="355"/>
        <v>0</v>
      </c>
      <c r="HE359" t="s">
        <v>4</v>
      </c>
      <c r="HF359" t="s">
        <v>4</v>
      </c>
      <c r="HM359" t="s">
        <v>4</v>
      </c>
      <c r="HN359" t="s">
        <v>4</v>
      </c>
      <c r="HO359" t="s">
        <v>4</v>
      </c>
      <c r="HP359" t="s">
        <v>4</v>
      </c>
      <c r="HQ359" t="s">
        <v>4</v>
      </c>
      <c r="IK359">
        <v>0</v>
      </c>
    </row>
    <row r="360" spans="1:255">
      <c r="A360" s="2">
        <v>17</v>
      </c>
      <c r="B360" s="2">
        <v>1</v>
      </c>
      <c r="C360" s="2"/>
      <c r="D360" s="2"/>
      <c r="E360" s="2" t="s">
        <v>210</v>
      </c>
      <c r="F360" s="2" t="s">
        <v>139</v>
      </c>
      <c r="G360" s="2" t="s">
        <v>140</v>
      </c>
      <c r="H360" s="2" t="s">
        <v>141</v>
      </c>
      <c r="I360" s="2">
        <v>2</v>
      </c>
      <c r="J360" s="2">
        <v>0</v>
      </c>
      <c r="K360" s="2">
        <v>2</v>
      </c>
      <c r="L360" s="2"/>
      <c r="M360" s="2"/>
      <c r="N360" s="2"/>
      <c r="O360" s="2">
        <f t="shared" si="318"/>
        <v>6.2</v>
      </c>
      <c r="P360" s="2">
        <f t="shared" si="319"/>
        <v>6.2</v>
      </c>
      <c r="Q360" s="2">
        <f t="shared" si="320"/>
        <v>0</v>
      </c>
      <c r="R360" s="2">
        <f t="shared" si="321"/>
        <v>0</v>
      </c>
      <c r="S360" s="2">
        <f t="shared" si="322"/>
        <v>0</v>
      </c>
      <c r="T360" s="2">
        <f t="shared" si="323"/>
        <v>0</v>
      </c>
      <c r="U360" s="2">
        <f t="shared" si="324"/>
        <v>0</v>
      </c>
      <c r="V360" s="2">
        <f t="shared" si="325"/>
        <v>0</v>
      </c>
      <c r="W360" s="2">
        <f t="shared" si="326"/>
        <v>0</v>
      </c>
      <c r="X360" s="2">
        <f t="shared" si="327"/>
        <v>0</v>
      </c>
      <c r="Y360" s="2">
        <f t="shared" si="328"/>
        <v>0</v>
      </c>
      <c r="Z360" s="2"/>
      <c r="AA360" s="2">
        <v>70306582</v>
      </c>
      <c r="AB360" s="2">
        <f t="shared" si="329"/>
        <v>3.1</v>
      </c>
      <c r="AC360" s="2">
        <f t="shared" si="330"/>
        <v>3.1</v>
      </c>
      <c r="AD360" s="2">
        <f t="shared" si="331"/>
        <v>0</v>
      </c>
      <c r="AE360" s="2">
        <f t="shared" si="332"/>
        <v>0</v>
      </c>
      <c r="AF360" s="2">
        <f t="shared" si="333"/>
        <v>0</v>
      </c>
      <c r="AG360" s="2">
        <f t="shared" si="334"/>
        <v>0</v>
      </c>
      <c r="AH360" s="2">
        <f t="shared" si="335"/>
        <v>0</v>
      </c>
      <c r="AI360" s="2">
        <f t="shared" si="336"/>
        <v>0</v>
      </c>
      <c r="AJ360" s="2">
        <f t="shared" si="337"/>
        <v>0</v>
      </c>
      <c r="AK360" s="2">
        <v>3.1</v>
      </c>
      <c r="AL360" s="2">
        <v>3.1</v>
      </c>
      <c r="AM360" s="2">
        <v>0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1</v>
      </c>
      <c r="AW360" s="2">
        <v>1</v>
      </c>
      <c r="AX360" s="2"/>
      <c r="AY360" s="2"/>
      <c r="AZ360" s="2">
        <v>1</v>
      </c>
      <c r="BA360" s="2">
        <v>1</v>
      </c>
      <c r="BB360" s="2">
        <v>1</v>
      </c>
      <c r="BC360" s="2">
        <v>1</v>
      </c>
      <c r="BD360" s="2" t="s">
        <v>4</v>
      </c>
      <c r="BE360" s="2" t="s">
        <v>4</v>
      </c>
      <c r="BF360" s="2" t="s">
        <v>4</v>
      </c>
      <c r="BG360" s="2" t="s">
        <v>4</v>
      </c>
      <c r="BH360" s="2">
        <v>3</v>
      </c>
      <c r="BI360" s="2">
        <v>1</v>
      </c>
      <c r="BJ360" s="2" t="s">
        <v>142</v>
      </c>
      <c r="BK360" s="2"/>
      <c r="BL360" s="2"/>
      <c r="BM360" s="2">
        <v>1617</v>
      </c>
      <c r="BN360" s="2">
        <v>0</v>
      </c>
      <c r="BO360" s="2" t="s">
        <v>4</v>
      </c>
      <c r="BP360" s="2">
        <v>0</v>
      </c>
      <c r="BQ360" s="2">
        <v>200</v>
      </c>
      <c r="BR360" s="2">
        <v>0</v>
      </c>
      <c r="BS360" s="2">
        <v>1</v>
      </c>
      <c r="BT360" s="2">
        <v>1</v>
      </c>
      <c r="BU360" s="2">
        <v>1</v>
      </c>
      <c r="BV360" s="2">
        <v>1</v>
      </c>
      <c r="BW360" s="2">
        <v>1</v>
      </c>
      <c r="BX360" s="2">
        <v>1</v>
      </c>
      <c r="BY360" s="2" t="s">
        <v>4</v>
      </c>
      <c r="BZ360" s="2">
        <v>0</v>
      </c>
      <c r="CA360" s="2">
        <v>0</v>
      </c>
      <c r="CB360" s="2" t="s">
        <v>4</v>
      </c>
      <c r="CC360" s="2"/>
      <c r="CD360" s="2"/>
      <c r="CE360" s="2">
        <v>30</v>
      </c>
      <c r="CF360" s="2">
        <v>0</v>
      </c>
      <c r="CG360" s="2">
        <v>0</v>
      </c>
      <c r="CH360" s="2"/>
      <c r="CI360" s="2"/>
      <c r="CJ360" s="2"/>
      <c r="CK360" s="2"/>
      <c r="CL360" s="2"/>
      <c r="CM360" s="2">
        <v>0</v>
      </c>
      <c r="CN360" s="2" t="s">
        <v>4</v>
      </c>
      <c r="CO360" s="2">
        <v>0</v>
      </c>
      <c r="CP360" s="2">
        <f t="shared" si="338"/>
        <v>6.2</v>
      </c>
      <c r="CQ360" s="2">
        <f t="shared" si="339"/>
        <v>3.1</v>
      </c>
      <c r="CR360" s="2">
        <f t="shared" si="340"/>
        <v>0</v>
      </c>
      <c r="CS360" s="2">
        <f t="shared" si="341"/>
        <v>0</v>
      </c>
      <c r="CT360" s="2">
        <f t="shared" si="342"/>
        <v>0</v>
      </c>
      <c r="CU360" s="2">
        <f t="shared" si="343"/>
        <v>0</v>
      </c>
      <c r="CV360" s="2">
        <f t="shared" si="344"/>
        <v>0</v>
      </c>
      <c r="CW360" s="2">
        <f t="shared" si="345"/>
        <v>0</v>
      </c>
      <c r="CX360" s="2">
        <f t="shared" si="346"/>
        <v>0</v>
      </c>
      <c r="CY360" s="2">
        <f>((S360*BZ360)/100)</f>
        <v>0</v>
      </c>
      <c r="CZ360" s="2">
        <f>((S360*CA360)/100)</f>
        <v>0</v>
      </c>
      <c r="DA360" s="2"/>
      <c r="DB360" s="2"/>
      <c r="DC360" s="2" t="s">
        <v>4</v>
      </c>
      <c r="DD360" s="2" t="s">
        <v>4</v>
      </c>
      <c r="DE360" s="2" t="s">
        <v>4</v>
      </c>
      <c r="DF360" s="2" t="s">
        <v>4</v>
      </c>
      <c r="DG360" s="2" t="s">
        <v>4</v>
      </c>
      <c r="DH360" s="2" t="s">
        <v>4</v>
      </c>
      <c r="DI360" s="2" t="s">
        <v>4</v>
      </c>
      <c r="DJ360" s="2" t="s">
        <v>4</v>
      </c>
      <c r="DK360" s="2" t="s">
        <v>4</v>
      </c>
      <c r="DL360" s="2" t="s">
        <v>4</v>
      </c>
      <c r="DM360" s="2" t="s">
        <v>4</v>
      </c>
      <c r="DN360" s="2">
        <v>0</v>
      </c>
      <c r="DO360" s="2">
        <v>0</v>
      </c>
      <c r="DP360" s="2">
        <v>1</v>
      </c>
      <c r="DQ360" s="2">
        <v>1</v>
      </c>
      <c r="DR360" s="2"/>
      <c r="DS360" s="2"/>
      <c r="DT360" s="2"/>
      <c r="DU360" s="2">
        <v>1010</v>
      </c>
      <c r="DV360" s="2" t="s">
        <v>141</v>
      </c>
      <c r="DW360" s="2" t="s">
        <v>141</v>
      </c>
      <c r="DX360" s="2">
        <v>1</v>
      </c>
      <c r="DY360" s="2"/>
      <c r="DZ360" s="2" t="s">
        <v>4</v>
      </c>
      <c r="EA360" s="2" t="s">
        <v>4</v>
      </c>
      <c r="EB360" s="2" t="s">
        <v>4</v>
      </c>
      <c r="EC360" s="2" t="s">
        <v>4</v>
      </c>
      <c r="ED360" s="2"/>
      <c r="EE360" s="2">
        <v>69254242</v>
      </c>
      <c r="EF360" s="2">
        <v>200</v>
      </c>
      <c r="EG360" s="2" t="s">
        <v>46</v>
      </c>
      <c r="EH360" s="2">
        <v>0</v>
      </c>
      <c r="EI360" s="2" t="s">
        <v>4</v>
      </c>
      <c r="EJ360" s="2">
        <v>1</v>
      </c>
      <c r="EK360" s="2">
        <v>1617</v>
      </c>
      <c r="EL360" s="2" t="s">
        <v>47</v>
      </c>
      <c r="EM360" s="2" t="s">
        <v>48</v>
      </c>
      <c r="EN360" s="2"/>
      <c r="EO360" s="2" t="s">
        <v>4</v>
      </c>
      <c r="EP360" s="2"/>
      <c r="EQ360" s="2">
        <v>0</v>
      </c>
      <c r="ER360" s="2">
        <v>3.1</v>
      </c>
      <c r="ES360" s="2">
        <v>3.1</v>
      </c>
      <c r="ET360" s="2">
        <v>0</v>
      </c>
      <c r="EU360" s="2">
        <v>0</v>
      </c>
      <c r="EV360" s="2">
        <v>0</v>
      </c>
      <c r="EW360" s="2">
        <v>0</v>
      </c>
      <c r="EX360" s="2">
        <v>0</v>
      </c>
      <c r="EY360" s="2">
        <v>0</v>
      </c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>
        <v>0</v>
      </c>
      <c r="FR360" s="2">
        <f t="shared" si="347"/>
        <v>0</v>
      </c>
      <c r="FS360" s="2">
        <v>0</v>
      </c>
      <c r="FT360" s="2"/>
      <c r="FU360" s="2"/>
      <c r="FV360" s="2"/>
      <c r="FW360" s="2"/>
      <c r="FX360" s="2">
        <v>0</v>
      </c>
      <c r="FY360" s="2">
        <v>0</v>
      </c>
      <c r="FZ360" s="2"/>
      <c r="GA360" s="2" t="s">
        <v>4</v>
      </c>
      <c r="GB360" s="2"/>
      <c r="GC360" s="2"/>
      <c r="GD360" s="2">
        <v>0</v>
      </c>
      <c r="GE360" s="2"/>
      <c r="GF360" s="2">
        <v>-1461254437</v>
      </c>
      <c r="GG360" s="2">
        <v>2</v>
      </c>
      <c r="GH360" s="2">
        <v>1</v>
      </c>
      <c r="GI360" s="2">
        <v>-2</v>
      </c>
      <c r="GJ360" s="2">
        <v>0</v>
      </c>
      <c r="GK360" s="2">
        <f>ROUND(R360*(R12)/100,2)</f>
        <v>0</v>
      </c>
      <c r="GL360" s="2">
        <f t="shared" si="348"/>
        <v>0</v>
      </c>
      <c r="GM360" s="2">
        <f t="shared" si="349"/>
        <v>6.2</v>
      </c>
      <c r="GN360" s="2">
        <f t="shared" si="350"/>
        <v>6.2</v>
      </c>
      <c r="GO360" s="2">
        <f t="shared" si="351"/>
        <v>0</v>
      </c>
      <c r="GP360" s="2">
        <f t="shared" si="352"/>
        <v>0</v>
      </c>
      <c r="GQ360" s="2"/>
      <c r="GR360" s="2">
        <v>0</v>
      </c>
      <c r="GS360" s="2">
        <v>3</v>
      </c>
      <c r="GT360" s="2">
        <v>0</v>
      </c>
      <c r="GU360" s="2" t="s">
        <v>4</v>
      </c>
      <c r="GV360" s="2">
        <f t="shared" si="353"/>
        <v>0</v>
      </c>
      <c r="GW360" s="2">
        <v>1</v>
      </c>
      <c r="GX360" s="2">
        <f t="shared" si="354"/>
        <v>0</v>
      </c>
      <c r="GY360" s="2"/>
      <c r="GZ360" s="2"/>
      <c r="HA360" s="2">
        <v>0</v>
      </c>
      <c r="HB360" s="2">
        <v>0</v>
      </c>
      <c r="HC360" s="2">
        <f t="shared" si="355"/>
        <v>0</v>
      </c>
      <c r="HD360" s="2"/>
      <c r="HE360" s="2" t="s">
        <v>4</v>
      </c>
      <c r="HF360" s="2" t="s">
        <v>4</v>
      </c>
      <c r="HG360" s="2"/>
      <c r="HH360" s="2"/>
      <c r="HI360" s="2"/>
      <c r="HJ360" s="2"/>
      <c r="HK360" s="2"/>
      <c r="HL360" s="2"/>
      <c r="HM360" s="2" t="s">
        <v>4</v>
      </c>
      <c r="HN360" s="2" t="s">
        <v>4</v>
      </c>
      <c r="HO360" s="2" t="s">
        <v>4</v>
      </c>
      <c r="HP360" s="2" t="s">
        <v>4</v>
      </c>
      <c r="HQ360" s="2" t="s">
        <v>4</v>
      </c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>
        <v>0</v>
      </c>
      <c r="IL360" s="2"/>
      <c r="IM360" s="2"/>
      <c r="IN360" s="2"/>
      <c r="IO360" s="2"/>
      <c r="IP360" s="2"/>
      <c r="IQ360" s="2"/>
      <c r="IR360" s="2"/>
      <c r="IS360" s="2"/>
      <c r="IT360" s="2"/>
      <c r="IU360" s="2"/>
    </row>
    <row r="361" spans="1:255">
      <c r="A361">
        <v>17</v>
      </c>
      <c r="B361">
        <v>1</v>
      </c>
      <c r="E361" t="s">
        <v>210</v>
      </c>
      <c r="F361" t="s">
        <v>139</v>
      </c>
      <c r="G361" t="s">
        <v>140</v>
      </c>
      <c r="H361" t="s">
        <v>141</v>
      </c>
      <c r="I361">
        <v>2</v>
      </c>
      <c r="J361">
        <v>0</v>
      </c>
      <c r="K361">
        <v>2</v>
      </c>
      <c r="O361">
        <f t="shared" si="318"/>
        <v>265.3</v>
      </c>
      <c r="P361">
        <f t="shared" si="319"/>
        <v>265.3</v>
      </c>
      <c r="Q361">
        <f t="shared" si="320"/>
        <v>0</v>
      </c>
      <c r="R361">
        <f t="shared" si="321"/>
        <v>0</v>
      </c>
      <c r="S361">
        <f t="shared" si="322"/>
        <v>0</v>
      </c>
      <c r="T361">
        <f t="shared" si="323"/>
        <v>0</v>
      </c>
      <c r="U361">
        <f t="shared" si="324"/>
        <v>0</v>
      </c>
      <c r="V361">
        <f t="shared" si="325"/>
        <v>0</v>
      </c>
      <c r="W361">
        <f t="shared" si="326"/>
        <v>0</v>
      </c>
      <c r="X361">
        <f t="shared" si="327"/>
        <v>0</v>
      </c>
      <c r="Y361">
        <f t="shared" si="328"/>
        <v>0</v>
      </c>
      <c r="AA361">
        <v>70306583</v>
      </c>
      <c r="AB361">
        <f t="shared" si="329"/>
        <v>3.1</v>
      </c>
      <c r="AC361">
        <f t="shared" si="330"/>
        <v>3.1</v>
      </c>
      <c r="AD361">
        <f t="shared" si="331"/>
        <v>0</v>
      </c>
      <c r="AE361">
        <f t="shared" si="332"/>
        <v>0</v>
      </c>
      <c r="AF361">
        <f t="shared" si="333"/>
        <v>0</v>
      </c>
      <c r="AG361">
        <f t="shared" si="334"/>
        <v>0</v>
      </c>
      <c r="AH361">
        <f t="shared" si="335"/>
        <v>0</v>
      </c>
      <c r="AI361">
        <f t="shared" si="336"/>
        <v>0</v>
      </c>
      <c r="AJ361">
        <f t="shared" si="337"/>
        <v>0</v>
      </c>
      <c r="AK361">
        <v>3.1</v>
      </c>
      <c r="AL361">
        <v>3.1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1</v>
      </c>
      <c r="AW361">
        <v>1</v>
      </c>
      <c r="AZ361">
        <v>1</v>
      </c>
      <c r="BA361">
        <v>1</v>
      </c>
      <c r="BB361">
        <v>1</v>
      </c>
      <c r="BC361">
        <v>42.79</v>
      </c>
      <c r="BD361" t="s">
        <v>4</v>
      </c>
      <c r="BE361" t="s">
        <v>4</v>
      </c>
      <c r="BF361" t="s">
        <v>4</v>
      </c>
      <c r="BG361" t="s">
        <v>4</v>
      </c>
      <c r="BH361">
        <v>3</v>
      </c>
      <c r="BI361">
        <v>1</v>
      </c>
      <c r="BJ361" t="s">
        <v>142</v>
      </c>
      <c r="BM361">
        <v>1617</v>
      </c>
      <c r="BN361">
        <v>0</v>
      </c>
      <c r="BO361" t="s">
        <v>139</v>
      </c>
      <c r="BP361">
        <v>1</v>
      </c>
      <c r="BQ361">
        <v>200</v>
      </c>
      <c r="BR361">
        <v>0</v>
      </c>
      <c r="BS361">
        <v>1</v>
      </c>
      <c r="BT361">
        <v>1</v>
      </c>
      <c r="BU361">
        <v>1</v>
      </c>
      <c r="BV361">
        <v>1</v>
      </c>
      <c r="BW361">
        <v>1</v>
      </c>
      <c r="BX361">
        <v>1</v>
      </c>
      <c r="BY361" t="s">
        <v>4</v>
      </c>
      <c r="BZ361">
        <v>0</v>
      </c>
      <c r="CA361">
        <v>0</v>
      </c>
      <c r="CB361" t="s">
        <v>4</v>
      </c>
      <c r="CE361">
        <v>30</v>
      </c>
      <c r="CF361">
        <v>0</v>
      </c>
      <c r="CG361">
        <v>0</v>
      </c>
      <c r="CM361">
        <v>0</v>
      </c>
      <c r="CN361" t="s">
        <v>4</v>
      </c>
      <c r="CO361">
        <v>0</v>
      </c>
      <c r="CP361">
        <f t="shared" si="338"/>
        <v>265.3</v>
      </c>
      <c r="CQ361">
        <f t="shared" si="339"/>
        <v>132.65</v>
      </c>
      <c r="CR361">
        <f t="shared" si="340"/>
        <v>0</v>
      </c>
      <c r="CS361">
        <f t="shared" si="341"/>
        <v>0</v>
      </c>
      <c r="CT361">
        <f t="shared" si="342"/>
        <v>0</v>
      </c>
      <c r="CU361">
        <f t="shared" si="343"/>
        <v>0</v>
      </c>
      <c r="CV361">
        <f t="shared" si="344"/>
        <v>0</v>
      </c>
      <c r="CW361">
        <f t="shared" si="345"/>
        <v>0</v>
      </c>
      <c r="CX361">
        <f t="shared" si="346"/>
        <v>0</v>
      </c>
      <c r="CY361">
        <f>S361*(BZ361/100)</f>
        <v>0</v>
      </c>
      <c r="CZ361">
        <f>S361*(CA361/100)</f>
        <v>0</v>
      </c>
      <c r="DC361" t="s">
        <v>4</v>
      </c>
      <c r="DD361" t="s">
        <v>4</v>
      </c>
      <c r="DE361" t="s">
        <v>4</v>
      </c>
      <c r="DF361" t="s">
        <v>4</v>
      </c>
      <c r="DG361" t="s">
        <v>4</v>
      </c>
      <c r="DH361" t="s">
        <v>4</v>
      </c>
      <c r="DI361" t="s">
        <v>4</v>
      </c>
      <c r="DJ361" t="s">
        <v>4</v>
      </c>
      <c r="DK361" t="s">
        <v>4</v>
      </c>
      <c r="DL361" t="s">
        <v>4</v>
      </c>
      <c r="DM361" t="s">
        <v>4</v>
      </c>
      <c r="DN361">
        <v>0</v>
      </c>
      <c r="DO361">
        <v>0</v>
      </c>
      <c r="DP361">
        <v>1</v>
      </c>
      <c r="DQ361">
        <v>1</v>
      </c>
      <c r="DU361">
        <v>1010</v>
      </c>
      <c r="DV361" t="s">
        <v>141</v>
      </c>
      <c r="DW361" t="s">
        <v>141</v>
      </c>
      <c r="DX361">
        <v>1</v>
      </c>
      <c r="DZ361" t="s">
        <v>4</v>
      </c>
      <c r="EA361" t="s">
        <v>4</v>
      </c>
      <c r="EB361" t="s">
        <v>4</v>
      </c>
      <c r="EC361" t="s">
        <v>4</v>
      </c>
      <c r="EE361">
        <v>69254242</v>
      </c>
      <c r="EF361">
        <v>200</v>
      </c>
      <c r="EG361" t="s">
        <v>46</v>
      </c>
      <c r="EH361">
        <v>0</v>
      </c>
      <c r="EI361" t="s">
        <v>4</v>
      </c>
      <c r="EJ361">
        <v>1</v>
      </c>
      <c r="EK361">
        <v>1617</v>
      </c>
      <c r="EL361" t="s">
        <v>47</v>
      </c>
      <c r="EM361" t="s">
        <v>48</v>
      </c>
      <c r="EO361" t="s">
        <v>4</v>
      </c>
      <c r="EQ361">
        <v>0</v>
      </c>
      <c r="ER361">
        <v>3.1</v>
      </c>
      <c r="ES361">
        <v>3.1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FQ361">
        <v>0</v>
      </c>
      <c r="FR361">
        <f t="shared" si="347"/>
        <v>0</v>
      </c>
      <c r="FS361">
        <v>0</v>
      </c>
      <c r="FX361">
        <v>0</v>
      </c>
      <c r="FY361">
        <v>0</v>
      </c>
      <c r="GA361" t="s">
        <v>4</v>
      </c>
      <c r="GD361">
        <v>0</v>
      </c>
      <c r="GF361">
        <v>-1461254437</v>
      </c>
      <c r="GG361">
        <v>2</v>
      </c>
      <c r="GH361">
        <v>1</v>
      </c>
      <c r="GI361">
        <v>2</v>
      </c>
      <c r="GJ361">
        <v>0</v>
      </c>
      <c r="GK361">
        <f>ROUND(R361*(S12)/100,2)</f>
        <v>0</v>
      </c>
      <c r="GL361">
        <f t="shared" si="348"/>
        <v>0</v>
      </c>
      <c r="GM361">
        <f t="shared" si="349"/>
        <v>265.3</v>
      </c>
      <c r="GN361">
        <f t="shared" si="350"/>
        <v>265.3</v>
      </c>
      <c r="GO361">
        <f t="shared" si="351"/>
        <v>0</v>
      </c>
      <c r="GP361">
        <f t="shared" si="352"/>
        <v>0</v>
      </c>
      <c r="GR361">
        <v>0</v>
      </c>
      <c r="GS361">
        <v>3</v>
      </c>
      <c r="GT361">
        <v>0</v>
      </c>
      <c r="GU361" t="s">
        <v>4</v>
      </c>
      <c r="GV361">
        <f t="shared" si="353"/>
        <v>0</v>
      </c>
      <c r="GW361">
        <v>1</v>
      </c>
      <c r="GX361">
        <f t="shared" si="354"/>
        <v>0</v>
      </c>
      <c r="HA361">
        <v>0</v>
      </c>
      <c r="HB361">
        <v>0</v>
      </c>
      <c r="HC361">
        <f t="shared" si="355"/>
        <v>0</v>
      </c>
      <c r="HE361" t="s">
        <v>4</v>
      </c>
      <c r="HF361" t="s">
        <v>4</v>
      </c>
      <c r="HM361" t="s">
        <v>4</v>
      </c>
      <c r="HN361" t="s">
        <v>4</v>
      </c>
      <c r="HO361" t="s">
        <v>4</v>
      </c>
      <c r="HP361" t="s">
        <v>4</v>
      </c>
      <c r="HQ361" t="s">
        <v>4</v>
      </c>
      <c r="IK361">
        <v>0</v>
      </c>
    </row>
    <row r="362" spans="1:255">
      <c r="A362" s="2">
        <v>17</v>
      </c>
      <c r="B362" s="2">
        <v>1</v>
      </c>
      <c r="C362" s="2">
        <f>ROW(SmtRes!A232)</f>
        <v>232</v>
      </c>
      <c r="D362" s="2">
        <f>ROW(EtalonRes!A284)</f>
        <v>284</v>
      </c>
      <c r="E362" s="2" t="s">
        <v>211</v>
      </c>
      <c r="F362" s="2" t="s">
        <v>143</v>
      </c>
      <c r="G362" s="2" t="s">
        <v>150</v>
      </c>
      <c r="H362" s="2" t="s">
        <v>145</v>
      </c>
      <c r="I362" s="2">
        <f>ROUND(ROUND(I354/12,0),9)</f>
        <v>29</v>
      </c>
      <c r="J362" s="2">
        <v>0</v>
      </c>
      <c r="K362" s="2">
        <f>ROUND(ROUND(I354/12,0),9)</f>
        <v>29</v>
      </c>
      <c r="L362" s="2"/>
      <c r="M362" s="2"/>
      <c r="N362" s="2"/>
      <c r="O362" s="2">
        <f t="shared" si="318"/>
        <v>554.97</v>
      </c>
      <c r="P362" s="2">
        <f t="shared" si="319"/>
        <v>26.47</v>
      </c>
      <c r="Q362" s="2">
        <f t="shared" si="320"/>
        <v>69.62</v>
      </c>
      <c r="R362" s="2">
        <f t="shared" si="321"/>
        <v>0</v>
      </c>
      <c r="S362" s="2">
        <f t="shared" si="322"/>
        <v>458.88</v>
      </c>
      <c r="T362" s="2">
        <f t="shared" si="323"/>
        <v>0</v>
      </c>
      <c r="U362" s="2">
        <f t="shared" si="324"/>
        <v>35.58444999999999</v>
      </c>
      <c r="V362" s="2">
        <f t="shared" si="325"/>
        <v>0</v>
      </c>
      <c r="W362" s="2">
        <f t="shared" si="326"/>
        <v>0</v>
      </c>
      <c r="X362" s="2">
        <f t="shared" si="327"/>
        <v>610.30999999999995</v>
      </c>
      <c r="Y362" s="2">
        <f t="shared" si="328"/>
        <v>518.53</v>
      </c>
      <c r="Z362" s="2"/>
      <c r="AA362" s="2">
        <v>70306582</v>
      </c>
      <c r="AB362" s="2">
        <f t="shared" si="329"/>
        <v>17.989999999999998</v>
      </c>
      <c r="AC362" s="2">
        <f t="shared" si="330"/>
        <v>0.91</v>
      </c>
      <c r="AD362" s="2">
        <f t="shared" si="331"/>
        <v>2.25</v>
      </c>
      <c r="AE362" s="2">
        <f t="shared" si="332"/>
        <v>0</v>
      </c>
      <c r="AF362" s="2">
        <f t="shared" si="333"/>
        <v>14.83</v>
      </c>
      <c r="AG362" s="2">
        <f t="shared" si="334"/>
        <v>0</v>
      </c>
      <c r="AH362" s="2">
        <f t="shared" si="335"/>
        <v>1.1499999999999999</v>
      </c>
      <c r="AI362" s="2">
        <f t="shared" si="336"/>
        <v>0</v>
      </c>
      <c r="AJ362" s="2">
        <f t="shared" si="337"/>
        <v>0</v>
      </c>
      <c r="AK362" s="2">
        <v>17.989999999999998</v>
      </c>
      <c r="AL362" s="2">
        <v>0.91</v>
      </c>
      <c r="AM362" s="2">
        <v>2.25</v>
      </c>
      <c r="AN362" s="2">
        <v>0</v>
      </c>
      <c r="AO362" s="2">
        <v>14.83</v>
      </c>
      <c r="AP362" s="2">
        <v>0</v>
      </c>
      <c r="AQ362" s="2">
        <v>1.1499999999999999</v>
      </c>
      <c r="AR362" s="2">
        <v>0</v>
      </c>
      <c r="AS362" s="2">
        <v>0</v>
      </c>
      <c r="AT362" s="2">
        <v>133</v>
      </c>
      <c r="AU362" s="2">
        <v>113</v>
      </c>
      <c r="AV362" s="2">
        <v>1.0669999999999999</v>
      </c>
      <c r="AW362" s="2">
        <v>1.0029999999999999</v>
      </c>
      <c r="AX362" s="2"/>
      <c r="AY362" s="2"/>
      <c r="AZ362" s="2">
        <v>1</v>
      </c>
      <c r="BA362" s="2">
        <v>1</v>
      </c>
      <c r="BB362" s="2">
        <v>1</v>
      </c>
      <c r="BC362" s="2">
        <v>1</v>
      </c>
      <c r="BD362" s="2" t="s">
        <v>4</v>
      </c>
      <c r="BE362" s="2" t="s">
        <v>4</v>
      </c>
      <c r="BF362" s="2" t="s">
        <v>4</v>
      </c>
      <c r="BG362" s="2" t="s">
        <v>4</v>
      </c>
      <c r="BH362" s="2">
        <v>0</v>
      </c>
      <c r="BI362" s="2">
        <v>1</v>
      </c>
      <c r="BJ362" s="2" t="s">
        <v>146</v>
      </c>
      <c r="BK362" s="2"/>
      <c r="BL362" s="2"/>
      <c r="BM362" s="2">
        <v>2167</v>
      </c>
      <c r="BN362" s="2">
        <v>0</v>
      </c>
      <c r="BO362" s="2" t="s">
        <v>4</v>
      </c>
      <c r="BP362" s="2">
        <v>0</v>
      </c>
      <c r="BQ362" s="2">
        <v>30</v>
      </c>
      <c r="BR362" s="2">
        <v>0</v>
      </c>
      <c r="BS362" s="2">
        <v>1</v>
      </c>
      <c r="BT362" s="2">
        <v>1</v>
      </c>
      <c r="BU362" s="2">
        <v>1</v>
      </c>
      <c r="BV362" s="2">
        <v>1</v>
      </c>
      <c r="BW362" s="2">
        <v>1</v>
      </c>
      <c r="BX362" s="2">
        <v>1</v>
      </c>
      <c r="BY362" s="2" t="s">
        <v>4</v>
      </c>
      <c r="BZ362" s="2">
        <v>133</v>
      </c>
      <c r="CA362" s="2">
        <v>113</v>
      </c>
      <c r="CB362" s="2" t="s">
        <v>4</v>
      </c>
      <c r="CC362" s="2"/>
      <c r="CD362" s="2"/>
      <c r="CE362" s="2">
        <v>30</v>
      </c>
      <c r="CF362" s="2">
        <v>0</v>
      </c>
      <c r="CG362" s="2">
        <v>0</v>
      </c>
      <c r="CH362" s="2"/>
      <c r="CI362" s="2"/>
      <c r="CJ362" s="2"/>
      <c r="CK362" s="2"/>
      <c r="CL362" s="2"/>
      <c r="CM362" s="2">
        <v>0</v>
      </c>
      <c r="CN362" s="2" t="s">
        <v>4</v>
      </c>
      <c r="CO362" s="2">
        <v>0</v>
      </c>
      <c r="CP362" s="2">
        <f t="shared" si="338"/>
        <v>554.97</v>
      </c>
      <c r="CQ362" s="2">
        <f t="shared" si="339"/>
        <v>0.91</v>
      </c>
      <c r="CR362" s="2">
        <f t="shared" si="340"/>
        <v>2.4</v>
      </c>
      <c r="CS362" s="2">
        <f t="shared" si="341"/>
        <v>0</v>
      </c>
      <c r="CT362" s="2">
        <f t="shared" si="342"/>
        <v>15.82</v>
      </c>
      <c r="CU362" s="2">
        <f t="shared" si="343"/>
        <v>0</v>
      </c>
      <c r="CV362" s="2">
        <f t="shared" si="344"/>
        <v>1.2270499999999998</v>
      </c>
      <c r="CW362" s="2">
        <f t="shared" si="345"/>
        <v>0</v>
      </c>
      <c r="CX362" s="2">
        <f t="shared" si="346"/>
        <v>0</v>
      </c>
      <c r="CY362" s="2">
        <f>((S362*BZ362)/100)</f>
        <v>610.31039999999996</v>
      </c>
      <c r="CZ362" s="2">
        <f>((S362*CA362)/100)</f>
        <v>518.53440000000001</v>
      </c>
      <c r="DA362" s="2"/>
      <c r="DB362" s="2"/>
      <c r="DC362" s="2" t="s">
        <v>4</v>
      </c>
      <c r="DD362" s="2" t="s">
        <v>4</v>
      </c>
      <c r="DE362" s="2" t="s">
        <v>4</v>
      </c>
      <c r="DF362" s="2" t="s">
        <v>4</v>
      </c>
      <c r="DG362" s="2" t="s">
        <v>4</v>
      </c>
      <c r="DH362" s="2" t="s">
        <v>4</v>
      </c>
      <c r="DI362" s="2" t="s">
        <v>4</v>
      </c>
      <c r="DJ362" s="2" t="s">
        <v>4</v>
      </c>
      <c r="DK362" s="2" t="s">
        <v>4</v>
      </c>
      <c r="DL362" s="2" t="s">
        <v>4</v>
      </c>
      <c r="DM362" s="2" t="s">
        <v>4</v>
      </c>
      <c r="DN362" s="2">
        <v>0</v>
      </c>
      <c r="DO362" s="2">
        <v>0</v>
      </c>
      <c r="DP362" s="2">
        <v>1</v>
      </c>
      <c r="DQ362" s="2">
        <v>1</v>
      </c>
      <c r="DR362" s="2"/>
      <c r="DS362" s="2"/>
      <c r="DT362" s="2"/>
      <c r="DU362" s="2">
        <v>1013</v>
      </c>
      <c r="DV362" s="2" t="s">
        <v>145</v>
      </c>
      <c r="DW362" s="2" t="s">
        <v>145</v>
      </c>
      <c r="DX362" s="2">
        <v>1</v>
      </c>
      <c r="DY362" s="2"/>
      <c r="DZ362" s="2" t="s">
        <v>4</v>
      </c>
      <c r="EA362" s="2" t="s">
        <v>4</v>
      </c>
      <c r="EB362" s="2" t="s">
        <v>4</v>
      </c>
      <c r="EC362" s="2" t="s">
        <v>4</v>
      </c>
      <c r="ED362" s="2"/>
      <c r="EE362" s="2">
        <v>69254798</v>
      </c>
      <c r="EF362" s="2">
        <v>30</v>
      </c>
      <c r="EG362" s="2" t="s">
        <v>24</v>
      </c>
      <c r="EH362" s="2">
        <v>0</v>
      </c>
      <c r="EI362" s="2" t="s">
        <v>4</v>
      </c>
      <c r="EJ362" s="2">
        <v>1</v>
      </c>
      <c r="EK362" s="2">
        <v>2167</v>
      </c>
      <c r="EL362" s="2" t="s">
        <v>147</v>
      </c>
      <c r="EM362" s="2" t="s">
        <v>148</v>
      </c>
      <c r="EN362" s="2"/>
      <c r="EO362" s="2" t="s">
        <v>4</v>
      </c>
      <c r="EP362" s="2"/>
      <c r="EQ362" s="2">
        <v>0</v>
      </c>
      <c r="ER362" s="2">
        <v>17.989999999999998</v>
      </c>
      <c r="ES362" s="2">
        <v>0.91</v>
      </c>
      <c r="ET362" s="2">
        <v>2.25</v>
      </c>
      <c r="EU362" s="2">
        <v>0</v>
      </c>
      <c r="EV362" s="2">
        <v>14.83</v>
      </c>
      <c r="EW362" s="2">
        <v>1.1499999999999999</v>
      </c>
      <c r="EX362" s="2">
        <v>0</v>
      </c>
      <c r="EY362" s="2">
        <v>0</v>
      </c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>
        <v>0</v>
      </c>
      <c r="FR362" s="2">
        <f t="shared" si="347"/>
        <v>0</v>
      </c>
      <c r="FS362" s="2">
        <v>0</v>
      </c>
      <c r="FT362" s="2"/>
      <c r="FU362" s="2"/>
      <c r="FV362" s="2"/>
      <c r="FW362" s="2"/>
      <c r="FX362" s="2">
        <v>133</v>
      </c>
      <c r="FY362" s="2">
        <v>113</v>
      </c>
      <c r="FZ362" s="2"/>
      <c r="GA362" s="2" t="s">
        <v>4</v>
      </c>
      <c r="GB362" s="2"/>
      <c r="GC362" s="2"/>
      <c r="GD362" s="2">
        <v>0</v>
      </c>
      <c r="GE362" s="2"/>
      <c r="GF362" s="2">
        <v>-2014834153</v>
      </c>
      <c r="GG362" s="2">
        <v>2</v>
      </c>
      <c r="GH362" s="2">
        <v>1</v>
      </c>
      <c r="GI362" s="2">
        <v>-2</v>
      </c>
      <c r="GJ362" s="2">
        <v>0</v>
      </c>
      <c r="GK362" s="2">
        <f>ROUND(R362*(R12)/100,2)</f>
        <v>0</v>
      </c>
      <c r="GL362" s="2">
        <f t="shared" si="348"/>
        <v>0</v>
      </c>
      <c r="GM362" s="2">
        <f t="shared" si="349"/>
        <v>1683.81</v>
      </c>
      <c r="GN362" s="2">
        <f t="shared" si="350"/>
        <v>1683.81</v>
      </c>
      <c r="GO362" s="2">
        <f t="shared" si="351"/>
        <v>0</v>
      </c>
      <c r="GP362" s="2">
        <f t="shared" si="352"/>
        <v>0</v>
      </c>
      <c r="GQ362" s="2"/>
      <c r="GR362" s="2">
        <v>0</v>
      </c>
      <c r="GS362" s="2">
        <v>3</v>
      </c>
      <c r="GT362" s="2">
        <v>0</v>
      </c>
      <c r="GU362" s="2" t="s">
        <v>4</v>
      </c>
      <c r="GV362" s="2">
        <f t="shared" si="353"/>
        <v>0</v>
      </c>
      <c r="GW362" s="2">
        <v>1</v>
      </c>
      <c r="GX362" s="2">
        <f t="shared" si="354"/>
        <v>0</v>
      </c>
      <c r="GY362" s="2"/>
      <c r="GZ362" s="2"/>
      <c r="HA362" s="2">
        <v>0</v>
      </c>
      <c r="HB362" s="2">
        <v>0</v>
      </c>
      <c r="HC362" s="2">
        <f t="shared" si="355"/>
        <v>0</v>
      </c>
      <c r="HD362" s="2"/>
      <c r="HE362" s="2" t="s">
        <v>4</v>
      </c>
      <c r="HF362" s="2" t="s">
        <v>4</v>
      </c>
      <c r="HG362" s="2"/>
      <c r="HH362" s="2"/>
      <c r="HI362" s="2"/>
      <c r="HJ362" s="2"/>
      <c r="HK362" s="2"/>
      <c r="HL362" s="2"/>
      <c r="HM362" s="2" t="s">
        <v>4</v>
      </c>
      <c r="HN362" s="2" t="s">
        <v>4</v>
      </c>
      <c r="HO362" s="2" t="s">
        <v>4</v>
      </c>
      <c r="HP362" s="2" t="s">
        <v>4</v>
      </c>
      <c r="HQ362" s="2" t="s">
        <v>4</v>
      </c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>
        <v>0</v>
      </c>
      <c r="IL362" s="2"/>
      <c r="IM362" s="2"/>
      <c r="IN362" s="2"/>
      <c r="IO362" s="2"/>
      <c r="IP362" s="2"/>
      <c r="IQ362" s="2"/>
      <c r="IR362" s="2"/>
      <c r="IS362" s="2"/>
      <c r="IT362" s="2"/>
      <c r="IU362" s="2"/>
    </row>
    <row r="363" spans="1:255">
      <c r="A363">
        <v>17</v>
      </c>
      <c r="B363">
        <v>1</v>
      </c>
      <c r="C363">
        <f>ROW(SmtRes!A236)</f>
        <v>236</v>
      </c>
      <c r="D363">
        <f>ROW(EtalonRes!A288)</f>
        <v>288</v>
      </c>
      <c r="E363" t="s">
        <v>211</v>
      </c>
      <c r="F363" t="s">
        <v>143</v>
      </c>
      <c r="G363" t="s">
        <v>150</v>
      </c>
      <c r="H363" t="s">
        <v>145</v>
      </c>
      <c r="I363">
        <f>ROUND(ROUND(I355/12,0),9)</f>
        <v>29</v>
      </c>
      <c r="J363">
        <v>0</v>
      </c>
      <c r="K363">
        <f>ROUND(ROUND(I355/12,0),9)</f>
        <v>29</v>
      </c>
      <c r="O363">
        <f t="shared" si="318"/>
        <v>24844.42</v>
      </c>
      <c r="P363">
        <f t="shared" si="319"/>
        <v>2774.06</v>
      </c>
      <c r="Q363">
        <f t="shared" si="320"/>
        <v>654.42999999999995</v>
      </c>
      <c r="R363">
        <f t="shared" si="321"/>
        <v>0</v>
      </c>
      <c r="S363">
        <f t="shared" si="322"/>
        <v>21415.93</v>
      </c>
      <c r="T363">
        <f t="shared" si="323"/>
        <v>0</v>
      </c>
      <c r="U363">
        <f t="shared" si="324"/>
        <v>35.58444999999999</v>
      </c>
      <c r="V363">
        <f t="shared" si="325"/>
        <v>0</v>
      </c>
      <c r="W363">
        <f t="shared" si="326"/>
        <v>0</v>
      </c>
      <c r="X363">
        <f t="shared" si="327"/>
        <v>23343.360000000001</v>
      </c>
      <c r="Y363">
        <f t="shared" si="328"/>
        <v>11564.6</v>
      </c>
      <c r="AA363">
        <v>70306583</v>
      </c>
      <c r="AB363">
        <f t="shared" si="329"/>
        <v>17.989999999999998</v>
      </c>
      <c r="AC363">
        <f t="shared" si="330"/>
        <v>0.91</v>
      </c>
      <c r="AD363">
        <f t="shared" si="331"/>
        <v>2.25</v>
      </c>
      <c r="AE363">
        <f t="shared" si="332"/>
        <v>0</v>
      </c>
      <c r="AF363">
        <f t="shared" si="333"/>
        <v>14.83</v>
      </c>
      <c r="AG363">
        <f t="shared" si="334"/>
        <v>0</v>
      </c>
      <c r="AH363">
        <f t="shared" si="335"/>
        <v>1.1499999999999999</v>
      </c>
      <c r="AI363">
        <f t="shared" si="336"/>
        <v>0</v>
      </c>
      <c r="AJ363">
        <f t="shared" si="337"/>
        <v>0</v>
      </c>
      <c r="AK363">
        <v>17.989999999999998</v>
      </c>
      <c r="AL363">
        <v>0.91</v>
      </c>
      <c r="AM363">
        <v>2.25</v>
      </c>
      <c r="AN363">
        <v>0</v>
      </c>
      <c r="AO363">
        <v>14.83</v>
      </c>
      <c r="AP363">
        <v>0</v>
      </c>
      <c r="AQ363">
        <v>1.1499999999999999</v>
      </c>
      <c r="AR363">
        <v>0</v>
      </c>
      <c r="AS363">
        <v>0</v>
      </c>
      <c r="AT363">
        <v>109</v>
      </c>
      <c r="AU363">
        <v>54</v>
      </c>
      <c r="AV363">
        <v>1.0669999999999999</v>
      </c>
      <c r="AW363">
        <v>1.0029999999999999</v>
      </c>
      <c r="AZ363">
        <v>1</v>
      </c>
      <c r="BA363">
        <v>46.67</v>
      </c>
      <c r="BB363">
        <v>9.4</v>
      </c>
      <c r="BC363">
        <v>104.8</v>
      </c>
      <c r="BD363" t="s">
        <v>4</v>
      </c>
      <c r="BE363" t="s">
        <v>4</v>
      </c>
      <c r="BF363" t="s">
        <v>4</v>
      </c>
      <c r="BG363" t="s">
        <v>4</v>
      </c>
      <c r="BH363">
        <v>0</v>
      </c>
      <c r="BI363">
        <v>1</v>
      </c>
      <c r="BJ363" t="s">
        <v>146</v>
      </c>
      <c r="BM363">
        <v>2167</v>
      </c>
      <c r="BN363">
        <v>0</v>
      </c>
      <c r="BO363" t="s">
        <v>143</v>
      </c>
      <c r="BP363">
        <v>1</v>
      </c>
      <c r="BQ363">
        <v>30</v>
      </c>
      <c r="BR363">
        <v>0</v>
      </c>
      <c r="BS363">
        <v>46.67</v>
      </c>
      <c r="BT363">
        <v>1</v>
      </c>
      <c r="BU363">
        <v>1</v>
      </c>
      <c r="BV363">
        <v>1</v>
      </c>
      <c r="BW363">
        <v>1</v>
      </c>
      <c r="BX363">
        <v>1</v>
      </c>
      <c r="BY363" t="s">
        <v>4</v>
      </c>
      <c r="BZ363">
        <v>109</v>
      </c>
      <c r="CA363">
        <v>54</v>
      </c>
      <c r="CB363" t="s">
        <v>4</v>
      </c>
      <c r="CE363">
        <v>30</v>
      </c>
      <c r="CF363">
        <v>0</v>
      </c>
      <c r="CG363">
        <v>0</v>
      </c>
      <c r="CM363">
        <v>0</v>
      </c>
      <c r="CN363" t="s">
        <v>4</v>
      </c>
      <c r="CO363">
        <v>0</v>
      </c>
      <c r="CP363">
        <f t="shared" si="338"/>
        <v>24844.42</v>
      </c>
      <c r="CQ363">
        <f t="shared" si="339"/>
        <v>95.37</v>
      </c>
      <c r="CR363">
        <f t="shared" si="340"/>
        <v>22.56</v>
      </c>
      <c r="CS363">
        <f t="shared" si="341"/>
        <v>0</v>
      </c>
      <c r="CT363">
        <f t="shared" si="342"/>
        <v>738.32</v>
      </c>
      <c r="CU363">
        <f t="shared" si="343"/>
        <v>0</v>
      </c>
      <c r="CV363">
        <f t="shared" si="344"/>
        <v>1.2270499999999998</v>
      </c>
      <c r="CW363">
        <f t="shared" si="345"/>
        <v>0</v>
      </c>
      <c r="CX363">
        <f t="shared" si="346"/>
        <v>0</v>
      </c>
      <c r="CY363">
        <f>S363*(BZ363/100)</f>
        <v>23343.363700000002</v>
      </c>
      <c r="CZ363">
        <f>S363*(CA363/100)</f>
        <v>11564.602200000001</v>
      </c>
      <c r="DC363" t="s">
        <v>4</v>
      </c>
      <c r="DD363" t="s">
        <v>4</v>
      </c>
      <c r="DE363" t="s">
        <v>4</v>
      </c>
      <c r="DF363" t="s">
        <v>4</v>
      </c>
      <c r="DG363" t="s">
        <v>4</v>
      </c>
      <c r="DH363" t="s">
        <v>4</v>
      </c>
      <c r="DI363" t="s">
        <v>4</v>
      </c>
      <c r="DJ363" t="s">
        <v>4</v>
      </c>
      <c r="DK363" t="s">
        <v>4</v>
      </c>
      <c r="DL363" t="s">
        <v>4</v>
      </c>
      <c r="DM363" t="s">
        <v>4</v>
      </c>
      <c r="DN363">
        <v>133</v>
      </c>
      <c r="DO363">
        <v>113</v>
      </c>
      <c r="DP363">
        <v>1.0669999999999999</v>
      </c>
      <c r="DQ363">
        <v>1.0029999999999999</v>
      </c>
      <c r="DU363">
        <v>1013</v>
      </c>
      <c r="DV363" t="s">
        <v>145</v>
      </c>
      <c r="DW363" t="s">
        <v>145</v>
      </c>
      <c r="DX363">
        <v>1</v>
      </c>
      <c r="DZ363" t="s">
        <v>4</v>
      </c>
      <c r="EA363" t="s">
        <v>4</v>
      </c>
      <c r="EB363" t="s">
        <v>4</v>
      </c>
      <c r="EC363" t="s">
        <v>4</v>
      </c>
      <c r="EE363">
        <v>69254798</v>
      </c>
      <c r="EF363">
        <v>30</v>
      </c>
      <c r="EG363" t="s">
        <v>24</v>
      </c>
      <c r="EH363">
        <v>0</v>
      </c>
      <c r="EI363" t="s">
        <v>4</v>
      </c>
      <c r="EJ363">
        <v>1</v>
      </c>
      <c r="EK363">
        <v>2167</v>
      </c>
      <c r="EL363" t="s">
        <v>147</v>
      </c>
      <c r="EM363" t="s">
        <v>148</v>
      </c>
      <c r="EO363" t="s">
        <v>4</v>
      </c>
      <c r="EQ363">
        <v>0</v>
      </c>
      <c r="ER363">
        <v>17.989999999999998</v>
      </c>
      <c r="ES363">
        <v>0.91</v>
      </c>
      <c r="ET363">
        <v>2.25</v>
      </c>
      <c r="EU363">
        <v>0</v>
      </c>
      <c r="EV363">
        <v>14.83</v>
      </c>
      <c r="EW363">
        <v>1.1499999999999999</v>
      </c>
      <c r="EX363">
        <v>0</v>
      </c>
      <c r="EY363">
        <v>0</v>
      </c>
      <c r="FQ363">
        <v>0</v>
      </c>
      <c r="FR363">
        <f t="shared" si="347"/>
        <v>0</v>
      </c>
      <c r="FS363">
        <v>0</v>
      </c>
      <c r="FX363">
        <v>133</v>
      </c>
      <c r="FY363">
        <v>113</v>
      </c>
      <c r="GA363" t="s">
        <v>4</v>
      </c>
      <c r="GD363">
        <v>0</v>
      </c>
      <c r="GF363">
        <v>-2014834153</v>
      </c>
      <c r="GG363">
        <v>2</v>
      </c>
      <c r="GH363">
        <v>1</v>
      </c>
      <c r="GI363">
        <v>2</v>
      </c>
      <c r="GJ363">
        <v>0</v>
      </c>
      <c r="GK363">
        <f>ROUND(R363*(S12)/100,2)</f>
        <v>0</v>
      </c>
      <c r="GL363">
        <f t="shared" si="348"/>
        <v>0</v>
      </c>
      <c r="GM363">
        <f t="shared" si="349"/>
        <v>59752.38</v>
      </c>
      <c r="GN363">
        <f t="shared" si="350"/>
        <v>59752.38</v>
      </c>
      <c r="GO363">
        <f t="shared" si="351"/>
        <v>0</v>
      </c>
      <c r="GP363">
        <f t="shared" si="352"/>
        <v>0</v>
      </c>
      <c r="GR363">
        <v>0</v>
      </c>
      <c r="GS363">
        <v>3</v>
      </c>
      <c r="GT363">
        <v>0</v>
      </c>
      <c r="GU363" t="s">
        <v>4</v>
      </c>
      <c r="GV363">
        <f t="shared" si="353"/>
        <v>0</v>
      </c>
      <c r="GW363">
        <v>1</v>
      </c>
      <c r="GX363">
        <f t="shared" si="354"/>
        <v>0</v>
      </c>
      <c r="HA363">
        <v>0</v>
      </c>
      <c r="HB363">
        <v>0</v>
      </c>
      <c r="HC363">
        <f t="shared" si="355"/>
        <v>0</v>
      </c>
      <c r="HE363" t="s">
        <v>4</v>
      </c>
      <c r="HF363" t="s">
        <v>4</v>
      </c>
      <c r="HM363" t="s">
        <v>4</v>
      </c>
      <c r="HN363" t="s">
        <v>4</v>
      </c>
      <c r="HO363" t="s">
        <v>4</v>
      </c>
      <c r="HP363" t="s">
        <v>4</v>
      </c>
      <c r="HQ363" t="s">
        <v>4</v>
      </c>
      <c r="IK363">
        <v>0</v>
      </c>
    </row>
    <row r="364" spans="1:255">
      <c r="A364" s="2">
        <v>17</v>
      </c>
      <c r="B364" s="2">
        <v>1</v>
      </c>
      <c r="C364" s="2">
        <f>ROW(SmtRes!A237)</f>
        <v>237</v>
      </c>
      <c r="D364" s="2">
        <f>ROW(EtalonRes!A289)</f>
        <v>289</v>
      </c>
      <c r="E364" s="2" t="s">
        <v>212</v>
      </c>
      <c r="F364" s="2" t="s">
        <v>152</v>
      </c>
      <c r="G364" s="2" t="s">
        <v>153</v>
      </c>
      <c r="H364" s="2" t="s">
        <v>154</v>
      </c>
      <c r="I364" s="2">
        <f>ROUND(ROUND(I354*0.0048,3),9)</f>
        <v>1.6559999999999999</v>
      </c>
      <c r="J364" s="2">
        <v>0</v>
      </c>
      <c r="K364" s="2">
        <f>ROUND(ROUND(I354*0.0048,3),9)</f>
        <v>1.6559999999999999</v>
      </c>
      <c r="L364" s="2"/>
      <c r="M364" s="2"/>
      <c r="N364" s="2"/>
      <c r="O364" s="2">
        <f t="shared" si="318"/>
        <v>15.36</v>
      </c>
      <c r="P364" s="2">
        <f t="shared" si="319"/>
        <v>0</v>
      </c>
      <c r="Q364" s="2">
        <f t="shared" si="320"/>
        <v>15.36</v>
      </c>
      <c r="R364" s="2">
        <f t="shared" si="321"/>
        <v>2.57</v>
      </c>
      <c r="S364" s="2">
        <f t="shared" si="322"/>
        <v>0</v>
      </c>
      <c r="T364" s="2">
        <f t="shared" si="323"/>
        <v>0</v>
      </c>
      <c r="U364" s="2">
        <f t="shared" si="324"/>
        <v>0</v>
      </c>
      <c r="V364" s="2">
        <f t="shared" si="325"/>
        <v>0</v>
      </c>
      <c r="W364" s="2">
        <f t="shared" si="326"/>
        <v>0</v>
      </c>
      <c r="X364" s="2">
        <f t="shared" si="327"/>
        <v>0</v>
      </c>
      <c r="Y364" s="2">
        <f t="shared" si="328"/>
        <v>0</v>
      </c>
      <c r="Z364" s="2"/>
      <c r="AA364" s="2">
        <v>70306582</v>
      </c>
      <c r="AB364" s="2">
        <f t="shared" si="329"/>
        <v>8.86</v>
      </c>
      <c r="AC364" s="2">
        <f t="shared" si="330"/>
        <v>0</v>
      </c>
      <c r="AD364" s="2">
        <f t="shared" si="331"/>
        <v>8.86</v>
      </c>
      <c r="AE364" s="2">
        <f t="shared" si="332"/>
        <v>1.48</v>
      </c>
      <c r="AF364" s="2">
        <f t="shared" si="333"/>
        <v>0</v>
      </c>
      <c r="AG364" s="2">
        <f t="shared" si="334"/>
        <v>0</v>
      </c>
      <c r="AH364" s="2">
        <f t="shared" si="335"/>
        <v>0</v>
      </c>
      <c r="AI364" s="2">
        <f t="shared" si="336"/>
        <v>0</v>
      </c>
      <c r="AJ364" s="2">
        <f t="shared" si="337"/>
        <v>0</v>
      </c>
      <c r="AK364" s="2">
        <v>8.86</v>
      </c>
      <c r="AL364" s="2">
        <v>0</v>
      </c>
      <c r="AM364" s="2">
        <v>8.86</v>
      </c>
      <c r="AN364" s="2">
        <v>1.48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91</v>
      </c>
      <c r="AU364" s="2">
        <v>70</v>
      </c>
      <c r="AV364" s="2">
        <v>1.0469999999999999</v>
      </c>
      <c r="AW364" s="2">
        <v>1.002</v>
      </c>
      <c r="AX364" s="2"/>
      <c r="AY364" s="2"/>
      <c r="AZ364" s="2">
        <v>1</v>
      </c>
      <c r="BA364" s="2">
        <v>1</v>
      </c>
      <c r="BB364" s="2">
        <v>1</v>
      </c>
      <c r="BC364" s="2">
        <v>1</v>
      </c>
      <c r="BD364" s="2" t="s">
        <v>4</v>
      </c>
      <c r="BE364" s="2" t="s">
        <v>4</v>
      </c>
      <c r="BF364" s="2" t="s">
        <v>4</v>
      </c>
      <c r="BG364" s="2" t="s">
        <v>4</v>
      </c>
      <c r="BH364" s="2">
        <v>0</v>
      </c>
      <c r="BI364" s="2">
        <v>1</v>
      </c>
      <c r="BJ364" s="2" t="s">
        <v>155</v>
      </c>
      <c r="BK364" s="2"/>
      <c r="BL364" s="2"/>
      <c r="BM364" s="2">
        <v>658</v>
      </c>
      <c r="BN364" s="2">
        <v>0</v>
      </c>
      <c r="BO364" s="2" t="s">
        <v>4</v>
      </c>
      <c r="BP364" s="2">
        <v>0</v>
      </c>
      <c r="BQ364" s="2">
        <v>60</v>
      </c>
      <c r="BR364" s="2">
        <v>0</v>
      </c>
      <c r="BS364" s="2">
        <v>1</v>
      </c>
      <c r="BT364" s="2">
        <v>1</v>
      </c>
      <c r="BU364" s="2">
        <v>1</v>
      </c>
      <c r="BV364" s="2">
        <v>1</v>
      </c>
      <c r="BW364" s="2">
        <v>1</v>
      </c>
      <c r="BX364" s="2">
        <v>1</v>
      </c>
      <c r="BY364" s="2" t="s">
        <v>4</v>
      </c>
      <c r="BZ364" s="2">
        <v>91</v>
      </c>
      <c r="CA364" s="2">
        <v>70</v>
      </c>
      <c r="CB364" s="2" t="s">
        <v>4</v>
      </c>
      <c r="CC364" s="2"/>
      <c r="CD364" s="2"/>
      <c r="CE364" s="2">
        <v>30</v>
      </c>
      <c r="CF364" s="2">
        <v>0</v>
      </c>
      <c r="CG364" s="2">
        <v>0</v>
      </c>
      <c r="CH364" s="2"/>
      <c r="CI364" s="2"/>
      <c r="CJ364" s="2"/>
      <c r="CK364" s="2"/>
      <c r="CL364" s="2"/>
      <c r="CM364" s="2">
        <v>0</v>
      </c>
      <c r="CN364" s="2" t="s">
        <v>4</v>
      </c>
      <c r="CO364" s="2">
        <v>0</v>
      </c>
      <c r="CP364" s="2">
        <f t="shared" si="338"/>
        <v>15.36</v>
      </c>
      <c r="CQ364" s="2">
        <f t="shared" si="339"/>
        <v>0</v>
      </c>
      <c r="CR364" s="2">
        <f t="shared" si="340"/>
        <v>9.2799999999999994</v>
      </c>
      <c r="CS364" s="2">
        <f t="shared" si="341"/>
        <v>1.55</v>
      </c>
      <c r="CT364" s="2">
        <f t="shared" si="342"/>
        <v>0</v>
      </c>
      <c r="CU364" s="2">
        <f t="shared" si="343"/>
        <v>0</v>
      </c>
      <c r="CV364" s="2">
        <f t="shared" si="344"/>
        <v>0</v>
      </c>
      <c r="CW364" s="2">
        <f t="shared" si="345"/>
        <v>0</v>
      </c>
      <c r="CX364" s="2">
        <f t="shared" si="346"/>
        <v>0</v>
      </c>
      <c r="CY364" s="2">
        <f>((S364*BZ364)/100)</f>
        <v>0</v>
      </c>
      <c r="CZ364" s="2">
        <f>((S364*CA364)/100)</f>
        <v>0</v>
      </c>
      <c r="DA364" s="2"/>
      <c r="DB364" s="2"/>
      <c r="DC364" s="2" t="s">
        <v>4</v>
      </c>
      <c r="DD364" s="2" t="s">
        <v>4</v>
      </c>
      <c r="DE364" s="2" t="s">
        <v>4</v>
      </c>
      <c r="DF364" s="2" t="s">
        <v>4</v>
      </c>
      <c r="DG364" s="2" t="s">
        <v>4</v>
      </c>
      <c r="DH364" s="2" t="s">
        <v>4</v>
      </c>
      <c r="DI364" s="2" t="s">
        <v>4</v>
      </c>
      <c r="DJ364" s="2" t="s">
        <v>4</v>
      </c>
      <c r="DK364" s="2" t="s">
        <v>4</v>
      </c>
      <c r="DL364" s="2" t="s">
        <v>4</v>
      </c>
      <c r="DM364" s="2" t="s">
        <v>4</v>
      </c>
      <c r="DN364" s="2">
        <v>0</v>
      </c>
      <c r="DO364" s="2">
        <v>0</v>
      </c>
      <c r="DP364" s="2">
        <v>1</v>
      </c>
      <c r="DQ364" s="2">
        <v>1</v>
      </c>
      <c r="DR364" s="2"/>
      <c r="DS364" s="2"/>
      <c r="DT364" s="2"/>
      <c r="DU364" s="2">
        <v>1013</v>
      </c>
      <c r="DV364" s="2" t="s">
        <v>154</v>
      </c>
      <c r="DW364" s="2" t="s">
        <v>154</v>
      </c>
      <c r="DX364" s="2">
        <v>1</v>
      </c>
      <c r="DY364" s="2"/>
      <c r="DZ364" s="2" t="s">
        <v>4</v>
      </c>
      <c r="EA364" s="2" t="s">
        <v>4</v>
      </c>
      <c r="EB364" s="2" t="s">
        <v>4</v>
      </c>
      <c r="EC364" s="2" t="s">
        <v>4</v>
      </c>
      <c r="ED364" s="2"/>
      <c r="EE364" s="2">
        <v>69253283</v>
      </c>
      <c r="EF364" s="2">
        <v>60</v>
      </c>
      <c r="EG364" s="2" t="s">
        <v>32</v>
      </c>
      <c r="EH364" s="2">
        <v>0</v>
      </c>
      <c r="EI364" s="2" t="s">
        <v>4</v>
      </c>
      <c r="EJ364" s="2">
        <v>1</v>
      </c>
      <c r="EK364" s="2">
        <v>658</v>
      </c>
      <c r="EL364" s="2" t="s">
        <v>156</v>
      </c>
      <c r="EM364" s="2" t="s">
        <v>157</v>
      </c>
      <c r="EN364" s="2"/>
      <c r="EO364" s="2" t="s">
        <v>4</v>
      </c>
      <c r="EP364" s="2"/>
      <c r="EQ364" s="2">
        <v>0</v>
      </c>
      <c r="ER364" s="2">
        <v>8.86</v>
      </c>
      <c r="ES364" s="2">
        <v>0</v>
      </c>
      <c r="ET364" s="2">
        <v>8.86</v>
      </c>
      <c r="EU364" s="2">
        <v>1.48</v>
      </c>
      <c r="EV364" s="2">
        <v>0</v>
      </c>
      <c r="EW364" s="2">
        <v>0</v>
      </c>
      <c r="EX364" s="2">
        <v>0</v>
      </c>
      <c r="EY364" s="2">
        <v>0</v>
      </c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>
        <v>0</v>
      </c>
      <c r="FR364" s="2">
        <f t="shared" si="347"/>
        <v>0</v>
      </c>
      <c r="FS364" s="2">
        <v>0</v>
      </c>
      <c r="FT364" s="2"/>
      <c r="FU364" s="2"/>
      <c r="FV364" s="2"/>
      <c r="FW364" s="2"/>
      <c r="FX364" s="2">
        <v>91</v>
      </c>
      <c r="FY364" s="2">
        <v>70</v>
      </c>
      <c r="FZ364" s="2"/>
      <c r="GA364" s="2" t="s">
        <v>4</v>
      </c>
      <c r="GB364" s="2"/>
      <c r="GC364" s="2"/>
      <c r="GD364" s="2">
        <v>0</v>
      </c>
      <c r="GE364" s="2"/>
      <c r="GF364" s="2">
        <v>-1096211420</v>
      </c>
      <c r="GG364" s="2">
        <v>2</v>
      </c>
      <c r="GH364" s="2">
        <v>1</v>
      </c>
      <c r="GI364" s="2">
        <v>-2</v>
      </c>
      <c r="GJ364" s="2">
        <v>0</v>
      </c>
      <c r="GK364" s="2">
        <f>ROUND(R364*(R12)/100,2)</f>
        <v>4.5</v>
      </c>
      <c r="GL364" s="2">
        <f t="shared" si="348"/>
        <v>0</v>
      </c>
      <c r="GM364" s="2">
        <f t="shared" si="349"/>
        <v>19.86</v>
      </c>
      <c r="GN364" s="2">
        <f t="shared" si="350"/>
        <v>19.86</v>
      </c>
      <c r="GO364" s="2">
        <f t="shared" si="351"/>
        <v>0</v>
      </c>
      <c r="GP364" s="2">
        <f t="shared" si="352"/>
        <v>0</v>
      </c>
      <c r="GQ364" s="2"/>
      <c r="GR364" s="2">
        <v>0</v>
      </c>
      <c r="GS364" s="2">
        <v>3</v>
      </c>
      <c r="GT364" s="2">
        <v>0</v>
      </c>
      <c r="GU364" s="2" t="s">
        <v>4</v>
      </c>
      <c r="GV364" s="2">
        <f t="shared" si="353"/>
        <v>0</v>
      </c>
      <c r="GW364" s="2">
        <v>1</v>
      </c>
      <c r="GX364" s="2">
        <f t="shared" si="354"/>
        <v>0</v>
      </c>
      <c r="GY364" s="2"/>
      <c r="GZ364" s="2"/>
      <c r="HA364" s="2">
        <v>0</v>
      </c>
      <c r="HB364" s="2">
        <v>0</v>
      </c>
      <c r="HC364" s="2">
        <f t="shared" si="355"/>
        <v>0</v>
      </c>
      <c r="HD364" s="2"/>
      <c r="HE364" s="2" t="s">
        <v>4</v>
      </c>
      <c r="HF364" s="2" t="s">
        <v>4</v>
      </c>
      <c r="HG364" s="2"/>
      <c r="HH364" s="2"/>
      <c r="HI364" s="2"/>
      <c r="HJ364" s="2"/>
      <c r="HK364" s="2"/>
      <c r="HL364" s="2"/>
      <c r="HM364" s="2" t="s">
        <v>4</v>
      </c>
      <c r="HN364" s="2" t="s">
        <v>4</v>
      </c>
      <c r="HO364" s="2" t="s">
        <v>4</v>
      </c>
      <c r="HP364" s="2" t="s">
        <v>4</v>
      </c>
      <c r="HQ364" s="2" t="s">
        <v>4</v>
      </c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>
        <v>0</v>
      </c>
      <c r="IL364" s="2"/>
      <c r="IM364" s="2"/>
      <c r="IN364" s="2"/>
      <c r="IO364" s="2"/>
      <c r="IP364" s="2"/>
      <c r="IQ364" s="2"/>
      <c r="IR364" s="2"/>
      <c r="IS364" s="2"/>
      <c r="IT364" s="2"/>
      <c r="IU364" s="2"/>
    </row>
    <row r="365" spans="1:255">
      <c r="A365">
        <v>17</v>
      </c>
      <c r="B365">
        <v>1</v>
      </c>
      <c r="C365">
        <f>ROW(SmtRes!A238)</f>
        <v>238</v>
      </c>
      <c r="D365">
        <f>ROW(EtalonRes!A290)</f>
        <v>290</v>
      </c>
      <c r="E365" t="s">
        <v>212</v>
      </c>
      <c r="F365" t="s">
        <v>152</v>
      </c>
      <c r="G365" t="s">
        <v>153</v>
      </c>
      <c r="H365" t="s">
        <v>154</v>
      </c>
      <c r="I365">
        <f>ROUND(ROUND(I355*0.0048,3),9)</f>
        <v>1.6559999999999999</v>
      </c>
      <c r="J365">
        <v>0</v>
      </c>
      <c r="K365">
        <f>ROUND(ROUND(I355*0.0048,3),9)</f>
        <v>1.6559999999999999</v>
      </c>
      <c r="O365">
        <f t="shared" si="318"/>
        <v>247.91</v>
      </c>
      <c r="P365">
        <f t="shared" si="319"/>
        <v>0</v>
      </c>
      <c r="Q365">
        <f t="shared" si="320"/>
        <v>247.91</v>
      </c>
      <c r="R365">
        <f t="shared" si="321"/>
        <v>119.94</v>
      </c>
      <c r="S365">
        <f t="shared" si="322"/>
        <v>0</v>
      </c>
      <c r="T365">
        <f t="shared" si="323"/>
        <v>0</v>
      </c>
      <c r="U365">
        <f t="shared" si="324"/>
        <v>0</v>
      </c>
      <c r="V365">
        <f t="shared" si="325"/>
        <v>0</v>
      </c>
      <c r="W365">
        <f t="shared" si="326"/>
        <v>0</v>
      </c>
      <c r="X365">
        <f t="shared" si="327"/>
        <v>0</v>
      </c>
      <c r="Y365">
        <f t="shared" si="328"/>
        <v>0</v>
      </c>
      <c r="AA365">
        <v>70306583</v>
      </c>
      <c r="AB365">
        <f t="shared" si="329"/>
        <v>8.86</v>
      </c>
      <c r="AC365">
        <f t="shared" si="330"/>
        <v>0</v>
      </c>
      <c r="AD365">
        <f t="shared" si="331"/>
        <v>8.86</v>
      </c>
      <c r="AE365">
        <f t="shared" si="332"/>
        <v>1.48</v>
      </c>
      <c r="AF365">
        <f t="shared" si="333"/>
        <v>0</v>
      </c>
      <c r="AG365">
        <f t="shared" si="334"/>
        <v>0</v>
      </c>
      <c r="AH365">
        <f t="shared" si="335"/>
        <v>0</v>
      </c>
      <c r="AI365">
        <f t="shared" si="336"/>
        <v>0</v>
      </c>
      <c r="AJ365">
        <f t="shared" si="337"/>
        <v>0</v>
      </c>
      <c r="AK365">
        <v>8.86</v>
      </c>
      <c r="AL365">
        <v>0</v>
      </c>
      <c r="AM365">
        <v>8.86</v>
      </c>
      <c r="AN365">
        <v>1.48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75</v>
      </c>
      <c r="AU365">
        <v>41</v>
      </c>
      <c r="AV365">
        <v>1.0469999999999999</v>
      </c>
      <c r="AW365">
        <v>1.002</v>
      </c>
      <c r="AZ365">
        <v>1</v>
      </c>
      <c r="BA365">
        <v>46.67</v>
      </c>
      <c r="BB365">
        <v>16.14</v>
      </c>
      <c r="BC365">
        <v>1</v>
      </c>
      <c r="BD365" t="s">
        <v>4</v>
      </c>
      <c r="BE365" t="s">
        <v>4</v>
      </c>
      <c r="BF365" t="s">
        <v>4</v>
      </c>
      <c r="BG365" t="s">
        <v>4</v>
      </c>
      <c r="BH365">
        <v>0</v>
      </c>
      <c r="BI365">
        <v>1</v>
      </c>
      <c r="BJ365" t="s">
        <v>155</v>
      </c>
      <c r="BM365">
        <v>658</v>
      </c>
      <c r="BN365">
        <v>0</v>
      </c>
      <c r="BO365" t="s">
        <v>152</v>
      </c>
      <c r="BP365">
        <v>1</v>
      </c>
      <c r="BQ365">
        <v>60</v>
      </c>
      <c r="BR365">
        <v>0</v>
      </c>
      <c r="BS365">
        <v>46.67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4</v>
      </c>
      <c r="BZ365">
        <v>75</v>
      </c>
      <c r="CA365">
        <v>41</v>
      </c>
      <c r="CB365" t="s">
        <v>4</v>
      </c>
      <c r="CE365">
        <v>30</v>
      </c>
      <c r="CF365">
        <v>0</v>
      </c>
      <c r="CG365">
        <v>0</v>
      </c>
      <c r="CM365">
        <v>0</v>
      </c>
      <c r="CN365" t="s">
        <v>4</v>
      </c>
      <c r="CO365">
        <v>0</v>
      </c>
      <c r="CP365">
        <f t="shared" si="338"/>
        <v>247.91</v>
      </c>
      <c r="CQ365">
        <f t="shared" si="339"/>
        <v>0</v>
      </c>
      <c r="CR365">
        <f t="shared" si="340"/>
        <v>149.78</v>
      </c>
      <c r="CS365">
        <f t="shared" si="341"/>
        <v>72.34</v>
      </c>
      <c r="CT365">
        <f t="shared" si="342"/>
        <v>0</v>
      </c>
      <c r="CU365">
        <f t="shared" si="343"/>
        <v>0</v>
      </c>
      <c r="CV365">
        <f t="shared" si="344"/>
        <v>0</v>
      </c>
      <c r="CW365">
        <f t="shared" si="345"/>
        <v>0</v>
      </c>
      <c r="CX365">
        <f t="shared" si="346"/>
        <v>0</v>
      </c>
      <c r="CY365">
        <f>S365*(BZ365/100)</f>
        <v>0</v>
      </c>
      <c r="CZ365">
        <f>S365*(CA365/100)</f>
        <v>0</v>
      </c>
      <c r="DC365" t="s">
        <v>4</v>
      </c>
      <c r="DD365" t="s">
        <v>4</v>
      </c>
      <c r="DE365" t="s">
        <v>4</v>
      </c>
      <c r="DF365" t="s">
        <v>4</v>
      </c>
      <c r="DG365" t="s">
        <v>4</v>
      </c>
      <c r="DH365" t="s">
        <v>4</v>
      </c>
      <c r="DI365" t="s">
        <v>4</v>
      </c>
      <c r="DJ365" t="s">
        <v>4</v>
      </c>
      <c r="DK365" t="s">
        <v>4</v>
      </c>
      <c r="DL365" t="s">
        <v>4</v>
      </c>
      <c r="DM365" t="s">
        <v>4</v>
      </c>
      <c r="DN365">
        <v>91</v>
      </c>
      <c r="DO365">
        <v>70</v>
      </c>
      <c r="DP365">
        <v>1.0469999999999999</v>
      </c>
      <c r="DQ365">
        <v>1.002</v>
      </c>
      <c r="DU365">
        <v>1013</v>
      </c>
      <c r="DV365" t="s">
        <v>154</v>
      </c>
      <c r="DW365" t="s">
        <v>154</v>
      </c>
      <c r="DX365">
        <v>1</v>
      </c>
      <c r="DZ365" t="s">
        <v>4</v>
      </c>
      <c r="EA365" t="s">
        <v>4</v>
      </c>
      <c r="EB365" t="s">
        <v>4</v>
      </c>
      <c r="EC365" t="s">
        <v>4</v>
      </c>
      <c r="EE365">
        <v>69253283</v>
      </c>
      <c r="EF365">
        <v>60</v>
      </c>
      <c r="EG365" t="s">
        <v>32</v>
      </c>
      <c r="EH365">
        <v>0</v>
      </c>
      <c r="EI365" t="s">
        <v>4</v>
      </c>
      <c r="EJ365">
        <v>1</v>
      </c>
      <c r="EK365">
        <v>658</v>
      </c>
      <c r="EL365" t="s">
        <v>156</v>
      </c>
      <c r="EM365" t="s">
        <v>157</v>
      </c>
      <c r="EO365" t="s">
        <v>4</v>
      </c>
      <c r="EQ365">
        <v>0</v>
      </c>
      <c r="ER365">
        <v>8.86</v>
      </c>
      <c r="ES365">
        <v>0</v>
      </c>
      <c r="ET365">
        <v>8.86</v>
      </c>
      <c r="EU365">
        <v>1.48</v>
      </c>
      <c r="EV365">
        <v>0</v>
      </c>
      <c r="EW365">
        <v>0</v>
      </c>
      <c r="EX365">
        <v>0</v>
      </c>
      <c r="EY365">
        <v>0</v>
      </c>
      <c r="FQ365">
        <v>0</v>
      </c>
      <c r="FR365">
        <f t="shared" si="347"/>
        <v>0</v>
      </c>
      <c r="FS365">
        <v>0</v>
      </c>
      <c r="FX365">
        <v>91</v>
      </c>
      <c r="FY365">
        <v>70</v>
      </c>
      <c r="GA365" t="s">
        <v>4</v>
      </c>
      <c r="GD365">
        <v>0</v>
      </c>
      <c r="GF365">
        <v>-1096211420</v>
      </c>
      <c r="GG365">
        <v>2</v>
      </c>
      <c r="GH365">
        <v>1</v>
      </c>
      <c r="GI365">
        <v>2</v>
      </c>
      <c r="GJ365">
        <v>0</v>
      </c>
      <c r="GK365">
        <f>ROUND(R365*(S12)/100,2)</f>
        <v>191.9</v>
      </c>
      <c r="GL365">
        <f t="shared" si="348"/>
        <v>0</v>
      </c>
      <c r="GM365">
        <f t="shared" si="349"/>
        <v>439.81</v>
      </c>
      <c r="GN365">
        <f t="shared" si="350"/>
        <v>439.81</v>
      </c>
      <c r="GO365">
        <f t="shared" si="351"/>
        <v>0</v>
      </c>
      <c r="GP365">
        <f t="shared" si="352"/>
        <v>0</v>
      </c>
      <c r="GR365">
        <v>0</v>
      </c>
      <c r="GS365">
        <v>3</v>
      </c>
      <c r="GT365">
        <v>0</v>
      </c>
      <c r="GU365" t="s">
        <v>4</v>
      </c>
      <c r="GV365">
        <f t="shared" si="353"/>
        <v>0</v>
      </c>
      <c r="GW365">
        <v>1</v>
      </c>
      <c r="GX365">
        <f t="shared" si="354"/>
        <v>0</v>
      </c>
      <c r="HA365">
        <v>0</v>
      </c>
      <c r="HB365">
        <v>0</v>
      </c>
      <c r="HC365">
        <f t="shared" si="355"/>
        <v>0</v>
      </c>
      <c r="HE365" t="s">
        <v>4</v>
      </c>
      <c r="HF365" t="s">
        <v>4</v>
      </c>
      <c r="HM365" t="s">
        <v>4</v>
      </c>
      <c r="HN365" t="s">
        <v>4</v>
      </c>
      <c r="HO365" t="s">
        <v>4</v>
      </c>
      <c r="HP365" t="s">
        <v>4</v>
      </c>
      <c r="HQ365" t="s">
        <v>4</v>
      </c>
      <c r="IK365">
        <v>0</v>
      </c>
    </row>
    <row r="366" spans="1:255">
      <c r="A366" s="2">
        <v>17</v>
      </c>
      <c r="B366" s="2">
        <v>1</v>
      </c>
      <c r="C366" s="2"/>
      <c r="D366" s="2">
        <f>ROW(EtalonRes!A292)</f>
        <v>292</v>
      </c>
      <c r="E366" s="2" t="s">
        <v>213</v>
      </c>
      <c r="F366" s="2" t="s">
        <v>159</v>
      </c>
      <c r="G366" s="2" t="s">
        <v>160</v>
      </c>
      <c r="H366" s="2" t="s">
        <v>108</v>
      </c>
      <c r="I366" s="2">
        <f>ROUND(1,9)</f>
        <v>1</v>
      </c>
      <c r="J366" s="2">
        <v>0</v>
      </c>
      <c r="K366" s="2">
        <f>ROUND(1,9)</f>
        <v>1</v>
      </c>
      <c r="L366" s="2"/>
      <c r="M366" s="2"/>
      <c r="N366" s="2"/>
      <c r="O366" s="2">
        <f t="shared" si="318"/>
        <v>251.34</v>
      </c>
      <c r="P366" s="2">
        <f t="shared" si="319"/>
        <v>0</v>
      </c>
      <c r="Q366" s="2">
        <f t="shared" si="320"/>
        <v>247.91</v>
      </c>
      <c r="R366" s="2">
        <f t="shared" si="321"/>
        <v>9.67</v>
      </c>
      <c r="S366" s="2">
        <f t="shared" si="322"/>
        <v>3.43</v>
      </c>
      <c r="T366" s="2">
        <f t="shared" si="323"/>
        <v>0</v>
      </c>
      <c r="U366" s="2">
        <f t="shared" si="324"/>
        <v>0.27222000000000002</v>
      </c>
      <c r="V366" s="2">
        <f t="shared" si="325"/>
        <v>0</v>
      </c>
      <c r="W366" s="2">
        <f t="shared" si="326"/>
        <v>0</v>
      </c>
      <c r="X366" s="2">
        <f t="shared" si="327"/>
        <v>5.1100000000000003</v>
      </c>
      <c r="Y366" s="2">
        <f t="shared" si="328"/>
        <v>5.42</v>
      </c>
      <c r="Z366" s="2"/>
      <c r="AA366" s="2">
        <v>70306582</v>
      </c>
      <c r="AB366" s="2">
        <f t="shared" si="329"/>
        <v>240.06</v>
      </c>
      <c r="AC366" s="2">
        <f t="shared" si="330"/>
        <v>0</v>
      </c>
      <c r="AD366" s="2">
        <f t="shared" si="331"/>
        <v>236.78</v>
      </c>
      <c r="AE366" s="2">
        <f t="shared" si="332"/>
        <v>9.24</v>
      </c>
      <c r="AF366" s="2">
        <f t="shared" si="333"/>
        <v>3.28</v>
      </c>
      <c r="AG366" s="2">
        <f t="shared" si="334"/>
        <v>0</v>
      </c>
      <c r="AH366" s="2">
        <f t="shared" si="335"/>
        <v>0.26</v>
      </c>
      <c r="AI366" s="2">
        <f t="shared" si="336"/>
        <v>0</v>
      </c>
      <c r="AJ366" s="2">
        <f t="shared" si="337"/>
        <v>0</v>
      </c>
      <c r="AK366" s="2">
        <v>240.06</v>
      </c>
      <c r="AL366" s="2">
        <v>0</v>
      </c>
      <c r="AM366" s="2">
        <v>236.78</v>
      </c>
      <c r="AN366" s="2">
        <v>9.24</v>
      </c>
      <c r="AO366" s="2">
        <v>3.28</v>
      </c>
      <c r="AP366" s="2">
        <v>0</v>
      </c>
      <c r="AQ366" s="2">
        <v>0.26</v>
      </c>
      <c r="AR366" s="2">
        <v>0</v>
      </c>
      <c r="AS366" s="2">
        <v>0</v>
      </c>
      <c r="AT366" s="2">
        <v>149</v>
      </c>
      <c r="AU366" s="2">
        <v>158</v>
      </c>
      <c r="AV366" s="2">
        <v>1.0469999999999999</v>
      </c>
      <c r="AW366" s="2">
        <v>1.079</v>
      </c>
      <c r="AX366" s="2"/>
      <c r="AY366" s="2"/>
      <c r="AZ366" s="2">
        <v>1</v>
      </c>
      <c r="BA366" s="2">
        <v>1</v>
      </c>
      <c r="BB366" s="2">
        <v>1</v>
      </c>
      <c r="BC366" s="2">
        <v>1</v>
      </c>
      <c r="BD366" s="2" t="s">
        <v>4</v>
      </c>
      <c r="BE366" s="2" t="s">
        <v>4</v>
      </c>
      <c r="BF366" s="2" t="s">
        <v>4</v>
      </c>
      <c r="BG366" s="2" t="s">
        <v>4</v>
      </c>
      <c r="BH366" s="2">
        <v>0</v>
      </c>
      <c r="BI366" s="2">
        <v>1</v>
      </c>
      <c r="BJ366" s="2" t="s">
        <v>161</v>
      </c>
      <c r="BK366" s="2"/>
      <c r="BL366" s="2"/>
      <c r="BM366" s="2">
        <v>1987</v>
      </c>
      <c r="BN366" s="2">
        <v>0</v>
      </c>
      <c r="BO366" s="2" t="s">
        <v>4</v>
      </c>
      <c r="BP366" s="2">
        <v>0</v>
      </c>
      <c r="BQ366" s="2">
        <v>30</v>
      </c>
      <c r="BR366" s="2">
        <v>0</v>
      </c>
      <c r="BS366" s="2">
        <v>1</v>
      </c>
      <c r="BT366" s="2">
        <v>1</v>
      </c>
      <c r="BU366" s="2">
        <v>1</v>
      </c>
      <c r="BV366" s="2">
        <v>1</v>
      </c>
      <c r="BW366" s="2">
        <v>1</v>
      </c>
      <c r="BX366" s="2">
        <v>1</v>
      </c>
      <c r="BY366" s="2" t="s">
        <v>4</v>
      </c>
      <c r="BZ366" s="2">
        <v>149</v>
      </c>
      <c r="CA366" s="2">
        <v>158</v>
      </c>
      <c r="CB366" s="2" t="s">
        <v>4</v>
      </c>
      <c r="CC366" s="2"/>
      <c r="CD366" s="2"/>
      <c r="CE366" s="2">
        <v>30</v>
      </c>
      <c r="CF366" s="2">
        <v>0</v>
      </c>
      <c r="CG366" s="2">
        <v>0</v>
      </c>
      <c r="CH366" s="2"/>
      <c r="CI366" s="2"/>
      <c r="CJ366" s="2"/>
      <c r="CK366" s="2"/>
      <c r="CL366" s="2"/>
      <c r="CM366" s="2">
        <v>0</v>
      </c>
      <c r="CN366" s="2" t="s">
        <v>4</v>
      </c>
      <c r="CO366" s="2">
        <v>0</v>
      </c>
      <c r="CP366" s="2">
        <f t="shared" si="338"/>
        <v>251.34</v>
      </c>
      <c r="CQ366" s="2">
        <f t="shared" si="339"/>
        <v>0</v>
      </c>
      <c r="CR366" s="2">
        <f t="shared" si="340"/>
        <v>247.91</v>
      </c>
      <c r="CS366" s="2">
        <f t="shared" si="341"/>
        <v>9.67</v>
      </c>
      <c r="CT366" s="2">
        <f t="shared" si="342"/>
        <v>3.43</v>
      </c>
      <c r="CU366" s="2">
        <f t="shared" si="343"/>
        <v>0</v>
      </c>
      <c r="CV366" s="2">
        <f t="shared" si="344"/>
        <v>0.27222000000000002</v>
      </c>
      <c r="CW366" s="2">
        <f t="shared" si="345"/>
        <v>0</v>
      </c>
      <c r="CX366" s="2">
        <f t="shared" si="346"/>
        <v>0</v>
      </c>
      <c r="CY366" s="2">
        <f>((S366*BZ366)/100)</f>
        <v>5.1107000000000005</v>
      </c>
      <c r="CZ366" s="2">
        <f>((S366*CA366)/100)</f>
        <v>5.4194000000000004</v>
      </c>
      <c r="DA366" s="2"/>
      <c r="DB366" s="2"/>
      <c r="DC366" s="2" t="s">
        <v>4</v>
      </c>
      <c r="DD366" s="2" t="s">
        <v>4</v>
      </c>
      <c r="DE366" s="2" t="s">
        <v>4</v>
      </c>
      <c r="DF366" s="2" t="s">
        <v>4</v>
      </c>
      <c r="DG366" s="2" t="s">
        <v>4</v>
      </c>
      <c r="DH366" s="2" t="s">
        <v>4</v>
      </c>
      <c r="DI366" s="2" t="s">
        <v>4</v>
      </c>
      <c r="DJ366" s="2" t="s">
        <v>4</v>
      </c>
      <c r="DK366" s="2" t="s">
        <v>4</v>
      </c>
      <c r="DL366" s="2" t="s">
        <v>4</v>
      </c>
      <c r="DM366" s="2" t="s">
        <v>4</v>
      </c>
      <c r="DN366" s="2">
        <v>0</v>
      </c>
      <c r="DO366" s="2">
        <v>0</v>
      </c>
      <c r="DP366" s="2">
        <v>1</v>
      </c>
      <c r="DQ366" s="2">
        <v>1</v>
      </c>
      <c r="DR366" s="2"/>
      <c r="DS366" s="2"/>
      <c r="DT366" s="2"/>
      <c r="DU366" s="2">
        <v>1013</v>
      </c>
      <c r="DV366" s="2" t="s">
        <v>108</v>
      </c>
      <c r="DW366" s="2" t="s">
        <v>108</v>
      </c>
      <c r="DX366" s="2">
        <v>1</v>
      </c>
      <c r="DY366" s="2"/>
      <c r="DZ366" s="2" t="s">
        <v>4</v>
      </c>
      <c r="EA366" s="2" t="s">
        <v>4</v>
      </c>
      <c r="EB366" s="2" t="s">
        <v>4</v>
      </c>
      <c r="EC366" s="2" t="s">
        <v>4</v>
      </c>
      <c r="ED366" s="2"/>
      <c r="EE366" s="2">
        <v>69254614</v>
      </c>
      <c r="EF366" s="2">
        <v>30</v>
      </c>
      <c r="EG366" s="2" t="s">
        <v>24</v>
      </c>
      <c r="EH366" s="2">
        <v>0</v>
      </c>
      <c r="EI366" s="2" t="s">
        <v>4</v>
      </c>
      <c r="EJ366" s="2">
        <v>1</v>
      </c>
      <c r="EK366" s="2">
        <v>1987</v>
      </c>
      <c r="EL366" s="2" t="s">
        <v>110</v>
      </c>
      <c r="EM366" s="2" t="s">
        <v>111</v>
      </c>
      <c r="EN366" s="2"/>
      <c r="EO366" s="2" t="s">
        <v>4</v>
      </c>
      <c r="EP366" s="2"/>
      <c r="EQ366" s="2">
        <v>0</v>
      </c>
      <c r="ER366" s="2">
        <v>240.06</v>
      </c>
      <c r="ES366" s="2">
        <v>0</v>
      </c>
      <c r="ET366" s="2">
        <v>236.78</v>
      </c>
      <c r="EU366" s="2">
        <v>9.24</v>
      </c>
      <c r="EV366" s="2">
        <v>3.28</v>
      </c>
      <c r="EW366" s="2">
        <v>0.26</v>
      </c>
      <c r="EX366" s="2">
        <v>0</v>
      </c>
      <c r="EY366" s="2">
        <v>0</v>
      </c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>
        <v>0</v>
      </c>
      <c r="FR366" s="2">
        <f t="shared" si="347"/>
        <v>0</v>
      </c>
      <c r="FS366" s="2">
        <v>0</v>
      </c>
      <c r="FT366" s="2"/>
      <c r="FU366" s="2"/>
      <c r="FV366" s="2"/>
      <c r="FW366" s="2"/>
      <c r="FX366" s="2">
        <v>149</v>
      </c>
      <c r="FY366" s="2">
        <v>158</v>
      </c>
      <c r="FZ366" s="2"/>
      <c r="GA366" s="2" t="s">
        <v>4</v>
      </c>
      <c r="GB366" s="2"/>
      <c r="GC366" s="2"/>
      <c r="GD366" s="2">
        <v>0</v>
      </c>
      <c r="GE366" s="2"/>
      <c r="GF366" s="2">
        <v>-681061275</v>
      </c>
      <c r="GG366" s="2">
        <v>2</v>
      </c>
      <c r="GH366" s="2">
        <v>1</v>
      </c>
      <c r="GI366" s="2">
        <v>-2</v>
      </c>
      <c r="GJ366" s="2">
        <v>0</v>
      </c>
      <c r="GK366" s="2">
        <f>ROUND(R366*(R12)/100,2)</f>
        <v>16.920000000000002</v>
      </c>
      <c r="GL366" s="2">
        <f t="shared" si="348"/>
        <v>0</v>
      </c>
      <c r="GM366" s="2">
        <f t="shared" si="349"/>
        <v>278.79000000000002</v>
      </c>
      <c r="GN366" s="2">
        <f t="shared" si="350"/>
        <v>278.79000000000002</v>
      </c>
      <c r="GO366" s="2">
        <f t="shared" si="351"/>
        <v>0</v>
      </c>
      <c r="GP366" s="2">
        <f t="shared" si="352"/>
        <v>0</v>
      </c>
      <c r="GQ366" s="2"/>
      <c r="GR366" s="2">
        <v>0</v>
      </c>
      <c r="GS366" s="2">
        <v>3</v>
      </c>
      <c r="GT366" s="2">
        <v>0</v>
      </c>
      <c r="GU366" s="2" t="s">
        <v>4</v>
      </c>
      <c r="GV366" s="2">
        <f t="shared" si="353"/>
        <v>0</v>
      </c>
      <c r="GW366" s="2">
        <v>1</v>
      </c>
      <c r="GX366" s="2">
        <f t="shared" si="354"/>
        <v>0</v>
      </c>
      <c r="GY366" s="2"/>
      <c r="GZ366" s="2"/>
      <c r="HA366" s="2">
        <v>0</v>
      </c>
      <c r="HB366" s="2">
        <v>0</v>
      </c>
      <c r="HC366" s="2">
        <f t="shared" si="355"/>
        <v>0</v>
      </c>
      <c r="HD366" s="2"/>
      <c r="HE366" s="2" t="s">
        <v>4</v>
      </c>
      <c r="HF366" s="2" t="s">
        <v>4</v>
      </c>
      <c r="HG366" s="2"/>
      <c r="HH366" s="2"/>
      <c r="HI366" s="2"/>
      <c r="HJ366" s="2"/>
      <c r="HK366" s="2"/>
      <c r="HL366" s="2"/>
      <c r="HM366" s="2" t="s">
        <v>4</v>
      </c>
      <c r="HN366" s="2" t="s">
        <v>4</v>
      </c>
      <c r="HO366" s="2" t="s">
        <v>4</v>
      </c>
      <c r="HP366" s="2" t="s">
        <v>4</v>
      </c>
      <c r="HQ366" s="2" t="s">
        <v>4</v>
      </c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>
        <v>0</v>
      </c>
      <c r="IL366" s="2"/>
      <c r="IM366" s="2"/>
      <c r="IN366" s="2"/>
      <c r="IO366" s="2"/>
      <c r="IP366" s="2"/>
      <c r="IQ366" s="2"/>
      <c r="IR366" s="2"/>
      <c r="IS366" s="2"/>
      <c r="IT366" s="2"/>
      <c r="IU366" s="2"/>
    </row>
    <row r="367" spans="1:255">
      <c r="A367">
        <v>17</v>
      </c>
      <c r="B367">
        <v>1</v>
      </c>
      <c r="D367">
        <f>ROW(EtalonRes!A294)</f>
        <v>294</v>
      </c>
      <c r="E367" t="s">
        <v>213</v>
      </c>
      <c r="F367" t="s">
        <v>159</v>
      </c>
      <c r="G367" t="s">
        <v>160</v>
      </c>
      <c r="H367" t="s">
        <v>108</v>
      </c>
      <c r="I367">
        <f>ROUND(1,9)</f>
        <v>1</v>
      </c>
      <c r="J367">
        <v>0</v>
      </c>
      <c r="K367">
        <f>ROUND(1,9)</f>
        <v>1</v>
      </c>
      <c r="O367">
        <f t="shared" si="318"/>
        <v>2745.78</v>
      </c>
      <c r="P367">
        <f t="shared" si="319"/>
        <v>0</v>
      </c>
      <c r="Q367">
        <f t="shared" si="320"/>
        <v>2585.6999999999998</v>
      </c>
      <c r="R367">
        <f t="shared" si="321"/>
        <v>451.3</v>
      </c>
      <c r="S367">
        <f t="shared" si="322"/>
        <v>160.08000000000001</v>
      </c>
      <c r="T367">
        <f t="shared" si="323"/>
        <v>0</v>
      </c>
      <c r="U367">
        <f t="shared" si="324"/>
        <v>0.27222000000000002</v>
      </c>
      <c r="V367">
        <f t="shared" si="325"/>
        <v>0</v>
      </c>
      <c r="W367">
        <f t="shared" si="326"/>
        <v>0</v>
      </c>
      <c r="X367">
        <f t="shared" si="327"/>
        <v>190.5</v>
      </c>
      <c r="Y367">
        <f t="shared" si="328"/>
        <v>89.64</v>
      </c>
      <c r="AA367">
        <v>70306583</v>
      </c>
      <c r="AB367">
        <f t="shared" si="329"/>
        <v>240.06</v>
      </c>
      <c r="AC367">
        <f t="shared" si="330"/>
        <v>0</v>
      </c>
      <c r="AD367">
        <f t="shared" si="331"/>
        <v>236.78</v>
      </c>
      <c r="AE367">
        <f t="shared" si="332"/>
        <v>9.24</v>
      </c>
      <c r="AF367">
        <f t="shared" si="333"/>
        <v>3.28</v>
      </c>
      <c r="AG367">
        <f t="shared" si="334"/>
        <v>0</v>
      </c>
      <c r="AH367">
        <f t="shared" si="335"/>
        <v>0.26</v>
      </c>
      <c r="AI367">
        <f t="shared" si="336"/>
        <v>0</v>
      </c>
      <c r="AJ367">
        <f t="shared" si="337"/>
        <v>0</v>
      </c>
      <c r="AK367">
        <v>240.06</v>
      </c>
      <c r="AL367">
        <v>0</v>
      </c>
      <c r="AM367">
        <v>236.78</v>
      </c>
      <c r="AN367">
        <v>9.24</v>
      </c>
      <c r="AO367">
        <v>3.28</v>
      </c>
      <c r="AP367">
        <v>0</v>
      </c>
      <c r="AQ367">
        <v>0.26</v>
      </c>
      <c r="AR367">
        <v>0</v>
      </c>
      <c r="AS367">
        <v>0</v>
      </c>
      <c r="AT367">
        <v>119</v>
      </c>
      <c r="AU367">
        <v>56</v>
      </c>
      <c r="AV367">
        <v>1.0469999999999999</v>
      </c>
      <c r="AW367">
        <v>1.079</v>
      </c>
      <c r="AZ367">
        <v>1</v>
      </c>
      <c r="BA367">
        <v>46.67</v>
      </c>
      <c r="BB367">
        <v>10.43</v>
      </c>
      <c r="BC367">
        <v>1</v>
      </c>
      <c r="BD367" t="s">
        <v>4</v>
      </c>
      <c r="BE367" t="s">
        <v>4</v>
      </c>
      <c r="BF367" t="s">
        <v>4</v>
      </c>
      <c r="BG367" t="s">
        <v>4</v>
      </c>
      <c r="BH367">
        <v>0</v>
      </c>
      <c r="BI367">
        <v>1</v>
      </c>
      <c r="BJ367" t="s">
        <v>161</v>
      </c>
      <c r="BM367">
        <v>1987</v>
      </c>
      <c r="BN367">
        <v>0</v>
      </c>
      <c r="BO367" t="s">
        <v>159</v>
      </c>
      <c r="BP367">
        <v>1</v>
      </c>
      <c r="BQ367">
        <v>30</v>
      </c>
      <c r="BR367">
        <v>0</v>
      </c>
      <c r="BS367">
        <v>46.67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4</v>
      </c>
      <c r="BZ367">
        <v>119</v>
      </c>
      <c r="CA367">
        <v>56</v>
      </c>
      <c r="CB367" t="s">
        <v>4</v>
      </c>
      <c r="CE367">
        <v>30</v>
      </c>
      <c r="CF367">
        <v>0</v>
      </c>
      <c r="CG367">
        <v>0</v>
      </c>
      <c r="CM367">
        <v>0</v>
      </c>
      <c r="CN367" t="s">
        <v>4</v>
      </c>
      <c r="CO367">
        <v>0</v>
      </c>
      <c r="CP367">
        <f t="shared" si="338"/>
        <v>2745.7799999999997</v>
      </c>
      <c r="CQ367">
        <f t="shared" si="339"/>
        <v>0</v>
      </c>
      <c r="CR367">
        <f t="shared" si="340"/>
        <v>2585.6999999999998</v>
      </c>
      <c r="CS367">
        <f t="shared" si="341"/>
        <v>451.3</v>
      </c>
      <c r="CT367">
        <f t="shared" si="342"/>
        <v>160.08000000000001</v>
      </c>
      <c r="CU367">
        <f t="shared" si="343"/>
        <v>0</v>
      </c>
      <c r="CV367">
        <f t="shared" si="344"/>
        <v>0.27222000000000002</v>
      </c>
      <c r="CW367">
        <f t="shared" si="345"/>
        <v>0</v>
      </c>
      <c r="CX367">
        <f t="shared" si="346"/>
        <v>0</v>
      </c>
      <c r="CY367">
        <f>S367*(BZ367/100)</f>
        <v>190.49520000000001</v>
      </c>
      <c r="CZ367">
        <f>S367*(CA367/100)</f>
        <v>89.644800000000018</v>
      </c>
      <c r="DC367" t="s">
        <v>4</v>
      </c>
      <c r="DD367" t="s">
        <v>4</v>
      </c>
      <c r="DE367" t="s">
        <v>4</v>
      </c>
      <c r="DF367" t="s">
        <v>4</v>
      </c>
      <c r="DG367" t="s">
        <v>4</v>
      </c>
      <c r="DH367" t="s">
        <v>4</v>
      </c>
      <c r="DI367" t="s">
        <v>4</v>
      </c>
      <c r="DJ367" t="s">
        <v>4</v>
      </c>
      <c r="DK367" t="s">
        <v>4</v>
      </c>
      <c r="DL367" t="s">
        <v>4</v>
      </c>
      <c r="DM367" t="s">
        <v>4</v>
      </c>
      <c r="DN367">
        <v>149</v>
      </c>
      <c r="DO367">
        <v>158</v>
      </c>
      <c r="DP367">
        <v>1.0469999999999999</v>
      </c>
      <c r="DQ367">
        <v>1.079</v>
      </c>
      <c r="DU367">
        <v>1013</v>
      </c>
      <c r="DV367" t="s">
        <v>108</v>
      </c>
      <c r="DW367" t="s">
        <v>108</v>
      </c>
      <c r="DX367">
        <v>1</v>
      </c>
      <c r="DZ367" t="s">
        <v>4</v>
      </c>
      <c r="EA367" t="s">
        <v>4</v>
      </c>
      <c r="EB367" t="s">
        <v>4</v>
      </c>
      <c r="EC367" t="s">
        <v>4</v>
      </c>
      <c r="EE367">
        <v>69254614</v>
      </c>
      <c r="EF367">
        <v>30</v>
      </c>
      <c r="EG367" t="s">
        <v>24</v>
      </c>
      <c r="EH367">
        <v>0</v>
      </c>
      <c r="EI367" t="s">
        <v>4</v>
      </c>
      <c r="EJ367">
        <v>1</v>
      </c>
      <c r="EK367">
        <v>1987</v>
      </c>
      <c r="EL367" t="s">
        <v>110</v>
      </c>
      <c r="EM367" t="s">
        <v>111</v>
      </c>
      <c r="EO367" t="s">
        <v>4</v>
      </c>
      <c r="EQ367">
        <v>0</v>
      </c>
      <c r="ER367">
        <v>240.06</v>
      </c>
      <c r="ES367">
        <v>0</v>
      </c>
      <c r="ET367">
        <v>236.78</v>
      </c>
      <c r="EU367">
        <v>9.24</v>
      </c>
      <c r="EV367">
        <v>3.28</v>
      </c>
      <c r="EW367">
        <v>0.26</v>
      </c>
      <c r="EX367">
        <v>0</v>
      </c>
      <c r="EY367">
        <v>0</v>
      </c>
      <c r="FQ367">
        <v>0</v>
      </c>
      <c r="FR367">
        <f t="shared" si="347"/>
        <v>0</v>
      </c>
      <c r="FS367">
        <v>0</v>
      </c>
      <c r="FX367">
        <v>149</v>
      </c>
      <c r="FY367">
        <v>158</v>
      </c>
      <c r="GA367" t="s">
        <v>4</v>
      </c>
      <c r="GD367">
        <v>0</v>
      </c>
      <c r="GF367">
        <v>-681061275</v>
      </c>
      <c r="GG367">
        <v>2</v>
      </c>
      <c r="GH367">
        <v>1</v>
      </c>
      <c r="GI367">
        <v>2</v>
      </c>
      <c r="GJ367">
        <v>0</v>
      </c>
      <c r="GK367">
        <f>ROUND(R367*(S12)/100,2)</f>
        <v>722.08</v>
      </c>
      <c r="GL367">
        <f t="shared" si="348"/>
        <v>0</v>
      </c>
      <c r="GM367">
        <f t="shared" si="349"/>
        <v>3748</v>
      </c>
      <c r="GN367">
        <f t="shared" si="350"/>
        <v>3748</v>
      </c>
      <c r="GO367">
        <f t="shared" si="351"/>
        <v>0</v>
      </c>
      <c r="GP367">
        <f t="shared" si="352"/>
        <v>0</v>
      </c>
      <c r="GR367">
        <v>0</v>
      </c>
      <c r="GS367">
        <v>3</v>
      </c>
      <c r="GT367">
        <v>0</v>
      </c>
      <c r="GU367" t="s">
        <v>4</v>
      </c>
      <c r="GV367">
        <f t="shared" si="353"/>
        <v>0</v>
      </c>
      <c r="GW367">
        <v>1</v>
      </c>
      <c r="GX367">
        <f t="shared" si="354"/>
        <v>0</v>
      </c>
      <c r="HA367">
        <v>0</v>
      </c>
      <c r="HB367">
        <v>0</v>
      </c>
      <c r="HC367">
        <f t="shared" si="355"/>
        <v>0</v>
      </c>
      <c r="HE367" t="s">
        <v>4</v>
      </c>
      <c r="HF367" t="s">
        <v>4</v>
      </c>
      <c r="HM367" t="s">
        <v>4</v>
      </c>
      <c r="HN367" t="s">
        <v>4</v>
      </c>
      <c r="HO367" t="s">
        <v>4</v>
      </c>
      <c r="HP367" t="s">
        <v>4</v>
      </c>
      <c r="HQ367" t="s">
        <v>4</v>
      </c>
      <c r="IK367">
        <v>0</v>
      </c>
    </row>
    <row r="369" spans="1:206">
      <c r="A369" s="3">
        <v>51</v>
      </c>
      <c r="B369" s="3">
        <f>B344</f>
        <v>1</v>
      </c>
      <c r="C369" s="3">
        <f>A344</f>
        <v>5</v>
      </c>
      <c r="D369" s="3">
        <f>ROW(A344)</f>
        <v>344</v>
      </c>
      <c r="E369" s="3"/>
      <c r="F369" s="3" t="str">
        <f>IF(F344&lt;&gt;"",F344,"")</f>
        <v>Новый подраздел</v>
      </c>
      <c r="G369" s="3" t="str">
        <f>IF(G344&lt;&gt;"",G344,"")</f>
        <v>Закрытый переход № 6 (L=115 м )</v>
      </c>
      <c r="H369" s="3">
        <v>0</v>
      </c>
      <c r="I369" s="3"/>
      <c r="J369" s="3"/>
      <c r="K369" s="3"/>
      <c r="L369" s="3"/>
      <c r="M369" s="3"/>
      <c r="N369" s="3"/>
      <c r="O369" s="3">
        <f t="shared" ref="O369:T369" si="356">ROUND(AB369,2)</f>
        <v>219249.2</v>
      </c>
      <c r="P369" s="3">
        <f t="shared" si="356"/>
        <v>138831.75</v>
      </c>
      <c r="Q369" s="3">
        <f t="shared" si="356"/>
        <v>77732.509999999995</v>
      </c>
      <c r="R369" s="3">
        <f t="shared" si="356"/>
        <v>4430.6899999999996</v>
      </c>
      <c r="S369" s="3">
        <f t="shared" si="356"/>
        <v>2684.94</v>
      </c>
      <c r="T369" s="3">
        <f t="shared" si="356"/>
        <v>0</v>
      </c>
      <c r="U369" s="3">
        <f>AH369</f>
        <v>195.07396</v>
      </c>
      <c r="V369" s="3">
        <f>AI369</f>
        <v>0</v>
      </c>
      <c r="W369" s="3">
        <f>ROUND(AJ369,2)</f>
        <v>0</v>
      </c>
      <c r="X369" s="3">
        <f>ROUND(AK369,2)</f>
        <v>3927.14</v>
      </c>
      <c r="Y369" s="3">
        <f>ROUND(AL369,2)</f>
        <v>4035.7</v>
      </c>
      <c r="Z369" s="3"/>
      <c r="AA369" s="3"/>
      <c r="AB369" s="3">
        <f>ROUND(SUMIF(AA348:AA367,"=70306582",O348:O367),2)</f>
        <v>219249.2</v>
      </c>
      <c r="AC369" s="3">
        <f>ROUND(SUMIF(AA348:AA367,"=70306582",P348:P367),2)</f>
        <v>138831.75</v>
      </c>
      <c r="AD369" s="3">
        <f>ROUND(SUMIF(AA348:AA367,"=70306582",Q348:Q367),2)</f>
        <v>77732.509999999995</v>
      </c>
      <c r="AE369" s="3">
        <f>ROUND(SUMIF(AA348:AA367,"=70306582",R348:R367),2)</f>
        <v>4430.6899999999996</v>
      </c>
      <c r="AF369" s="3">
        <f>ROUND(SUMIF(AA348:AA367,"=70306582",S348:S367),2)</f>
        <v>2684.94</v>
      </c>
      <c r="AG369" s="3">
        <f>ROUND(SUMIF(AA348:AA367,"=70306582",T348:T367),2)</f>
        <v>0</v>
      </c>
      <c r="AH369" s="3">
        <f>SUMIF(AA348:AA367,"=70306582",U348:U367)</f>
        <v>195.07396</v>
      </c>
      <c r="AI369" s="3">
        <f>SUMIF(AA348:AA367,"=70306582",V348:V367)</f>
        <v>0</v>
      </c>
      <c r="AJ369" s="3">
        <f>ROUND(SUMIF(AA348:AA367,"=70306582",W348:W367),2)</f>
        <v>0</v>
      </c>
      <c r="AK369" s="3">
        <f>ROUND(SUMIF(AA348:AA367,"=70306582",X348:X367),2)</f>
        <v>3927.14</v>
      </c>
      <c r="AL369" s="3">
        <f>ROUND(SUMIF(AA348:AA367,"=70306582",Y348:Y367),2)</f>
        <v>4035.7</v>
      </c>
      <c r="AM369" s="3"/>
      <c r="AN369" s="3"/>
      <c r="AO369" s="3">
        <f t="shared" ref="AO369:BD369" si="357">ROUND(BX369,2)</f>
        <v>0</v>
      </c>
      <c r="AP369" s="3">
        <f t="shared" si="357"/>
        <v>0</v>
      </c>
      <c r="AQ369" s="3">
        <f t="shared" si="357"/>
        <v>0</v>
      </c>
      <c r="AR369" s="3">
        <f t="shared" si="357"/>
        <v>234965.75</v>
      </c>
      <c r="AS369" s="3">
        <f t="shared" si="357"/>
        <v>234965.75</v>
      </c>
      <c r="AT369" s="3">
        <f t="shared" si="357"/>
        <v>0</v>
      </c>
      <c r="AU369" s="3">
        <f t="shared" si="357"/>
        <v>0</v>
      </c>
      <c r="AV369" s="3">
        <f t="shared" si="357"/>
        <v>138831.75</v>
      </c>
      <c r="AW369" s="3">
        <f t="shared" si="357"/>
        <v>138831.75</v>
      </c>
      <c r="AX369" s="3">
        <f t="shared" si="357"/>
        <v>0</v>
      </c>
      <c r="AY369" s="3">
        <f t="shared" si="357"/>
        <v>138831.75</v>
      </c>
      <c r="AZ369" s="3">
        <f t="shared" si="357"/>
        <v>0</v>
      </c>
      <c r="BA369" s="3">
        <f t="shared" si="357"/>
        <v>0</v>
      </c>
      <c r="BB369" s="3">
        <f t="shared" si="357"/>
        <v>0</v>
      </c>
      <c r="BC369" s="3">
        <f t="shared" si="357"/>
        <v>0</v>
      </c>
      <c r="BD369" s="3">
        <f t="shared" si="357"/>
        <v>0</v>
      </c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>
        <f>ROUND(SUMIF(AA348:AA367,"=70306582",FQ348:FQ367),2)</f>
        <v>0</v>
      </c>
      <c r="BY369" s="3">
        <f>ROUND(SUMIF(AA348:AA367,"=70306582",FR348:FR367),2)</f>
        <v>0</v>
      </c>
      <c r="BZ369" s="3">
        <f>ROUND(SUMIF(AA348:AA367,"=70306582",GL348:GL367),2)</f>
        <v>0</v>
      </c>
      <c r="CA369" s="3">
        <f>ROUND(SUMIF(AA348:AA367,"=70306582",GM348:GM367),2)</f>
        <v>234965.75</v>
      </c>
      <c r="CB369" s="3">
        <f>ROUND(SUMIF(AA348:AA367,"=70306582",GN348:GN367),2)</f>
        <v>234965.75</v>
      </c>
      <c r="CC369" s="3">
        <f>ROUND(SUMIF(AA348:AA367,"=70306582",GO348:GO367),2)</f>
        <v>0</v>
      </c>
      <c r="CD369" s="3">
        <f>ROUND(SUMIF(AA348:AA367,"=70306582",GP348:GP367),2)</f>
        <v>0</v>
      </c>
      <c r="CE369" s="3">
        <f>AC369-BX369</f>
        <v>138831.75</v>
      </c>
      <c r="CF369" s="3">
        <f>AC369-BY369</f>
        <v>138831.75</v>
      </c>
      <c r="CG369" s="3">
        <f>BX369-BZ369</f>
        <v>0</v>
      </c>
      <c r="CH369" s="3">
        <f>AC369-BX369-BY369+BZ369</f>
        <v>138831.75</v>
      </c>
      <c r="CI369" s="3">
        <f>BY369-BZ369</f>
        <v>0</v>
      </c>
      <c r="CJ369" s="3">
        <f>ROUND(SUMIF(AA348:AA367,"=70306582",GX348:GX367),2)</f>
        <v>0</v>
      </c>
      <c r="CK369" s="3">
        <f>ROUND(SUMIF(AA348:AA367,"=70306582",GY348:GY367),2)</f>
        <v>0</v>
      </c>
      <c r="CL369" s="3">
        <f>ROUND(SUMIF(AA348:AA367,"=70306582",GZ348:GZ367),2)</f>
        <v>0</v>
      </c>
      <c r="CM369" s="3">
        <f>ROUND(SUMIF(AA348:AA367,"=70306582",HD348:HD367),2)</f>
        <v>0</v>
      </c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4">
        <f t="shared" ref="DG369:DL369" si="358">ROUND(DT369,2)</f>
        <v>1951993.32</v>
      </c>
      <c r="DH369" s="4">
        <f t="shared" si="358"/>
        <v>948044.36</v>
      </c>
      <c r="DI369" s="4">
        <f t="shared" si="358"/>
        <v>878642.81</v>
      </c>
      <c r="DJ369" s="4">
        <f t="shared" si="358"/>
        <v>206780.3</v>
      </c>
      <c r="DK369" s="4">
        <f t="shared" si="358"/>
        <v>125306.15</v>
      </c>
      <c r="DL369" s="4">
        <f t="shared" si="358"/>
        <v>0</v>
      </c>
      <c r="DM369" s="4">
        <f>DZ369</f>
        <v>195.07396</v>
      </c>
      <c r="DN369" s="4">
        <f>EA369</f>
        <v>0</v>
      </c>
      <c r="DO369" s="4">
        <f>ROUND(EB369,2)</f>
        <v>0</v>
      </c>
      <c r="DP369" s="4">
        <f>ROUND(EC369,2)</f>
        <v>146972.73000000001</v>
      </c>
      <c r="DQ369" s="4">
        <f>ROUND(ED369,2)</f>
        <v>69743.12</v>
      </c>
      <c r="DR369" s="4"/>
      <c r="DS369" s="4"/>
      <c r="DT369" s="4">
        <f>ROUND(SUMIF(AA348:AA367,"=70306583",O348:O367),2)</f>
        <v>1951993.32</v>
      </c>
      <c r="DU369" s="4">
        <f>ROUND(SUMIF(AA348:AA367,"=70306583",P348:P367),2)</f>
        <v>948044.36</v>
      </c>
      <c r="DV369" s="4">
        <f>ROUND(SUMIF(AA348:AA367,"=70306583",Q348:Q367),2)</f>
        <v>878642.81</v>
      </c>
      <c r="DW369" s="4">
        <f>ROUND(SUMIF(AA348:AA367,"=70306583",R348:R367),2)</f>
        <v>206780.3</v>
      </c>
      <c r="DX369" s="4">
        <f>ROUND(SUMIF(AA348:AA367,"=70306583",S348:S367),2)</f>
        <v>125306.15</v>
      </c>
      <c r="DY369" s="4">
        <f>ROUND(SUMIF(AA348:AA367,"=70306583",T348:T367),2)</f>
        <v>0</v>
      </c>
      <c r="DZ369" s="4">
        <f>SUMIF(AA348:AA367,"=70306583",U348:U367)</f>
        <v>195.07396</v>
      </c>
      <c r="EA369" s="4">
        <f>SUMIF(AA348:AA367,"=70306583",V348:V367)</f>
        <v>0</v>
      </c>
      <c r="EB369" s="4">
        <f>ROUND(SUMIF(AA348:AA367,"=70306583",W348:W367),2)</f>
        <v>0</v>
      </c>
      <c r="EC369" s="4">
        <f>ROUND(SUMIF(AA348:AA367,"=70306583",X348:X367),2)</f>
        <v>146972.73000000001</v>
      </c>
      <c r="ED369" s="4">
        <f>ROUND(SUMIF(AA348:AA367,"=70306583",Y348:Y367),2)</f>
        <v>69743.12</v>
      </c>
      <c r="EE369" s="4"/>
      <c r="EF369" s="4"/>
      <c r="EG369" s="4">
        <f t="shared" ref="EG369:EV369" si="359">ROUND(FP369,2)</f>
        <v>0</v>
      </c>
      <c r="EH369" s="4">
        <f t="shared" si="359"/>
        <v>0</v>
      </c>
      <c r="EI369" s="4">
        <f t="shared" si="359"/>
        <v>0</v>
      </c>
      <c r="EJ369" s="4">
        <f t="shared" si="359"/>
        <v>2499557.65</v>
      </c>
      <c r="EK369" s="4">
        <f t="shared" si="359"/>
        <v>2499557.65</v>
      </c>
      <c r="EL369" s="4">
        <f t="shared" si="359"/>
        <v>0</v>
      </c>
      <c r="EM369" s="4">
        <f t="shared" si="359"/>
        <v>0</v>
      </c>
      <c r="EN369" s="4">
        <f t="shared" si="359"/>
        <v>948044.36</v>
      </c>
      <c r="EO369" s="4">
        <f t="shared" si="359"/>
        <v>948044.36</v>
      </c>
      <c r="EP369" s="4">
        <f t="shared" si="359"/>
        <v>0</v>
      </c>
      <c r="EQ369" s="4">
        <f t="shared" si="359"/>
        <v>948044.36</v>
      </c>
      <c r="ER369" s="4">
        <f t="shared" si="359"/>
        <v>0</v>
      </c>
      <c r="ES369" s="4">
        <f t="shared" si="359"/>
        <v>0</v>
      </c>
      <c r="ET369" s="4">
        <f t="shared" si="359"/>
        <v>0</v>
      </c>
      <c r="EU369" s="4">
        <f t="shared" si="359"/>
        <v>0</v>
      </c>
      <c r="EV369" s="4">
        <f t="shared" si="359"/>
        <v>0</v>
      </c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>
        <f>ROUND(SUMIF(AA348:AA367,"=70306583",FQ348:FQ367),2)</f>
        <v>0</v>
      </c>
      <c r="FQ369" s="4">
        <f>ROUND(SUMIF(AA348:AA367,"=70306583",FR348:FR367),2)</f>
        <v>0</v>
      </c>
      <c r="FR369" s="4">
        <f>ROUND(SUMIF(AA348:AA367,"=70306583",GL348:GL367),2)</f>
        <v>0</v>
      </c>
      <c r="FS369" s="4">
        <f>ROUND(SUMIF(AA348:AA367,"=70306583",GM348:GM367),2)</f>
        <v>2499557.65</v>
      </c>
      <c r="FT369" s="4">
        <f>ROUND(SUMIF(AA348:AA367,"=70306583",GN348:GN367),2)</f>
        <v>2499557.65</v>
      </c>
      <c r="FU369" s="4">
        <f>ROUND(SUMIF(AA348:AA367,"=70306583",GO348:GO367),2)</f>
        <v>0</v>
      </c>
      <c r="FV369" s="4">
        <f>ROUND(SUMIF(AA348:AA367,"=70306583",GP348:GP367),2)</f>
        <v>0</v>
      </c>
      <c r="FW369" s="4">
        <f>DU369-FP369</f>
        <v>948044.36</v>
      </c>
      <c r="FX369" s="4">
        <f>DU369-FQ369</f>
        <v>948044.36</v>
      </c>
      <c r="FY369" s="4">
        <f>FP369-FR369</f>
        <v>0</v>
      </c>
      <c r="FZ369" s="4">
        <f>DU369-FP369-FQ369+FR369</f>
        <v>948044.36</v>
      </c>
      <c r="GA369" s="4">
        <f>FQ369-FR369</f>
        <v>0</v>
      </c>
      <c r="GB369" s="4">
        <f>ROUND(SUMIF(AA348:AA367,"=70306583",GX348:GX367),2)</f>
        <v>0</v>
      </c>
      <c r="GC369" s="4">
        <f>ROUND(SUMIF(AA348:AA367,"=70306583",GY348:GY367),2)</f>
        <v>0</v>
      </c>
      <c r="GD369" s="4">
        <f>ROUND(SUMIF(AA348:AA367,"=70306583",GZ348:GZ367),2)</f>
        <v>0</v>
      </c>
      <c r="GE369" s="4">
        <f>ROUND(SUMIF(AA348:AA367,"=70306583",HD348:HD367),2)</f>
        <v>0</v>
      </c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>
        <v>0</v>
      </c>
    </row>
    <row r="371" spans="1:206">
      <c r="A371" s="5">
        <v>50</v>
      </c>
      <c r="B371" s="5">
        <v>0</v>
      </c>
      <c r="C371" s="5">
        <v>0</v>
      </c>
      <c r="D371" s="5">
        <v>1</v>
      </c>
      <c r="E371" s="5">
        <v>201</v>
      </c>
      <c r="F371" s="5">
        <f>ROUND(Source!O369,O371)</f>
        <v>219249.2</v>
      </c>
      <c r="G371" s="5" t="s">
        <v>49</v>
      </c>
      <c r="H371" s="5" t="s">
        <v>50</v>
      </c>
      <c r="I371" s="5"/>
      <c r="J371" s="5"/>
      <c r="K371" s="5">
        <v>201</v>
      </c>
      <c r="L371" s="5">
        <v>1</v>
      </c>
      <c r="M371" s="5">
        <v>3</v>
      </c>
      <c r="N371" s="5" t="s">
        <v>4</v>
      </c>
      <c r="O371" s="5">
        <v>2</v>
      </c>
      <c r="P371" s="5">
        <f>ROUND(Source!DG369,O371)</f>
        <v>1951993.32</v>
      </c>
      <c r="Q371" s="5"/>
      <c r="R371" s="5"/>
      <c r="S371" s="5"/>
      <c r="T371" s="5"/>
      <c r="U371" s="5"/>
      <c r="V371" s="5"/>
      <c r="W371" s="5">
        <v>219249.2</v>
      </c>
      <c r="X371" s="5">
        <v>1</v>
      </c>
      <c r="Y371" s="5">
        <v>219249.2</v>
      </c>
      <c r="Z371" s="5">
        <v>1951993.32</v>
      </c>
      <c r="AA371" s="5">
        <v>1</v>
      </c>
      <c r="AB371" s="5">
        <v>1951993.32</v>
      </c>
    </row>
    <row r="372" spans="1:206">
      <c r="A372" s="5">
        <v>50</v>
      </c>
      <c r="B372" s="5">
        <v>0</v>
      </c>
      <c r="C372" s="5">
        <v>0</v>
      </c>
      <c r="D372" s="5">
        <v>1</v>
      </c>
      <c r="E372" s="5">
        <v>202</v>
      </c>
      <c r="F372" s="5">
        <f>ROUND(Source!P369,O372)</f>
        <v>138831.75</v>
      </c>
      <c r="G372" s="5" t="s">
        <v>51</v>
      </c>
      <c r="H372" s="5" t="s">
        <v>52</v>
      </c>
      <c r="I372" s="5"/>
      <c r="J372" s="5"/>
      <c r="K372" s="5">
        <v>202</v>
      </c>
      <c r="L372" s="5">
        <v>2</v>
      </c>
      <c r="M372" s="5">
        <v>3</v>
      </c>
      <c r="N372" s="5" t="s">
        <v>4</v>
      </c>
      <c r="O372" s="5">
        <v>2</v>
      </c>
      <c r="P372" s="5">
        <f>ROUND(Source!DH369,O372)</f>
        <v>948044.36</v>
      </c>
      <c r="Q372" s="5"/>
      <c r="R372" s="5"/>
      <c r="S372" s="5"/>
      <c r="T372" s="5"/>
      <c r="U372" s="5"/>
      <c r="V372" s="5"/>
      <c r="W372" s="5">
        <v>138831.75</v>
      </c>
      <c r="X372" s="5">
        <v>1</v>
      </c>
      <c r="Y372" s="5">
        <v>138831.75</v>
      </c>
      <c r="Z372" s="5">
        <v>948044.36</v>
      </c>
      <c r="AA372" s="5">
        <v>1</v>
      </c>
      <c r="AB372" s="5">
        <v>948044.36</v>
      </c>
    </row>
    <row r="373" spans="1:206">
      <c r="A373" s="5">
        <v>50</v>
      </c>
      <c r="B373" s="5">
        <v>0</v>
      </c>
      <c r="C373" s="5">
        <v>0</v>
      </c>
      <c r="D373" s="5">
        <v>1</v>
      </c>
      <c r="E373" s="5">
        <v>222</v>
      </c>
      <c r="F373" s="5">
        <f>ROUND(Source!AO369,O373)</f>
        <v>0</v>
      </c>
      <c r="G373" s="5" t="s">
        <v>53</v>
      </c>
      <c r="H373" s="5" t="s">
        <v>54</v>
      </c>
      <c r="I373" s="5"/>
      <c r="J373" s="5"/>
      <c r="K373" s="5">
        <v>222</v>
      </c>
      <c r="L373" s="5">
        <v>3</v>
      </c>
      <c r="M373" s="5">
        <v>3</v>
      </c>
      <c r="N373" s="5" t="s">
        <v>4</v>
      </c>
      <c r="O373" s="5">
        <v>2</v>
      </c>
      <c r="P373" s="5">
        <f>ROUND(Source!EG369,O373)</f>
        <v>0</v>
      </c>
      <c r="Q373" s="5"/>
      <c r="R373" s="5"/>
      <c r="S373" s="5"/>
      <c r="T373" s="5"/>
      <c r="U373" s="5"/>
      <c r="V373" s="5"/>
      <c r="W373" s="5">
        <v>0</v>
      </c>
      <c r="X373" s="5">
        <v>1</v>
      </c>
      <c r="Y373" s="5">
        <v>0</v>
      </c>
      <c r="Z373" s="5">
        <v>0</v>
      </c>
      <c r="AA373" s="5">
        <v>1</v>
      </c>
      <c r="AB373" s="5">
        <v>0</v>
      </c>
    </row>
    <row r="374" spans="1:206">
      <c r="A374" s="5">
        <v>50</v>
      </c>
      <c r="B374" s="5">
        <v>0</v>
      </c>
      <c r="C374" s="5">
        <v>0</v>
      </c>
      <c r="D374" s="5">
        <v>1</v>
      </c>
      <c r="E374" s="5">
        <v>225</v>
      </c>
      <c r="F374" s="5">
        <f>ROUND(Source!AV369,O374)</f>
        <v>138831.75</v>
      </c>
      <c r="G374" s="5" t="s">
        <v>55</v>
      </c>
      <c r="H374" s="5" t="s">
        <v>56</v>
      </c>
      <c r="I374" s="5"/>
      <c r="J374" s="5"/>
      <c r="K374" s="5">
        <v>225</v>
      </c>
      <c r="L374" s="5">
        <v>4</v>
      </c>
      <c r="M374" s="5">
        <v>3</v>
      </c>
      <c r="N374" s="5" t="s">
        <v>4</v>
      </c>
      <c r="O374" s="5">
        <v>2</v>
      </c>
      <c r="P374" s="5">
        <f>ROUND(Source!EN369,O374)</f>
        <v>948044.36</v>
      </c>
      <c r="Q374" s="5"/>
      <c r="R374" s="5"/>
      <c r="S374" s="5"/>
      <c r="T374" s="5"/>
      <c r="U374" s="5"/>
      <c r="V374" s="5"/>
      <c r="W374" s="5">
        <v>138831.75</v>
      </c>
      <c r="X374" s="5">
        <v>1</v>
      </c>
      <c r="Y374" s="5">
        <v>138831.75</v>
      </c>
      <c r="Z374" s="5">
        <v>948044.36</v>
      </c>
      <c r="AA374" s="5">
        <v>1</v>
      </c>
      <c r="AB374" s="5">
        <v>948044.36</v>
      </c>
    </row>
    <row r="375" spans="1:206">
      <c r="A375" s="5">
        <v>50</v>
      </c>
      <c r="B375" s="5">
        <v>0</v>
      </c>
      <c r="C375" s="5">
        <v>0</v>
      </c>
      <c r="D375" s="5">
        <v>1</v>
      </c>
      <c r="E375" s="5">
        <v>226</v>
      </c>
      <c r="F375" s="5">
        <f>ROUND(Source!AW369,O375)</f>
        <v>138831.75</v>
      </c>
      <c r="G375" s="5" t="s">
        <v>57</v>
      </c>
      <c r="H375" s="5" t="s">
        <v>58</v>
      </c>
      <c r="I375" s="5"/>
      <c r="J375" s="5"/>
      <c r="K375" s="5">
        <v>226</v>
      </c>
      <c r="L375" s="5">
        <v>5</v>
      </c>
      <c r="M375" s="5">
        <v>3</v>
      </c>
      <c r="N375" s="5" t="s">
        <v>4</v>
      </c>
      <c r="O375" s="5">
        <v>2</v>
      </c>
      <c r="P375" s="5">
        <f>ROUND(Source!EO369,O375)</f>
        <v>948044.36</v>
      </c>
      <c r="Q375" s="5"/>
      <c r="R375" s="5"/>
      <c r="S375" s="5"/>
      <c r="T375" s="5"/>
      <c r="U375" s="5"/>
      <c r="V375" s="5"/>
      <c r="W375" s="5">
        <v>138831.75</v>
      </c>
      <c r="X375" s="5">
        <v>1</v>
      </c>
      <c r="Y375" s="5">
        <v>138831.75</v>
      </c>
      <c r="Z375" s="5">
        <v>948044.36</v>
      </c>
      <c r="AA375" s="5">
        <v>1</v>
      </c>
      <c r="AB375" s="5">
        <v>948044.36</v>
      </c>
    </row>
    <row r="376" spans="1:206">
      <c r="A376" s="5">
        <v>50</v>
      </c>
      <c r="B376" s="5">
        <v>0</v>
      </c>
      <c r="C376" s="5">
        <v>0</v>
      </c>
      <c r="D376" s="5">
        <v>1</v>
      </c>
      <c r="E376" s="5">
        <v>227</v>
      </c>
      <c r="F376" s="5">
        <f>ROUND(Source!AX369,O376)</f>
        <v>0</v>
      </c>
      <c r="G376" s="5" t="s">
        <v>59</v>
      </c>
      <c r="H376" s="5" t="s">
        <v>60</v>
      </c>
      <c r="I376" s="5"/>
      <c r="J376" s="5"/>
      <c r="K376" s="5">
        <v>227</v>
      </c>
      <c r="L376" s="5">
        <v>6</v>
      </c>
      <c r="M376" s="5">
        <v>3</v>
      </c>
      <c r="N376" s="5" t="s">
        <v>4</v>
      </c>
      <c r="O376" s="5">
        <v>2</v>
      </c>
      <c r="P376" s="5">
        <f>ROUND(Source!EP369,O376)</f>
        <v>0</v>
      </c>
      <c r="Q376" s="5"/>
      <c r="R376" s="5"/>
      <c r="S376" s="5"/>
      <c r="T376" s="5"/>
      <c r="U376" s="5"/>
      <c r="V376" s="5"/>
      <c r="W376" s="5">
        <v>0</v>
      </c>
      <c r="X376" s="5">
        <v>1</v>
      </c>
      <c r="Y376" s="5">
        <v>0</v>
      </c>
      <c r="Z376" s="5">
        <v>0</v>
      </c>
      <c r="AA376" s="5">
        <v>1</v>
      </c>
      <c r="AB376" s="5">
        <v>0</v>
      </c>
    </row>
    <row r="377" spans="1:206">
      <c r="A377" s="5">
        <v>50</v>
      </c>
      <c r="B377" s="5">
        <v>0</v>
      </c>
      <c r="C377" s="5">
        <v>0</v>
      </c>
      <c r="D377" s="5">
        <v>1</v>
      </c>
      <c r="E377" s="5">
        <v>228</v>
      </c>
      <c r="F377" s="5">
        <f>ROUND(Source!AY369,O377)</f>
        <v>138831.75</v>
      </c>
      <c r="G377" s="5" t="s">
        <v>61</v>
      </c>
      <c r="H377" s="5" t="s">
        <v>62</v>
      </c>
      <c r="I377" s="5"/>
      <c r="J377" s="5"/>
      <c r="K377" s="5">
        <v>228</v>
      </c>
      <c r="L377" s="5">
        <v>7</v>
      </c>
      <c r="M377" s="5">
        <v>3</v>
      </c>
      <c r="N377" s="5" t="s">
        <v>4</v>
      </c>
      <c r="O377" s="5">
        <v>2</v>
      </c>
      <c r="P377" s="5">
        <f>ROUND(Source!EQ369,O377)</f>
        <v>948044.36</v>
      </c>
      <c r="Q377" s="5"/>
      <c r="R377" s="5"/>
      <c r="S377" s="5"/>
      <c r="T377" s="5"/>
      <c r="U377" s="5"/>
      <c r="V377" s="5"/>
      <c r="W377" s="5">
        <v>138831.75</v>
      </c>
      <c r="X377" s="5">
        <v>1</v>
      </c>
      <c r="Y377" s="5">
        <v>138831.75</v>
      </c>
      <c r="Z377" s="5">
        <v>948044.36</v>
      </c>
      <c r="AA377" s="5">
        <v>1</v>
      </c>
      <c r="AB377" s="5">
        <v>948044.36</v>
      </c>
    </row>
    <row r="378" spans="1:206">
      <c r="A378" s="5">
        <v>50</v>
      </c>
      <c r="B378" s="5">
        <v>0</v>
      </c>
      <c r="C378" s="5">
        <v>0</v>
      </c>
      <c r="D378" s="5">
        <v>1</v>
      </c>
      <c r="E378" s="5">
        <v>216</v>
      </c>
      <c r="F378" s="5">
        <f>ROUND(Source!AP369,O378)</f>
        <v>0</v>
      </c>
      <c r="G378" s="5" t="s">
        <v>63</v>
      </c>
      <c r="H378" s="5" t="s">
        <v>64</v>
      </c>
      <c r="I378" s="5"/>
      <c r="J378" s="5"/>
      <c r="K378" s="5">
        <v>216</v>
      </c>
      <c r="L378" s="5">
        <v>8</v>
      </c>
      <c r="M378" s="5">
        <v>3</v>
      </c>
      <c r="N378" s="5" t="s">
        <v>4</v>
      </c>
      <c r="O378" s="5">
        <v>2</v>
      </c>
      <c r="P378" s="5">
        <f>ROUND(Source!EH369,O378)</f>
        <v>0</v>
      </c>
      <c r="Q378" s="5"/>
      <c r="R378" s="5"/>
      <c r="S378" s="5"/>
      <c r="T378" s="5"/>
      <c r="U378" s="5"/>
      <c r="V378" s="5"/>
      <c r="W378" s="5">
        <v>0</v>
      </c>
      <c r="X378" s="5">
        <v>1</v>
      </c>
      <c r="Y378" s="5">
        <v>0</v>
      </c>
      <c r="Z378" s="5">
        <v>0</v>
      </c>
      <c r="AA378" s="5">
        <v>1</v>
      </c>
      <c r="AB378" s="5">
        <v>0</v>
      </c>
    </row>
    <row r="379" spans="1:206">
      <c r="A379" s="5">
        <v>50</v>
      </c>
      <c r="B379" s="5">
        <v>0</v>
      </c>
      <c r="C379" s="5">
        <v>0</v>
      </c>
      <c r="D379" s="5">
        <v>1</v>
      </c>
      <c r="E379" s="5">
        <v>223</v>
      </c>
      <c r="F379" s="5">
        <f>ROUND(Source!AQ369,O379)</f>
        <v>0</v>
      </c>
      <c r="G379" s="5" t="s">
        <v>65</v>
      </c>
      <c r="H379" s="5" t="s">
        <v>66</v>
      </c>
      <c r="I379" s="5"/>
      <c r="J379" s="5"/>
      <c r="K379" s="5">
        <v>223</v>
      </c>
      <c r="L379" s="5">
        <v>9</v>
      </c>
      <c r="M379" s="5">
        <v>3</v>
      </c>
      <c r="N379" s="5" t="s">
        <v>4</v>
      </c>
      <c r="O379" s="5">
        <v>2</v>
      </c>
      <c r="P379" s="5">
        <f>ROUND(Source!EI369,O379)</f>
        <v>0</v>
      </c>
      <c r="Q379" s="5"/>
      <c r="R379" s="5"/>
      <c r="S379" s="5"/>
      <c r="T379" s="5"/>
      <c r="U379" s="5"/>
      <c r="V379" s="5"/>
      <c r="W379" s="5">
        <v>0</v>
      </c>
      <c r="X379" s="5">
        <v>1</v>
      </c>
      <c r="Y379" s="5">
        <v>0</v>
      </c>
      <c r="Z379" s="5">
        <v>0</v>
      </c>
      <c r="AA379" s="5">
        <v>1</v>
      </c>
      <c r="AB379" s="5">
        <v>0</v>
      </c>
    </row>
    <row r="380" spans="1:206">
      <c r="A380" s="5">
        <v>50</v>
      </c>
      <c r="B380" s="5">
        <v>0</v>
      </c>
      <c r="C380" s="5">
        <v>0</v>
      </c>
      <c r="D380" s="5">
        <v>1</v>
      </c>
      <c r="E380" s="5">
        <v>229</v>
      </c>
      <c r="F380" s="5">
        <f>ROUND(Source!AZ369,O380)</f>
        <v>0</v>
      </c>
      <c r="G380" s="5" t="s">
        <v>67</v>
      </c>
      <c r="H380" s="5" t="s">
        <v>68</v>
      </c>
      <c r="I380" s="5"/>
      <c r="J380" s="5"/>
      <c r="K380" s="5">
        <v>229</v>
      </c>
      <c r="L380" s="5">
        <v>10</v>
      </c>
      <c r="M380" s="5">
        <v>3</v>
      </c>
      <c r="N380" s="5" t="s">
        <v>4</v>
      </c>
      <c r="O380" s="5">
        <v>2</v>
      </c>
      <c r="P380" s="5">
        <f>ROUND(Source!ER369,O380)</f>
        <v>0</v>
      </c>
      <c r="Q380" s="5"/>
      <c r="R380" s="5"/>
      <c r="S380" s="5"/>
      <c r="T380" s="5"/>
      <c r="U380" s="5"/>
      <c r="V380" s="5"/>
      <c r="W380" s="5">
        <v>0</v>
      </c>
      <c r="X380" s="5">
        <v>1</v>
      </c>
      <c r="Y380" s="5">
        <v>0</v>
      </c>
      <c r="Z380" s="5">
        <v>0</v>
      </c>
      <c r="AA380" s="5">
        <v>1</v>
      </c>
      <c r="AB380" s="5">
        <v>0</v>
      </c>
    </row>
    <row r="381" spans="1:206">
      <c r="A381" s="5">
        <v>50</v>
      </c>
      <c r="B381" s="5">
        <v>0</v>
      </c>
      <c r="C381" s="5">
        <v>0</v>
      </c>
      <c r="D381" s="5">
        <v>1</v>
      </c>
      <c r="E381" s="5">
        <v>203</v>
      </c>
      <c r="F381" s="5">
        <f>ROUND(Source!Q369,O381)</f>
        <v>77732.509999999995</v>
      </c>
      <c r="G381" s="5" t="s">
        <v>69</v>
      </c>
      <c r="H381" s="5" t="s">
        <v>70</v>
      </c>
      <c r="I381" s="5"/>
      <c r="J381" s="5"/>
      <c r="K381" s="5">
        <v>203</v>
      </c>
      <c r="L381" s="5">
        <v>11</v>
      </c>
      <c r="M381" s="5">
        <v>3</v>
      </c>
      <c r="N381" s="5" t="s">
        <v>4</v>
      </c>
      <c r="O381" s="5">
        <v>2</v>
      </c>
      <c r="P381" s="5">
        <f>ROUND(Source!DI369,O381)</f>
        <v>878642.81</v>
      </c>
      <c r="Q381" s="5"/>
      <c r="R381" s="5"/>
      <c r="S381" s="5"/>
      <c r="T381" s="5"/>
      <c r="U381" s="5"/>
      <c r="V381" s="5"/>
      <c r="W381" s="5">
        <v>77732.509999999995</v>
      </c>
      <c r="X381" s="5">
        <v>1</v>
      </c>
      <c r="Y381" s="5">
        <v>77732.509999999995</v>
      </c>
      <c r="Z381" s="5">
        <v>878642.81</v>
      </c>
      <c r="AA381" s="5">
        <v>1</v>
      </c>
      <c r="AB381" s="5">
        <v>878642.81</v>
      </c>
    </row>
    <row r="382" spans="1:206">
      <c r="A382" s="5">
        <v>50</v>
      </c>
      <c r="B382" s="5">
        <v>0</v>
      </c>
      <c r="C382" s="5">
        <v>0</v>
      </c>
      <c r="D382" s="5">
        <v>1</v>
      </c>
      <c r="E382" s="5">
        <v>231</v>
      </c>
      <c r="F382" s="5">
        <f>ROUND(Source!BB369,O382)</f>
        <v>0</v>
      </c>
      <c r="G382" s="5" t="s">
        <v>71</v>
      </c>
      <c r="H382" s="5" t="s">
        <v>72</v>
      </c>
      <c r="I382" s="5"/>
      <c r="J382" s="5"/>
      <c r="K382" s="5">
        <v>231</v>
      </c>
      <c r="L382" s="5">
        <v>12</v>
      </c>
      <c r="M382" s="5">
        <v>3</v>
      </c>
      <c r="N382" s="5" t="s">
        <v>4</v>
      </c>
      <c r="O382" s="5">
        <v>2</v>
      </c>
      <c r="P382" s="5">
        <f>ROUND(Source!ET369,O382)</f>
        <v>0</v>
      </c>
      <c r="Q382" s="5"/>
      <c r="R382" s="5"/>
      <c r="S382" s="5"/>
      <c r="T382" s="5"/>
      <c r="U382" s="5"/>
      <c r="V382" s="5"/>
      <c r="W382" s="5">
        <v>0</v>
      </c>
      <c r="X382" s="5">
        <v>1</v>
      </c>
      <c r="Y382" s="5">
        <v>0</v>
      </c>
      <c r="Z382" s="5">
        <v>0</v>
      </c>
      <c r="AA382" s="5">
        <v>1</v>
      </c>
      <c r="AB382" s="5">
        <v>0</v>
      </c>
    </row>
    <row r="383" spans="1:206">
      <c r="A383" s="5">
        <v>50</v>
      </c>
      <c r="B383" s="5">
        <v>0</v>
      </c>
      <c r="C383" s="5">
        <v>0</v>
      </c>
      <c r="D383" s="5">
        <v>1</v>
      </c>
      <c r="E383" s="5">
        <v>204</v>
      </c>
      <c r="F383" s="5">
        <f>ROUND(Source!R369,O383)</f>
        <v>4430.6899999999996</v>
      </c>
      <c r="G383" s="5" t="s">
        <v>73</v>
      </c>
      <c r="H383" s="5" t="s">
        <v>74</v>
      </c>
      <c r="I383" s="5"/>
      <c r="J383" s="5"/>
      <c r="K383" s="5">
        <v>204</v>
      </c>
      <c r="L383" s="5">
        <v>13</v>
      </c>
      <c r="M383" s="5">
        <v>3</v>
      </c>
      <c r="N383" s="5" t="s">
        <v>4</v>
      </c>
      <c r="O383" s="5">
        <v>2</v>
      </c>
      <c r="P383" s="5">
        <f>ROUND(Source!DJ369,O383)</f>
        <v>206780.3</v>
      </c>
      <c r="Q383" s="5"/>
      <c r="R383" s="5"/>
      <c r="S383" s="5"/>
      <c r="T383" s="5"/>
      <c r="U383" s="5"/>
      <c r="V383" s="5"/>
      <c r="W383" s="5">
        <v>4430.6899999999996</v>
      </c>
      <c r="X383" s="5">
        <v>1</v>
      </c>
      <c r="Y383" s="5">
        <v>4430.6899999999996</v>
      </c>
      <c r="Z383" s="5">
        <v>206780.3</v>
      </c>
      <c r="AA383" s="5">
        <v>1</v>
      </c>
      <c r="AB383" s="5">
        <v>206780.3</v>
      </c>
    </row>
    <row r="384" spans="1:206">
      <c r="A384" s="5">
        <v>50</v>
      </c>
      <c r="B384" s="5">
        <v>0</v>
      </c>
      <c r="C384" s="5">
        <v>0</v>
      </c>
      <c r="D384" s="5">
        <v>1</v>
      </c>
      <c r="E384" s="5">
        <v>205</v>
      </c>
      <c r="F384" s="5">
        <f>ROUND(Source!S369,O384)</f>
        <v>2684.94</v>
      </c>
      <c r="G384" s="5" t="s">
        <v>75</v>
      </c>
      <c r="H384" s="5" t="s">
        <v>76</v>
      </c>
      <c r="I384" s="5"/>
      <c r="J384" s="5"/>
      <c r="K384" s="5">
        <v>205</v>
      </c>
      <c r="L384" s="5">
        <v>14</v>
      </c>
      <c r="M384" s="5">
        <v>3</v>
      </c>
      <c r="N384" s="5" t="s">
        <v>4</v>
      </c>
      <c r="O384" s="5">
        <v>2</v>
      </c>
      <c r="P384" s="5">
        <f>ROUND(Source!DK369,O384)</f>
        <v>125306.15</v>
      </c>
      <c r="Q384" s="5"/>
      <c r="R384" s="5"/>
      <c r="S384" s="5"/>
      <c r="T384" s="5"/>
      <c r="U384" s="5"/>
      <c r="V384" s="5"/>
      <c r="W384" s="5">
        <v>2684.94</v>
      </c>
      <c r="X384" s="5">
        <v>1</v>
      </c>
      <c r="Y384" s="5">
        <v>2684.94</v>
      </c>
      <c r="Z384" s="5">
        <v>125306.15</v>
      </c>
      <c r="AA384" s="5">
        <v>1</v>
      </c>
      <c r="AB384" s="5">
        <v>125306.15</v>
      </c>
    </row>
    <row r="385" spans="1:88">
      <c r="A385" s="5">
        <v>50</v>
      </c>
      <c r="B385" s="5">
        <v>0</v>
      </c>
      <c r="C385" s="5">
        <v>0</v>
      </c>
      <c r="D385" s="5">
        <v>1</v>
      </c>
      <c r="E385" s="5">
        <v>232</v>
      </c>
      <c r="F385" s="5">
        <f>ROUND(Source!BC369,O385)</f>
        <v>0</v>
      </c>
      <c r="G385" s="5" t="s">
        <v>77</v>
      </c>
      <c r="H385" s="5" t="s">
        <v>78</v>
      </c>
      <c r="I385" s="5"/>
      <c r="J385" s="5"/>
      <c r="K385" s="5">
        <v>232</v>
      </c>
      <c r="L385" s="5">
        <v>15</v>
      </c>
      <c r="M385" s="5">
        <v>3</v>
      </c>
      <c r="N385" s="5" t="s">
        <v>4</v>
      </c>
      <c r="O385" s="5">
        <v>2</v>
      </c>
      <c r="P385" s="5">
        <f>ROUND(Source!EU369,O385)</f>
        <v>0</v>
      </c>
      <c r="Q385" s="5"/>
      <c r="R385" s="5"/>
      <c r="S385" s="5"/>
      <c r="T385" s="5"/>
      <c r="U385" s="5"/>
      <c r="V385" s="5"/>
      <c r="W385" s="5">
        <v>0</v>
      </c>
      <c r="X385" s="5">
        <v>1</v>
      </c>
      <c r="Y385" s="5">
        <v>0</v>
      </c>
      <c r="Z385" s="5">
        <v>0</v>
      </c>
      <c r="AA385" s="5">
        <v>1</v>
      </c>
      <c r="AB385" s="5">
        <v>0</v>
      </c>
    </row>
    <row r="386" spans="1:88">
      <c r="A386" s="5">
        <v>50</v>
      </c>
      <c r="B386" s="5">
        <v>0</v>
      </c>
      <c r="C386" s="5">
        <v>0</v>
      </c>
      <c r="D386" s="5">
        <v>1</v>
      </c>
      <c r="E386" s="5">
        <v>214</v>
      </c>
      <c r="F386" s="5">
        <f>ROUND(Source!AS369,O386)</f>
        <v>234965.75</v>
      </c>
      <c r="G386" s="5" t="s">
        <v>79</v>
      </c>
      <c r="H386" s="5" t="s">
        <v>80</v>
      </c>
      <c r="I386" s="5"/>
      <c r="J386" s="5"/>
      <c r="K386" s="5">
        <v>214</v>
      </c>
      <c r="L386" s="5">
        <v>16</v>
      </c>
      <c r="M386" s="5">
        <v>3</v>
      </c>
      <c r="N386" s="5" t="s">
        <v>4</v>
      </c>
      <c r="O386" s="5">
        <v>2</v>
      </c>
      <c r="P386" s="5">
        <f>ROUND(Source!EK369,O386)</f>
        <v>2499557.65</v>
      </c>
      <c r="Q386" s="5"/>
      <c r="R386" s="5"/>
      <c r="S386" s="5"/>
      <c r="T386" s="5"/>
      <c r="U386" s="5"/>
      <c r="V386" s="5"/>
      <c r="W386" s="5">
        <v>234965.75</v>
      </c>
      <c r="X386" s="5">
        <v>1</v>
      </c>
      <c r="Y386" s="5">
        <v>234965.75</v>
      </c>
      <c r="Z386" s="5">
        <v>2499557.65</v>
      </c>
      <c r="AA386" s="5">
        <v>1</v>
      </c>
      <c r="AB386" s="5">
        <v>2499557.65</v>
      </c>
    </row>
    <row r="387" spans="1:88">
      <c r="A387" s="5">
        <v>50</v>
      </c>
      <c r="B387" s="5">
        <v>0</v>
      </c>
      <c r="C387" s="5">
        <v>0</v>
      </c>
      <c r="D387" s="5">
        <v>1</v>
      </c>
      <c r="E387" s="5">
        <v>215</v>
      </c>
      <c r="F387" s="5">
        <f>ROUND(Source!AT369,O387)</f>
        <v>0</v>
      </c>
      <c r="G387" s="5" t="s">
        <v>81</v>
      </c>
      <c r="H387" s="5" t="s">
        <v>82</v>
      </c>
      <c r="I387" s="5"/>
      <c r="J387" s="5"/>
      <c r="K387" s="5">
        <v>215</v>
      </c>
      <c r="L387" s="5">
        <v>17</v>
      </c>
      <c r="M387" s="5">
        <v>3</v>
      </c>
      <c r="N387" s="5" t="s">
        <v>4</v>
      </c>
      <c r="O387" s="5">
        <v>2</v>
      </c>
      <c r="P387" s="5">
        <f>ROUND(Source!EL369,O387)</f>
        <v>0</v>
      </c>
      <c r="Q387" s="5"/>
      <c r="R387" s="5"/>
      <c r="S387" s="5"/>
      <c r="T387" s="5"/>
      <c r="U387" s="5"/>
      <c r="V387" s="5"/>
      <c r="W387" s="5">
        <v>0</v>
      </c>
      <c r="X387" s="5">
        <v>1</v>
      </c>
      <c r="Y387" s="5">
        <v>0</v>
      </c>
      <c r="Z387" s="5">
        <v>0</v>
      </c>
      <c r="AA387" s="5">
        <v>1</v>
      </c>
      <c r="AB387" s="5">
        <v>0</v>
      </c>
    </row>
    <row r="388" spans="1:88">
      <c r="A388" s="5">
        <v>50</v>
      </c>
      <c r="B388" s="5">
        <v>0</v>
      </c>
      <c r="C388" s="5">
        <v>0</v>
      </c>
      <c r="D388" s="5">
        <v>1</v>
      </c>
      <c r="E388" s="5">
        <v>217</v>
      </c>
      <c r="F388" s="5">
        <f>ROUND(Source!AU369,O388)</f>
        <v>0</v>
      </c>
      <c r="G388" s="5" t="s">
        <v>83</v>
      </c>
      <c r="H388" s="5" t="s">
        <v>84</v>
      </c>
      <c r="I388" s="5"/>
      <c r="J388" s="5"/>
      <c r="K388" s="5">
        <v>217</v>
      </c>
      <c r="L388" s="5">
        <v>18</v>
      </c>
      <c r="M388" s="5">
        <v>3</v>
      </c>
      <c r="N388" s="5" t="s">
        <v>4</v>
      </c>
      <c r="O388" s="5">
        <v>2</v>
      </c>
      <c r="P388" s="5">
        <f>ROUND(Source!EM369,O388)</f>
        <v>0</v>
      </c>
      <c r="Q388" s="5"/>
      <c r="R388" s="5"/>
      <c r="S388" s="5"/>
      <c r="T388" s="5"/>
      <c r="U388" s="5"/>
      <c r="V388" s="5"/>
      <c r="W388" s="5">
        <v>0</v>
      </c>
      <c r="X388" s="5">
        <v>1</v>
      </c>
      <c r="Y388" s="5">
        <v>0</v>
      </c>
      <c r="Z388" s="5">
        <v>0</v>
      </c>
      <c r="AA388" s="5">
        <v>1</v>
      </c>
      <c r="AB388" s="5">
        <v>0</v>
      </c>
    </row>
    <row r="389" spans="1:88">
      <c r="A389" s="5">
        <v>50</v>
      </c>
      <c r="B389" s="5">
        <v>0</v>
      </c>
      <c r="C389" s="5">
        <v>0</v>
      </c>
      <c r="D389" s="5">
        <v>1</v>
      </c>
      <c r="E389" s="5">
        <v>230</v>
      </c>
      <c r="F389" s="5">
        <f>ROUND(Source!BA369,O389)</f>
        <v>0</v>
      </c>
      <c r="G389" s="5" t="s">
        <v>85</v>
      </c>
      <c r="H389" s="5" t="s">
        <v>86</v>
      </c>
      <c r="I389" s="5"/>
      <c r="J389" s="5"/>
      <c r="K389" s="5">
        <v>230</v>
      </c>
      <c r="L389" s="5">
        <v>19</v>
      </c>
      <c r="M389" s="5">
        <v>3</v>
      </c>
      <c r="N389" s="5" t="s">
        <v>4</v>
      </c>
      <c r="O389" s="5">
        <v>2</v>
      </c>
      <c r="P389" s="5">
        <f>ROUND(Source!ES369,O389)</f>
        <v>0</v>
      </c>
      <c r="Q389" s="5"/>
      <c r="R389" s="5"/>
      <c r="S389" s="5"/>
      <c r="T389" s="5"/>
      <c r="U389" s="5"/>
      <c r="V389" s="5"/>
      <c r="W389" s="5">
        <v>0</v>
      </c>
      <c r="X389" s="5">
        <v>1</v>
      </c>
      <c r="Y389" s="5">
        <v>0</v>
      </c>
      <c r="Z389" s="5">
        <v>0</v>
      </c>
      <c r="AA389" s="5">
        <v>1</v>
      </c>
      <c r="AB389" s="5">
        <v>0</v>
      </c>
    </row>
    <row r="390" spans="1:88">
      <c r="A390" s="5">
        <v>50</v>
      </c>
      <c r="B390" s="5">
        <v>0</v>
      </c>
      <c r="C390" s="5">
        <v>0</v>
      </c>
      <c r="D390" s="5">
        <v>1</v>
      </c>
      <c r="E390" s="5">
        <v>206</v>
      </c>
      <c r="F390" s="5">
        <f>ROUND(Source!T369,O390)</f>
        <v>0</v>
      </c>
      <c r="G390" s="5" t="s">
        <v>87</v>
      </c>
      <c r="H390" s="5" t="s">
        <v>88</v>
      </c>
      <c r="I390" s="5"/>
      <c r="J390" s="5"/>
      <c r="K390" s="5">
        <v>206</v>
      </c>
      <c r="L390" s="5">
        <v>20</v>
      </c>
      <c r="M390" s="5">
        <v>3</v>
      </c>
      <c r="N390" s="5" t="s">
        <v>4</v>
      </c>
      <c r="O390" s="5">
        <v>2</v>
      </c>
      <c r="P390" s="5">
        <f>ROUND(Source!DL369,O390)</f>
        <v>0</v>
      </c>
      <c r="Q390" s="5"/>
      <c r="R390" s="5"/>
      <c r="S390" s="5"/>
      <c r="T390" s="5"/>
      <c r="U390" s="5"/>
      <c r="V390" s="5"/>
      <c r="W390" s="5">
        <v>0</v>
      </c>
      <c r="X390" s="5">
        <v>1</v>
      </c>
      <c r="Y390" s="5">
        <v>0</v>
      </c>
      <c r="Z390" s="5">
        <v>0</v>
      </c>
      <c r="AA390" s="5">
        <v>1</v>
      </c>
      <c r="AB390" s="5">
        <v>0</v>
      </c>
    </row>
    <row r="391" spans="1:88">
      <c r="A391" s="5">
        <v>50</v>
      </c>
      <c r="B391" s="5">
        <v>0</v>
      </c>
      <c r="C391" s="5">
        <v>0</v>
      </c>
      <c r="D391" s="5">
        <v>1</v>
      </c>
      <c r="E391" s="5">
        <v>207</v>
      </c>
      <c r="F391" s="5">
        <f>Source!U369</f>
        <v>195.07396</v>
      </c>
      <c r="G391" s="5" t="s">
        <v>89</v>
      </c>
      <c r="H391" s="5" t="s">
        <v>90</v>
      </c>
      <c r="I391" s="5"/>
      <c r="J391" s="5"/>
      <c r="K391" s="5">
        <v>207</v>
      </c>
      <c r="L391" s="5">
        <v>21</v>
      </c>
      <c r="M391" s="5">
        <v>3</v>
      </c>
      <c r="N391" s="5" t="s">
        <v>4</v>
      </c>
      <c r="O391" s="5">
        <v>-1</v>
      </c>
      <c r="P391" s="5">
        <f>Source!DM369</f>
        <v>195.07396</v>
      </c>
      <c r="Q391" s="5"/>
      <c r="R391" s="5"/>
      <c r="S391" s="5"/>
      <c r="T391" s="5"/>
      <c r="U391" s="5"/>
      <c r="V391" s="5"/>
      <c r="W391" s="5">
        <v>195.07396</v>
      </c>
      <c r="X391" s="5">
        <v>1</v>
      </c>
      <c r="Y391" s="5">
        <v>195.07396</v>
      </c>
      <c r="Z391" s="5">
        <v>195.07396</v>
      </c>
      <c r="AA391" s="5">
        <v>1</v>
      </c>
      <c r="AB391" s="5">
        <v>195.07396</v>
      </c>
    </row>
    <row r="392" spans="1:88">
      <c r="A392" s="5">
        <v>50</v>
      </c>
      <c r="B392" s="5">
        <v>0</v>
      </c>
      <c r="C392" s="5">
        <v>0</v>
      </c>
      <c r="D392" s="5">
        <v>1</v>
      </c>
      <c r="E392" s="5">
        <v>208</v>
      </c>
      <c r="F392" s="5">
        <f>Source!V369</f>
        <v>0</v>
      </c>
      <c r="G392" s="5" t="s">
        <v>91</v>
      </c>
      <c r="H392" s="5" t="s">
        <v>92</v>
      </c>
      <c r="I392" s="5"/>
      <c r="J392" s="5"/>
      <c r="K392" s="5">
        <v>208</v>
      </c>
      <c r="L392" s="5">
        <v>22</v>
      </c>
      <c r="M392" s="5">
        <v>3</v>
      </c>
      <c r="N392" s="5" t="s">
        <v>4</v>
      </c>
      <c r="O392" s="5">
        <v>-1</v>
      </c>
      <c r="P392" s="5">
        <f>Source!DN369</f>
        <v>0</v>
      </c>
      <c r="Q392" s="5"/>
      <c r="R392" s="5"/>
      <c r="S392" s="5"/>
      <c r="T392" s="5"/>
      <c r="U392" s="5"/>
      <c r="V392" s="5"/>
      <c r="W392" s="5">
        <v>0</v>
      </c>
      <c r="X392" s="5">
        <v>1</v>
      </c>
      <c r="Y392" s="5">
        <v>0</v>
      </c>
      <c r="Z392" s="5">
        <v>0</v>
      </c>
      <c r="AA392" s="5">
        <v>1</v>
      </c>
      <c r="AB392" s="5">
        <v>0</v>
      </c>
    </row>
    <row r="393" spans="1:88">
      <c r="A393" s="5">
        <v>50</v>
      </c>
      <c r="B393" s="5">
        <v>0</v>
      </c>
      <c r="C393" s="5">
        <v>0</v>
      </c>
      <c r="D393" s="5">
        <v>1</v>
      </c>
      <c r="E393" s="5">
        <v>209</v>
      </c>
      <c r="F393" s="5">
        <f>ROUND(Source!W369,O393)</f>
        <v>0</v>
      </c>
      <c r="G393" s="5" t="s">
        <v>93</v>
      </c>
      <c r="H393" s="5" t="s">
        <v>94</v>
      </c>
      <c r="I393" s="5"/>
      <c r="J393" s="5"/>
      <c r="K393" s="5">
        <v>209</v>
      </c>
      <c r="L393" s="5">
        <v>23</v>
      </c>
      <c r="M393" s="5">
        <v>3</v>
      </c>
      <c r="N393" s="5" t="s">
        <v>4</v>
      </c>
      <c r="O393" s="5">
        <v>2</v>
      </c>
      <c r="P393" s="5">
        <f>ROUND(Source!DO369,O393)</f>
        <v>0</v>
      </c>
      <c r="Q393" s="5"/>
      <c r="R393" s="5"/>
      <c r="S393" s="5"/>
      <c r="T393" s="5"/>
      <c r="U393" s="5"/>
      <c r="V393" s="5"/>
      <c r="W393" s="5">
        <v>0</v>
      </c>
      <c r="X393" s="5">
        <v>1</v>
      </c>
      <c r="Y393" s="5">
        <v>0</v>
      </c>
      <c r="Z393" s="5">
        <v>0</v>
      </c>
      <c r="AA393" s="5">
        <v>1</v>
      </c>
      <c r="AB393" s="5">
        <v>0</v>
      </c>
    </row>
    <row r="394" spans="1:88">
      <c r="A394" s="5">
        <v>50</v>
      </c>
      <c r="B394" s="5">
        <v>0</v>
      </c>
      <c r="C394" s="5">
        <v>0</v>
      </c>
      <c r="D394" s="5">
        <v>1</v>
      </c>
      <c r="E394" s="5">
        <v>233</v>
      </c>
      <c r="F394" s="5">
        <f>ROUND(Source!BD369,O394)</f>
        <v>0</v>
      </c>
      <c r="G394" s="5" t="s">
        <v>95</v>
      </c>
      <c r="H394" s="5" t="s">
        <v>96</v>
      </c>
      <c r="I394" s="5"/>
      <c r="J394" s="5"/>
      <c r="K394" s="5">
        <v>233</v>
      </c>
      <c r="L394" s="5">
        <v>24</v>
      </c>
      <c r="M394" s="5">
        <v>3</v>
      </c>
      <c r="N394" s="5" t="s">
        <v>4</v>
      </c>
      <c r="O394" s="5">
        <v>2</v>
      </c>
      <c r="P394" s="5">
        <f>ROUND(Source!EV369,O394)</f>
        <v>0</v>
      </c>
      <c r="Q394" s="5"/>
      <c r="R394" s="5"/>
      <c r="S394" s="5"/>
      <c r="T394" s="5"/>
      <c r="U394" s="5"/>
      <c r="V394" s="5"/>
      <c r="W394" s="5">
        <v>0</v>
      </c>
      <c r="X394" s="5">
        <v>1</v>
      </c>
      <c r="Y394" s="5">
        <v>0</v>
      </c>
      <c r="Z394" s="5">
        <v>0</v>
      </c>
      <c r="AA394" s="5">
        <v>1</v>
      </c>
      <c r="AB394" s="5">
        <v>0</v>
      </c>
    </row>
    <row r="395" spans="1:88">
      <c r="A395" s="5">
        <v>50</v>
      </c>
      <c r="B395" s="5">
        <v>0</v>
      </c>
      <c r="C395" s="5">
        <v>0</v>
      </c>
      <c r="D395" s="5">
        <v>1</v>
      </c>
      <c r="E395" s="5">
        <v>210</v>
      </c>
      <c r="F395" s="5">
        <f>ROUND(Source!X369,O395)</f>
        <v>3927.14</v>
      </c>
      <c r="G395" s="5" t="s">
        <v>97</v>
      </c>
      <c r="H395" s="5" t="s">
        <v>98</v>
      </c>
      <c r="I395" s="5"/>
      <c r="J395" s="5"/>
      <c r="K395" s="5">
        <v>210</v>
      </c>
      <c r="L395" s="5">
        <v>25</v>
      </c>
      <c r="M395" s="5">
        <v>3</v>
      </c>
      <c r="N395" s="5" t="s">
        <v>4</v>
      </c>
      <c r="O395" s="5">
        <v>2</v>
      </c>
      <c r="P395" s="5">
        <f>ROUND(Source!DP369,O395)</f>
        <v>146972.73000000001</v>
      </c>
      <c r="Q395" s="5"/>
      <c r="R395" s="5"/>
      <c r="S395" s="5"/>
      <c r="T395" s="5"/>
      <c r="U395" s="5"/>
      <c r="V395" s="5"/>
      <c r="W395" s="5">
        <v>3927.14</v>
      </c>
      <c r="X395" s="5">
        <v>1</v>
      </c>
      <c r="Y395" s="5">
        <v>3927.14</v>
      </c>
      <c r="Z395" s="5">
        <v>146972.73000000001</v>
      </c>
      <c r="AA395" s="5">
        <v>1</v>
      </c>
      <c r="AB395" s="5">
        <v>146972.73000000001</v>
      </c>
    </row>
    <row r="396" spans="1:88">
      <c r="A396" s="5">
        <v>50</v>
      </c>
      <c r="B396" s="5">
        <v>0</v>
      </c>
      <c r="C396" s="5">
        <v>0</v>
      </c>
      <c r="D396" s="5">
        <v>1</v>
      </c>
      <c r="E396" s="5">
        <v>211</v>
      </c>
      <c r="F396" s="5">
        <f>ROUND(Source!Y369,O396)</f>
        <v>4035.7</v>
      </c>
      <c r="G396" s="5" t="s">
        <v>99</v>
      </c>
      <c r="H396" s="5" t="s">
        <v>100</v>
      </c>
      <c r="I396" s="5"/>
      <c r="J396" s="5"/>
      <c r="K396" s="5">
        <v>211</v>
      </c>
      <c r="L396" s="5">
        <v>26</v>
      </c>
      <c r="M396" s="5">
        <v>3</v>
      </c>
      <c r="N396" s="5" t="s">
        <v>4</v>
      </c>
      <c r="O396" s="5">
        <v>2</v>
      </c>
      <c r="P396" s="5">
        <f>ROUND(Source!DQ369,O396)</f>
        <v>69743.12</v>
      </c>
      <c r="Q396" s="5"/>
      <c r="R396" s="5"/>
      <c r="S396" s="5"/>
      <c r="T396" s="5"/>
      <c r="U396" s="5"/>
      <c r="V396" s="5"/>
      <c r="W396" s="5">
        <v>4035.7</v>
      </c>
      <c r="X396" s="5">
        <v>1</v>
      </c>
      <c r="Y396" s="5">
        <v>4035.7</v>
      </c>
      <c r="Z396" s="5">
        <v>69743.12</v>
      </c>
      <c r="AA396" s="5">
        <v>1</v>
      </c>
      <c r="AB396" s="5">
        <v>69743.12</v>
      </c>
    </row>
    <row r="397" spans="1:88">
      <c r="A397" s="5">
        <v>50</v>
      </c>
      <c r="B397" s="5">
        <v>0</v>
      </c>
      <c r="C397" s="5">
        <v>0</v>
      </c>
      <c r="D397" s="5">
        <v>1</v>
      </c>
      <c r="E397" s="5">
        <v>224</v>
      </c>
      <c r="F397" s="5">
        <f>ROUND(Source!AR369,O397)</f>
        <v>234965.75</v>
      </c>
      <c r="G397" s="5" t="s">
        <v>101</v>
      </c>
      <c r="H397" s="5" t="s">
        <v>102</v>
      </c>
      <c r="I397" s="5"/>
      <c r="J397" s="5"/>
      <c r="K397" s="5">
        <v>224</v>
      </c>
      <c r="L397" s="5">
        <v>27</v>
      </c>
      <c r="M397" s="5">
        <v>3</v>
      </c>
      <c r="N397" s="5" t="s">
        <v>4</v>
      </c>
      <c r="O397" s="5">
        <v>2</v>
      </c>
      <c r="P397" s="5">
        <f>ROUND(Source!EJ369,O397)</f>
        <v>2499557.65</v>
      </c>
      <c r="Q397" s="5"/>
      <c r="R397" s="5"/>
      <c r="S397" s="5"/>
      <c r="T397" s="5"/>
      <c r="U397" s="5"/>
      <c r="V397" s="5"/>
      <c r="W397" s="5">
        <v>234965.75</v>
      </c>
      <c r="X397" s="5">
        <v>1</v>
      </c>
      <c r="Y397" s="5">
        <v>234965.75</v>
      </c>
      <c r="Z397" s="5">
        <v>2499557.65</v>
      </c>
      <c r="AA397" s="5">
        <v>1</v>
      </c>
      <c r="AB397" s="5">
        <v>2499557.65</v>
      </c>
    </row>
    <row r="399" spans="1:88">
      <c r="A399" s="1">
        <v>5</v>
      </c>
      <c r="B399" s="1">
        <v>1</v>
      </c>
      <c r="C399" s="1"/>
      <c r="D399" s="1">
        <f>ROW(A422)</f>
        <v>422</v>
      </c>
      <c r="E399" s="1"/>
      <c r="F399" s="1" t="s">
        <v>103</v>
      </c>
      <c r="G399" s="1" t="s">
        <v>214</v>
      </c>
      <c r="H399" s="1" t="s">
        <v>4</v>
      </c>
      <c r="I399" s="1">
        <v>0</v>
      </c>
      <c r="J399" s="1"/>
      <c r="K399" s="1">
        <v>0</v>
      </c>
      <c r="L399" s="1"/>
      <c r="M399" s="1" t="s">
        <v>4</v>
      </c>
      <c r="N399" s="1"/>
      <c r="O399" s="1"/>
      <c r="P399" s="1"/>
      <c r="Q399" s="1"/>
      <c r="R399" s="1"/>
      <c r="S399" s="1">
        <v>0</v>
      </c>
      <c r="T399" s="1">
        <v>0</v>
      </c>
      <c r="U399" s="1" t="s">
        <v>4</v>
      </c>
      <c r="V399" s="1">
        <v>0</v>
      </c>
      <c r="W399" s="1"/>
      <c r="X399" s="1"/>
      <c r="Y399" s="1"/>
      <c r="Z399" s="1"/>
      <c r="AA399" s="1"/>
      <c r="AB399" s="1" t="s">
        <v>4</v>
      </c>
      <c r="AC399" s="1" t="s">
        <v>4</v>
      </c>
      <c r="AD399" s="1" t="s">
        <v>4</v>
      </c>
      <c r="AE399" s="1" t="s">
        <v>4</v>
      </c>
      <c r="AF399" s="1" t="s">
        <v>4</v>
      </c>
      <c r="AG399" s="1" t="s">
        <v>4</v>
      </c>
      <c r="AH399" s="1"/>
      <c r="AI399" s="1"/>
      <c r="AJ399" s="1"/>
      <c r="AK399" s="1"/>
      <c r="AL399" s="1"/>
      <c r="AM399" s="1"/>
      <c r="AN399" s="1"/>
      <c r="AO399" s="1"/>
      <c r="AP399" s="1" t="s">
        <v>4</v>
      </c>
      <c r="AQ399" s="1" t="s">
        <v>4</v>
      </c>
      <c r="AR399" s="1" t="s">
        <v>4</v>
      </c>
      <c r="AS399" s="1"/>
      <c r="AT399" s="1"/>
      <c r="AU399" s="1"/>
      <c r="AV399" s="1"/>
      <c r="AW399" s="1"/>
      <c r="AX399" s="1"/>
      <c r="AY399" s="1"/>
      <c r="AZ399" s="1" t="s">
        <v>4</v>
      </c>
      <c r="BA399" s="1"/>
      <c r="BB399" s="1" t="s">
        <v>4</v>
      </c>
      <c r="BC399" s="1" t="s">
        <v>4</v>
      </c>
      <c r="BD399" s="1" t="s">
        <v>4</v>
      </c>
      <c r="BE399" s="1" t="s">
        <v>4</v>
      </c>
      <c r="BF399" s="1" t="s">
        <v>4</v>
      </c>
      <c r="BG399" s="1" t="s">
        <v>4</v>
      </c>
      <c r="BH399" s="1" t="s">
        <v>4</v>
      </c>
      <c r="BI399" s="1" t="s">
        <v>4</v>
      </c>
      <c r="BJ399" s="1" t="s">
        <v>4</v>
      </c>
      <c r="BK399" s="1" t="s">
        <v>4</v>
      </c>
      <c r="BL399" s="1" t="s">
        <v>4</v>
      </c>
      <c r="BM399" s="1" t="s">
        <v>4</v>
      </c>
      <c r="BN399" s="1" t="s">
        <v>4</v>
      </c>
      <c r="BO399" s="1" t="s">
        <v>4</v>
      </c>
      <c r="BP399" s="1" t="s">
        <v>4</v>
      </c>
      <c r="BQ399" s="1"/>
      <c r="BR399" s="1"/>
      <c r="BS399" s="1"/>
      <c r="BT399" s="1"/>
      <c r="BU399" s="1"/>
      <c r="BV399" s="1"/>
      <c r="BW399" s="1"/>
      <c r="BX399" s="1">
        <v>0</v>
      </c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>
        <v>0</v>
      </c>
    </row>
    <row r="401" spans="1:255">
      <c r="A401" s="3">
        <v>52</v>
      </c>
      <c r="B401" s="3">
        <f t="shared" ref="B401:G401" si="360">B422</f>
        <v>1</v>
      </c>
      <c r="C401" s="3">
        <f t="shared" si="360"/>
        <v>5</v>
      </c>
      <c r="D401" s="3">
        <f t="shared" si="360"/>
        <v>399</v>
      </c>
      <c r="E401" s="3">
        <f t="shared" si="360"/>
        <v>0</v>
      </c>
      <c r="F401" s="3" t="str">
        <f t="shared" si="360"/>
        <v>Новый подраздел</v>
      </c>
      <c r="G401" s="3" t="str">
        <f t="shared" si="360"/>
        <v>Закрытый переход № 6.1 (L=165 м )</v>
      </c>
      <c r="H401" s="3"/>
      <c r="I401" s="3"/>
      <c r="J401" s="3"/>
      <c r="K401" s="3"/>
      <c r="L401" s="3"/>
      <c r="M401" s="3"/>
      <c r="N401" s="3"/>
      <c r="O401" s="3">
        <f t="shared" ref="O401:AT401" si="361">O422</f>
        <v>314333.7</v>
      </c>
      <c r="P401" s="3">
        <f t="shared" si="361"/>
        <v>199190.13</v>
      </c>
      <c r="Q401" s="3">
        <f t="shared" si="361"/>
        <v>111303.93</v>
      </c>
      <c r="R401" s="3">
        <f t="shared" si="361"/>
        <v>6348.33</v>
      </c>
      <c r="S401" s="3">
        <f t="shared" si="361"/>
        <v>3839.64</v>
      </c>
      <c r="T401" s="3">
        <f t="shared" si="361"/>
        <v>0</v>
      </c>
      <c r="U401" s="3">
        <f t="shared" si="361"/>
        <v>278.90055999999998</v>
      </c>
      <c r="V401" s="3">
        <f t="shared" si="361"/>
        <v>0</v>
      </c>
      <c r="W401" s="3">
        <f t="shared" si="361"/>
        <v>0</v>
      </c>
      <c r="X401" s="3">
        <f t="shared" si="361"/>
        <v>5617.26</v>
      </c>
      <c r="Y401" s="3">
        <f t="shared" si="361"/>
        <v>5774.68</v>
      </c>
      <c r="Z401" s="3">
        <f t="shared" si="361"/>
        <v>0</v>
      </c>
      <c r="AA401" s="3">
        <f t="shared" si="361"/>
        <v>0</v>
      </c>
      <c r="AB401" s="3">
        <f t="shared" si="361"/>
        <v>314333.7</v>
      </c>
      <c r="AC401" s="3">
        <f t="shared" si="361"/>
        <v>199190.13</v>
      </c>
      <c r="AD401" s="3">
        <f t="shared" si="361"/>
        <v>111303.93</v>
      </c>
      <c r="AE401" s="3">
        <f t="shared" si="361"/>
        <v>6348.33</v>
      </c>
      <c r="AF401" s="3">
        <f t="shared" si="361"/>
        <v>3839.64</v>
      </c>
      <c r="AG401" s="3">
        <f t="shared" si="361"/>
        <v>0</v>
      </c>
      <c r="AH401" s="3">
        <f t="shared" si="361"/>
        <v>278.90055999999998</v>
      </c>
      <c r="AI401" s="3">
        <f t="shared" si="361"/>
        <v>0</v>
      </c>
      <c r="AJ401" s="3">
        <f t="shared" si="361"/>
        <v>0</v>
      </c>
      <c r="AK401" s="3">
        <f t="shared" si="361"/>
        <v>5617.26</v>
      </c>
      <c r="AL401" s="3">
        <f t="shared" si="361"/>
        <v>5774.68</v>
      </c>
      <c r="AM401" s="3">
        <f t="shared" si="361"/>
        <v>0</v>
      </c>
      <c r="AN401" s="3">
        <f t="shared" si="361"/>
        <v>0</v>
      </c>
      <c r="AO401" s="3">
        <f t="shared" si="361"/>
        <v>0</v>
      </c>
      <c r="AP401" s="3">
        <f t="shared" si="361"/>
        <v>0</v>
      </c>
      <c r="AQ401" s="3">
        <f t="shared" si="361"/>
        <v>0</v>
      </c>
      <c r="AR401" s="3">
        <f t="shared" si="361"/>
        <v>336835.22</v>
      </c>
      <c r="AS401" s="3">
        <f t="shared" si="361"/>
        <v>336835.22</v>
      </c>
      <c r="AT401" s="3">
        <f t="shared" si="361"/>
        <v>0</v>
      </c>
      <c r="AU401" s="3">
        <f t="shared" ref="AU401:BZ401" si="362">AU422</f>
        <v>0</v>
      </c>
      <c r="AV401" s="3">
        <f t="shared" si="362"/>
        <v>199190.13</v>
      </c>
      <c r="AW401" s="3">
        <f t="shared" si="362"/>
        <v>199190.13</v>
      </c>
      <c r="AX401" s="3">
        <f t="shared" si="362"/>
        <v>0</v>
      </c>
      <c r="AY401" s="3">
        <f t="shared" si="362"/>
        <v>199190.13</v>
      </c>
      <c r="AZ401" s="3">
        <f t="shared" si="362"/>
        <v>0</v>
      </c>
      <c r="BA401" s="3">
        <f t="shared" si="362"/>
        <v>0</v>
      </c>
      <c r="BB401" s="3">
        <f t="shared" si="362"/>
        <v>0</v>
      </c>
      <c r="BC401" s="3">
        <f t="shared" si="362"/>
        <v>0</v>
      </c>
      <c r="BD401" s="3">
        <f t="shared" si="362"/>
        <v>0</v>
      </c>
      <c r="BE401" s="3">
        <f t="shared" si="362"/>
        <v>0</v>
      </c>
      <c r="BF401" s="3">
        <f t="shared" si="362"/>
        <v>0</v>
      </c>
      <c r="BG401" s="3">
        <f t="shared" si="362"/>
        <v>0</v>
      </c>
      <c r="BH401" s="3">
        <f t="shared" si="362"/>
        <v>0</v>
      </c>
      <c r="BI401" s="3">
        <f t="shared" si="362"/>
        <v>0</v>
      </c>
      <c r="BJ401" s="3">
        <f t="shared" si="362"/>
        <v>0</v>
      </c>
      <c r="BK401" s="3">
        <f t="shared" si="362"/>
        <v>0</v>
      </c>
      <c r="BL401" s="3">
        <f t="shared" si="362"/>
        <v>0</v>
      </c>
      <c r="BM401" s="3">
        <f t="shared" si="362"/>
        <v>0</v>
      </c>
      <c r="BN401" s="3">
        <f t="shared" si="362"/>
        <v>0</v>
      </c>
      <c r="BO401" s="3">
        <f t="shared" si="362"/>
        <v>0</v>
      </c>
      <c r="BP401" s="3">
        <f t="shared" si="362"/>
        <v>0</v>
      </c>
      <c r="BQ401" s="3">
        <f t="shared" si="362"/>
        <v>0</v>
      </c>
      <c r="BR401" s="3">
        <f t="shared" si="362"/>
        <v>0</v>
      </c>
      <c r="BS401" s="3">
        <f t="shared" si="362"/>
        <v>0</v>
      </c>
      <c r="BT401" s="3">
        <f t="shared" si="362"/>
        <v>0</v>
      </c>
      <c r="BU401" s="3">
        <f t="shared" si="362"/>
        <v>0</v>
      </c>
      <c r="BV401" s="3">
        <f t="shared" si="362"/>
        <v>0</v>
      </c>
      <c r="BW401" s="3">
        <f t="shared" si="362"/>
        <v>0</v>
      </c>
      <c r="BX401" s="3">
        <f t="shared" si="362"/>
        <v>0</v>
      </c>
      <c r="BY401" s="3">
        <f t="shared" si="362"/>
        <v>0</v>
      </c>
      <c r="BZ401" s="3">
        <f t="shared" si="362"/>
        <v>0</v>
      </c>
      <c r="CA401" s="3">
        <f t="shared" ref="CA401:DF401" si="363">CA422</f>
        <v>336835.22</v>
      </c>
      <c r="CB401" s="3">
        <f t="shared" si="363"/>
        <v>336835.22</v>
      </c>
      <c r="CC401" s="3">
        <f t="shared" si="363"/>
        <v>0</v>
      </c>
      <c r="CD401" s="3">
        <f t="shared" si="363"/>
        <v>0</v>
      </c>
      <c r="CE401" s="3">
        <f t="shared" si="363"/>
        <v>199190.13</v>
      </c>
      <c r="CF401" s="3">
        <f t="shared" si="363"/>
        <v>199190.13</v>
      </c>
      <c r="CG401" s="3">
        <f t="shared" si="363"/>
        <v>0</v>
      </c>
      <c r="CH401" s="3">
        <f t="shared" si="363"/>
        <v>199190.13</v>
      </c>
      <c r="CI401" s="3">
        <f t="shared" si="363"/>
        <v>0</v>
      </c>
      <c r="CJ401" s="3">
        <f t="shared" si="363"/>
        <v>0</v>
      </c>
      <c r="CK401" s="3">
        <f t="shared" si="363"/>
        <v>0</v>
      </c>
      <c r="CL401" s="3">
        <f t="shared" si="363"/>
        <v>0</v>
      </c>
      <c r="CM401" s="3">
        <f t="shared" si="363"/>
        <v>0</v>
      </c>
      <c r="CN401" s="3">
        <f t="shared" si="363"/>
        <v>0</v>
      </c>
      <c r="CO401" s="3">
        <f t="shared" si="363"/>
        <v>0</v>
      </c>
      <c r="CP401" s="3">
        <f t="shared" si="363"/>
        <v>0</v>
      </c>
      <c r="CQ401" s="3">
        <f t="shared" si="363"/>
        <v>0</v>
      </c>
      <c r="CR401" s="3">
        <f t="shared" si="363"/>
        <v>0</v>
      </c>
      <c r="CS401" s="3">
        <f t="shared" si="363"/>
        <v>0</v>
      </c>
      <c r="CT401" s="3">
        <f t="shared" si="363"/>
        <v>0</v>
      </c>
      <c r="CU401" s="3">
        <f t="shared" si="363"/>
        <v>0</v>
      </c>
      <c r="CV401" s="3">
        <f t="shared" si="363"/>
        <v>0</v>
      </c>
      <c r="CW401" s="3">
        <f t="shared" si="363"/>
        <v>0</v>
      </c>
      <c r="CX401" s="3">
        <f t="shared" si="363"/>
        <v>0</v>
      </c>
      <c r="CY401" s="3">
        <f t="shared" si="363"/>
        <v>0</v>
      </c>
      <c r="CZ401" s="3">
        <f t="shared" si="363"/>
        <v>0</v>
      </c>
      <c r="DA401" s="3">
        <f t="shared" si="363"/>
        <v>0</v>
      </c>
      <c r="DB401" s="3">
        <f t="shared" si="363"/>
        <v>0</v>
      </c>
      <c r="DC401" s="3">
        <f t="shared" si="363"/>
        <v>0</v>
      </c>
      <c r="DD401" s="3">
        <f t="shared" si="363"/>
        <v>0</v>
      </c>
      <c r="DE401" s="3">
        <f t="shared" si="363"/>
        <v>0</v>
      </c>
      <c r="DF401" s="3">
        <f t="shared" si="363"/>
        <v>0</v>
      </c>
      <c r="DG401" s="4">
        <f t="shared" ref="DG401:EL401" si="364">DG422</f>
        <v>2797572.5</v>
      </c>
      <c r="DH401" s="4">
        <f t="shared" si="364"/>
        <v>1360063.69</v>
      </c>
      <c r="DI401" s="4">
        <f t="shared" si="364"/>
        <v>1258312.81</v>
      </c>
      <c r="DJ401" s="4">
        <f t="shared" si="364"/>
        <v>296276.57</v>
      </c>
      <c r="DK401" s="4">
        <f t="shared" si="364"/>
        <v>179196</v>
      </c>
      <c r="DL401" s="4">
        <f t="shared" si="364"/>
        <v>0</v>
      </c>
      <c r="DM401" s="4">
        <f t="shared" si="364"/>
        <v>278.90055999999998</v>
      </c>
      <c r="DN401" s="4">
        <f t="shared" si="364"/>
        <v>0</v>
      </c>
      <c r="DO401" s="4">
        <f t="shared" si="364"/>
        <v>0</v>
      </c>
      <c r="DP401" s="4">
        <f t="shared" si="364"/>
        <v>210215.44</v>
      </c>
      <c r="DQ401" s="4">
        <f t="shared" si="364"/>
        <v>99744.19</v>
      </c>
      <c r="DR401" s="4">
        <f t="shared" si="364"/>
        <v>0</v>
      </c>
      <c r="DS401" s="4">
        <f t="shared" si="364"/>
        <v>0</v>
      </c>
      <c r="DT401" s="4">
        <f t="shared" si="364"/>
        <v>2797572.5</v>
      </c>
      <c r="DU401" s="4">
        <f t="shared" si="364"/>
        <v>1360063.69</v>
      </c>
      <c r="DV401" s="4">
        <f t="shared" si="364"/>
        <v>1258312.81</v>
      </c>
      <c r="DW401" s="4">
        <f t="shared" si="364"/>
        <v>296276.57</v>
      </c>
      <c r="DX401" s="4">
        <f t="shared" si="364"/>
        <v>179196</v>
      </c>
      <c r="DY401" s="4">
        <f t="shared" si="364"/>
        <v>0</v>
      </c>
      <c r="DZ401" s="4">
        <f t="shared" si="364"/>
        <v>278.90055999999998</v>
      </c>
      <c r="EA401" s="4">
        <f t="shared" si="364"/>
        <v>0</v>
      </c>
      <c r="EB401" s="4">
        <f t="shared" si="364"/>
        <v>0</v>
      </c>
      <c r="EC401" s="4">
        <f t="shared" si="364"/>
        <v>210215.44</v>
      </c>
      <c r="ED401" s="4">
        <f t="shared" si="364"/>
        <v>99744.19</v>
      </c>
      <c r="EE401" s="4">
        <f t="shared" si="364"/>
        <v>0</v>
      </c>
      <c r="EF401" s="4">
        <f t="shared" si="364"/>
        <v>0</v>
      </c>
      <c r="EG401" s="4">
        <f t="shared" si="364"/>
        <v>0</v>
      </c>
      <c r="EH401" s="4">
        <f t="shared" si="364"/>
        <v>0</v>
      </c>
      <c r="EI401" s="4">
        <f t="shared" si="364"/>
        <v>0</v>
      </c>
      <c r="EJ401" s="4">
        <f t="shared" si="364"/>
        <v>3581574.64</v>
      </c>
      <c r="EK401" s="4">
        <f t="shared" si="364"/>
        <v>3581574.64</v>
      </c>
      <c r="EL401" s="4">
        <f t="shared" si="364"/>
        <v>0</v>
      </c>
      <c r="EM401" s="4">
        <f t="shared" ref="EM401:FR401" si="365">EM422</f>
        <v>0</v>
      </c>
      <c r="EN401" s="4">
        <f t="shared" si="365"/>
        <v>1360063.69</v>
      </c>
      <c r="EO401" s="4">
        <f t="shared" si="365"/>
        <v>1360063.69</v>
      </c>
      <c r="EP401" s="4">
        <f t="shared" si="365"/>
        <v>0</v>
      </c>
      <c r="EQ401" s="4">
        <f t="shared" si="365"/>
        <v>1360063.69</v>
      </c>
      <c r="ER401" s="4">
        <f t="shared" si="365"/>
        <v>0</v>
      </c>
      <c r="ES401" s="4">
        <f t="shared" si="365"/>
        <v>0</v>
      </c>
      <c r="ET401" s="4">
        <f t="shared" si="365"/>
        <v>0</v>
      </c>
      <c r="EU401" s="4">
        <f t="shared" si="365"/>
        <v>0</v>
      </c>
      <c r="EV401" s="4">
        <f t="shared" si="365"/>
        <v>0</v>
      </c>
      <c r="EW401" s="4">
        <f t="shared" si="365"/>
        <v>0</v>
      </c>
      <c r="EX401" s="4">
        <f t="shared" si="365"/>
        <v>0</v>
      </c>
      <c r="EY401" s="4">
        <f t="shared" si="365"/>
        <v>0</v>
      </c>
      <c r="EZ401" s="4">
        <f t="shared" si="365"/>
        <v>0</v>
      </c>
      <c r="FA401" s="4">
        <f t="shared" si="365"/>
        <v>0</v>
      </c>
      <c r="FB401" s="4">
        <f t="shared" si="365"/>
        <v>0</v>
      </c>
      <c r="FC401" s="4">
        <f t="shared" si="365"/>
        <v>0</v>
      </c>
      <c r="FD401" s="4">
        <f t="shared" si="365"/>
        <v>0</v>
      </c>
      <c r="FE401" s="4">
        <f t="shared" si="365"/>
        <v>0</v>
      </c>
      <c r="FF401" s="4">
        <f t="shared" si="365"/>
        <v>0</v>
      </c>
      <c r="FG401" s="4">
        <f t="shared" si="365"/>
        <v>0</v>
      </c>
      <c r="FH401" s="4">
        <f t="shared" si="365"/>
        <v>0</v>
      </c>
      <c r="FI401" s="4">
        <f t="shared" si="365"/>
        <v>0</v>
      </c>
      <c r="FJ401" s="4">
        <f t="shared" si="365"/>
        <v>0</v>
      </c>
      <c r="FK401" s="4">
        <f t="shared" si="365"/>
        <v>0</v>
      </c>
      <c r="FL401" s="4">
        <f t="shared" si="365"/>
        <v>0</v>
      </c>
      <c r="FM401" s="4">
        <f t="shared" si="365"/>
        <v>0</v>
      </c>
      <c r="FN401" s="4">
        <f t="shared" si="365"/>
        <v>0</v>
      </c>
      <c r="FO401" s="4">
        <f t="shared" si="365"/>
        <v>0</v>
      </c>
      <c r="FP401" s="4">
        <f t="shared" si="365"/>
        <v>0</v>
      </c>
      <c r="FQ401" s="4">
        <f t="shared" si="365"/>
        <v>0</v>
      </c>
      <c r="FR401" s="4">
        <f t="shared" si="365"/>
        <v>0</v>
      </c>
      <c r="FS401" s="4">
        <f t="shared" ref="FS401:GX401" si="366">FS422</f>
        <v>3581574.64</v>
      </c>
      <c r="FT401" s="4">
        <f t="shared" si="366"/>
        <v>3581574.64</v>
      </c>
      <c r="FU401" s="4">
        <f t="shared" si="366"/>
        <v>0</v>
      </c>
      <c r="FV401" s="4">
        <f t="shared" si="366"/>
        <v>0</v>
      </c>
      <c r="FW401" s="4">
        <f t="shared" si="366"/>
        <v>1360063.69</v>
      </c>
      <c r="FX401" s="4">
        <f t="shared" si="366"/>
        <v>1360063.69</v>
      </c>
      <c r="FY401" s="4">
        <f t="shared" si="366"/>
        <v>0</v>
      </c>
      <c r="FZ401" s="4">
        <f t="shared" si="366"/>
        <v>1360063.69</v>
      </c>
      <c r="GA401" s="4">
        <f t="shared" si="366"/>
        <v>0</v>
      </c>
      <c r="GB401" s="4">
        <f t="shared" si="366"/>
        <v>0</v>
      </c>
      <c r="GC401" s="4">
        <f t="shared" si="366"/>
        <v>0</v>
      </c>
      <c r="GD401" s="4">
        <f t="shared" si="366"/>
        <v>0</v>
      </c>
      <c r="GE401" s="4">
        <f t="shared" si="366"/>
        <v>0</v>
      </c>
      <c r="GF401" s="4">
        <f t="shared" si="366"/>
        <v>0</v>
      </c>
      <c r="GG401" s="4">
        <f t="shared" si="366"/>
        <v>0</v>
      </c>
      <c r="GH401" s="4">
        <f t="shared" si="366"/>
        <v>0</v>
      </c>
      <c r="GI401" s="4">
        <f t="shared" si="366"/>
        <v>0</v>
      </c>
      <c r="GJ401" s="4">
        <f t="shared" si="366"/>
        <v>0</v>
      </c>
      <c r="GK401" s="4">
        <f t="shared" si="366"/>
        <v>0</v>
      </c>
      <c r="GL401" s="4">
        <f t="shared" si="366"/>
        <v>0</v>
      </c>
      <c r="GM401" s="4">
        <f t="shared" si="366"/>
        <v>0</v>
      </c>
      <c r="GN401" s="4">
        <f t="shared" si="366"/>
        <v>0</v>
      </c>
      <c r="GO401" s="4">
        <f t="shared" si="366"/>
        <v>0</v>
      </c>
      <c r="GP401" s="4">
        <f t="shared" si="366"/>
        <v>0</v>
      </c>
      <c r="GQ401" s="4">
        <f t="shared" si="366"/>
        <v>0</v>
      </c>
      <c r="GR401" s="4">
        <f t="shared" si="366"/>
        <v>0</v>
      </c>
      <c r="GS401" s="4">
        <f t="shared" si="366"/>
        <v>0</v>
      </c>
      <c r="GT401" s="4">
        <f t="shared" si="366"/>
        <v>0</v>
      </c>
      <c r="GU401" s="4">
        <f t="shared" si="366"/>
        <v>0</v>
      </c>
      <c r="GV401" s="4">
        <f t="shared" si="366"/>
        <v>0</v>
      </c>
      <c r="GW401" s="4">
        <f t="shared" si="366"/>
        <v>0</v>
      </c>
      <c r="GX401" s="4">
        <f t="shared" si="366"/>
        <v>0</v>
      </c>
    </row>
    <row r="403" spans="1:255">
      <c r="A403" s="2">
        <v>17</v>
      </c>
      <c r="B403" s="2">
        <v>1</v>
      </c>
      <c r="C403" s="2"/>
      <c r="D403" s="2">
        <f>ROW(EtalonRes!A296)</f>
        <v>296</v>
      </c>
      <c r="E403" s="2" t="s">
        <v>215</v>
      </c>
      <c r="F403" s="2" t="s">
        <v>106</v>
      </c>
      <c r="G403" s="2" t="s">
        <v>107</v>
      </c>
      <c r="H403" s="2" t="s">
        <v>108</v>
      </c>
      <c r="I403" s="2">
        <v>1</v>
      </c>
      <c r="J403" s="2">
        <v>0</v>
      </c>
      <c r="K403" s="2">
        <v>1</v>
      </c>
      <c r="L403" s="2"/>
      <c r="M403" s="2"/>
      <c r="N403" s="2"/>
      <c r="O403" s="2">
        <f t="shared" ref="O403:O420" si="367">ROUND(CP403,2)</f>
        <v>270.54000000000002</v>
      </c>
      <c r="P403" s="2">
        <f t="shared" ref="P403:P420" si="368">ROUND((ROUND((AC403*AW403*I403),2)*BC403),2)</f>
        <v>0</v>
      </c>
      <c r="Q403" s="2">
        <f t="shared" ref="Q403:Q420" si="369">(ROUND((ROUND(((ET403)*AV403*I403),2)*BB403),2)+ROUND((ROUND(((AE403-(EU403))*AV403*I403),2)*BS403),2))</f>
        <v>266.97000000000003</v>
      </c>
      <c r="R403" s="2">
        <f t="shared" ref="R403:R420" si="370">ROUND((ROUND((AE403*AV403*I403),2)*BS403),2)</f>
        <v>10.42</v>
      </c>
      <c r="S403" s="2">
        <f t="shared" ref="S403:S420" si="371">ROUND((ROUND((AF403*AV403*I403),2)*BA403),2)</f>
        <v>3.57</v>
      </c>
      <c r="T403" s="2">
        <f t="shared" ref="T403:T420" si="372">ROUND(CU403*I403,2)</f>
        <v>0</v>
      </c>
      <c r="U403" s="2">
        <f t="shared" ref="U403:U420" si="373">CV403*I403</f>
        <v>0.28269</v>
      </c>
      <c r="V403" s="2">
        <f t="shared" ref="V403:V420" si="374">CW403*I403</f>
        <v>0</v>
      </c>
      <c r="W403" s="2">
        <f t="shared" ref="W403:W420" si="375">ROUND(CX403*I403,2)</f>
        <v>0</v>
      </c>
      <c r="X403" s="2">
        <f t="shared" ref="X403:X420" si="376">ROUND(CY403,2)</f>
        <v>5.32</v>
      </c>
      <c r="Y403" s="2">
        <f t="shared" ref="Y403:Y420" si="377">ROUND(CZ403,2)</f>
        <v>5.64</v>
      </c>
      <c r="Z403" s="2"/>
      <c r="AA403" s="2">
        <v>70306582</v>
      </c>
      <c r="AB403" s="2">
        <f t="shared" ref="AB403:AB420" si="378">ROUND((AC403+AD403+AF403),6)</f>
        <v>258.39999999999998</v>
      </c>
      <c r="AC403" s="2">
        <f t="shared" ref="AC403:AC420" si="379">ROUND((ES403),6)</f>
        <v>0</v>
      </c>
      <c r="AD403" s="2">
        <f t="shared" ref="AD403:AD420" si="380">ROUND((((ET403)-(EU403))+AE403),6)</f>
        <v>254.99</v>
      </c>
      <c r="AE403" s="2">
        <f t="shared" ref="AE403:AE420" si="381">ROUND((EU403),6)</f>
        <v>9.9499999999999993</v>
      </c>
      <c r="AF403" s="2">
        <f t="shared" ref="AF403:AF420" si="382">ROUND((EV403),6)</f>
        <v>3.41</v>
      </c>
      <c r="AG403" s="2">
        <f t="shared" ref="AG403:AG420" si="383">ROUND((AP403),6)</f>
        <v>0</v>
      </c>
      <c r="AH403" s="2">
        <f t="shared" ref="AH403:AH420" si="384">(EW403)</f>
        <v>0.27</v>
      </c>
      <c r="AI403" s="2">
        <f t="shared" ref="AI403:AI420" si="385">(EX403)</f>
        <v>0</v>
      </c>
      <c r="AJ403" s="2">
        <f t="shared" ref="AJ403:AJ420" si="386">(AS403)</f>
        <v>0</v>
      </c>
      <c r="AK403" s="2">
        <v>258.39999999999998</v>
      </c>
      <c r="AL403" s="2">
        <v>0</v>
      </c>
      <c r="AM403" s="2">
        <v>254.99</v>
      </c>
      <c r="AN403" s="2">
        <v>9.9499999999999993</v>
      </c>
      <c r="AO403" s="2">
        <v>3.41</v>
      </c>
      <c r="AP403" s="2">
        <v>0</v>
      </c>
      <c r="AQ403" s="2">
        <v>0.27</v>
      </c>
      <c r="AR403" s="2">
        <v>0</v>
      </c>
      <c r="AS403" s="2">
        <v>0</v>
      </c>
      <c r="AT403" s="2">
        <v>149</v>
      </c>
      <c r="AU403" s="2">
        <v>158</v>
      </c>
      <c r="AV403" s="2">
        <v>1.0469999999999999</v>
      </c>
      <c r="AW403" s="2">
        <v>1.079</v>
      </c>
      <c r="AX403" s="2"/>
      <c r="AY403" s="2"/>
      <c r="AZ403" s="2">
        <v>1</v>
      </c>
      <c r="BA403" s="2">
        <v>1</v>
      </c>
      <c r="BB403" s="2">
        <v>1</v>
      </c>
      <c r="BC403" s="2">
        <v>1</v>
      </c>
      <c r="BD403" s="2" t="s">
        <v>4</v>
      </c>
      <c r="BE403" s="2" t="s">
        <v>4</v>
      </c>
      <c r="BF403" s="2" t="s">
        <v>4</v>
      </c>
      <c r="BG403" s="2" t="s">
        <v>4</v>
      </c>
      <c r="BH403" s="2">
        <v>0</v>
      </c>
      <c r="BI403" s="2">
        <v>1</v>
      </c>
      <c r="BJ403" s="2" t="s">
        <v>109</v>
      </c>
      <c r="BK403" s="2"/>
      <c r="BL403" s="2"/>
      <c r="BM403" s="2">
        <v>1987</v>
      </c>
      <c r="BN403" s="2">
        <v>0</v>
      </c>
      <c r="BO403" s="2" t="s">
        <v>4</v>
      </c>
      <c r="BP403" s="2">
        <v>0</v>
      </c>
      <c r="BQ403" s="2">
        <v>30</v>
      </c>
      <c r="BR403" s="2">
        <v>0</v>
      </c>
      <c r="BS403" s="2">
        <v>1</v>
      </c>
      <c r="BT403" s="2">
        <v>1</v>
      </c>
      <c r="BU403" s="2">
        <v>1</v>
      </c>
      <c r="BV403" s="2">
        <v>1</v>
      </c>
      <c r="BW403" s="2">
        <v>1</v>
      </c>
      <c r="BX403" s="2">
        <v>1</v>
      </c>
      <c r="BY403" s="2" t="s">
        <v>4</v>
      </c>
      <c r="BZ403" s="2">
        <v>149</v>
      </c>
      <c r="CA403" s="2">
        <v>158</v>
      </c>
      <c r="CB403" s="2" t="s">
        <v>4</v>
      </c>
      <c r="CC403" s="2"/>
      <c r="CD403" s="2"/>
      <c r="CE403" s="2">
        <v>30</v>
      </c>
      <c r="CF403" s="2">
        <v>0</v>
      </c>
      <c r="CG403" s="2">
        <v>0</v>
      </c>
      <c r="CH403" s="2"/>
      <c r="CI403" s="2"/>
      <c r="CJ403" s="2"/>
      <c r="CK403" s="2"/>
      <c r="CL403" s="2"/>
      <c r="CM403" s="2">
        <v>0</v>
      </c>
      <c r="CN403" s="2" t="s">
        <v>4</v>
      </c>
      <c r="CO403" s="2">
        <v>0</v>
      </c>
      <c r="CP403" s="2">
        <f t="shared" ref="CP403:CP420" si="387">(P403+Q403+S403)</f>
        <v>270.54000000000002</v>
      </c>
      <c r="CQ403" s="2">
        <f t="shared" ref="CQ403:CQ420" si="388">ROUND((ROUND((AC403*AW403*1),2)*BC403),2)</f>
        <v>0</v>
      </c>
      <c r="CR403" s="2">
        <f t="shared" ref="CR403:CR420" si="389">(ROUND((ROUND(((ET403)*AV403*1),2)*BB403),2)+ROUND((ROUND(((AE403-(EU403))*AV403*1),2)*BS403),2))</f>
        <v>266.97000000000003</v>
      </c>
      <c r="CS403" s="2">
        <f t="shared" ref="CS403:CS420" si="390">ROUND((ROUND((AE403*AV403*1),2)*BS403),2)</f>
        <v>10.42</v>
      </c>
      <c r="CT403" s="2">
        <f t="shared" ref="CT403:CT420" si="391">ROUND((ROUND((AF403*AV403*1),2)*BA403),2)</f>
        <v>3.57</v>
      </c>
      <c r="CU403" s="2">
        <f t="shared" ref="CU403:CU420" si="392">AG403</f>
        <v>0</v>
      </c>
      <c r="CV403" s="2">
        <f t="shared" ref="CV403:CV420" si="393">(AH403*AV403)</f>
        <v>0.28269</v>
      </c>
      <c r="CW403" s="2">
        <f t="shared" ref="CW403:CW420" si="394">AI403</f>
        <v>0</v>
      </c>
      <c r="CX403" s="2">
        <f t="shared" ref="CX403:CX420" si="395">AJ403</f>
        <v>0</v>
      </c>
      <c r="CY403" s="2">
        <f>((S403*BZ403)/100)</f>
        <v>5.3192999999999993</v>
      </c>
      <c r="CZ403" s="2">
        <f>((S403*CA403)/100)</f>
        <v>5.6405999999999992</v>
      </c>
      <c r="DA403" s="2"/>
      <c r="DB403" s="2"/>
      <c r="DC403" s="2" t="s">
        <v>4</v>
      </c>
      <c r="DD403" s="2" t="s">
        <v>4</v>
      </c>
      <c r="DE403" s="2" t="s">
        <v>4</v>
      </c>
      <c r="DF403" s="2" t="s">
        <v>4</v>
      </c>
      <c r="DG403" s="2" t="s">
        <v>4</v>
      </c>
      <c r="DH403" s="2" t="s">
        <v>4</v>
      </c>
      <c r="DI403" s="2" t="s">
        <v>4</v>
      </c>
      <c r="DJ403" s="2" t="s">
        <v>4</v>
      </c>
      <c r="DK403" s="2" t="s">
        <v>4</v>
      </c>
      <c r="DL403" s="2" t="s">
        <v>4</v>
      </c>
      <c r="DM403" s="2" t="s">
        <v>4</v>
      </c>
      <c r="DN403" s="2">
        <v>0</v>
      </c>
      <c r="DO403" s="2">
        <v>0</v>
      </c>
      <c r="DP403" s="2">
        <v>1</v>
      </c>
      <c r="DQ403" s="2">
        <v>1</v>
      </c>
      <c r="DR403" s="2"/>
      <c r="DS403" s="2"/>
      <c r="DT403" s="2"/>
      <c r="DU403" s="2">
        <v>1013</v>
      </c>
      <c r="DV403" s="2" t="s">
        <v>108</v>
      </c>
      <c r="DW403" s="2" t="s">
        <v>108</v>
      </c>
      <c r="DX403" s="2">
        <v>1</v>
      </c>
      <c r="DY403" s="2"/>
      <c r="DZ403" s="2" t="s">
        <v>4</v>
      </c>
      <c r="EA403" s="2" t="s">
        <v>4</v>
      </c>
      <c r="EB403" s="2" t="s">
        <v>4</v>
      </c>
      <c r="EC403" s="2" t="s">
        <v>4</v>
      </c>
      <c r="ED403" s="2"/>
      <c r="EE403" s="2">
        <v>69254614</v>
      </c>
      <c r="EF403" s="2">
        <v>30</v>
      </c>
      <c r="EG403" s="2" t="s">
        <v>24</v>
      </c>
      <c r="EH403" s="2">
        <v>0</v>
      </c>
      <c r="EI403" s="2" t="s">
        <v>4</v>
      </c>
      <c r="EJ403" s="2">
        <v>1</v>
      </c>
      <c r="EK403" s="2">
        <v>1987</v>
      </c>
      <c r="EL403" s="2" t="s">
        <v>110</v>
      </c>
      <c r="EM403" s="2" t="s">
        <v>111</v>
      </c>
      <c r="EN403" s="2"/>
      <c r="EO403" s="2" t="s">
        <v>4</v>
      </c>
      <c r="EP403" s="2"/>
      <c r="EQ403" s="2">
        <v>0</v>
      </c>
      <c r="ER403" s="2">
        <v>258.39999999999998</v>
      </c>
      <c r="ES403" s="2">
        <v>0</v>
      </c>
      <c r="ET403" s="2">
        <v>254.99</v>
      </c>
      <c r="EU403" s="2">
        <v>9.9499999999999993</v>
      </c>
      <c r="EV403" s="2">
        <v>3.41</v>
      </c>
      <c r="EW403" s="2">
        <v>0.27</v>
      </c>
      <c r="EX403" s="2">
        <v>0</v>
      </c>
      <c r="EY403" s="2">
        <v>0</v>
      </c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>
        <v>0</v>
      </c>
      <c r="FR403" s="2">
        <f t="shared" ref="FR403:FR420" si="396">ROUND(IF(BI403=3,GM403,0),2)</f>
        <v>0</v>
      </c>
      <c r="FS403" s="2">
        <v>0</v>
      </c>
      <c r="FT403" s="2"/>
      <c r="FU403" s="2"/>
      <c r="FV403" s="2"/>
      <c r="FW403" s="2"/>
      <c r="FX403" s="2">
        <v>149</v>
      </c>
      <c r="FY403" s="2">
        <v>158</v>
      </c>
      <c r="FZ403" s="2"/>
      <c r="GA403" s="2" t="s">
        <v>4</v>
      </c>
      <c r="GB403" s="2"/>
      <c r="GC403" s="2"/>
      <c r="GD403" s="2">
        <v>0</v>
      </c>
      <c r="GE403" s="2"/>
      <c r="GF403" s="2">
        <v>-153060918</v>
      </c>
      <c r="GG403" s="2">
        <v>2</v>
      </c>
      <c r="GH403" s="2">
        <v>1</v>
      </c>
      <c r="GI403" s="2">
        <v>-2</v>
      </c>
      <c r="GJ403" s="2">
        <v>0</v>
      </c>
      <c r="GK403" s="2">
        <f>ROUND(R403*(R12)/100,2)</f>
        <v>18.239999999999998</v>
      </c>
      <c r="GL403" s="2">
        <f t="shared" ref="GL403:GL420" si="397">ROUND(IF(AND(BH403=3,BI403=3,FS403&lt;&gt;0),P403,0),2)</f>
        <v>0</v>
      </c>
      <c r="GM403" s="2">
        <f t="shared" ref="GM403:GM420" si="398">ROUND(O403+X403+Y403+GK403,2)+GX403</f>
        <v>299.74</v>
      </c>
      <c r="GN403" s="2">
        <f t="shared" ref="GN403:GN420" si="399">IF(OR(BI403=0,BI403=1),GM403-GX403,0)</f>
        <v>299.74</v>
      </c>
      <c r="GO403" s="2">
        <f t="shared" ref="GO403:GO420" si="400">IF(BI403=2,GM403-GX403,0)</f>
        <v>0</v>
      </c>
      <c r="GP403" s="2">
        <f t="shared" ref="GP403:GP420" si="401">IF(BI403=4,GM403-GX403,0)</f>
        <v>0</v>
      </c>
      <c r="GQ403" s="2"/>
      <c r="GR403" s="2">
        <v>0</v>
      </c>
      <c r="GS403" s="2">
        <v>3</v>
      </c>
      <c r="GT403" s="2">
        <v>0</v>
      </c>
      <c r="GU403" s="2" t="s">
        <v>4</v>
      </c>
      <c r="GV403" s="2">
        <f t="shared" ref="GV403:GV420" si="402">ROUND((GT403),6)</f>
        <v>0</v>
      </c>
      <c r="GW403" s="2">
        <v>1</v>
      </c>
      <c r="GX403" s="2">
        <f t="shared" ref="GX403:GX420" si="403">ROUND(HC403*I403,2)</f>
        <v>0</v>
      </c>
      <c r="GY403" s="2"/>
      <c r="GZ403" s="2"/>
      <c r="HA403" s="2">
        <v>0</v>
      </c>
      <c r="HB403" s="2">
        <v>0</v>
      </c>
      <c r="HC403" s="2">
        <f t="shared" ref="HC403:HC420" si="404">GV403*GW403</f>
        <v>0</v>
      </c>
      <c r="HD403" s="2"/>
      <c r="HE403" s="2" t="s">
        <v>4</v>
      </c>
      <c r="HF403" s="2" t="s">
        <v>4</v>
      </c>
      <c r="HG403" s="2"/>
      <c r="HH403" s="2"/>
      <c r="HI403" s="2"/>
      <c r="HJ403" s="2"/>
      <c r="HK403" s="2"/>
      <c r="HL403" s="2"/>
      <c r="HM403" s="2" t="s">
        <v>4</v>
      </c>
      <c r="HN403" s="2" t="s">
        <v>4</v>
      </c>
      <c r="HO403" s="2" t="s">
        <v>4</v>
      </c>
      <c r="HP403" s="2" t="s">
        <v>4</v>
      </c>
      <c r="HQ403" s="2" t="s">
        <v>4</v>
      </c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>
        <v>0</v>
      </c>
      <c r="IL403" s="2"/>
      <c r="IM403" s="2"/>
      <c r="IN403" s="2"/>
      <c r="IO403" s="2"/>
      <c r="IP403" s="2"/>
      <c r="IQ403" s="2"/>
      <c r="IR403" s="2"/>
      <c r="IS403" s="2"/>
      <c r="IT403" s="2"/>
      <c r="IU403" s="2"/>
    </row>
    <row r="404" spans="1:255">
      <c r="A404">
        <v>17</v>
      </c>
      <c r="B404">
        <v>1</v>
      </c>
      <c r="D404">
        <f>ROW(EtalonRes!A298)</f>
        <v>298</v>
      </c>
      <c r="E404" t="s">
        <v>215</v>
      </c>
      <c r="F404" t="s">
        <v>106</v>
      </c>
      <c r="G404" t="s">
        <v>107</v>
      </c>
      <c r="H404" t="s">
        <v>108</v>
      </c>
      <c r="I404">
        <v>1</v>
      </c>
      <c r="J404">
        <v>0</v>
      </c>
      <c r="K404">
        <v>1</v>
      </c>
      <c r="O404">
        <f t="shared" si="367"/>
        <v>2951.11</v>
      </c>
      <c r="P404">
        <f t="shared" si="368"/>
        <v>0</v>
      </c>
      <c r="Q404">
        <f t="shared" si="369"/>
        <v>2784.5</v>
      </c>
      <c r="R404">
        <f t="shared" si="370"/>
        <v>486.3</v>
      </c>
      <c r="S404">
        <f t="shared" si="371"/>
        <v>166.61</v>
      </c>
      <c r="T404">
        <f t="shared" si="372"/>
        <v>0</v>
      </c>
      <c r="U404">
        <f t="shared" si="373"/>
        <v>0.28269</v>
      </c>
      <c r="V404">
        <f t="shared" si="374"/>
        <v>0</v>
      </c>
      <c r="W404">
        <f t="shared" si="375"/>
        <v>0</v>
      </c>
      <c r="X404">
        <f t="shared" si="376"/>
        <v>198.27</v>
      </c>
      <c r="Y404">
        <f t="shared" si="377"/>
        <v>93.3</v>
      </c>
      <c r="AA404">
        <v>70306583</v>
      </c>
      <c r="AB404">
        <f t="shared" si="378"/>
        <v>258.39999999999998</v>
      </c>
      <c r="AC404">
        <f t="shared" si="379"/>
        <v>0</v>
      </c>
      <c r="AD404">
        <f t="shared" si="380"/>
        <v>254.99</v>
      </c>
      <c r="AE404">
        <f t="shared" si="381"/>
        <v>9.9499999999999993</v>
      </c>
      <c r="AF404">
        <f t="shared" si="382"/>
        <v>3.41</v>
      </c>
      <c r="AG404">
        <f t="shared" si="383"/>
        <v>0</v>
      </c>
      <c r="AH404">
        <f t="shared" si="384"/>
        <v>0.27</v>
      </c>
      <c r="AI404">
        <f t="shared" si="385"/>
        <v>0</v>
      </c>
      <c r="AJ404">
        <f t="shared" si="386"/>
        <v>0</v>
      </c>
      <c r="AK404">
        <v>258.39999999999998</v>
      </c>
      <c r="AL404">
        <v>0</v>
      </c>
      <c r="AM404">
        <v>254.99</v>
      </c>
      <c r="AN404">
        <v>9.9499999999999993</v>
      </c>
      <c r="AO404">
        <v>3.41</v>
      </c>
      <c r="AP404">
        <v>0</v>
      </c>
      <c r="AQ404">
        <v>0.27</v>
      </c>
      <c r="AR404">
        <v>0</v>
      </c>
      <c r="AS404">
        <v>0</v>
      </c>
      <c r="AT404">
        <v>119</v>
      </c>
      <c r="AU404">
        <v>56</v>
      </c>
      <c r="AV404">
        <v>1.0469999999999999</v>
      </c>
      <c r="AW404">
        <v>1.079</v>
      </c>
      <c r="AZ404">
        <v>1</v>
      </c>
      <c r="BA404">
        <v>46.67</v>
      </c>
      <c r="BB404">
        <v>10.43</v>
      </c>
      <c r="BC404">
        <v>1</v>
      </c>
      <c r="BD404" t="s">
        <v>4</v>
      </c>
      <c r="BE404" t="s">
        <v>4</v>
      </c>
      <c r="BF404" t="s">
        <v>4</v>
      </c>
      <c r="BG404" t="s">
        <v>4</v>
      </c>
      <c r="BH404">
        <v>0</v>
      </c>
      <c r="BI404">
        <v>1</v>
      </c>
      <c r="BJ404" t="s">
        <v>109</v>
      </c>
      <c r="BM404">
        <v>1987</v>
      </c>
      <c r="BN404">
        <v>0</v>
      </c>
      <c r="BO404" t="s">
        <v>106</v>
      </c>
      <c r="BP404">
        <v>1</v>
      </c>
      <c r="BQ404">
        <v>30</v>
      </c>
      <c r="BR404">
        <v>0</v>
      </c>
      <c r="BS404">
        <v>46.67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4</v>
      </c>
      <c r="BZ404">
        <v>119</v>
      </c>
      <c r="CA404">
        <v>56</v>
      </c>
      <c r="CB404" t="s">
        <v>4</v>
      </c>
      <c r="CE404">
        <v>30</v>
      </c>
      <c r="CF404">
        <v>0</v>
      </c>
      <c r="CG404">
        <v>0</v>
      </c>
      <c r="CM404">
        <v>0</v>
      </c>
      <c r="CN404" t="s">
        <v>4</v>
      </c>
      <c r="CO404">
        <v>0</v>
      </c>
      <c r="CP404">
        <f t="shared" si="387"/>
        <v>2951.11</v>
      </c>
      <c r="CQ404">
        <f t="shared" si="388"/>
        <v>0</v>
      </c>
      <c r="CR404">
        <f t="shared" si="389"/>
        <v>2784.5</v>
      </c>
      <c r="CS404">
        <f t="shared" si="390"/>
        <v>486.3</v>
      </c>
      <c r="CT404">
        <f t="shared" si="391"/>
        <v>166.61</v>
      </c>
      <c r="CU404">
        <f t="shared" si="392"/>
        <v>0</v>
      </c>
      <c r="CV404">
        <f t="shared" si="393"/>
        <v>0.28269</v>
      </c>
      <c r="CW404">
        <f t="shared" si="394"/>
        <v>0</v>
      </c>
      <c r="CX404">
        <f t="shared" si="395"/>
        <v>0</v>
      </c>
      <c r="CY404">
        <f>S404*(BZ404/100)</f>
        <v>198.26590000000002</v>
      </c>
      <c r="CZ404">
        <f>S404*(CA404/100)</f>
        <v>93.301600000000022</v>
      </c>
      <c r="DC404" t="s">
        <v>4</v>
      </c>
      <c r="DD404" t="s">
        <v>4</v>
      </c>
      <c r="DE404" t="s">
        <v>4</v>
      </c>
      <c r="DF404" t="s">
        <v>4</v>
      </c>
      <c r="DG404" t="s">
        <v>4</v>
      </c>
      <c r="DH404" t="s">
        <v>4</v>
      </c>
      <c r="DI404" t="s">
        <v>4</v>
      </c>
      <c r="DJ404" t="s">
        <v>4</v>
      </c>
      <c r="DK404" t="s">
        <v>4</v>
      </c>
      <c r="DL404" t="s">
        <v>4</v>
      </c>
      <c r="DM404" t="s">
        <v>4</v>
      </c>
      <c r="DN404">
        <v>149</v>
      </c>
      <c r="DO404">
        <v>158</v>
      </c>
      <c r="DP404">
        <v>1.0469999999999999</v>
      </c>
      <c r="DQ404">
        <v>1.079</v>
      </c>
      <c r="DU404">
        <v>1013</v>
      </c>
      <c r="DV404" t="s">
        <v>108</v>
      </c>
      <c r="DW404" t="s">
        <v>108</v>
      </c>
      <c r="DX404">
        <v>1</v>
      </c>
      <c r="DZ404" t="s">
        <v>4</v>
      </c>
      <c r="EA404" t="s">
        <v>4</v>
      </c>
      <c r="EB404" t="s">
        <v>4</v>
      </c>
      <c r="EC404" t="s">
        <v>4</v>
      </c>
      <c r="EE404">
        <v>69254614</v>
      </c>
      <c r="EF404">
        <v>30</v>
      </c>
      <c r="EG404" t="s">
        <v>24</v>
      </c>
      <c r="EH404">
        <v>0</v>
      </c>
      <c r="EI404" t="s">
        <v>4</v>
      </c>
      <c r="EJ404">
        <v>1</v>
      </c>
      <c r="EK404">
        <v>1987</v>
      </c>
      <c r="EL404" t="s">
        <v>110</v>
      </c>
      <c r="EM404" t="s">
        <v>111</v>
      </c>
      <c r="EO404" t="s">
        <v>4</v>
      </c>
      <c r="EQ404">
        <v>0</v>
      </c>
      <c r="ER404">
        <v>258.39999999999998</v>
      </c>
      <c r="ES404">
        <v>0</v>
      </c>
      <c r="ET404">
        <v>254.99</v>
      </c>
      <c r="EU404">
        <v>9.9499999999999993</v>
      </c>
      <c r="EV404">
        <v>3.41</v>
      </c>
      <c r="EW404">
        <v>0.27</v>
      </c>
      <c r="EX404">
        <v>0</v>
      </c>
      <c r="EY404">
        <v>0</v>
      </c>
      <c r="FQ404">
        <v>0</v>
      </c>
      <c r="FR404">
        <f t="shared" si="396"/>
        <v>0</v>
      </c>
      <c r="FS404">
        <v>0</v>
      </c>
      <c r="FX404">
        <v>149</v>
      </c>
      <c r="FY404">
        <v>158</v>
      </c>
      <c r="GA404" t="s">
        <v>4</v>
      </c>
      <c r="GD404">
        <v>0</v>
      </c>
      <c r="GF404">
        <v>-153060918</v>
      </c>
      <c r="GG404">
        <v>2</v>
      </c>
      <c r="GH404">
        <v>1</v>
      </c>
      <c r="GI404">
        <v>2</v>
      </c>
      <c r="GJ404">
        <v>0</v>
      </c>
      <c r="GK404">
        <f>ROUND(R404*(S12)/100,2)</f>
        <v>778.08</v>
      </c>
      <c r="GL404">
        <f t="shared" si="397"/>
        <v>0</v>
      </c>
      <c r="GM404">
        <f t="shared" si="398"/>
        <v>4020.76</v>
      </c>
      <c r="GN404">
        <f t="shared" si="399"/>
        <v>4020.76</v>
      </c>
      <c r="GO404">
        <f t="shared" si="400"/>
        <v>0</v>
      </c>
      <c r="GP404">
        <f t="shared" si="401"/>
        <v>0</v>
      </c>
      <c r="GR404">
        <v>0</v>
      </c>
      <c r="GS404">
        <v>3</v>
      </c>
      <c r="GT404">
        <v>0</v>
      </c>
      <c r="GU404" t="s">
        <v>4</v>
      </c>
      <c r="GV404">
        <f t="shared" si="402"/>
        <v>0</v>
      </c>
      <c r="GW404">
        <v>1</v>
      </c>
      <c r="GX404">
        <f t="shared" si="403"/>
        <v>0</v>
      </c>
      <c r="HA404">
        <v>0</v>
      </c>
      <c r="HB404">
        <v>0</v>
      </c>
      <c r="HC404">
        <f t="shared" si="404"/>
        <v>0</v>
      </c>
      <c r="HE404" t="s">
        <v>4</v>
      </c>
      <c r="HF404" t="s">
        <v>4</v>
      </c>
      <c r="HM404" t="s">
        <v>4</v>
      </c>
      <c r="HN404" t="s">
        <v>4</v>
      </c>
      <c r="HO404" t="s">
        <v>4</v>
      </c>
      <c r="HP404" t="s">
        <v>4</v>
      </c>
      <c r="HQ404" t="s">
        <v>4</v>
      </c>
      <c r="IK404">
        <v>0</v>
      </c>
    </row>
    <row r="405" spans="1:255">
      <c r="A405" s="2">
        <v>17</v>
      </c>
      <c r="B405" s="2">
        <v>1</v>
      </c>
      <c r="C405" s="2">
        <f>ROW(SmtRes!A252)</f>
        <v>252</v>
      </c>
      <c r="D405" s="2">
        <f>ROW(EtalonRes!A312)</f>
        <v>312</v>
      </c>
      <c r="E405" s="2" t="s">
        <v>216</v>
      </c>
      <c r="F405" s="2" t="s">
        <v>113</v>
      </c>
      <c r="G405" s="2" t="s">
        <v>114</v>
      </c>
      <c r="H405" s="2" t="s">
        <v>115</v>
      </c>
      <c r="I405" s="2">
        <f>ROUND(165,9)</f>
        <v>165</v>
      </c>
      <c r="J405" s="2">
        <v>0</v>
      </c>
      <c r="K405" s="2">
        <f>ROUND(165,9)</f>
        <v>165</v>
      </c>
      <c r="L405" s="2"/>
      <c r="M405" s="2"/>
      <c r="N405" s="2"/>
      <c r="O405" s="2">
        <f t="shared" si="367"/>
        <v>115326.58</v>
      </c>
      <c r="P405" s="2">
        <f t="shared" si="368"/>
        <v>1474.13</v>
      </c>
      <c r="Q405" s="2">
        <f t="shared" si="369"/>
        <v>110668.58</v>
      </c>
      <c r="R405" s="2">
        <f t="shared" si="370"/>
        <v>6324.56</v>
      </c>
      <c r="S405" s="2">
        <f t="shared" si="371"/>
        <v>3183.87</v>
      </c>
      <c r="T405" s="2">
        <f t="shared" si="372"/>
        <v>0</v>
      </c>
      <c r="U405" s="2">
        <f t="shared" si="373"/>
        <v>228.03659999999999</v>
      </c>
      <c r="V405" s="2">
        <f t="shared" si="374"/>
        <v>0</v>
      </c>
      <c r="W405" s="2">
        <f t="shared" si="375"/>
        <v>0</v>
      </c>
      <c r="X405" s="2">
        <f t="shared" si="376"/>
        <v>4743.97</v>
      </c>
      <c r="Y405" s="2">
        <f t="shared" si="377"/>
        <v>5030.51</v>
      </c>
      <c r="Z405" s="2"/>
      <c r="AA405" s="2">
        <v>70306582</v>
      </c>
      <c r="AB405" s="2">
        <f t="shared" si="378"/>
        <v>667.32</v>
      </c>
      <c r="AC405" s="2">
        <f t="shared" si="379"/>
        <v>8.2799999999999994</v>
      </c>
      <c r="AD405" s="2">
        <f t="shared" si="380"/>
        <v>640.61</v>
      </c>
      <c r="AE405" s="2">
        <f t="shared" si="381"/>
        <v>36.61</v>
      </c>
      <c r="AF405" s="2">
        <f t="shared" si="382"/>
        <v>18.43</v>
      </c>
      <c r="AG405" s="2">
        <f t="shared" si="383"/>
        <v>0</v>
      </c>
      <c r="AH405" s="2">
        <f t="shared" si="384"/>
        <v>1.32</v>
      </c>
      <c r="AI405" s="2">
        <f t="shared" si="385"/>
        <v>0</v>
      </c>
      <c r="AJ405" s="2">
        <f t="shared" si="386"/>
        <v>0</v>
      </c>
      <c r="AK405" s="2">
        <v>667.32</v>
      </c>
      <c r="AL405" s="2">
        <v>8.2799999999999994</v>
      </c>
      <c r="AM405" s="2">
        <v>640.61</v>
      </c>
      <c r="AN405" s="2">
        <v>36.61</v>
      </c>
      <c r="AO405" s="2">
        <v>18.43</v>
      </c>
      <c r="AP405" s="2">
        <v>0</v>
      </c>
      <c r="AQ405" s="2">
        <v>1.32</v>
      </c>
      <c r="AR405" s="2">
        <v>0</v>
      </c>
      <c r="AS405" s="2">
        <v>0</v>
      </c>
      <c r="AT405" s="2">
        <v>149</v>
      </c>
      <c r="AU405" s="2">
        <v>158</v>
      </c>
      <c r="AV405" s="2">
        <v>1.0469999999999999</v>
      </c>
      <c r="AW405" s="2">
        <v>1.079</v>
      </c>
      <c r="AX405" s="2"/>
      <c r="AY405" s="2"/>
      <c r="AZ405" s="2">
        <v>1</v>
      </c>
      <c r="BA405" s="2">
        <v>1</v>
      </c>
      <c r="BB405" s="2">
        <v>1</v>
      </c>
      <c r="BC405" s="2">
        <v>1</v>
      </c>
      <c r="BD405" s="2" t="s">
        <v>4</v>
      </c>
      <c r="BE405" s="2" t="s">
        <v>4</v>
      </c>
      <c r="BF405" s="2" t="s">
        <v>4</v>
      </c>
      <c r="BG405" s="2" t="s">
        <v>4</v>
      </c>
      <c r="BH405" s="2">
        <v>0</v>
      </c>
      <c r="BI405" s="2">
        <v>1</v>
      </c>
      <c r="BJ405" s="2" t="s">
        <v>116</v>
      </c>
      <c r="BK405" s="2"/>
      <c r="BL405" s="2"/>
      <c r="BM405" s="2">
        <v>1988</v>
      </c>
      <c r="BN405" s="2">
        <v>0</v>
      </c>
      <c r="BO405" s="2" t="s">
        <v>4</v>
      </c>
      <c r="BP405" s="2">
        <v>0</v>
      </c>
      <c r="BQ405" s="2">
        <v>30</v>
      </c>
      <c r="BR405" s="2">
        <v>0</v>
      </c>
      <c r="BS405" s="2">
        <v>1</v>
      </c>
      <c r="BT405" s="2">
        <v>1</v>
      </c>
      <c r="BU405" s="2">
        <v>1</v>
      </c>
      <c r="BV405" s="2">
        <v>1</v>
      </c>
      <c r="BW405" s="2">
        <v>1</v>
      </c>
      <c r="BX405" s="2">
        <v>1</v>
      </c>
      <c r="BY405" s="2" t="s">
        <v>4</v>
      </c>
      <c r="BZ405" s="2">
        <v>149</v>
      </c>
      <c r="CA405" s="2">
        <v>158</v>
      </c>
      <c r="CB405" s="2" t="s">
        <v>4</v>
      </c>
      <c r="CC405" s="2"/>
      <c r="CD405" s="2"/>
      <c r="CE405" s="2">
        <v>30</v>
      </c>
      <c r="CF405" s="2">
        <v>0</v>
      </c>
      <c r="CG405" s="2">
        <v>0</v>
      </c>
      <c r="CH405" s="2"/>
      <c r="CI405" s="2"/>
      <c r="CJ405" s="2"/>
      <c r="CK405" s="2"/>
      <c r="CL405" s="2"/>
      <c r="CM405" s="2">
        <v>0</v>
      </c>
      <c r="CN405" s="2" t="s">
        <v>4</v>
      </c>
      <c r="CO405" s="2">
        <v>0</v>
      </c>
      <c r="CP405" s="2">
        <f t="shared" si="387"/>
        <v>115326.58</v>
      </c>
      <c r="CQ405" s="2">
        <f t="shared" si="388"/>
        <v>8.93</v>
      </c>
      <c r="CR405" s="2">
        <f t="shared" si="389"/>
        <v>670.72</v>
      </c>
      <c r="CS405" s="2">
        <f t="shared" si="390"/>
        <v>38.33</v>
      </c>
      <c r="CT405" s="2">
        <f t="shared" si="391"/>
        <v>19.3</v>
      </c>
      <c r="CU405" s="2">
        <f t="shared" si="392"/>
        <v>0</v>
      </c>
      <c r="CV405" s="2">
        <f t="shared" si="393"/>
        <v>1.3820399999999999</v>
      </c>
      <c r="CW405" s="2">
        <f t="shared" si="394"/>
        <v>0</v>
      </c>
      <c r="CX405" s="2">
        <f t="shared" si="395"/>
        <v>0</v>
      </c>
      <c r="CY405" s="2">
        <f>((S405*BZ405)/100)</f>
        <v>4743.9663</v>
      </c>
      <c r="CZ405" s="2">
        <f>((S405*CA405)/100)</f>
        <v>5030.5145999999995</v>
      </c>
      <c r="DA405" s="2"/>
      <c r="DB405" s="2"/>
      <c r="DC405" s="2" t="s">
        <v>4</v>
      </c>
      <c r="DD405" s="2" t="s">
        <v>4</v>
      </c>
      <c r="DE405" s="2" t="s">
        <v>4</v>
      </c>
      <c r="DF405" s="2" t="s">
        <v>4</v>
      </c>
      <c r="DG405" s="2" t="s">
        <v>4</v>
      </c>
      <c r="DH405" s="2" t="s">
        <v>4</v>
      </c>
      <c r="DI405" s="2" t="s">
        <v>4</v>
      </c>
      <c r="DJ405" s="2" t="s">
        <v>4</v>
      </c>
      <c r="DK405" s="2" t="s">
        <v>4</v>
      </c>
      <c r="DL405" s="2" t="s">
        <v>4</v>
      </c>
      <c r="DM405" s="2" t="s">
        <v>4</v>
      </c>
      <c r="DN405" s="2">
        <v>0</v>
      </c>
      <c r="DO405" s="2">
        <v>0</v>
      </c>
      <c r="DP405" s="2">
        <v>1</v>
      </c>
      <c r="DQ405" s="2">
        <v>1</v>
      </c>
      <c r="DR405" s="2"/>
      <c r="DS405" s="2"/>
      <c r="DT405" s="2"/>
      <c r="DU405" s="2">
        <v>1013</v>
      </c>
      <c r="DV405" s="2" t="s">
        <v>115</v>
      </c>
      <c r="DW405" s="2" t="s">
        <v>115</v>
      </c>
      <c r="DX405" s="2">
        <v>1</v>
      </c>
      <c r="DY405" s="2"/>
      <c r="DZ405" s="2" t="s">
        <v>4</v>
      </c>
      <c r="EA405" s="2" t="s">
        <v>4</v>
      </c>
      <c r="EB405" s="2" t="s">
        <v>4</v>
      </c>
      <c r="EC405" s="2" t="s">
        <v>4</v>
      </c>
      <c r="ED405" s="2"/>
      <c r="EE405" s="2">
        <v>69254615</v>
      </c>
      <c r="EF405" s="2">
        <v>30</v>
      </c>
      <c r="EG405" s="2" t="s">
        <v>24</v>
      </c>
      <c r="EH405" s="2">
        <v>0</v>
      </c>
      <c r="EI405" s="2" t="s">
        <v>4</v>
      </c>
      <c r="EJ405" s="2">
        <v>1</v>
      </c>
      <c r="EK405" s="2">
        <v>1988</v>
      </c>
      <c r="EL405" s="2" t="s">
        <v>117</v>
      </c>
      <c r="EM405" s="2" t="s">
        <v>118</v>
      </c>
      <c r="EN405" s="2"/>
      <c r="EO405" s="2" t="s">
        <v>4</v>
      </c>
      <c r="EP405" s="2"/>
      <c r="EQ405" s="2">
        <v>0</v>
      </c>
      <c r="ER405" s="2">
        <v>667.32</v>
      </c>
      <c r="ES405" s="2">
        <v>8.2799999999999994</v>
      </c>
      <c r="ET405" s="2">
        <v>640.61</v>
      </c>
      <c r="EU405" s="2">
        <v>36.61</v>
      </c>
      <c r="EV405" s="2">
        <v>18.43</v>
      </c>
      <c r="EW405" s="2">
        <v>1.32</v>
      </c>
      <c r="EX405" s="2">
        <v>0</v>
      </c>
      <c r="EY405" s="2">
        <v>0</v>
      </c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>
        <v>0</v>
      </c>
      <c r="FR405" s="2">
        <f t="shared" si="396"/>
        <v>0</v>
      </c>
      <c r="FS405" s="2">
        <v>0</v>
      </c>
      <c r="FT405" s="2"/>
      <c r="FU405" s="2"/>
      <c r="FV405" s="2"/>
      <c r="FW405" s="2"/>
      <c r="FX405" s="2">
        <v>149</v>
      </c>
      <c r="FY405" s="2">
        <v>158</v>
      </c>
      <c r="FZ405" s="2"/>
      <c r="GA405" s="2" t="s">
        <v>4</v>
      </c>
      <c r="GB405" s="2"/>
      <c r="GC405" s="2"/>
      <c r="GD405" s="2">
        <v>0</v>
      </c>
      <c r="GE405" s="2"/>
      <c r="GF405" s="2">
        <v>-1592259109</v>
      </c>
      <c r="GG405" s="2">
        <v>2</v>
      </c>
      <c r="GH405" s="2">
        <v>1</v>
      </c>
      <c r="GI405" s="2">
        <v>-2</v>
      </c>
      <c r="GJ405" s="2">
        <v>0</v>
      </c>
      <c r="GK405" s="2">
        <f>ROUND(R405*(R12)/100,2)</f>
        <v>11067.98</v>
      </c>
      <c r="GL405" s="2">
        <f t="shared" si="397"/>
        <v>0</v>
      </c>
      <c r="GM405" s="2">
        <f t="shared" si="398"/>
        <v>136169.04</v>
      </c>
      <c r="GN405" s="2">
        <f t="shared" si="399"/>
        <v>136169.04</v>
      </c>
      <c r="GO405" s="2">
        <f t="shared" si="400"/>
        <v>0</v>
      </c>
      <c r="GP405" s="2">
        <f t="shared" si="401"/>
        <v>0</v>
      </c>
      <c r="GQ405" s="2"/>
      <c r="GR405" s="2">
        <v>0</v>
      </c>
      <c r="GS405" s="2">
        <v>3</v>
      </c>
      <c r="GT405" s="2">
        <v>0</v>
      </c>
      <c r="GU405" s="2" t="s">
        <v>4</v>
      </c>
      <c r="GV405" s="2">
        <f t="shared" si="402"/>
        <v>0</v>
      </c>
      <c r="GW405" s="2">
        <v>1</v>
      </c>
      <c r="GX405" s="2">
        <f t="shared" si="403"/>
        <v>0</v>
      </c>
      <c r="GY405" s="2"/>
      <c r="GZ405" s="2"/>
      <c r="HA405" s="2">
        <v>0</v>
      </c>
      <c r="HB405" s="2">
        <v>0</v>
      </c>
      <c r="HC405" s="2">
        <f t="shared" si="404"/>
        <v>0</v>
      </c>
      <c r="HD405" s="2"/>
      <c r="HE405" s="2" t="s">
        <v>4</v>
      </c>
      <c r="HF405" s="2" t="s">
        <v>4</v>
      </c>
      <c r="HG405" s="2"/>
      <c r="HH405" s="2"/>
      <c r="HI405" s="2"/>
      <c r="HJ405" s="2"/>
      <c r="HK405" s="2"/>
      <c r="HL405" s="2"/>
      <c r="HM405" s="2" t="s">
        <v>4</v>
      </c>
      <c r="HN405" s="2" t="s">
        <v>4</v>
      </c>
      <c r="HO405" s="2" t="s">
        <v>4</v>
      </c>
      <c r="HP405" s="2" t="s">
        <v>4</v>
      </c>
      <c r="HQ405" s="2" t="s">
        <v>4</v>
      </c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>
        <v>0</v>
      </c>
      <c r="IL405" s="2"/>
      <c r="IM405" s="2"/>
      <c r="IN405" s="2"/>
      <c r="IO405" s="2"/>
      <c r="IP405" s="2"/>
      <c r="IQ405" s="2"/>
      <c r="IR405" s="2"/>
      <c r="IS405" s="2"/>
      <c r="IT405" s="2"/>
      <c r="IU405" s="2"/>
    </row>
    <row r="406" spans="1:255">
      <c r="A406">
        <v>17</v>
      </c>
      <c r="B406">
        <v>1</v>
      </c>
      <c r="C406">
        <f>ROW(SmtRes!A266)</f>
        <v>266</v>
      </c>
      <c r="D406">
        <f>ROW(EtalonRes!A326)</f>
        <v>326</v>
      </c>
      <c r="E406" t="s">
        <v>216</v>
      </c>
      <c r="F406" t="s">
        <v>113</v>
      </c>
      <c r="G406" t="s">
        <v>114</v>
      </c>
      <c r="H406" t="s">
        <v>115</v>
      </c>
      <c r="I406">
        <f>ROUND(165,9)</f>
        <v>165</v>
      </c>
      <c r="J406">
        <v>0</v>
      </c>
      <c r="K406">
        <f>ROUND(165,9)</f>
        <v>165</v>
      </c>
      <c r="O406">
        <f t="shared" si="367"/>
        <v>1409156.6</v>
      </c>
      <c r="P406">
        <f t="shared" si="368"/>
        <v>8903.75</v>
      </c>
      <c r="Q406">
        <f t="shared" si="369"/>
        <v>1251661.6399999999</v>
      </c>
      <c r="R406">
        <f t="shared" si="370"/>
        <v>295167.21999999997</v>
      </c>
      <c r="S406">
        <f t="shared" si="371"/>
        <v>148591.21</v>
      </c>
      <c r="T406">
        <f t="shared" si="372"/>
        <v>0</v>
      </c>
      <c r="U406">
        <f t="shared" si="373"/>
        <v>228.03659999999999</v>
      </c>
      <c r="V406">
        <f t="shared" si="374"/>
        <v>0</v>
      </c>
      <c r="W406">
        <f t="shared" si="375"/>
        <v>0</v>
      </c>
      <c r="X406">
        <f t="shared" si="376"/>
        <v>176823.54</v>
      </c>
      <c r="Y406">
        <f t="shared" si="377"/>
        <v>83211.08</v>
      </c>
      <c r="AA406">
        <v>70306583</v>
      </c>
      <c r="AB406">
        <f t="shared" si="378"/>
        <v>667.32</v>
      </c>
      <c r="AC406">
        <f t="shared" si="379"/>
        <v>8.2799999999999994</v>
      </c>
      <c r="AD406">
        <f t="shared" si="380"/>
        <v>640.61</v>
      </c>
      <c r="AE406">
        <f t="shared" si="381"/>
        <v>36.61</v>
      </c>
      <c r="AF406">
        <f t="shared" si="382"/>
        <v>18.43</v>
      </c>
      <c r="AG406">
        <f t="shared" si="383"/>
        <v>0</v>
      </c>
      <c r="AH406">
        <f t="shared" si="384"/>
        <v>1.32</v>
      </c>
      <c r="AI406">
        <f t="shared" si="385"/>
        <v>0</v>
      </c>
      <c r="AJ406">
        <f t="shared" si="386"/>
        <v>0</v>
      </c>
      <c r="AK406">
        <v>667.32</v>
      </c>
      <c r="AL406">
        <v>8.2799999999999994</v>
      </c>
      <c r="AM406">
        <v>640.61</v>
      </c>
      <c r="AN406">
        <v>36.61</v>
      </c>
      <c r="AO406">
        <v>18.43</v>
      </c>
      <c r="AP406">
        <v>0</v>
      </c>
      <c r="AQ406">
        <v>1.32</v>
      </c>
      <c r="AR406">
        <v>0</v>
      </c>
      <c r="AS406">
        <v>0</v>
      </c>
      <c r="AT406">
        <v>119</v>
      </c>
      <c r="AU406">
        <v>56</v>
      </c>
      <c r="AV406">
        <v>1.0469999999999999</v>
      </c>
      <c r="AW406">
        <v>1.079</v>
      </c>
      <c r="AZ406">
        <v>1</v>
      </c>
      <c r="BA406">
        <v>46.67</v>
      </c>
      <c r="BB406">
        <v>11.31</v>
      </c>
      <c r="BC406">
        <v>6.04</v>
      </c>
      <c r="BD406" t="s">
        <v>4</v>
      </c>
      <c r="BE406" t="s">
        <v>4</v>
      </c>
      <c r="BF406" t="s">
        <v>4</v>
      </c>
      <c r="BG406" t="s">
        <v>4</v>
      </c>
      <c r="BH406">
        <v>0</v>
      </c>
      <c r="BI406">
        <v>1</v>
      </c>
      <c r="BJ406" t="s">
        <v>116</v>
      </c>
      <c r="BM406">
        <v>1988</v>
      </c>
      <c r="BN406">
        <v>0</v>
      </c>
      <c r="BO406" t="s">
        <v>113</v>
      </c>
      <c r="BP406">
        <v>1</v>
      </c>
      <c r="BQ406">
        <v>30</v>
      </c>
      <c r="BR406">
        <v>0</v>
      </c>
      <c r="BS406">
        <v>46.67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4</v>
      </c>
      <c r="BZ406">
        <v>119</v>
      </c>
      <c r="CA406">
        <v>56</v>
      </c>
      <c r="CB406" t="s">
        <v>4</v>
      </c>
      <c r="CE406">
        <v>30</v>
      </c>
      <c r="CF406">
        <v>0</v>
      </c>
      <c r="CG406">
        <v>0</v>
      </c>
      <c r="CM406">
        <v>0</v>
      </c>
      <c r="CN406" t="s">
        <v>4</v>
      </c>
      <c r="CO406">
        <v>0</v>
      </c>
      <c r="CP406">
        <f t="shared" si="387"/>
        <v>1409156.5999999999</v>
      </c>
      <c r="CQ406">
        <f t="shared" si="388"/>
        <v>53.94</v>
      </c>
      <c r="CR406">
        <f t="shared" si="389"/>
        <v>7585.84</v>
      </c>
      <c r="CS406">
        <f t="shared" si="390"/>
        <v>1788.86</v>
      </c>
      <c r="CT406">
        <f t="shared" si="391"/>
        <v>900.73</v>
      </c>
      <c r="CU406">
        <f t="shared" si="392"/>
        <v>0</v>
      </c>
      <c r="CV406">
        <f t="shared" si="393"/>
        <v>1.3820399999999999</v>
      </c>
      <c r="CW406">
        <f t="shared" si="394"/>
        <v>0</v>
      </c>
      <c r="CX406">
        <f t="shared" si="395"/>
        <v>0</v>
      </c>
      <c r="CY406">
        <f>S406*(BZ406/100)</f>
        <v>176823.53989999997</v>
      </c>
      <c r="CZ406">
        <f>S406*(CA406/100)</f>
        <v>83211.077600000004</v>
      </c>
      <c r="DC406" t="s">
        <v>4</v>
      </c>
      <c r="DD406" t="s">
        <v>4</v>
      </c>
      <c r="DE406" t="s">
        <v>4</v>
      </c>
      <c r="DF406" t="s">
        <v>4</v>
      </c>
      <c r="DG406" t="s">
        <v>4</v>
      </c>
      <c r="DH406" t="s">
        <v>4</v>
      </c>
      <c r="DI406" t="s">
        <v>4</v>
      </c>
      <c r="DJ406" t="s">
        <v>4</v>
      </c>
      <c r="DK406" t="s">
        <v>4</v>
      </c>
      <c r="DL406" t="s">
        <v>4</v>
      </c>
      <c r="DM406" t="s">
        <v>4</v>
      </c>
      <c r="DN406">
        <v>149</v>
      </c>
      <c r="DO406">
        <v>158</v>
      </c>
      <c r="DP406">
        <v>1.0469999999999999</v>
      </c>
      <c r="DQ406">
        <v>1.079</v>
      </c>
      <c r="DU406">
        <v>1013</v>
      </c>
      <c r="DV406" t="s">
        <v>115</v>
      </c>
      <c r="DW406" t="s">
        <v>115</v>
      </c>
      <c r="DX406">
        <v>1</v>
      </c>
      <c r="DZ406" t="s">
        <v>4</v>
      </c>
      <c r="EA406" t="s">
        <v>4</v>
      </c>
      <c r="EB406" t="s">
        <v>4</v>
      </c>
      <c r="EC406" t="s">
        <v>4</v>
      </c>
      <c r="EE406">
        <v>69254615</v>
      </c>
      <c r="EF406">
        <v>30</v>
      </c>
      <c r="EG406" t="s">
        <v>24</v>
      </c>
      <c r="EH406">
        <v>0</v>
      </c>
      <c r="EI406" t="s">
        <v>4</v>
      </c>
      <c r="EJ406">
        <v>1</v>
      </c>
      <c r="EK406">
        <v>1988</v>
      </c>
      <c r="EL406" t="s">
        <v>117</v>
      </c>
      <c r="EM406" t="s">
        <v>118</v>
      </c>
      <c r="EO406" t="s">
        <v>4</v>
      </c>
      <c r="EQ406">
        <v>0</v>
      </c>
      <c r="ER406">
        <v>667.32</v>
      </c>
      <c r="ES406">
        <v>8.2799999999999994</v>
      </c>
      <c r="ET406">
        <v>640.61</v>
      </c>
      <c r="EU406">
        <v>36.61</v>
      </c>
      <c r="EV406">
        <v>18.43</v>
      </c>
      <c r="EW406">
        <v>1.32</v>
      </c>
      <c r="EX406">
        <v>0</v>
      </c>
      <c r="EY406">
        <v>0</v>
      </c>
      <c r="FQ406">
        <v>0</v>
      </c>
      <c r="FR406">
        <f t="shared" si="396"/>
        <v>0</v>
      </c>
      <c r="FS406">
        <v>0</v>
      </c>
      <c r="FX406">
        <v>149</v>
      </c>
      <c r="FY406">
        <v>158</v>
      </c>
      <c r="GA406" t="s">
        <v>4</v>
      </c>
      <c r="GD406">
        <v>0</v>
      </c>
      <c r="GF406">
        <v>-1592259109</v>
      </c>
      <c r="GG406">
        <v>2</v>
      </c>
      <c r="GH406">
        <v>1</v>
      </c>
      <c r="GI406">
        <v>2</v>
      </c>
      <c r="GJ406">
        <v>0</v>
      </c>
      <c r="GK406">
        <f>ROUND(R406*(S12)/100,2)</f>
        <v>472267.55</v>
      </c>
      <c r="GL406">
        <f t="shared" si="397"/>
        <v>0</v>
      </c>
      <c r="GM406">
        <f t="shared" si="398"/>
        <v>2141458.77</v>
      </c>
      <c r="GN406">
        <f t="shared" si="399"/>
        <v>2141458.77</v>
      </c>
      <c r="GO406">
        <f t="shared" si="400"/>
        <v>0</v>
      </c>
      <c r="GP406">
        <f t="shared" si="401"/>
        <v>0</v>
      </c>
      <c r="GR406">
        <v>0</v>
      </c>
      <c r="GS406">
        <v>3</v>
      </c>
      <c r="GT406">
        <v>0</v>
      </c>
      <c r="GU406" t="s">
        <v>4</v>
      </c>
      <c r="GV406">
        <f t="shared" si="402"/>
        <v>0</v>
      </c>
      <c r="GW406">
        <v>1</v>
      </c>
      <c r="GX406">
        <f t="shared" si="403"/>
        <v>0</v>
      </c>
      <c r="HA406">
        <v>0</v>
      </c>
      <c r="HB406">
        <v>0</v>
      </c>
      <c r="HC406">
        <f t="shared" si="404"/>
        <v>0</v>
      </c>
      <c r="HE406" t="s">
        <v>4</v>
      </c>
      <c r="HF406" t="s">
        <v>4</v>
      </c>
      <c r="HM406" t="s">
        <v>4</v>
      </c>
      <c r="HN406" t="s">
        <v>4</v>
      </c>
      <c r="HO406" t="s">
        <v>4</v>
      </c>
      <c r="HP406" t="s">
        <v>4</v>
      </c>
      <c r="HQ406" t="s">
        <v>4</v>
      </c>
      <c r="IK406">
        <v>0</v>
      </c>
    </row>
    <row r="407" spans="1:255">
      <c r="A407" s="2">
        <v>18</v>
      </c>
      <c r="B407" s="2">
        <v>1</v>
      </c>
      <c r="C407" s="2">
        <v>249</v>
      </c>
      <c r="D407" s="2"/>
      <c r="E407" s="2" t="s">
        <v>217</v>
      </c>
      <c r="F407" s="2" t="s">
        <v>120</v>
      </c>
      <c r="G407" s="2" t="s">
        <v>121</v>
      </c>
      <c r="H407" s="2" t="s">
        <v>122</v>
      </c>
      <c r="I407" s="2">
        <f>I405*J407</f>
        <v>6699</v>
      </c>
      <c r="J407" s="2">
        <v>40.6</v>
      </c>
      <c r="K407" s="2">
        <v>40.6</v>
      </c>
      <c r="L407" s="2"/>
      <c r="M407" s="2"/>
      <c r="N407" s="2"/>
      <c r="O407" s="2">
        <f t="shared" si="367"/>
        <v>12649.39</v>
      </c>
      <c r="P407" s="2">
        <f t="shared" si="368"/>
        <v>12649.39</v>
      </c>
      <c r="Q407" s="2">
        <f t="shared" si="369"/>
        <v>0</v>
      </c>
      <c r="R407" s="2">
        <f t="shared" si="370"/>
        <v>0</v>
      </c>
      <c r="S407" s="2">
        <f t="shared" si="371"/>
        <v>0</v>
      </c>
      <c r="T407" s="2">
        <f t="shared" si="372"/>
        <v>0</v>
      </c>
      <c r="U407" s="2">
        <f t="shared" si="373"/>
        <v>0</v>
      </c>
      <c r="V407" s="2">
        <f t="shared" si="374"/>
        <v>0</v>
      </c>
      <c r="W407" s="2">
        <f t="shared" si="375"/>
        <v>0</v>
      </c>
      <c r="X407" s="2">
        <f t="shared" si="376"/>
        <v>0</v>
      </c>
      <c r="Y407" s="2">
        <f t="shared" si="377"/>
        <v>0</v>
      </c>
      <c r="Z407" s="2"/>
      <c r="AA407" s="2">
        <v>70306582</v>
      </c>
      <c r="AB407" s="2">
        <f t="shared" si="378"/>
        <v>1.75</v>
      </c>
      <c r="AC407" s="2">
        <f t="shared" si="379"/>
        <v>1.75</v>
      </c>
      <c r="AD407" s="2">
        <f t="shared" si="380"/>
        <v>0</v>
      </c>
      <c r="AE407" s="2">
        <f t="shared" si="381"/>
        <v>0</v>
      </c>
      <c r="AF407" s="2">
        <f t="shared" si="382"/>
        <v>0</v>
      </c>
      <c r="AG407" s="2">
        <f t="shared" si="383"/>
        <v>0</v>
      </c>
      <c r="AH407" s="2">
        <f t="shared" si="384"/>
        <v>0</v>
      </c>
      <c r="AI407" s="2">
        <f t="shared" si="385"/>
        <v>0</v>
      </c>
      <c r="AJ407" s="2">
        <f t="shared" si="386"/>
        <v>0</v>
      </c>
      <c r="AK407" s="2">
        <v>1.75</v>
      </c>
      <c r="AL407" s="2">
        <v>1.75</v>
      </c>
      <c r="AM407" s="2">
        <v>0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149</v>
      </c>
      <c r="AU407" s="2">
        <v>158</v>
      </c>
      <c r="AV407" s="2">
        <v>1.0469999999999999</v>
      </c>
      <c r="AW407" s="2">
        <v>1.079</v>
      </c>
      <c r="AX407" s="2"/>
      <c r="AY407" s="2"/>
      <c r="AZ407" s="2">
        <v>1</v>
      </c>
      <c r="BA407" s="2">
        <v>1</v>
      </c>
      <c r="BB407" s="2">
        <v>1</v>
      </c>
      <c r="BC407" s="2">
        <v>1</v>
      </c>
      <c r="BD407" s="2" t="s">
        <v>4</v>
      </c>
      <c r="BE407" s="2" t="s">
        <v>4</v>
      </c>
      <c r="BF407" s="2" t="s">
        <v>4</v>
      </c>
      <c r="BG407" s="2" t="s">
        <v>4</v>
      </c>
      <c r="BH407" s="2">
        <v>3</v>
      </c>
      <c r="BI407" s="2">
        <v>1</v>
      </c>
      <c r="BJ407" s="2" t="s">
        <v>123</v>
      </c>
      <c r="BK407" s="2"/>
      <c r="BL407" s="2"/>
      <c r="BM407" s="2">
        <v>1988</v>
      </c>
      <c r="BN407" s="2">
        <v>0</v>
      </c>
      <c r="BO407" s="2" t="s">
        <v>4</v>
      </c>
      <c r="BP407" s="2">
        <v>0</v>
      </c>
      <c r="BQ407" s="2">
        <v>30</v>
      </c>
      <c r="BR407" s="2">
        <v>0</v>
      </c>
      <c r="BS407" s="2">
        <v>1</v>
      </c>
      <c r="BT407" s="2">
        <v>1</v>
      </c>
      <c r="BU407" s="2">
        <v>1</v>
      </c>
      <c r="BV407" s="2">
        <v>1</v>
      </c>
      <c r="BW407" s="2">
        <v>1</v>
      </c>
      <c r="BX407" s="2">
        <v>1</v>
      </c>
      <c r="BY407" s="2" t="s">
        <v>4</v>
      </c>
      <c r="BZ407" s="2">
        <v>149</v>
      </c>
      <c r="CA407" s="2">
        <v>158</v>
      </c>
      <c r="CB407" s="2" t="s">
        <v>4</v>
      </c>
      <c r="CC407" s="2"/>
      <c r="CD407" s="2"/>
      <c r="CE407" s="2">
        <v>30</v>
      </c>
      <c r="CF407" s="2">
        <v>0</v>
      </c>
      <c r="CG407" s="2">
        <v>0</v>
      </c>
      <c r="CH407" s="2"/>
      <c r="CI407" s="2"/>
      <c r="CJ407" s="2"/>
      <c r="CK407" s="2"/>
      <c r="CL407" s="2"/>
      <c r="CM407" s="2">
        <v>0</v>
      </c>
      <c r="CN407" s="2" t="s">
        <v>4</v>
      </c>
      <c r="CO407" s="2">
        <v>0</v>
      </c>
      <c r="CP407" s="2">
        <f t="shared" si="387"/>
        <v>12649.39</v>
      </c>
      <c r="CQ407" s="2">
        <f t="shared" si="388"/>
        <v>1.89</v>
      </c>
      <c r="CR407" s="2">
        <f t="shared" si="389"/>
        <v>0</v>
      </c>
      <c r="CS407" s="2">
        <f t="shared" si="390"/>
        <v>0</v>
      </c>
      <c r="CT407" s="2">
        <f t="shared" si="391"/>
        <v>0</v>
      </c>
      <c r="CU407" s="2">
        <f t="shared" si="392"/>
        <v>0</v>
      </c>
      <c r="CV407" s="2">
        <f t="shared" si="393"/>
        <v>0</v>
      </c>
      <c r="CW407" s="2">
        <f t="shared" si="394"/>
        <v>0</v>
      </c>
      <c r="CX407" s="2">
        <f t="shared" si="395"/>
        <v>0</v>
      </c>
      <c r="CY407" s="2">
        <f>((S407*BZ407)/100)</f>
        <v>0</v>
      </c>
      <c r="CZ407" s="2">
        <f>((S407*CA407)/100)</f>
        <v>0</v>
      </c>
      <c r="DA407" s="2"/>
      <c r="DB407" s="2"/>
      <c r="DC407" s="2" t="s">
        <v>4</v>
      </c>
      <c r="DD407" s="2" t="s">
        <v>4</v>
      </c>
      <c r="DE407" s="2" t="s">
        <v>4</v>
      </c>
      <c r="DF407" s="2" t="s">
        <v>4</v>
      </c>
      <c r="DG407" s="2" t="s">
        <v>4</v>
      </c>
      <c r="DH407" s="2" t="s">
        <v>4</v>
      </c>
      <c r="DI407" s="2" t="s">
        <v>4</v>
      </c>
      <c r="DJ407" s="2" t="s">
        <v>4</v>
      </c>
      <c r="DK407" s="2" t="s">
        <v>4</v>
      </c>
      <c r="DL407" s="2" t="s">
        <v>4</v>
      </c>
      <c r="DM407" s="2" t="s">
        <v>4</v>
      </c>
      <c r="DN407" s="2">
        <v>0</v>
      </c>
      <c r="DO407" s="2">
        <v>0</v>
      </c>
      <c r="DP407" s="2">
        <v>1</v>
      </c>
      <c r="DQ407" s="2">
        <v>1</v>
      </c>
      <c r="DR407" s="2"/>
      <c r="DS407" s="2"/>
      <c r="DT407" s="2"/>
      <c r="DU407" s="2">
        <v>1009</v>
      </c>
      <c r="DV407" s="2" t="s">
        <v>122</v>
      </c>
      <c r="DW407" s="2" t="s">
        <v>122</v>
      </c>
      <c r="DX407" s="2">
        <v>1</v>
      </c>
      <c r="DY407" s="2"/>
      <c r="DZ407" s="2" t="s">
        <v>4</v>
      </c>
      <c r="EA407" s="2" t="s">
        <v>4</v>
      </c>
      <c r="EB407" s="2" t="s">
        <v>4</v>
      </c>
      <c r="EC407" s="2" t="s">
        <v>4</v>
      </c>
      <c r="ED407" s="2"/>
      <c r="EE407" s="2">
        <v>69254615</v>
      </c>
      <c r="EF407" s="2">
        <v>30</v>
      </c>
      <c r="EG407" s="2" t="s">
        <v>24</v>
      </c>
      <c r="EH407" s="2">
        <v>0</v>
      </c>
      <c r="EI407" s="2" t="s">
        <v>4</v>
      </c>
      <c r="EJ407" s="2">
        <v>1</v>
      </c>
      <c r="EK407" s="2">
        <v>1988</v>
      </c>
      <c r="EL407" s="2" t="s">
        <v>117</v>
      </c>
      <c r="EM407" s="2" t="s">
        <v>118</v>
      </c>
      <c r="EN407" s="2"/>
      <c r="EO407" s="2" t="s">
        <v>4</v>
      </c>
      <c r="EP407" s="2"/>
      <c r="EQ407" s="2">
        <v>0</v>
      </c>
      <c r="ER407" s="2">
        <v>1.75</v>
      </c>
      <c r="ES407" s="2">
        <v>1.75</v>
      </c>
      <c r="ET407" s="2">
        <v>0</v>
      </c>
      <c r="EU407" s="2">
        <v>0</v>
      </c>
      <c r="EV407" s="2">
        <v>0</v>
      </c>
      <c r="EW407" s="2">
        <v>0</v>
      </c>
      <c r="EX407" s="2">
        <v>0</v>
      </c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>
        <v>0</v>
      </c>
      <c r="FR407" s="2">
        <f t="shared" si="396"/>
        <v>0</v>
      </c>
      <c r="FS407" s="2">
        <v>0</v>
      </c>
      <c r="FT407" s="2"/>
      <c r="FU407" s="2"/>
      <c r="FV407" s="2"/>
      <c r="FW407" s="2"/>
      <c r="FX407" s="2">
        <v>149</v>
      </c>
      <c r="FY407" s="2">
        <v>158</v>
      </c>
      <c r="FZ407" s="2"/>
      <c r="GA407" s="2" t="s">
        <v>4</v>
      </c>
      <c r="GB407" s="2"/>
      <c r="GC407" s="2"/>
      <c r="GD407" s="2">
        <v>0</v>
      </c>
      <c r="GE407" s="2"/>
      <c r="GF407" s="2">
        <v>-71366645</v>
      </c>
      <c r="GG407" s="2">
        <v>2</v>
      </c>
      <c r="GH407" s="2">
        <v>1</v>
      </c>
      <c r="GI407" s="2">
        <v>-2</v>
      </c>
      <c r="GJ407" s="2">
        <v>0</v>
      </c>
      <c r="GK407" s="2">
        <f>ROUND(R407*(R12)/100,2)</f>
        <v>0</v>
      </c>
      <c r="GL407" s="2">
        <f t="shared" si="397"/>
        <v>0</v>
      </c>
      <c r="GM407" s="2">
        <f t="shared" si="398"/>
        <v>12649.39</v>
      </c>
      <c r="GN407" s="2">
        <f t="shared" si="399"/>
        <v>12649.39</v>
      </c>
      <c r="GO407" s="2">
        <f t="shared" si="400"/>
        <v>0</v>
      </c>
      <c r="GP407" s="2">
        <f t="shared" si="401"/>
        <v>0</v>
      </c>
      <c r="GQ407" s="2"/>
      <c r="GR407" s="2">
        <v>0</v>
      </c>
      <c r="GS407" s="2">
        <v>3</v>
      </c>
      <c r="GT407" s="2">
        <v>0</v>
      </c>
      <c r="GU407" s="2" t="s">
        <v>4</v>
      </c>
      <c r="GV407" s="2">
        <f t="shared" si="402"/>
        <v>0</v>
      </c>
      <c r="GW407" s="2">
        <v>1</v>
      </c>
      <c r="GX407" s="2">
        <f t="shared" si="403"/>
        <v>0</v>
      </c>
      <c r="GY407" s="2"/>
      <c r="GZ407" s="2"/>
      <c r="HA407" s="2">
        <v>0</v>
      </c>
      <c r="HB407" s="2">
        <v>0</v>
      </c>
      <c r="HC407" s="2">
        <f t="shared" si="404"/>
        <v>0</v>
      </c>
      <c r="HD407" s="2"/>
      <c r="HE407" s="2" t="s">
        <v>4</v>
      </c>
      <c r="HF407" s="2" t="s">
        <v>4</v>
      </c>
      <c r="HG407" s="2"/>
      <c r="HH407" s="2"/>
      <c r="HI407" s="2"/>
      <c r="HJ407" s="2"/>
      <c r="HK407" s="2"/>
      <c r="HL407" s="2"/>
      <c r="HM407" s="2" t="s">
        <v>4</v>
      </c>
      <c r="HN407" s="2" t="s">
        <v>4</v>
      </c>
      <c r="HO407" s="2" t="s">
        <v>4</v>
      </c>
      <c r="HP407" s="2" t="s">
        <v>4</v>
      </c>
      <c r="HQ407" s="2" t="s">
        <v>4</v>
      </c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>
        <v>0</v>
      </c>
      <c r="IL407" s="2"/>
      <c r="IM407" s="2"/>
      <c r="IN407" s="2"/>
      <c r="IO407" s="2"/>
      <c r="IP407" s="2"/>
      <c r="IQ407" s="2"/>
      <c r="IR407" s="2"/>
      <c r="IS407" s="2"/>
      <c r="IT407" s="2"/>
      <c r="IU407" s="2"/>
    </row>
    <row r="408" spans="1:255">
      <c r="A408">
        <v>18</v>
      </c>
      <c r="B408">
        <v>1</v>
      </c>
      <c r="C408">
        <v>263</v>
      </c>
      <c r="E408" t="s">
        <v>217</v>
      </c>
      <c r="F408" t="s">
        <v>120</v>
      </c>
      <c r="G408" t="s">
        <v>121</v>
      </c>
      <c r="H408" t="s">
        <v>122</v>
      </c>
      <c r="I408">
        <f>I406*J408</f>
        <v>6699</v>
      </c>
      <c r="J408">
        <v>40.6</v>
      </c>
      <c r="K408">
        <v>40.6</v>
      </c>
      <c r="O408">
        <f t="shared" si="367"/>
        <v>112200.09</v>
      </c>
      <c r="P408">
        <f t="shared" si="368"/>
        <v>112200.09</v>
      </c>
      <c r="Q408">
        <f t="shared" si="369"/>
        <v>0</v>
      </c>
      <c r="R408">
        <f t="shared" si="370"/>
        <v>0</v>
      </c>
      <c r="S408">
        <f t="shared" si="371"/>
        <v>0</v>
      </c>
      <c r="T408">
        <f t="shared" si="372"/>
        <v>0</v>
      </c>
      <c r="U408">
        <f t="shared" si="373"/>
        <v>0</v>
      </c>
      <c r="V408">
        <f t="shared" si="374"/>
        <v>0</v>
      </c>
      <c r="W408">
        <f t="shared" si="375"/>
        <v>0</v>
      </c>
      <c r="X408">
        <f t="shared" si="376"/>
        <v>0</v>
      </c>
      <c r="Y408">
        <f t="shared" si="377"/>
        <v>0</v>
      </c>
      <c r="AA408">
        <v>70306583</v>
      </c>
      <c r="AB408">
        <f t="shared" si="378"/>
        <v>1.75</v>
      </c>
      <c r="AC408">
        <f t="shared" si="379"/>
        <v>1.75</v>
      </c>
      <c r="AD408">
        <f t="shared" si="380"/>
        <v>0</v>
      </c>
      <c r="AE408">
        <f t="shared" si="381"/>
        <v>0</v>
      </c>
      <c r="AF408">
        <f t="shared" si="382"/>
        <v>0</v>
      </c>
      <c r="AG408">
        <f t="shared" si="383"/>
        <v>0</v>
      </c>
      <c r="AH408">
        <f t="shared" si="384"/>
        <v>0</v>
      </c>
      <c r="AI408">
        <f t="shared" si="385"/>
        <v>0</v>
      </c>
      <c r="AJ408">
        <f t="shared" si="386"/>
        <v>0</v>
      </c>
      <c r="AK408">
        <v>1.75</v>
      </c>
      <c r="AL408">
        <v>1.75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1</v>
      </c>
      <c r="AW408">
        <v>1.079</v>
      </c>
      <c r="AZ408">
        <v>1</v>
      </c>
      <c r="BA408">
        <v>1</v>
      </c>
      <c r="BB408">
        <v>1</v>
      </c>
      <c r="BC408">
        <v>8.8699999999999992</v>
      </c>
      <c r="BD408" t="s">
        <v>4</v>
      </c>
      <c r="BE408" t="s">
        <v>4</v>
      </c>
      <c r="BF408" t="s">
        <v>4</v>
      </c>
      <c r="BG408" t="s">
        <v>4</v>
      </c>
      <c r="BH408">
        <v>3</v>
      </c>
      <c r="BI408">
        <v>1</v>
      </c>
      <c r="BJ408" t="s">
        <v>123</v>
      </c>
      <c r="BM408">
        <v>1988</v>
      </c>
      <c r="BN408">
        <v>0</v>
      </c>
      <c r="BO408" t="s">
        <v>120</v>
      </c>
      <c r="BP408">
        <v>1</v>
      </c>
      <c r="BQ408">
        <v>30</v>
      </c>
      <c r="BR408">
        <v>0</v>
      </c>
      <c r="BS408">
        <v>1</v>
      </c>
      <c r="BT408">
        <v>1</v>
      </c>
      <c r="BU408">
        <v>1</v>
      </c>
      <c r="BV408">
        <v>1</v>
      </c>
      <c r="BW408">
        <v>1</v>
      </c>
      <c r="BX408">
        <v>1</v>
      </c>
      <c r="BY408" t="s">
        <v>4</v>
      </c>
      <c r="BZ408">
        <v>0</v>
      </c>
      <c r="CA408">
        <v>0</v>
      </c>
      <c r="CB408" t="s">
        <v>4</v>
      </c>
      <c r="CE408">
        <v>30</v>
      </c>
      <c r="CF408">
        <v>0</v>
      </c>
      <c r="CG408">
        <v>0</v>
      </c>
      <c r="CM408">
        <v>0</v>
      </c>
      <c r="CN408" t="s">
        <v>4</v>
      </c>
      <c r="CO408">
        <v>0</v>
      </c>
      <c r="CP408">
        <f t="shared" si="387"/>
        <v>112200.09</v>
      </c>
      <c r="CQ408">
        <f t="shared" si="388"/>
        <v>16.760000000000002</v>
      </c>
      <c r="CR408">
        <f t="shared" si="389"/>
        <v>0</v>
      </c>
      <c r="CS408">
        <f t="shared" si="390"/>
        <v>0</v>
      </c>
      <c r="CT408">
        <f t="shared" si="391"/>
        <v>0</v>
      </c>
      <c r="CU408">
        <f t="shared" si="392"/>
        <v>0</v>
      </c>
      <c r="CV408">
        <f t="shared" si="393"/>
        <v>0</v>
      </c>
      <c r="CW408">
        <f t="shared" si="394"/>
        <v>0</v>
      </c>
      <c r="CX408">
        <f t="shared" si="395"/>
        <v>0</v>
      </c>
      <c r="CY408">
        <f>S408*(BZ408/100)</f>
        <v>0</v>
      </c>
      <c r="CZ408">
        <f>S408*(CA408/100)</f>
        <v>0</v>
      </c>
      <c r="DC408" t="s">
        <v>4</v>
      </c>
      <c r="DD408" t="s">
        <v>4</v>
      </c>
      <c r="DE408" t="s">
        <v>4</v>
      </c>
      <c r="DF408" t="s">
        <v>4</v>
      </c>
      <c r="DG408" t="s">
        <v>4</v>
      </c>
      <c r="DH408" t="s">
        <v>4</v>
      </c>
      <c r="DI408" t="s">
        <v>4</v>
      </c>
      <c r="DJ408" t="s">
        <v>4</v>
      </c>
      <c r="DK408" t="s">
        <v>4</v>
      </c>
      <c r="DL408" t="s">
        <v>4</v>
      </c>
      <c r="DM408" t="s">
        <v>4</v>
      </c>
      <c r="DN408">
        <v>149</v>
      </c>
      <c r="DO408">
        <v>158</v>
      </c>
      <c r="DP408">
        <v>1.0469999999999999</v>
      </c>
      <c r="DQ408">
        <v>1.079</v>
      </c>
      <c r="DU408">
        <v>1009</v>
      </c>
      <c r="DV408" t="s">
        <v>122</v>
      </c>
      <c r="DW408" t="s">
        <v>122</v>
      </c>
      <c r="DX408">
        <v>1</v>
      </c>
      <c r="DZ408" t="s">
        <v>4</v>
      </c>
      <c r="EA408" t="s">
        <v>4</v>
      </c>
      <c r="EB408" t="s">
        <v>4</v>
      </c>
      <c r="EC408" t="s">
        <v>4</v>
      </c>
      <c r="EE408">
        <v>69254615</v>
      </c>
      <c r="EF408">
        <v>30</v>
      </c>
      <c r="EG408" t="s">
        <v>24</v>
      </c>
      <c r="EH408">
        <v>0</v>
      </c>
      <c r="EI408" t="s">
        <v>4</v>
      </c>
      <c r="EJ408">
        <v>1</v>
      </c>
      <c r="EK408">
        <v>1988</v>
      </c>
      <c r="EL408" t="s">
        <v>117</v>
      </c>
      <c r="EM408" t="s">
        <v>118</v>
      </c>
      <c r="EO408" t="s">
        <v>4</v>
      </c>
      <c r="EQ408">
        <v>0</v>
      </c>
      <c r="ER408">
        <v>1.75</v>
      </c>
      <c r="ES408">
        <v>1.75</v>
      </c>
      <c r="ET408">
        <v>0</v>
      </c>
      <c r="EU408">
        <v>0</v>
      </c>
      <c r="EV408">
        <v>0</v>
      </c>
      <c r="EW408">
        <v>0</v>
      </c>
      <c r="EX408">
        <v>0</v>
      </c>
      <c r="FQ408">
        <v>0</v>
      </c>
      <c r="FR408">
        <f t="shared" si="396"/>
        <v>0</v>
      </c>
      <c r="FS408">
        <v>0</v>
      </c>
      <c r="FX408">
        <v>149</v>
      </c>
      <c r="FY408">
        <v>158</v>
      </c>
      <c r="GA408" t="s">
        <v>4</v>
      </c>
      <c r="GD408">
        <v>0</v>
      </c>
      <c r="GF408">
        <v>-71366645</v>
      </c>
      <c r="GG408">
        <v>2</v>
      </c>
      <c r="GH408">
        <v>1</v>
      </c>
      <c r="GI408">
        <v>2</v>
      </c>
      <c r="GJ408">
        <v>0</v>
      </c>
      <c r="GK408">
        <f>ROUND(R408*(S12)/100,2)</f>
        <v>0</v>
      </c>
      <c r="GL408">
        <f t="shared" si="397"/>
        <v>0</v>
      </c>
      <c r="GM408">
        <f t="shared" si="398"/>
        <v>112200.09</v>
      </c>
      <c r="GN408">
        <f t="shared" si="399"/>
        <v>112200.09</v>
      </c>
      <c r="GO408">
        <f t="shared" si="400"/>
        <v>0</v>
      </c>
      <c r="GP408">
        <f t="shared" si="401"/>
        <v>0</v>
      </c>
      <c r="GR408">
        <v>0</v>
      </c>
      <c r="GS408">
        <v>3</v>
      </c>
      <c r="GT408">
        <v>0</v>
      </c>
      <c r="GU408" t="s">
        <v>4</v>
      </c>
      <c r="GV408">
        <f t="shared" si="402"/>
        <v>0</v>
      </c>
      <c r="GW408">
        <v>1</v>
      </c>
      <c r="GX408">
        <f t="shared" si="403"/>
        <v>0</v>
      </c>
      <c r="HA408">
        <v>0</v>
      </c>
      <c r="HB408">
        <v>0</v>
      </c>
      <c r="HC408">
        <f t="shared" si="404"/>
        <v>0</v>
      </c>
      <c r="HE408" t="s">
        <v>4</v>
      </c>
      <c r="HF408" t="s">
        <v>4</v>
      </c>
      <c r="HM408" t="s">
        <v>4</v>
      </c>
      <c r="HN408" t="s">
        <v>4</v>
      </c>
      <c r="HO408" t="s">
        <v>4</v>
      </c>
      <c r="HP408" t="s">
        <v>4</v>
      </c>
      <c r="HQ408" t="s">
        <v>4</v>
      </c>
      <c r="IK408">
        <v>0</v>
      </c>
    </row>
    <row r="409" spans="1:255">
      <c r="A409" s="2">
        <v>18</v>
      </c>
      <c r="B409" s="2">
        <v>1</v>
      </c>
      <c r="C409" s="2">
        <v>252</v>
      </c>
      <c r="D409" s="2"/>
      <c r="E409" s="2" t="s">
        <v>218</v>
      </c>
      <c r="F409" s="2" t="s">
        <v>125</v>
      </c>
      <c r="G409" s="2" t="s">
        <v>450</v>
      </c>
      <c r="H409" s="2" t="s">
        <v>126</v>
      </c>
      <c r="I409" s="2">
        <f>I405*J409</f>
        <v>495</v>
      </c>
      <c r="J409" s="2">
        <v>3</v>
      </c>
      <c r="K409" s="2">
        <v>3</v>
      </c>
      <c r="L409" s="2"/>
      <c r="M409" s="2"/>
      <c r="N409" s="2"/>
      <c r="O409" s="2">
        <f t="shared" si="367"/>
        <v>148646.76</v>
      </c>
      <c r="P409" s="2">
        <f t="shared" si="368"/>
        <v>148646.76</v>
      </c>
      <c r="Q409" s="2">
        <f t="shared" si="369"/>
        <v>0</v>
      </c>
      <c r="R409" s="2">
        <f t="shared" si="370"/>
        <v>0</v>
      </c>
      <c r="S409" s="2">
        <f t="shared" si="371"/>
        <v>0</v>
      </c>
      <c r="T409" s="2">
        <f t="shared" si="372"/>
        <v>0</v>
      </c>
      <c r="U409" s="2">
        <f t="shared" si="373"/>
        <v>0</v>
      </c>
      <c r="V409" s="2">
        <f t="shared" si="374"/>
        <v>0</v>
      </c>
      <c r="W409" s="2">
        <f t="shared" si="375"/>
        <v>0</v>
      </c>
      <c r="X409" s="2">
        <f t="shared" si="376"/>
        <v>0</v>
      </c>
      <c r="Y409" s="2">
        <f t="shared" si="377"/>
        <v>0</v>
      </c>
      <c r="Z409" s="2"/>
      <c r="AA409" s="2">
        <v>70306582</v>
      </c>
      <c r="AB409" s="2">
        <f t="shared" si="378"/>
        <v>278.31</v>
      </c>
      <c r="AC409" s="2">
        <f t="shared" si="379"/>
        <v>278.31</v>
      </c>
      <c r="AD409" s="2">
        <f t="shared" si="380"/>
        <v>0</v>
      </c>
      <c r="AE409" s="2">
        <f t="shared" si="381"/>
        <v>0</v>
      </c>
      <c r="AF409" s="2">
        <f t="shared" si="382"/>
        <v>0</v>
      </c>
      <c r="AG409" s="2">
        <f t="shared" si="383"/>
        <v>0</v>
      </c>
      <c r="AH409" s="2">
        <f t="shared" si="384"/>
        <v>0</v>
      </c>
      <c r="AI409" s="2">
        <f t="shared" si="385"/>
        <v>0</v>
      </c>
      <c r="AJ409" s="2">
        <f t="shared" si="386"/>
        <v>0</v>
      </c>
      <c r="AK409" s="2">
        <v>278.31</v>
      </c>
      <c r="AL409" s="2">
        <v>278.31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149</v>
      </c>
      <c r="AU409" s="2">
        <v>158</v>
      </c>
      <c r="AV409" s="2">
        <v>1.0469999999999999</v>
      </c>
      <c r="AW409" s="2">
        <v>1.079</v>
      </c>
      <c r="AX409" s="2"/>
      <c r="AY409" s="2"/>
      <c r="AZ409" s="2">
        <v>1</v>
      </c>
      <c r="BA409" s="2">
        <v>1</v>
      </c>
      <c r="BB409" s="2">
        <v>1</v>
      </c>
      <c r="BC409" s="2">
        <v>1</v>
      </c>
      <c r="BD409" s="2" t="s">
        <v>4</v>
      </c>
      <c r="BE409" s="2" t="s">
        <v>4</v>
      </c>
      <c r="BF409" s="2" t="s">
        <v>4</v>
      </c>
      <c r="BG409" s="2" t="s">
        <v>4</v>
      </c>
      <c r="BH409" s="2">
        <v>3</v>
      </c>
      <c r="BI409" s="2">
        <v>1</v>
      </c>
      <c r="BJ409" s="2" t="s">
        <v>127</v>
      </c>
      <c r="BK409" s="2"/>
      <c r="BL409" s="2"/>
      <c r="BM409" s="2">
        <v>1988</v>
      </c>
      <c r="BN409" s="2">
        <v>0</v>
      </c>
      <c r="BO409" s="2" t="s">
        <v>4</v>
      </c>
      <c r="BP409" s="2">
        <v>0</v>
      </c>
      <c r="BQ409" s="2">
        <v>30</v>
      </c>
      <c r="BR409" s="2">
        <v>0</v>
      </c>
      <c r="BS409" s="2">
        <v>1</v>
      </c>
      <c r="BT409" s="2">
        <v>1</v>
      </c>
      <c r="BU409" s="2">
        <v>1</v>
      </c>
      <c r="BV409" s="2">
        <v>1</v>
      </c>
      <c r="BW409" s="2">
        <v>1</v>
      </c>
      <c r="BX409" s="2">
        <v>1</v>
      </c>
      <c r="BY409" s="2" t="s">
        <v>4</v>
      </c>
      <c r="BZ409" s="2">
        <v>149</v>
      </c>
      <c r="CA409" s="2">
        <v>158</v>
      </c>
      <c r="CB409" s="2" t="s">
        <v>4</v>
      </c>
      <c r="CC409" s="2"/>
      <c r="CD409" s="2"/>
      <c r="CE409" s="2">
        <v>30</v>
      </c>
      <c r="CF409" s="2">
        <v>0</v>
      </c>
      <c r="CG409" s="2">
        <v>0</v>
      </c>
      <c r="CH409" s="2"/>
      <c r="CI409" s="2"/>
      <c r="CJ409" s="2"/>
      <c r="CK409" s="2"/>
      <c r="CL409" s="2"/>
      <c r="CM409" s="2">
        <v>0</v>
      </c>
      <c r="CN409" s="2" t="s">
        <v>4</v>
      </c>
      <c r="CO409" s="2">
        <v>0</v>
      </c>
      <c r="CP409" s="2">
        <f t="shared" si="387"/>
        <v>148646.76</v>
      </c>
      <c r="CQ409" s="2">
        <f t="shared" si="388"/>
        <v>300.3</v>
      </c>
      <c r="CR409" s="2">
        <f t="shared" si="389"/>
        <v>0</v>
      </c>
      <c r="CS409" s="2">
        <f t="shared" si="390"/>
        <v>0</v>
      </c>
      <c r="CT409" s="2">
        <f t="shared" si="391"/>
        <v>0</v>
      </c>
      <c r="CU409" s="2">
        <f t="shared" si="392"/>
        <v>0</v>
      </c>
      <c r="CV409" s="2">
        <f t="shared" si="393"/>
        <v>0</v>
      </c>
      <c r="CW409" s="2">
        <f t="shared" si="394"/>
        <v>0</v>
      </c>
      <c r="CX409" s="2">
        <f t="shared" si="395"/>
        <v>0</v>
      </c>
      <c r="CY409" s="2">
        <f>((S409*BZ409)/100)</f>
        <v>0</v>
      </c>
      <c r="CZ409" s="2">
        <f>((S409*CA409)/100)</f>
        <v>0</v>
      </c>
      <c r="DA409" s="2"/>
      <c r="DB409" s="2"/>
      <c r="DC409" s="2" t="s">
        <v>4</v>
      </c>
      <c r="DD409" s="2" t="s">
        <v>4</v>
      </c>
      <c r="DE409" s="2" t="s">
        <v>4</v>
      </c>
      <c r="DF409" s="2" t="s">
        <v>4</v>
      </c>
      <c r="DG409" s="2" t="s">
        <v>4</v>
      </c>
      <c r="DH409" s="2" t="s">
        <v>4</v>
      </c>
      <c r="DI409" s="2" t="s">
        <v>4</v>
      </c>
      <c r="DJ409" s="2" t="s">
        <v>4</v>
      </c>
      <c r="DK409" s="2" t="s">
        <v>4</v>
      </c>
      <c r="DL409" s="2" t="s">
        <v>4</v>
      </c>
      <c r="DM409" s="2" t="s">
        <v>4</v>
      </c>
      <c r="DN409" s="2">
        <v>0</v>
      </c>
      <c r="DO409" s="2">
        <v>0</v>
      </c>
      <c r="DP409" s="2">
        <v>1</v>
      </c>
      <c r="DQ409" s="2">
        <v>1</v>
      </c>
      <c r="DR409" s="2"/>
      <c r="DS409" s="2"/>
      <c r="DT409" s="2"/>
      <c r="DU409" s="2">
        <v>1003</v>
      </c>
      <c r="DV409" s="2" t="s">
        <v>126</v>
      </c>
      <c r="DW409" s="2" t="s">
        <v>126</v>
      </c>
      <c r="DX409" s="2">
        <v>1</v>
      </c>
      <c r="DY409" s="2"/>
      <c r="DZ409" s="2" t="s">
        <v>4</v>
      </c>
      <c r="EA409" s="2" t="s">
        <v>4</v>
      </c>
      <c r="EB409" s="2" t="s">
        <v>4</v>
      </c>
      <c r="EC409" s="2" t="s">
        <v>4</v>
      </c>
      <c r="ED409" s="2"/>
      <c r="EE409" s="2">
        <v>69254615</v>
      </c>
      <c r="EF409" s="2">
        <v>30</v>
      </c>
      <c r="EG409" s="2" t="s">
        <v>24</v>
      </c>
      <c r="EH409" s="2">
        <v>0</v>
      </c>
      <c r="EI409" s="2" t="s">
        <v>4</v>
      </c>
      <c r="EJ409" s="2">
        <v>1</v>
      </c>
      <c r="EK409" s="2">
        <v>1988</v>
      </c>
      <c r="EL409" s="2" t="s">
        <v>117</v>
      </c>
      <c r="EM409" s="2" t="s">
        <v>118</v>
      </c>
      <c r="EN409" s="2"/>
      <c r="EO409" s="2" t="s">
        <v>4</v>
      </c>
      <c r="EP409" s="2"/>
      <c r="EQ409" s="2">
        <v>0</v>
      </c>
      <c r="ER409" s="2">
        <v>278.31</v>
      </c>
      <c r="ES409" s="2">
        <v>278.31</v>
      </c>
      <c r="ET409" s="2">
        <v>0</v>
      </c>
      <c r="EU409" s="2">
        <v>0</v>
      </c>
      <c r="EV409" s="2">
        <v>0</v>
      </c>
      <c r="EW409" s="2">
        <v>0</v>
      </c>
      <c r="EX409" s="2">
        <v>0</v>
      </c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>
        <v>0</v>
      </c>
      <c r="FR409" s="2">
        <f t="shared" si="396"/>
        <v>0</v>
      </c>
      <c r="FS409" s="2">
        <v>0</v>
      </c>
      <c r="FT409" s="2"/>
      <c r="FU409" s="2"/>
      <c r="FV409" s="2"/>
      <c r="FW409" s="2"/>
      <c r="FX409" s="2">
        <v>149</v>
      </c>
      <c r="FY409" s="2">
        <v>158</v>
      </c>
      <c r="FZ409" s="2"/>
      <c r="GA409" s="2" t="s">
        <v>4</v>
      </c>
      <c r="GB409" s="2"/>
      <c r="GC409" s="2"/>
      <c r="GD409" s="2">
        <v>0</v>
      </c>
      <c r="GE409" s="2"/>
      <c r="GF409" s="2">
        <v>77284068</v>
      </c>
      <c r="GG409" s="2">
        <v>2</v>
      </c>
      <c r="GH409" s="2">
        <v>1</v>
      </c>
      <c r="GI409" s="2">
        <v>-2</v>
      </c>
      <c r="GJ409" s="2">
        <v>0</v>
      </c>
      <c r="GK409" s="2">
        <f>ROUND(R409*(R12)/100,2)</f>
        <v>0</v>
      </c>
      <c r="GL409" s="2">
        <f t="shared" si="397"/>
        <v>0</v>
      </c>
      <c r="GM409" s="2">
        <f t="shared" si="398"/>
        <v>148646.76</v>
      </c>
      <c r="GN409" s="2">
        <f t="shared" si="399"/>
        <v>148646.76</v>
      </c>
      <c r="GO409" s="2">
        <f t="shared" si="400"/>
        <v>0</v>
      </c>
      <c r="GP409" s="2">
        <f t="shared" si="401"/>
        <v>0</v>
      </c>
      <c r="GQ409" s="2"/>
      <c r="GR409" s="2">
        <v>0</v>
      </c>
      <c r="GS409" s="2">
        <v>3</v>
      </c>
      <c r="GT409" s="2">
        <v>0</v>
      </c>
      <c r="GU409" s="2" t="s">
        <v>4</v>
      </c>
      <c r="GV409" s="2">
        <f t="shared" si="402"/>
        <v>0</v>
      </c>
      <c r="GW409" s="2">
        <v>1</v>
      </c>
      <c r="GX409" s="2">
        <f t="shared" si="403"/>
        <v>0</v>
      </c>
      <c r="GY409" s="2"/>
      <c r="GZ409" s="2"/>
      <c r="HA409" s="2">
        <v>0</v>
      </c>
      <c r="HB409" s="2">
        <v>0</v>
      </c>
      <c r="HC409" s="2">
        <f t="shared" si="404"/>
        <v>0</v>
      </c>
      <c r="HD409" s="2"/>
      <c r="HE409" s="2" t="s">
        <v>4</v>
      </c>
      <c r="HF409" s="2" t="s">
        <v>4</v>
      </c>
      <c r="HG409" s="2"/>
      <c r="HH409" s="2"/>
      <c r="HI409" s="2"/>
      <c r="HJ409" s="2"/>
      <c r="HK409" s="2"/>
      <c r="HL409" s="2"/>
      <c r="HM409" s="2" t="s">
        <v>4</v>
      </c>
      <c r="HN409" s="2" t="s">
        <v>4</v>
      </c>
      <c r="HO409" s="2" t="s">
        <v>4</v>
      </c>
      <c r="HP409" s="2" t="s">
        <v>4</v>
      </c>
      <c r="HQ409" s="2" t="s">
        <v>4</v>
      </c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>
        <v>0</v>
      </c>
      <c r="IL409" s="2"/>
      <c r="IM409" s="2"/>
      <c r="IN409" s="2"/>
      <c r="IO409" s="2"/>
      <c r="IP409" s="2"/>
      <c r="IQ409" s="2"/>
      <c r="IR409" s="2"/>
      <c r="IS409" s="2"/>
      <c r="IT409" s="2"/>
      <c r="IU409" s="2"/>
    </row>
    <row r="410" spans="1:255">
      <c r="A410">
        <v>18</v>
      </c>
      <c r="B410">
        <v>1</v>
      </c>
      <c r="C410">
        <v>266</v>
      </c>
      <c r="E410" t="s">
        <v>218</v>
      </c>
      <c r="F410" t="s">
        <v>125</v>
      </c>
      <c r="G410" t="s">
        <v>450</v>
      </c>
      <c r="H410" t="s">
        <v>126</v>
      </c>
      <c r="I410">
        <f>I406*J410</f>
        <v>495</v>
      </c>
      <c r="J410">
        <v>3</v>
      </c>
      <c r="K410">
        <v>3</v>
      </c>
      <c r="O410">
        <f t="shared" si="367"/>
        <v>954312.2</v>
      </c>
      <c r="P410">
        <f t="shared" si="368"/>
        <v>954312.2</v>
      </c>
      <c r="Q410">
        <f t="shared" si="369"/>
        <v>0</v>
      </c>
      <c r="R410">
        <f t="shared" si="370"/>
        <v>0</v>
      </c>
      <c r="S410">
        <f t="shared" si="371"/>
        <v>0</v>
      </c>
      <c r="T410">
        <f t="shared" si="372"/>
        <v>0</v>
      </c>
      <c r="U410">
        <f t="shared" si="373"/>
        <v>0</v>
      </c>
      <c r="V410">
        <f t="shared" si="374"/>
        <v>0</v>
      </c>
      <c r="W410">
        <f t="shared" si="375"/>
        <v>0</v>
      </c>
      <c r="X410">
        <f t="shared" si="376"/>
        <v>0</v>
      </c>
      <c r="Y410">
        <f t="shared" si="377"/>
        <v>0</v>
      </c>
      <c r="AA410">
        <v>70306583</v>
      </c>
      <c r="AB410">
        <f t="shared" si="378"/>
        <v>278.31</v>
      </c>
      <c r="AC410">
        <f t="shared" si="379"/>
        <v>278.31</v>
      </c>
      <c r="AD410">
        <f t="shared" si="380"/>
        <v>0</v>
      </c>
      <c r="AE410">
        <f t="shared" si="381"/>
        <v>0</v>
      </c>
      <c r="AF410">
        <f t="shared" si="382"/>
        <v>0</v>
      </c>
      <c r="AG410">
        <f t="shared" si="383"/>
        <v>0</v>
      </c>
      <c r="AH410">
        <f t="shared" si="384"/>
        <v>0</v>
      </c>
      <c r="AI410">
        <f t="shared" si="385"/>
        <v>0</v>
      </c>
      <c r="AJ410">
        <f t="shared" si="386"/>
        <v>0</v>
      </c>
      <c r="AK410">
        <v>278.31</v>
      </c>
      <c r="AL410">
        <v>278.31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1</v>
      </c>
      <c r="AW410">
        <v>1.079</v>
      </c>
      <c r="AZ410">
        <v>1</v>
      </c>
      <c r="BA410">
        <v>1</v>
      </c>
      <c r="BB410">
        <v>1</v>
      </c>
      <c r="BC410">
        <v>6.42</v>
      </c>
      <c r="BD410" t="s">
        <v>4</v>
      </c>
      <c r="BE410" t="s">
        <v>4</v>
      </c>
      <c r="BF410" t="s">
        <v>4</v>
      </c>
      <c r="BG410" t="s">
        <v>4</v>
      </c>
      <c r="BH410">
        <v>3</v>
      </c>
      <c r="BI410">
        <v>1</v>
      </c>
      <c r="BJ410" t="s">
        <v>127</v>
      </c>
      <c r="BM410">
        <v>1988</v>
      </c>
      <c r="BN410">
        <v>0</v>
      </c>
      <c r="BO410" t="s">
        <v>125</v>
      </c>
      <c r="BP410">
        <v>1</v>
      </c>
      <c r="BQ410">
        <v>30</v>
      </c>
      <c r="BR410">
        <v>0</v>
      </c>
      <c r="BS410">
        <v>1</v>
      </c>
      <c r="BT410">
        <v>1</v>
      </c>
      <c r="BU410">
        <v>1</v>
      </c>
      <c r="BV410">
        <v>1</v>
      </c>
      <c r="BW410">
        <v>1</v>
      </c>
      <c r="BX410">
        <v>1</v>
      </c>
      <c r="BY410" t="s">
        <v>4</v>
      </c>
      <c r="BZ410">
        <v>0</v>
      </c>
      <c r="CA410">
        <v>0</v>
      </c>
      <c r="CB410" t="s">
        <v>4</v>
      </c>
      <c r="CE410">
        <v>30</v>
      </c>
      <c r="CF410">
        <v>0</v>
      </c>
      <c r="CG410">
        <v>0</v>
      </c>
      <c r="CM410">
        <v>0</v>
      </c>
      <c r="CN410" t="s">
        <v>4</v>
      </c>
      <c r="CO410">
        <v>0</v>
      </c>
      <c r="CP410">
        <f t="shared" si="387"/>
        <v>954312.2</v>
      </c>
      <c r="CQ410">
        <f t="shared" si="388"/>
        <v>1927.93</v>
      </c>
      <c r="CR410">
        <f t="shared" si="389"/>
        <v>0</v>
      </c>
      <c r="CS410">
        <f t="shared" si="390"/>
        <v>0</v>
      </c>
      <c r="CT410">
        <f t="shared" si="391"/>
        <v>0</v>
      </c>
      <c r="CU410">
        <f t="shared" si="392"/>
        <v>0</v>
      </c>
      <c r="CV410">
        <f t="shared" si="393"/>
        <v>0</v>
      </c>
      <c r="CW410">
        <f t="shared" si="394"/>
        <v>0</v>
      </c>
      <c r="CX410">
        <f t="shared" si="395"/>
        <v>0</v>
      </c>
      <c r="CY410">
        <f>S410*(BZ410/100)</f>
        <v>0</v>
      </c>
      <c r="CZ410">
        <f>S410*(CA410/100)</f>
        <v>0</v>
      </c>
      <c r="DC410" t="s">
        <v>4</v>
      </c>
      <c r="DD410" t="s">
        <v>4</v>
      </c>
      <c r="DE410" t="s">
        <v>4</v>
      </c>
      <c r="DF410" t="s">
        <v>4</v>
      </c>
      <c r="DG410" t="s">
        <v>4</v>
      </c>
      <c r="DH410" t="s">
        <v>4</v>
      </c>
      <c r="DI410" t="s">
        <v>4</v>
      </c>
      <c r="DJ410" t="s">
        <v>4</v>
      </c>
      <c r="DK410" t="s">
        <v>4</v>
      </c>
      <c r="DL410" t="s">
        <v>4</v>
      </c>
      <c r="DM410" t="s">
        <v>4</v>
      </c>
      <c r="DN410">
        <v>149</v>
      </c>
      <c r="DO410">
        <v>158</v>
      </c>
      <c r="DP410">
        <v>1.0469999999999999</v>
      </c>
      <c r="DQ410">
        <v>1.079</v>
      </c>
      <c r="DU410">
        <v>1003</v>
      </c>
      <c r="DV410" t="s">
        <v>126</v>
      </c>
      <c r="DW410" t="s">
        <v>126</v>
      </c>
      <c r="DX410">
        <v>1</v>
      </c>
      <c r="DZ410" t="s">
        <v>4</v>
      </c>
      <c r="EA410" t="s">
        <v>4</v>
      </c>
      <c r="EB410" t="s">
        <v>4</v>
      </c>
      <c r="EC410" t="s">
        <v>4</v>
      </c>
      <c r="EE410">
        <v>69254615</v>
      </c>
      <c r="EF410">
        <v>30</v>
      </c>
      <c r="EG410" t="s">
        <v>24</v>
      </c>
      <c r="EH410">
        <v>0</v>
      </c>
      <c r="EI410" t="s">
        <v>4</v>
      </c>
      <c r="EJ410">
        <v>1</v>
      </c>
      <c r="EK410">
        <v>1988</v>
      </c>
      <c r="EL410" t="s">
        <v>117</v>
      </c>
      <c r="EM410" t="s">
        <v>118</v>
      </c>
      <c r="EO410" t="s">
        <v>4</v>
      </c>
      <c r="EQ410">
        <v>0</v>
      </c>
      <c r="ER410">
        <v>278.31</v>
      </c>
      <c r="ES410">
        <v>278.31</v>
      </c>
      <c r="ET410">
        <v>0</v>
      </c>
      <c r="EU410">
        <v>0</v>
      </c>
      <c r="EV410">
        <v>0</v>
      </c>
      <c r="EW410">
        <v>0</v>
      </c>
      <c r="EX410">
        <v>0</v>
      </c>
      <c r="FQ410">
        <v>0</v>
      </c>
      <c r="FR410">
        <f t="shared" si="396"/>
        <v>0</v>
      </c>
      <c r="FS410">
        <v>0</v>
      </c>
      <c r="FX410">
        <v>149</v>
      </c>
      <c r="FY410">
        <v>158</v>
      </c>
      <c r="GA410" t="s">
        <v>4</v>
      </c>
      <c r="GD410">
        <v>0</v>
      </c>
      <c r="GF410">
        <v>77284068</v>
      </c>
      <c r="GG410">
        <v>2</v>
      </c>
      <c r="GH410">
        <v>1</v>
      </c>
      <c r="GI410">
        <v>2</v>
      </c>
      <c r="GJ410">
        <v>0</v>
      </c>
      <c r="GK410">
        <f>ROUND(R410*(S12)/100,2)</f>
        <v>0</v>
      </c>
      <c r="GL410">
        <f t="shared" si="397"/>
        <v>0</v>
      </c>
      <c r="GM410">
        <f t="shared" si="398"/>
        <v>954312.2</v>
      </c>
      <c r="GN410">
        <f t="shared" si="399"/>
        <v>954312.2</v>
      </c>
      <c r="GO410">
        <f t="shared" si="400"/>
        <v>0</v>
      </c>
      <c r="GP410">
        <f t="shared" si="401"/>
        <v>0</v>
      </c>
      <c r="GR410">
        <v>0</v>
      </c>
      <c r="GS410">
        <v>3</v>
      </c>
      <c r="GT410">
        <v>0</v>
      </c>
      <c r="GU410" t="s">
        <v>4</v>
      </c>
      <c r="GV410">
        <f t="shared" si="402"/>
        <v>0</v>
      </c>
      <c r="GW410">
        <v>1</v>
      </c>
      <c r="GX410">
        <f t="shared" si="403"/>
        <v>0</v>
      </c>
      <c r="HA410">
        <v>0</v>
      </c>
      <c r="HB410">
        <v>0</v>
      </c>
      <c r="HC410">
        <f t="shared" si="404"/>
        <v>0</v>
      </c>
      <c r="HE410" t="s">
        <v>4</v>
      </c>
      <c r="HF410" t="s">
        <v>4</v>
      </c>
      <c r="HM410" t="s">
        <v>4</v>
      </c>
      <c r="HN410" t="s">
        <v>4</v>
      </c>
      <c r="HO410" t="s">
        <v>4</v>
      </c>
      <c r="HP410" t="s">
        <v>4</v>
      </c>
      <c r="HQ410" t="s">
        <v>4</v>
      </c>
      <c r="IK410">
        <v>0</v>
      </c>
    </row>
    <row r="411" spans="1:255">
      <c r="A411" s="2">
        <v>18</v>
      </c>
      <c r="B411" s="2">
        <v>1</v>
      </c>
      <c r="C411" s="2">
        <v>251</v>
      </c>
      <c r="D411" s="2"/>
      <c r="E411" s="2" t="s">
        <v>219</v>
      </c>
      <c r="F411" s="2" t="s">
        <v>132</v>
      </c>
      <c r="G411" s="2" t="s">
        <v>449</v>
      </c>
      <c r="H411" s="2" t="s">
        <v>133</v>
      </c>
      <c r="I411" s="2">
        <f>I405*J411</f>
        <v>353.49599999999998</v>
      </c>
      <c r="J411" s="2">
        <v>2.1423999999999999</v>
      </c>
      <c r="K411" s="2">
        <v>2.1423999999999999</v>
      </c>
      <c r="L411" s="2"/>
      <c r="M411" s="2"/>
      <c r="N411" s="2"/>
      <c r="O411" s="2">
        <f t="shared" si="367"/>
        <v>36376.230000000003</v>
      </c>
      <c r="P411" s="2">
        <f t="shared" si="368"/>
        <v>36376.230000000003</v>
      </c>
      <c r="Q411" s="2">
        <f t="shared" si="369"/>
        <v>0</v>
      </c>
      <c r="R411" s="2">
        <f t="shared" si="370"/>
        <v>0</v>
      </c>
      <c r="S411" s="2">
        <f t="shared" si="371"/>
        <v>0</v>
      </c>
      <c r="T411" s="2">
        <f t="shared" si="372"/>
        <v>0</v>
      </c>
      <c r="U411" s="2">
        <f t="shared" si="373"/>
        <v>0</v>
      </c>
      <c r="V411" s="2">
        <f t="shared" si="374"/>
        <v>0</v>
      </c>
      <c r="W411" s="2">
        <f t="shared" si="375"/>
        <v>0</v>
      </c>
      <c r="X411" s="2">
        <f t="shared" si="376"/>
        <v>0</v>
      </c>
      <c r="Y411" s="2">
        <f t="shared" si="377"/>
        <v>0</v>
      </c>
      <c r="Z411" s="2"/>
      <c r="AA411" s="2">
        <v>70306582</v>
      </c>
      <c r="AB411" s="2">
        <f t="shared" si="378"/>
        <v>95.37</v>
      </c>
      <c r="AC411" s="2">
        <f t="shared" si="379"/>
        <v>95.37</v>
      </c>
      <c r="AD411" s="2">
        <f t="shared" si="380"/>
        <v>0</v>
      </c>
      <c r="AE411" s="2">
        <f t="shared" si="381"/>
        <v>0</v>
      </c>
      <c r="AF411" s="2">
        <f t="shared" si="382"/>
        <v>0</v>
      </c>
      <c r="AG411" s="2">
        <f t="shared" si="383"/>
        <v>0</v>
      </c>
      <c r="AH411" s="2">
        <f t="shared" si="384"/>
        <v>0</v>
      </c>
      <c r="AI411" s="2">
        <f t="shared" si="385"/>
        <v>0</v>
      </c>
      <c r="AJ411" s="2">
        <f t="shared" si="386"/>
        <v>0</v>
      </c>
      <c r="AK411" s="2">
        <v>95.37</v>
      </c>
      <c r="AL411" s="2">
        <v>95.37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149</v>
      </c>
      <c r="AU411" s="2">
        <v>158</v>
      </c>
      <c r="AV411" s="2">
        <v>1.0469999999999999</v>
      </c>
      <c r="AW411" s="2">
        <v>1.079</v>
      </c>
      <c r="AX411" s="2"/>
      <c r="AY411" s="2"/>
      <c r="AZ411" s="2">
        <v>1</v>
      </c>
      <c r="BA411" s="2">
        <v>1</v>
      </c>
      <c r="BB411" s="2">
        <v>1</v>
      </c>
      <c r="BC411" s="2">
        <v>1</v>
      </c>
      <c r="BD411" s="2" t="s">
        <v>4</v>
      </c>
      <c r="BE411" s="2" t="s">
        <v>4</v>
      </c>
      <c r="BF411" s="2" t="s">
        <v>4</v>
      </c>
      <c r="BG411" s="2" t="s">
        <v>4</v>
      </c>
      <c r="BH411" s="2">
        <v>3</v>
      </c>
      <c r="BI411" s="2">
        <v>1</v>
      </c>
      <c r="BJ411" s="2" t="s">
        <v>134</v>
      </c>
      <c r="BK411" s="2"/>
      <c r="BL411" s="2"/>
      <c r="BM411" s="2">
        <v>1988</v>
      </c>
      <c r="BN411" s="2">
        <v>0</v>
      </c>
      <c r="BO411" s="2" t="s">
        <v>4</v>
      </c>
      <c r="BP411" s="2">
        <v>0</v>
      </c>
      <c r="BQ411" s="2">
        <v>30</v>
      </c>
      <c r="BR411" s="2">
        <v>0</v>
      </c>
      <c r="BS411" s="2">
        <v>1</v>
      </c>
      <c r="BT411" s="2">
        <v>1</v>
      </c>
      <c r="BU411" s="2">
        <v>1</v>
      </c>
      <c r="BV411" s="2">
        <v>1</v>
      </c>
      <c r="BW411" s="2">
        <v>1</v>
      </c>
      <c r="BX411" s="2">
        <v>1</v>
      </c>
      <c r="BY411" s="2" t="s">
        <v>4</v>
      </c>
      <c r="BZ411" s="2">
        <v>149</v>
      </c>
      <c r="CA411" s="2">
        <v>158</v>
      </c>
      <c r="CB411" s="2" t="s">
        <v>4</v>
      </c>
      <c r="CC411" s="2"/>
      <c r="CD411" s="2"/>
      <c r="CE411" s="2">
        <v>30</v>
      </c>
      <c r="CF411" s="2">
        <v>0</v>
      </c>
      <c r="CG411" s="2">
        <v>0</v>
      </c>
      <c r="CH411" s="2"/>
      <c r="CI411" s="2"/>
      <c r="CJ411" s="2"/>
      <c r="CK411" s="2"/>
      <c r="CL411" s="2"/>
      <c r="CM411" s="2">
        <v>0</v>
      </c>
      <c r="CN411" s="2" t="s">
        <v>4</v>
      </c>
      <c r="CO411" s="2">
        <v>0</v>
      </c>
      <c r="CP411" s="2">
        <f t="shared" si="387"/>
        <v>36376.230000000003</v>
      </c>
      <c r="CQ411" s="2">
        <f t="shared" si="388"/>
        <v>102.9</v>
      </c>
      <c r="CR411" s="2">
        <f t="shared" si="389"/>
        <v>0</v>
      </c>
      <c r="CS411" s="2">
        <f t="shared" si="390"/>
        <v>0</v>
      </c>
      <c r="CT411" s="2">
        <f t="shared" si="391"/>
        <v>0</v>
      </c>
      <c r="CU411" s="2">
        <f t="shared" si="392"/>
        <v>0</v>
      </c>
      <c r="CV411" s="2">
        <f t="shared" si="393"/>
        <v>0</v>
      </c>
      <c r="CW411" s="2">
        <f t="shared" si="394"/>
        <v>0</v>
      </c>
      <c r="CX411" s="2">
        <f t="shared" si="395"/>
        <v>0</v>
      </c>
      <c r="CY411" s="2">
        <f>((S411*BZ411)/100)</f>
        <v>0</v>
      </c>
      <c r="CZ411" s="2">
        <f>((S411*CA411)/100)</f>
        <v>0</v>
      </c>
      <c r="DA411" s="2"/>
      <c r="DB411" s="2"/>
      <c r="DC411" s="2" t="s">
        <v>4</v>
      </c>
      <c r="DD411" s="2" t="s">
        <v>4</v>
      </c>
      <c r="DE411" s="2" t="s">
        <v>4</v>
      </c>
      <c r="DF411" s="2" t="s">
        <v>4</v>
      </c>
      <c r="DG411" s="2" t="s">
        <v>4</v>
      </c>
      <c r="DH411" s="2" t="s">
        <v>4</v>
      </c>
      <c r="DI411" s="2" t="s">
        <v>4</v>
      </c>
      <c r="DJ411" s="2" t="s">
        <v>4</v>
      </c>
      <c r="DK411" s="2" t="s">
        <v>4</v>
      </c>
      <c r="DL411" s="2" t="s">
        <v>4</v>
      </c>
      <c r="DM411" s="2" t="s">
        <v>4</v>
      </c>
      <c r="DN411" s="2">
        <v>0</v>
      </c>
      <c r="DO411" s="2">
        <v>0</v>
      </c>
      <c r="DP411" s="2">
        <v>1</v>
      </c>
      <c r="DQ411" s="2">
        <v>1</v>
      </c>
      <c r="DR411" s="2"/>
      <c r="DS411" s="2"/>
      <c r="DT411" s="2"/>
      <c r="DU411" s="2">
        <v>1002</v>
      </c>
      <c r="DV411" s="2" t="s">
        <v>133</v>
      </c>
      <c r="DW411" s="2" t="s">
        <v>133</v>
      </c>
      <c r="DX411" s="2">
        <v>1</v>
      </c>
      <c r="DY411" s="2"/>
      <c r="DZ411" s="2" t="s">
        <v>4</v>
      </c>
      <c r="EA411" s="2" t="s">
        <v>4</v>
      </c>
      <c r="EB411" s="2" t="s">
        <v>4</v>
      </c>
      <c r="EC411" s="2" t="s">
        <v>4</v>
      </c>
      <c r="ED411" s="2"/>
      <c r="EE411" s="2">
        <v>69254615</v>
      </c>
      <c r="EF411" s="2">
        <v>30</v>
      </c>
      <c r="EG411" s="2" t="s">
        <v>24</v>
      </c>
      <c r="EH411" s="2">
        <v>0</v>
      </c>
      <c r="EI411" s="2" t="s">
        <v>4</v>
      </c>
      <c r="EJ411" s="2">
        <v>1</v>
      </c>
      <c r="EK411" s="2">
        <v>1988</v>
      </c>
      <c r="EL411" s="2" t="s">
        <v>117</v>
      </c>
      <c r="EM411" s="2" t="s">
        <v>118</v>
      </c>
      <c r="EN411" s="2"/>
      <c r="EO411" s="2" t="s">
        <v>4</v>
      </c>
      <c r="EP411" s="2"/>
      <c r="EQ411" s="2">
        <v>0</v>
      </c>
      <c r="ER411" s="2">
        <v>95.37</v>
      </c>
      <c r="ES411" s="2">
        <v>95.37</v>
      </c>
      <c r="ET411" s="2">
        <v>0</v>
      </c>
      <c r="EU411" s="2">
        <v>0</v>
      </c>
      <c r="EV411" s="2">
        <v>0</v>
      </c>
      <c r="EW411" s="2">
        <v>0</v>
      </c>
      <c r="EX411" s="2">
        <v>0</v>
      </c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>
        <v>0</v>
      </c>
      <c r="FR411" s="2">
        <f t="shared" si="396"/>
        <v>0</v>
      </c>
      <c r="FS411" s="2">
        <v>0</v>
      </c>
      <c r="FT411" s="2"/>
      <c r="FU411" s="2"/>
      <c r="FV411" s="2"/>
      <c r="FW411" s="2"/>
      <c r="FX411" s="2">
        <v>149</v>
      </c>
      <c r="FY411" s="2">
        <v>158</v>
      </c>
      <c r="FZ411" s="2"/>
      <c r="GA411" s="2" t="s">
        <v>4</v>
      </c>
      <c r="GB411" s="2"/>
      <c r="GC411" s="2"/>
      <c r="GD411" s="2">
        <v>0</v>
      </c>
      <c r="GE411" s="2"/>
      <c r="GF411" s="2">
        <v>-699326845</v>
      </c>
      <c r="GG411" s="2">
        <v>2</v>
      </c>
      <c r="GH411" s="2">
        <v>1</v>
      </c>
      <c r="GI411" s="2">
        <v>-2</v>
      </c>
      <c r="GJ411" s="2">
        <v>0</v>
      </c>
      <c r="GK411" s="2">
        <f>ROUND(R411*(R12)/100,2)</f>
        <v>0</v>
      </c>
      <c r="GL411" s="2">
        <f t="shared" si="397"/>
        <v>0</v>
      </c>
      <c r="GM411" s="2">
        <f t="shared" si="398"/>
        <v>36376.230000000003</v>
      </c>
      <c r="GN411" s="2">
        <f t="shared" si="399"/>
        <v>36376.230000000003</v>
      </c>
      <c r="GO411" s="2">
        <f t="shared" si="400"/>
        <v>0</v>
      </c>
      <c r="GP411" s="2">
        <f t="shared" si="401"/>
        <v>0</v>
      </c>
      <c r="GQ411" s="2"/>
      <c r="GR411" s="2">
        <v>0</v>
      </c>
      <c r="GS411" s="2">
        <v>3</v>
      </c>
      <c r="GT411" s="2">
        <v>0</v>
      </c>
      <c r="GU411" s="2" t="s">
        <v>4</v>
      </c>
      <c r="GV411" s="2">
        <f t="shared" si="402"/>
        <v>0</v>
      </c>
      <c r="GW411" s="2">
        <v>1</v>
      </c>
      <c r="GX411" s="2">
        <f t="shared" si="403"/>
        <v>0</v>
      </c>
      <c r="GY411" s="2"/>
      <c r="GZ411" s="2"/>
      <c r="HA411" s="2">
        <v>0</v>
      </c>
      <c r="HB411" s="2">
        <v>0</v>
      </c>
      <c r="HC411" s="2">
        <f t="shared" si="404"/>
        <v>0</v>
      </c>
      <c r="HD411" s="2"/>
      <c r="HE411" s="2" t="s">
        <v>4</v>
      </c>
      <c r="HF411" s="2" t="s">
        <v>4</v>
      </c>
      <c r="HG411" s="2"/>
      <c r="HH411" s="2"/>
      <c r="HI411" s="2"/>
      <c r="HJ411" s="2"/>
      <c r="HK411" s="2"/>
      <c r="HL411" s="2"/>
      <c r="HM411" s="2" t="s">
        <v>4</v>
      </c>
      <c r="HN411" s="2" t="s">
        <v>4</v>
      </c>
      <c r="HO411" s="2" t="s">
        <v>4</v>
      </c>
      <c r="HP411" s="2" t="s">
        <v>4</v>
      </c>
      <c r="HQ411" s="2" t="s">
        <v>4</v>
      </c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>
        <v>0</v>
      </c>
      <c r="IL411" s="2"/>
      <c r="IM411" s="2"/>
      <c r="IN411" s="2"/>
      <c r="IO411" s="2"/>
      <c r="IP411" s="2"/>
      <c r="IQ411" s="2"/>
      <c r="IR411" s="2"/>
      <c r="IS411" s="2"/>
      <c r="IT411" s="2"/>
      <c r="IU411" s="2"/>
    </row>
    <row r="412" spans="1:255">
      <c r="A412">
        <v>18</v>
      </c>
      <c r="B412">
        <v>1</v>
      </c>
      <c r="C412">
        <v>265</v>
      </c>
      <c r="E412" t="s">
        <v>219</v>
      </c>
      <c r="F412" t="s">
        <v>132</v>
      </c>
      <c r="G412" t="s">
        <v>449</v>
      </c>
      <c r="H412" t="s">
        <v>133</v>
      </c>
      <c r="I412">
        <f>I406*J412</f>
        <v>353.49599999999998</v>
      </c>
      <c r="J412">
        <v>2.1423999999999999</v>
      </c>
      <c r="K412">
        <v>2.1423999999999999</v>
      </c>
      <c r="O412">
        <f t="shared" si="367"/>
        <v>280460.73</v>
      </c>
      <c r="P412">
        <f t="shared" si="368"/>
        <v>280460.73</v>
      </c>
      <c r="Q412">
        <f t="shared" si="369"/>
        <v>0</v>
      </c>
      <c r="R412">
        <f t="shared" si="370"/>
        <v>0</v>
      </c>
      <c r="S412">
        <f t="shared" si="371"/>
        <v>0</v>
      </c>
      <c r="T412">
        <f t="shared" si="372"/>
        <v>0</v>
      </c>
      <c r="U412">
        <f t="shared" si="373"/>
        <v>0</v>
      </c>
      <c r="V412">
        <f t="shared" si="374"/>
        <v>0</v>
      </c>
      <c r="W412">
        <f t="shared" si="375"/>
        <v>0</v>
      </c>
      <c r="X412">
        <f t="shared" si="376"/>
        <v>0</v>
      </c>
      <c r="Y412">
        <f t="shared" si="377"/>
        <v>0</v>
      </c>
      <c r="AA412">
        <v>70306583</v>
      </c>
      <c r="AB412">
        <f t="shared" si="378"/>
        <v>95.37</v>
      </c>
      <c r="AC412">
        <f t="shared" si="379"/>
        <v>95.37</v>
      </c>
      <c r="AD412">
        <f t="shared" si="380"/>
        <v>0</v>
      </c>
      <c r="AE412">
        <f t="shared" si="381"/>
        <v>0</v>
      </c>
      <c r="AF412">
        <f t="shared" si="382"/>
        <v>0</v>
      </c>
      <c r="AG412">
        <f t="shared" si="383"/>
        <v>0</v>
      </c>
      <c r="AH412">
        <f t="shared" si="384"/>
        <v>0</v>
      </c>
      <c r="AI412">
        <f t="shared" si="385"/>
        <v>0</v>
      </c>
      <c r="AJ412">
        <f t="shared" si="386"/>
        <v>0</v>
      </c>
      <c r="AK412">
        <v>95.37</v>
      </c>
      <c r="AL412">
        <v>95.37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1</v>
      </c>
      <c r="AW412">
        <v>1.079</v>
      </c>
      <c r="AZ412">
        <v>1</v>
      </c>
      <c r="BA412">
        <v>1</v>
      </c>
      <c r="BB412">
        <v>1</v>
      </c>
      <c r="BC412">
        <v>7.71</v>
      </c>
      <c r="BD412" t="s">
        <v>4</v>
      </c>
      <c r="BE412" t="s">
        <v>4</v>
      </c>
      <c r="BF412" t="s">
        <v>4</v>
      </c>
      <c r="BG412" t="s">
        <v>4</v>
      </c>
      <c r="BH412">
        <v>3</v>
      </c>
      <c r="BI412">
        <v>1</v>
      </c>
      <c r="BJ412" t="s">
        <v>134</v>
      </c>
      <c r="BM412">
        <v>1988</v>
      </c>
      <c r="BN412">
        <v>0</v>
      </c>
      <c r="BO412" t="s">
        <v>132</v>
      </c>
      <c r="BP412">
        <v>1</v>
      </c>
      <c r="BQ412">
        <v>30</v>
      </c>
      <c r="BR412">
        <v>0</v>
      </c>
      <c r="BS412">
        <v>1</v>
      </c>
      <c r="BT412">
        <v>1</v>
      </c>
      <c r="BU412">
        <v>1</v>
      </c>
      <c r="BV412">
        <v>1</v>
      </c>
      <c r="BW412">
        <v>1</v>
      </c>
      <c r="BX412">
        <v>1</v>
      </c>
      <c r="BY412" t="s">
        <v>4</v>
      </c>
      <c r="BZ412">
        <v>0</v>
      </c>
      <c r="CA412">
        <v>0</v>
      </c>
      <c r="CB412" t="s">
        <v>4</v>
      </c>
      <c r="CE412">
        <v>30</v>
      </c>
      <c r="CF412">
        <v>0</v>
      </c>
      <c r="CG412">
        <v>0</v>
      </c>
      <c r="CM412">
        <v>0</v>
      </c>
      <c r="CN412" t="s">
        <v>4</v>
      </c>
      <c r="CO412">
        <v>0</v>
      </c>
      <c r="CP412">
        <f t="shared" si="387"/>
        <v>280460.73</v>
      </c>
      <c r="CQ412">
        <f t="shared" si="388"/>
        <v>793.36</v>
      </c>
      <c r="CR412">
        <f t="shared" si="389"/>
        <v>0</v>
      </c>
      <c r="CS412">
        <f t="shared" si="390"/>
        <v>0</v>
      </c>
      <c r="CT412">
        <f t="shared" si="391"/>
        <v>0</v>
      </c>
      <c r="CU412">
        <f t="shared" si="392"/>
        <v>0</v>
      </c>
      <c r="CV412">
        <f t="shared" si="393"/>
        <v>0</v>
      </c>
      <c r="CW412">
        <f t="shared" si="394"/>
        <v>0</v>
      </c>
      <c r="CX412">
        <f t="shared" si="395"/>
        <v>0</v>
      </c>
      <c r="CY412">
        <f>S412*(BZ412/100)</f>
        <v>0</v>
      </c>
      <c r="CZ412">
        <f>S412*(CA412/100)</f>
        <v>0</v>
      </c>
      <c r="DC412" t="s">
        <v>4</v>
      </c>
      <c r="DD412" t="s">
        <v>4</v>
      </c>
      <c r="DE412" t="s">
        <v>4</v>
      </c>
      <c r="DF412" t="s">
        <v>4</v>
      </c>
      <c r="DG412" t="s">
        <v>4</v>
      </c>
      <c r="DH412" t="s">
        <v>4</v>
      </c>
      <c r="DI412" t="s">
        <v>4</v>
      </c>
      <c r="DJ412" t="s">
        <v>4</v>
      </c>
      <c r="DK412" t="s">
        <v>4</v>
      </c>
      <c r="DL412" t="s">
        <v>4</v>
      </c>
      <c r="DM412" t="s">
        <v>4</v>
      </c>
      <c r="DN412">
        <v>149</v>
      </c>
      <c r="DO412">
        <v>158</v>
      </c>
      <c r="DP412">
        <v>1.0469999999999999</v>
      </c>
      <c r="DQ412">
        <v>1.079</v>
      </c>
      <c r="DU412">
        <v>1002</v>
      </c>
      <c r="DV412" t="s">
        <v>133</v>
      </c>
      <c r="DW412" t="s">
        <v>133</v>
      </c>
      <c r="DX412">
        <v>1</v>
      </c>
      <c r="DZ412" t="s">
        <v>4</v>
      </c>
      <c r="EA412" t="s">
        <v>4</v>
      </c>
      <c r="EB412" t="s">
        <v>4</v>
      </c>
      <c r="EC412" t="s">
        <v>4</v>
      </c>
      <c r="EE412">
        <v>69254615</v>
      </c>
      <c r="EF412">
        <v>30</v>
      </c>
      <c r="EG412" t="s">
        <v>24</v>
      </c>
      <c r="EH412">
        <v>0</v>
      </c>
      <c r="EI412" t="s">
        <v>4</v>
      </c>
      <c r="EJ412">
        <v>1</v>
      </c>
      <c r="EK412">
        <v>1988</v>
      </c>
      <c r="EL412" t="s">
        <v>117</v>
      </c>
      <c r="EM412" t="s">
        <v>118</v>
      </c>
      <c r="EO412" t="s">
        <v>4</v>
      </c>
      <c r="EQ412">
        <v>0</v>
      </c>
      <c r="ER412">
        <v>95.37</v>
      </c>
      <c r="ES412">
        <v>95.37</v>
      </c>
      <c r="ET412">
        <v>0</v>
      </c>
      <c r="EU412">
        <v>0</v>
      </c>
      <c r="EV412">
        <v>0</v>
      </c>
      <c r="EW412">
        <v>0</v>
      </c>
      <c r="EX412">
        <v>0</v>
      </c>
      <c r="FQ412">
        <v>0</v>
      </c>
      <c r="FR412">
        <f t="shared" si="396"/>
        <v>0</v>
      </c>
      <c r="FS412">
        <v>0</v>
      </c>
      <c r="FX412">
        <v>149</v>
      </c>
      <c r="FY412">
        <v>158</v>
      </c>
      <c r="GA412" t="s">
        <v>4</v>
      </c>
      <c r="GD412">
        <v>0</v>
      </c>
      <c r="GF412">
        <v>-699326845</v>
      </c>
      <c r="GG412">
        <v>2</v>
      </c>
      <c r="GH412">
        <v>1</v>
      </c>
      <c r="GI412">
        <v>2</v>
      </c>
      <c r="GJ412">
        <v>0</v>
      </c>
      <c r="GK412">
        <f>ROUND(R412*(S12)/100,2)</f>
        <v>0</v>
      </c>
      <c r="GL412">
        <f t="shared" si="397"/>
        <v>0</v>
      </c>
      <c r="GM412">
        <f t="shared" si="398"/>
        <v>280460.73</v>
      </c>
      <c r="GN412">
        <f t="shared" si="399"/>
        <v>280460.73</v>
      </c>
      <c r="GO412">
        <f t="shared" si="400"/>
        <v>0</v>
      </c>
      <c r="GP412">
        <f t="shared" si="401"/>
        <v>0</v>
      </c>
      <c r="GR412">
        <v>0</v>
      </c>
      <c r="GS412">
        <v>3</v>
      </c>
      <c r="GT412">
        <v>0</v>
      </c>
      <c r="GU412" t="s">
        <v>4</v>
      </c>
      <c r="GV412">
        <f t="shared" si="402"/>
        <v>0</v>
      </c>
      <c r="GW412">
        <v>1</v>
      </c>
      <c r="GX412">
        <f t="shared" si="403"/>
        <v>0</v>
      </c>
      <c r="HA412">
        <v>0</v>
      </c>
      <c r="HB412">
        <v>0</v>
      </c>
      <c r="HC412">
        <f t="shared" si="404"/>
        <v>0</v>
      </c>
      <c r="HE412" t="s">
        <v>4</v>
      </c>
      <c r="HF412" t="s">
        <v>4</v>
      </c>
      <c r="HM412" t="s">
        <v>4</v>
      </c>
      <c r="HN412" t="s">
        <v>4</v>
      </c>
      <c r="HO412" t="s">
        <v>4</v>
      </c>
      <c r="HP412" t="s">
        <v>4</v>
      </c>
      <c r="HQ412" t="s">
        <v>4</v>
      </c>
      <c r="IK412">
        <v>0</v>
      </c>
    </row>
    <row r="413" spans="1:255">
      <c r="A413" s="2">
        <v>17</v>
      </c>
      <c r="B413" s="2">
        <v>1</v>
      </c>
      <c r="C413" s="2"/>
      <c r="D413" s="2"/>
      <c r="E413" s="2" t="s">
        <v>220</v>
      </c>
      <c r="F413" s="2" t="s">
        <v>139</v>
      </c>
      <c r="G413" s="2" t="s">
        <v>140</v>
      </c>
      <c r="H413" s="2" t="s">
        <v>141</v>
      </c>
      <c r="I413" s="2">
        <v>2</v>
      </c>
      <c r="J413" s="2">
        <v>0</v>
      </c>
      <c r="K413" s="2">
        <v>2</v>
      </c>
      <c r="L413" s="2"/>
      <c r="M413" s="2"/>
      <c r="N413" s="2"/>
      <c r="O413" s="2">
        <f t="shared" si="367"/>
        <v>6.2</v>
      </c>
      <c r="P413" s="2">
        <f t="shared" si="368"/>
        <v>6.2</v>
      </c>
      <c r="Q413" s="2">
        <f t="shared" si="369"/>
        <v>0</v>
      </c>
      <c r="R413" s="2">
        <f t="shared" si="370"/>
        <v>0</v>
      </c>
      <c r="S413" s="2">
        <f t="shared" si="371"/>
        <v>0</v>
      </c>
      <c r="T413" s="2">
        <f t="shared" si="372"/>
        <v>0</v>
      </c>
      <c r="U413" s="2">
        <f t="shared" si="373"/>
        <v>0</v>
      </c>
      <c r="V413" s="2">
        <f t="shared" si="374"/>
        <v>0</v>
      </c>
      <c r="W413" s="2">
        <f t="shared" si="375"/>
        <v>0</v>
      </c>
      <c r="X413" s="2">
        <f t="shared" si="376"/>
        <v>0</v>
      </c>
      <c r="Y413" s="2">
        <f t="shared" si="377"/>
        <v>0</v>
      </c>
      <c r="Z413" s="2"/>
      <c r="AA413" s="2">
        <v>70306582</v>
      </c>
      <c r="AB413" s="2">
        <f t="shared" si="378"/>
        <v>3.1</v>
      </c>
      <c r="AC413" s="2">
        <f t="shared" si="379"/>
        <v>3.1</v>
      </c>
      <c r="AD413" s="2">
        <f t="shared" si="380"/>
        <v>0</v>
      </c>
      <c r="AE413" s="2">
        <f t="shared" si="381"/>
        <v>0</v>
      </c>
      <c r="AF413" s="2">
        <f t="shared" si="382"/>
        <v>0</v>
      </c>
      <c r="AG413" s="2">
        <f t="shared" si="383"/>
        <v>0</v>
      </c>
      <c r="AH413" s="2">
        <f t="shared" si="384"/>
        <v>0</v>
      </c>
      <c r="AI413" s="2">
        <f t="shared" si="385"/>
        <v>0</v>
      </c>
      <c r="AJ413" s="2">
        <f t="shared" si="386"/>
        <v>0</v>
      </c>
      <c r="AK413" s="2">
        <v>3.1</v>
      </c>
      <c r="AL413" s="2">
        <v>3.1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1</v>
      </c>
      <c r="AW413" s="2">
        <v>1</v>
      </c>
      <c r="AX413" s="2"/>
      <c r="AY413" s="2"/>
      <c r="AZ413" s="2">
        <v>1</v>
      </c>
      <c r="BA413" s="2">
        <v>1</v>
      </c>
      <c r="BB413" s="2">
        <v>1</v>
      </c>
      <c r="BC413" s="2">
        <v>1</v>
      </c>
      <c r="BD413" s="2" t="s">
        <v>4</v>
      </c>
      <c r="BE413" s="2" t="s">
        <v>4</v>
      </c>
      <c r="BF413" s="2" t="s">
        <v>4</v>
      </c>
      <c r="BG413" s="2" t="s">
        <v>4</v>
      </c>
      <c r="BH413" s="2">
        <v>3</v>
      </c>
      <c r="BI413" s="2">
        <v>1</v>
      </c>
      <c r="BJ413" s="2" t="s">
        <v>142</v>
      </c>
      <c r="BK413" s="2"/>
      <c r="BL413" s="2"/>
      <c r="BM413" s="2">
        <v>1617</v>
      </c>
      <c r="BN413" s="2">
        <v>0</v>
      </c>
      <c r="BO413" s="2" t="s">
        <v>4</v>
      </c>
      <c r="BP413" s="2">
        <v>0</v>
      </c>
      <c r="BQ413" s="2">
        <v>200</v>
      </c>
      <c r="BR413" s="2">
        <v>0</v>
      </c>
      <c r="BS413" s="2">
        <v>1</v>
      </c>
      <c r="BT413" s="2">
        <v>1</v>
      </c>
      <c r="BU413" s="2">
        <v>1</v>
      </c>
      <c r="BV413" s="2">
        <v>1</v>
      </c>
      <c r="BW413" s="2">
        <v>1</v>
      </c>
      <c r="BX413" s="2">
        <v>1</v>
      </c>
      <c r="BY413" s="2" t="s">
        <v>4</v>
      </c>
      <c r="BZ413" s="2">
        <v>0</v>
      </c>
      <c r="CA413" s="2">
        <v>0</v>
      </c>
      <c r="CB413" s="2" t="s">
        <v>4</v>
      </c>
      <c r="CC413" s="2"/>
      <c r="CD413" s="2"/>
      <c r="CE413" s="2">
        <v>30</v>
      </c>
      <c r="CF413" s="2">
        <v>0</v>
      </c>
      <c r="CG413" s="2">
        <v>0</v>
      </c>
      <c r="CH413" s="2"/>
      <c r="CI413" s="2"/>
      <c r="CJ413" s="2"/>
      <c r="CK413" s="2"/>
      <c r="CL413" s="2"/>
      <c r="CM413" s="2">
        <v>0</v>
      </c>
      <c r="CN413" s="2" t="s">
        <v>4</v>
      </c>
      <c r="CO413" s="2">
        <v>0</v>
      </c>
      <c r="CP413" s="2">
        <f t="shared" si="387"/>
        <v>6.2</v>
      </c>
      <c r="CQ413" s="2">
        <f t="shared" si="388"/>
        <v>3.1</v>
      </c>
      <c r="CR413" s="2">
        <f t="shared" si="389"/>
        <v>0</v>
      </c>
      <c r="CS413" s="2">
        <f t="shared" si="390"/>
        <v>0</v>
      </c>
      <c r="CT413" s="2">
        <f t="shared" si="391"/>
        <v>0</v>
      </c>
      <c r="CU413" s="2">
        <f t="shared" si="392"/>
        <v>0</v>
      </c>
      <c r="CV413" s="2">
        <f t="shared" si="393"/>
        <v>0</v>
      </c>
      <c r="CW413" s="2">
        <f t="shared" si="394"/>
        <v>0</v>
      </c>
      <c r="CX413" s="2">
        <f t="shared" si="395"/>
        <v>0</v>
      </c>
      <c r="CY413" s="2">
        <f>((S413*BZ413)/100)</f>
        <v>0</v>
      </c>
      <c r="CZ413" s="2">
        <f>((S413*CA413)/100)</f>
        <v>0</v>
      </c>
      <c r="DA413" s="2"/>
      <c r="DB413" s="2"/>
      <c r="DC413" s="2" t="s">
        <v>4</v>
      </c>
      <c r="DD413" s="2" t="s">
        <v>4</v>
      </c>
      <c r="DE413" s="2" t="s">
        <v>4</v>
      </c>
      <c r="DF413" s="2" t="s">
        <v>4</v>
      </c>
      <c r="DG413" s="2" t="s">
        <v>4</v>
      </c>
      <c r="DH413" s="2" t="s">
        <v>4</v>
      </c>
      <c r="DI413" s="2" t="s">
        <v>4</v>
      </c>
      <c r="DJ413" s="2" t="s">
        <v>4</v>
      </c>
      <c r="DK413" s="2" t="s">
        <v>4</v>
      </c>
      <c r="DL413" s="2" t="s">
        <v>4</v>
      </c>
      <c r="DM413" s="2" t="s">
        <v>4</v>
      </c>
      <c r="DN413" s="2">
        <v>0</v>
      </c>
      <c r="DO413" s="2">
        <v>0</v>
      </c>
      <c r="DP413" s="2">
        <v>1</v>
      </c>
      <c r="DQ413" s="2">
        <v>1</v>
      </c>
      <c r="DR413" s="2"/>
      <c r="DS413" s="2"/>
      <c r="DT413" s="2"/>
      <c r="DU413" s="2">
        <v>1010</v>
      </c>
      <c r="DV413" s="2" t="s">
        <v>141</v>
      </c>
      <c r="DW413" s="2" t="s">
        <v>141</v>
      </c>
      <c r="DX413" s="2">
        <v>1</v>
      </c>
      <c r="DY413" s="2"/>
      <c r="DZ413" s="2" t="s">
        <v>4</v>
      </c>
      <c r="EA413" s="2" t="s">
        <v>4</v>
      </c>
      <c r="EB413" s="2" t="s">
        <v>4</v>
      </c>
      <c r="EC413" s="2" t="s">
        <v>4</v>
      </c>
      <c r="ED413" s="2"/>
      <c r="EE413" s="2">
        <v>69254242</v>
      </c>
      <c r="EF413" s="2">
        <v>200</v>
      </c>
      <c r="EG413" s="2" t="s">
        <v>46</v>
      </c>
      <c r="EH413" s="2">
        <v>0</v>
      </c>
      <c r="EI413" s="2" t="s">
        <v>4</v>
      </c>
      <c r="EJ413" s="2">
        <v>1</v>
      </c>
      <c r="EK413" s="2">
        <v>1617</v>
      </c>
      <c r="EL413" s="2" t="s">
        <v>47</v>
      </c>
      <c r="EM413" s="2" t="s">
        <v>48</v>
      </c>
      <c r="EN413" s="2"/>
      <c r="EO413" s="2" t="s">
        <v>4</v>
      </c>
      <c r="EP413" s="2"/>
      <c r="EQ413" s="2">
        <v>0</v>
      </c>
      <c r="ER413" s="2">
        <v>3.1</v>
      </c>
      <c r="ES413" s="2">
        <v>3.1</v>
      </c>
      <c r="ET413" s="2">
        <v>0</v>
      </c>
      <c r="EU413" s="2">
        <v>0</v>
      </c>
      <c r="EV413" s="2">
        <v>0</v>
      </c>
      <c r="EW413" s="2">
        <v>0</v>
      </c>
      <c r="EX413" s="2">
        <v>0</v>
      </c>
      <c r="EY413" s="2">
        <v>0</v>
      </c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>
        <v>0</v>
      </c>
      <c r="FR413" s="2">
        <f t="shared" si="396"/>
        <v>0</v>
      </c>
      <c r="FS413" s="2">
        <v>0</v>
      </c>
      <c r="FT413" s="2"/>
      <c r="FU413" s="2"/>
      <c r="FV413" s="2"/>
      <c r="FW413" s="2"/>
      <c r="FX413" s="2">
        <v>0</v>
      </c>
      <c r="FY413" s="2">
        <v>0</v>
      </c>
      <c r="FZ413" s="2"/>
      <c r="GA413" s="2" t="s">
        <v>4</v>
      </c>
      <c r="GB413" s="2"/>
      <c r="GC413" s="2"/>
      <c r="GD413" s="2">
        <v>0</v>
      </c>
      <c r="GE413" s="2"/>
      <c r="GF413" s="2">
        <v>-1461254437</v>
      </c>
      <c r="GG413" s="2">
        <v>2</v>
      </c>
      <c r="GH413" s="2">
        <v>1</v>
      </c>
      <c r="GI413" s="2">
        <v>-2</v>
      </c>
      <c r="GJ413" s="2">
        <v>0</v>
      </c>
      <c r="GK413" s="2">
        <f>ROUND(R413*(R12)/100,2)</f>
        <v>0</v>
      </c>
      <c r="GL413" s="2">
        <f t="shared" si="397"/>
        <v>0</v>
      </c>
      <c r="GM413" s="2">
        <f t="shared" si="398"/>
        <v>6.2</v>
      </c>
      <c r="GN413" s="2">
        <f t="shared" si="399"/>
        <v>6.2</v>
      </c>
      <c r="GO413" s="2">
        <f t="shared" si="400"/>
        <v>0</v>
      </c>
      <c r="GP413" s="2">
        <f t="shared" si="401"/>
        <v>0</v>
      </c>
      <c r="GQ413" s="2"/>
      <c r="GR413" s="2">
        <v>0</v>
      </c>
      <c r="GS413" s="2">
        <v>3</v>
      </c>
      <c r="GT413" s="2">
        <v>0</v>
      </c>
      <c r="GU413" s="2" t="s">
        <v>4</v>
      </c>
      <c r="GV413" s="2">
        <f t="shared" si="402"/>
        <v>0</v>
      </c>
      <c r="GW413" s="2">
        <v>1</v>
      </c>
      <c r="GX413" s="2">
        <f t="shared" si="403"/>
        <v>0</v>
      </c>
      <c r="GY413" s="2"/>
      <c r="GZ413" s="2"/>
      <c r="HA413" s="2">
        <v>0</v>
      </c>
      <c r="HB413" s="2">
        <v>0</v>
      </c>
      <c r="HC413" s="2">
        <f t="shared" si="404"/>
        <v>0</v>
      </c>
      <c r="HD413" s="2"/>
      <c r="HE413" s="2" t="s">
        <v>4</v>
      </c>
      <c r="HF413" s="2" t="s">
        <v>4</v>
      </c>
      <c r="HG413" s="2"/>
      <c r="HH413" s="2"/>
      <c r="HI413" s="2"/>
      <c r="HJ413" s="2"/>
      <c r="HK413" s="2"/>
      <c r="HL413" s="2"/>
      <c r="HM413" s="2" t="s">
        <v>4</v>
      </c>
      <c r="HN413" s="2" t="s">
        <v>4</v>
      </c>
      <c r="HO413" s="2" t="s">
        <v>4</v>
      </c>
      <c r="HP413" s="2" t="s">
        <v>4</v>
      </c>
      <c r="HQ413" s="2" t="s">
        <v>4</v>
      </c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>
        <v>0</v>
      </c>
      <c r="IL413" s="2"/>
      <c r="IM413" s="2"/>
      <c r="IN413" s="2"/>
      <c r="IO413" s="2"/>
      <c r="IP413" s="2"/>
      <c r="IQ413" s="2"/>
      <c r="IR413" s="2"/>
      <c r="IS413" s="2"/>
      <c r="IT413" s="2"/>
      <c r="IU413" s="2"/>
    </row>
    <row r="414" spans="1:255">
      <c r="A414">
        <v>17</v>
      </c>
      <c r="B414">
        <v>1</v>
      </c>
      <c r="E414" t="s">
        <v>220</v>
      </c>
      <c r="F414" t="s">
        <v>139</v>
      </c>
      <c r="G414" t="s">
        <v>140</v>
      </c>
      <c r="H414" t="s">
        <v>141</v>
      </c>
      <c r="I414">
        <v>2</v>
      </c>
      <c r="J414">
        <v>0</v>
      </c>
      <c r="K414">
        <v>2</v>
      </c>
      <c r="O414">
        <f t="shared" si="367"/>
        <v>265.3</v>
      </c>
      <c r="P414">
        <f t="shared" si="368"/>
        <v>265.3</v>
      </c>
      <c r="Q414">
        <f t="shared" si="369"/>
        <v>0</v>
      </c>
      <c r="R414">
        <f t="shared" si="370"/>
        <v>0</v>
      </c>
      <c r="S414">
        <f t="shared" si="371"/>
        <v>0</v>
      </c>
      <c r="T414">
        <f t="shared" si="372"/>
        <v>0</v>
      </c>
      <c r="U414">
        <f t="shared" si="373"/>
        <v>0</v>
      </c>
      <c r="V414">
        <f t="shared" si="374"/>
        <v>0</v>
      </c>
      <c r="W414">
        <f t="shared" si="375"/>
        <v>0</v>
      </c>
      <c r="X414">
        <f t="shared" si="376"/>
        <v>0</v>
      </c>
      <c r="Y414">
        <f t="shared" si="377"/>
        <v>0</v>
      </c>
      <c r="AA414">
        <v>70306583</v>
      </c>
      <c r="AB414">
        <f t="shared" si="378"/>
        <v>3.1</v>
      </c>
      <c r="AC414">
        <f t="shared" si="379"/>
        <v>3.1</v>
      </c>
      <c r="AD414">
        <f t="shared" si="380"/>
        <v>0</v>
      </c>
      <c r="AE414">
        <f t="shared" si="381"/>
        <v>0</v>
      </c>
      <c r="AF414">
        <f t="shared" si="382"/>
        <v>0</v>
      </c>
      <c r="AG414">
        <f t="shared" si="383"/>
        <v>0</v>
      </c>
      <c r="AH414">
        <f t="shared" si="384"/>
        <v>0</v>
      </c>
      <c r="AI414">
        <f t="shared" si="385"/>
        <v>0</v>
      </c>
      <c r="AJ414">
        <f t="shared" si="386"/>
        <v>0</v>
      </c>
      <c r="AK414">
        <v>3.1</v>
      </c>
      <c r="AL414">
        <v>3.1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1</v>
      </c>
      <c r="AW414">
        <v>1</v>
      </c>
      <c r="AZ414">
        <v>1</v>
      </c>
      <c r="BA414">
        <v>1</v>
      </c>
      <c r="BB414">
        <v>1</v>
      </c>
      <c r="BC414">
        <v>42.79</v>
      </c>
      <c r="BD414" t="s">
        <v>4</v>
      </c>
      <c r="BE414" t="s">
        <v>4</v>
      </c>
      <c r="BF414" t="s">
        <v>4</v>
      </c>
      <c r="BG414" t="s">
        <v>4</v>
      </c>
      <c r="BH414">
        <v>3</v>
      </c>
      <c r="BI414">
        <v>1</v>
      </c>
      <c r="BJ414" t="s">
        <v>142</v>
      </c>
      <c r="BM414">
        <v>1617</v>
      </c>
      <c r="BN414">
        <v>0</v>
      </c>
      <c r="BO414" t="s">
        <v>139</v>
      </c>
      <c r="BP414">
        <v>1</v>
      </c>
      <c r="BQ414">
        <v>200</v>
      </c>
      <c r="BR414">
        <v>0</v>
      </c>
      <c r="BS414">
        <v>1</v>
      </c>
      <c r="BT414">
        <v>1</v>
      </c>
      <c r="BU414">
        <v>1</v>
      </c>
      <c r="BV414">
        <v>1</v>
      </c>
      <c r="BW414">
        <v>1</v>
      </c>
      <c r="BX414">
        <v>1</v>
      </c>
      <c r="BY414" t="s">
        <v>4</v>
      </c>
      <c r="BZ414">
        <v>0</v>
      </c>
      <c r="CA414">
        <v>0</v>
      </c>
      <c r="CB414" t="s">
        <v>4</v>
      </c>
      <c r="CE414">
        <v>30</v>
      </c>
      <c r="CF414">
        <v>0</v>
      </c>
      <c r="CG414">
        <v>0</v>
      </c>
      <c r="CM414">
        <v>0</v>
      </c>
      <c r="CN414" t="s">
        <v>4</v>
      </c>
      <c r="CO414">
        <v>0</v>
      </c>
      <c r="CP414">
        <f t="shared" si="387"/>
        <v>265.3</v>
      </c>
      <c r="CQ414">
        <f t="shared" si="388"/>
        <v>132.65</v>
      </c>
      <c r="CR414">
        <f t="shared" si="389"/>
        <v>0</v>
      </c>
      <c r="CS414">
        <f t="shared" si="390"/>
        <v>0</v>
      </c>
      <c r="CT414">
        <f t="shared" si="391"/>
        <v>0</v>
      </c>
      <c r="CU414">
        <f t="shared" si="392"/>
        <v>0</v>
      </c>
      <c r="CV414">
        <f t="shared" si="393"/>
        <v>0</v>
      </c>
      <c r="CW414">
        <f t="shared" si="394"/>
        <v>0</v>
      </c>
      <c r="CX414">
        <f t="shared" si="395"/>
        <v>0</v>
      </c>
      <c r="CY414">
        <f>S414*(BZ414/100)</f>
        <v>0</v>
      </c>
      <c r="CZ414">
        <f>S414*(CA414/100)</f>
        <v>0</v>
      </c>
      <c r="DC414" t="s">
        <v>4</v>
      </c>
      <c r="DD414" t="s">
        <v>4</v>
      </c>
      <c r="DE414" t="s">
        <v>4</v>
      </c>
      <c r="DF414" t="s">
        <v>4</v>
      </c>
      <c r="DG414" t="s">
        <v>4</v>
      </c>
      <c r="DH414" t="s">
        <v>4</v>
      </c>
      <c r="DI414" t="s">
        <v>4</v>
      </c>
      <c r="DJ414" t="s">
        <v>4</v>
      </c>
      <c r="DK414" t="s">
        <v>4</v>
      </c>
      <c r="DL414" t="s">
        <v>4</v>
      </c>
      <c r="DM414" t="s">
        <v>4</v>
      </c>
      <c r="DN414">
        <v>0</v>
      </c>
      <c r="DO414">
        <v>0</v>
      </c>
      <c r="DP414">
        <v>1</v>
      </c>
      <c r="DQ414">
        <v>1</v>
      </c>
      <c r="DU414">
        <v>1010</v>
      </c>
      <c r="DV414" t="s">
        <v>141</v>
      </c>
      <c r="DW414" t="s">
        <v>141</v>
      </c>
      <c r="DX414">
        <v>1</v>
      </c>
      <c r="DZ414" t="s">
        <v>4</v>
      </c>
      <c r="EA414" t="s">
        <v>4</v>
      </c>
      <c r="EB414" t="s">
        <v>4</v>
      </c>
      <c r="EC414" t="s">
        <v>4</v>
      </c>
      <c r="EE414">
        <v>69254242</v>
      </c>
      <c r="EF414">
        <v>200</v>
      </c>
      <c r="EG414" t="s">
        <v>46</v>
      </c>
      <c r="EH414">
        <v>0</v>
      </c>
      <c r="EI414" t="s">
        <v>4</v>
      </c>
      <c r="EJ414">
        <v>1</v>
      </c>
      <c r="EK414">
        <v>1617</v>
      </c>
      <c r="EL414" t="s">
        <v>47</v>
      </c>
      <c r="EM414" t="s">
        <v>48</v>
      </c>
      <c r="EO414" t="s">
        <v>4</v>
      </c>
      <c r="EQ414">
        <v>0</v>
      </c>
      <c r="ER414">
        <v>3.1</v>
      </c>
      <c r="ES414">
        <v>3.1</v>
      </c>
      <c r="ET414">
        <v>0</v>
      </c>
      <c r="EU414">
        <v>0</v>
      </c>
      <c r="EV414">
        <v>0</v>
      </c>
      <c r="EW414">
        <v>0</v>
      </c>
      <c r="EX414">
        <v>0</v>
      </c>
      <c r="EY414">
        <v>0</v>
      </c>
      <c r="FQ414">
        <v>0</v>
      </c>
      <c r="FR414">
        <f t="shared" si="396"/>
        <v>0</v>
      </c>
      <c r="FS414">
        <v>0</v>
      </c>
      <c r="FX414">
        <v>0</v>
      </c>
      <c r="FY414">
        <v>0</v>
      </c>
      <c r="GA414" t="s">
        <v>4</v>
      </c>
      <c r="GD414">
        <v>0</v>
      </c>
      <c r="GF414">
        <v>-1461254437</v>
      </c>
      <c r="GG414">
        <v>2</v>
      </c>
      <c r="GH414">
        <v>1</v>
      </c>
      <c r="GI414">
        <v>2</v>
      </c>
      <c r="GJ414">
        <v>0</v>
      </c>
      <c r="GK414">
        <f>ROUND(R414*(S12)/100,2)</f>
        <v>0</v>
      </c>
      <c r="GL414">
        <f t="shared" si="397"/>
        <v>0</v>
      </c>
      <c r="GM414">
        <f t="shared" si="398"/>
        <v>265.3</v>
      </c>
      <c r="GN414">
        <f t="shared" si="399"/>
        <v>265.3</v>
      </c>
      <c r="GO414">
        <f t="shared" si="400"/>
        <v>0</v>
      </c>
      <c r="GP414">
        <f t="shared" si="401"/>
        <v>0</v>
      </c>
      <c r="GR414">
        <v>0</v>
      </c>
      <c r="GS414">
        <v>3</v>
      </c>
      <c r="GT414">
        <v>0</v>
      </c>
      <c r="GU414" t="s">
        <v>4</v>
      </c>
      <c r="GV414">
        <f t="shared" si="402"/>
        <v>0</v>
      </c>
      <c r="GW414">
        <v>1</v>
      </c>
      <c r="GX414">
        <f t="shared" si="403"/>
        <v>0</v>
      </c>
      <c r="HA414">
        <v>0</v>
      </c>
      <c r="HB414">
        <v>0</v>
      </c>
      <c r="HC414">
        <f t="shared" si="404"/>
        <v>0</v>
      </c>
      <c r="HE414" t="s">
        <v>4</v>
      </c>
      <c r="HF414" t="s">
        <v>4</v>
      </c>
      <c r="HM414" t="s">
        <v>4</v>
      </c>
      <c r="HN414" t="s">
        <v>4</v>
      </c>
      <c r="HO414" t="s">
        <v>4</v>
      </c>
      <c r="HP414" t="s">
        <v>4</v>
      </c>
      <c r="HQ414" t="s">
        <v>4</v>
      </c>
      <c r="IK414">
        <v>0</v>
      </c>
    </row>
    <row r="415" spans="1:255">
      <c r="A415" s="2">
        <v>17</v>
      </c>
      <c r="B415" s="2">
        <v>1</v>
      </c>
      <c r="C415" s="2">
        <f>ROW(SmtRes!A270)</f>
        <v>270</v>
      </c>
      <c r="D415" s="2">
        <f>ROW(EtalonRes!A330)</f>
        <v>330</v>
      </c>
      <c r="E415" s="2" t="s">
        <v>221</v>
      </c>
      <c r="F415" s="2" t="s">
        <v>143</v>
      </c>
      <c r="G415" s="2" t="s">
        <v>150</v>
      </c>
      <c r="H415" s="2" t="s">
        <v>145</v>
      </c>
      <c r="I415" s="2">
        <f>ROUND(ROUND(I409/12,0),9)</f>
        <v>41</v>
      </c>
      <c r="J415" s="2">
        <v>0</v>
      </c>
      <c r="K415" s="2">
        <f>ROUND(ROUND(I409/12,0),9)</f>
        <v>41</v>
      </c>
      <c r="L415" s="2"/>
      <c r="M415" s="2"/>
      <c r="N415" s="2"/>
      <c r="O415" s="2">
        <f t="shared" si="367"/>
        <v>784.62</v>
      </c>
      <c r="P415" s="2">
        <f t="shared" si="368"/>
        <v>37.42</v>
      </c>
      <c r="Q415" s="2">
        <f t="shared" si="369"/>
        <v>98.43</v>
      </c>
      <c r="R415" s="2">
        <f t="shared" si="370"/>
        <v>0</v>
      </c>
      <c r="S415" s="2">
        <f t="shared" si="371"/>
        <v>648.77</v>
      </c>
      <c r="T415" s="2">
        <f t="shared" si="372"/>
        <v>0</v>
      </c>
      <c r="U415" s="2">
        <f t="shared" si="373"/>
        <v>50.309049999999992</v>
      </c>
      <c r="V415" s="2">
        <f t="shared" si="374"/>
        <v>0</v>
      </c>
      <c r="W415" s="2">
        <f t="shared" si="375"/>
        <v>0</v>
      </c>
      <c r="X415" s="2">
        <f t="shared" si="376"/>
        <v>862.86</v>
      </c>
      <c r="Y415" s="2">
        <f t="shared" si="377"/>
        <v>733.11</v>
      </c>
      <c r="Z415" s="2"/>
      <c r="AA415" s="2">
        <v>70306582</v>
      </c>
      <c r="AB415" s="2">
        <f t="shared" si="378"/>
        <v>17.989999999999998</v>
      </c>
      <c r="AC415" s="2">
        <f t="shared" si="379"/>
        <v>0.91</v>
      </c>
      <c r="AD415" s="2">
        <f t="shared" si="380"/>
        <v>2.25</v>
      </c>
      <c r="AE415" s="2">
        <f t="shared" si="381"/>
        <v>0</v>
      </c>
      <c r="AF415" s="2">
        <f t="shared" si="382"/>
        <v>14.83</v>
      </c>
      <c r="AG415" s="2">
        <f t="shared" si="383"/>
        <v>0</v>
      </c>
      <c r="AH415" s="2">
        <f t="shared" si="384"/>
        <v>1.1499999999999999</v>
      </c>
      <c r="AI415" s="2">
        <f t="shared" si="385"/>
        <v>0</v>
      </c>
      <c r="AJ415" s="2">
        <f t="shared" si="386"/>
        <v>0</v>
      </c>
      <c r="AK415" s="2">
        <v>17.989999999999998</v>
      </c>
      <c r="AL415" s="2">
        <v>0.91</v>
      </c>
      <c r="AM415" s="2">
        <v>2.25</v>
      </c>
      <c r="AN415" s="2">
        <v>0</v>
      </c>
      <c r="AO415" s="2">
        <v>14.83</v>
      </c>
      <c r="AP415" s="2">
        <v>0</v>
      </c>
      <c r="AQ415" s="2">
        <v>1.1499999999999999</v>
      </c>
      <c r="AR415" s="2">
        <v>0</v>
      </c>
      <c r="AS415" s="2">
        <v>0</v>
      </c>
      <c r="AT415" s="2">
        <v>133</v>
      </c>
      <c r="AU415" s="2">
        <v>113</v>
      </c>
      <c r="AV415" s="2">
        <v>1.0669999999999999</v>
      </c>
      <c r="AW415" s="2">
        <v>1.0029999999999999</v>
      </c>
      <c r="AX415" s="2"/>
      <c r="AY415" s="2"/>
      <c r="AZ415" s="2">
        <v>1</v>
      </c>
      <c r="BA415" s="2">
        <v>1</v>
      </c>
      <c r="BB415" s="2">
        <v>1</v>
      </c>
      <c r="BC415" s="2">
        <v>1</v>
      </c>
      <c r="BD415" s="2" t="s">
        <v>4</v>
      </c>
      <c r="BE415" s="2" t="s">
        <v>4</v>
      </c>
      <c r="BF415" s="2" t="s">
        <v>4</v>
      </c>
      <c r="BG415" s="2" t="s">
        <v>4</v>
      </c>
      <c r="BH415" s="2">
        <v>0</v>
      </c>
      <c r="BI415" s="2">
        <v>1</v>
      </c>
      <c r="BJ415" s="2" t="s">
        <v>146</v>
      </c>
      <c r="BK415" s="2"/>
      <c r="BL415" s="2"/>
      <c r="BM415" s="2">
        <v>2167</v>
      </c>
      <c r="BN415" s="2">
        <v>0</v>
      </c>
      <c r="BO415" s="2" t="s">
        <v>4</v>
      </c>
      <c r="BP415" s="2">
        <v>0</v>
      </c>
      <c r="BQ415" s="2">
        <v>30</v>
      </c>
      <c r="BR415" s="2">
        <v>0</v>
      </c>
      <c r="BS415" s="2">
        <v>1</v>
      </c>
      <c r="BT415" s="2">
        <v>1</v>
      </c>
      <c r="BU415" s="2">
        <v>1</v>
      </c>
      <c r="BV415" s="2">
        <v>1</v>
      </c>
      <c r="BW415" s="2">
        <v>1</v>
      </c>
      <c r="BX415" s="2">
        <v>1</v>
      </c>
      <c r="BY415" s="2" t="s">
        <v>4</v>
      </c>
      <c r="BZ415" s="2">
        <v>133</v>
      </c>
      <c r="CA415" s="2">
        <v>113</v>
      </c>
      <c r="CB415" s="2" t="s">
        <v>4</v>
      </c>
      <c r="CC415" s="2"/>
      <c r="CD415" s="2"/>
      <c r="CE415" s="2">
        <v>30</v>
      </c>
      <c r="CF415" s="2">
        <v>0</v>
      </c>
      <c r="CG415" s="2">
        <v>0</v>
      </c>
      <c r="CH415" s="2"/>
      <c r="CI415" s="2"/>
      <c r="CJ415" s="2"/>
      <c r="CK415" s="2"/>
      <c r="CL415" s="2"/>
      <c r="CM415" s="2">
        <v>0</v>
      </c>
      <c r="CN415" s="2" t="s">
        <v>4</v>
      </c>
      <c r="CO415" s="2">
        <v>0</v>
      </c>
      <c r="CP415" s="2">
        <f t="shared" si="387"/>
        <v>784.62</v>
      </c>
      <c r="CQ415" s="2">
        <f t="shared" si="388"/>
        <v>0.91</v>
      </c>
      <c r="CR415" s="2">
        <f t="shared" si="389"/>
        <v>2.4</v>
      </c>
      <c r="CS415" s="2">
        <f t="shared" si="390"/>
        <v>0</v>
      </c>
      <c r="CT415" s="2">
        <f t="shared" si="391"/>
        <v>15.82</v>
      </c>
      <c r="CU415" s="2">
        <f t="shared" si="392"/>
        <v>0</v>
      </c>
      <c r="CV415" s="2">
        <f t="shared" si="393"/>
        <v>1.2270499999999998</v>
      </c>
      <c r="CW415" s="2">
        <f t="shared" si="394"/>
        <v>0</v>
      </c>
      <c r="CX415" s="2">
        <f t="shared" si="395"/>
        <v>0</v>
      </c>
      <c r="CY415" s="2">
        <f>((S415*BZ415)/100)</f>
        <v>862.86410000000001</v>
      </c>
      <c r="CZ415" s="2">
        <f>((S415*CA415)/100)</f>
        <v>733.11009999999999</v>
      </c>
      <c r="DA415" s="2"/>
      <c r="DB415" s="2"/>
      <c r="DC415" s="2" t="s">
        <v>4</v>
      </c>
      <c r="DD415" s="2" t="s">
        <v>4</v>
      </c>
      <c r="DE415" s="2" t="s">
        <v>4</v>
      </c>
      <c r="DF415" s="2" t="s">
        <v>4</v>
      </c>
      <c r="DG415" s="2" t="s">
        <v>4</v>
      </c>
      <c r="DH415" s="2" t="s">
        <v>4</v>
      </c>
      <c r="DI415" s="2" t="s">
        <v>4</v>
      </c>
      <c r="DJ415" s="2" t="s">
        <v>4</v>
      </c>
      <c r="DK415" s="2" t="s">
        <v>4</v>
      </c>
      <c r="DL415" s="2" t="s">
        <v>4</v>
      </c>
      <c r="DM415" s="2" t="s">
        <v>4</v>
      </c>
      <c r="DN415" s="2">
        <v>0</v>
      </c>
      <c r="DO415" s="2">
        <v>0</v>
      </c>
      <c r="DP415" s="2">
        <v>1</v>
      </c>
      <c r="DQ415" s="2">
        <v>1</v>
      </c>
      <c r="DR415" s="2"/>
      <c r="DS415" s="2"/>
      <c r="DT415" s="2"/>
      <c r="DU415" s="2">
        <v>1013</v>
      </c>
      <c r="DV415" s="2" t="s">
        <v>145</v>
      </c>
      <c r="DW415" s="2" t="s">
        <v>145</v>
      </c>
      <c r="DX415" s="2">
        <v>1</v>
      </c>
      <c r="DY415" s="2"/>
      <c r="DZ415" s="2" t="s">
        <v>4</v>
      </c>
      <c r="EA415" s="2" t="s">
        <v>4</v>
      </c>
      <c r="EB415" s="2" t="s">
        <v>4</v>
      </c>
      <c r="EC415" s="2" t="s">
        <v>4</v>
      </c>
      <c r="ED415" s="2"/>
      <c r="EE415" s="2">
        <v>69254798</v>
      </c>
      <c r="EF415" s="2">
        <v>30</v>
      </c>
      <c r="EG415" s="2" t="s">
        <v>24</v>
      </c>
      <c r="EH415" s="2">
        <v>0</v>
      </c>
      <c r="EI415" s="2" t="s">
        <v>4</v>
      </c>
      <c r="EJ415" s="2">
        <v>1</v>
      </c>
      <c r="EK415" s="2">
        <v>2167</v>
      </c>
      <c r="EL415" s="2" t="s">
        <v>147</v>
      </c>
      <c r="EM415" s="2" t="s">
        <v>148</v>
      </c>
      <c r="EN415" s="2"/>
      <c r="EO415" s="2" t="s">
        <v>4</v>
      </c>
      <c r="EP415" s="2"/>
      <c r="EQ415" s="2">
        <v>0</v>
      </c>
      <c r="ER415" s="2">
        <v>17.989999999999998</v>
      </c>
      <c r="ES415" s="2">
        <v>0.91</v>
      </c>
      <c r="ET415" s="2">
        <v>2.25</v>
      </c>
      <c r="EU415" s="2">
        <v>0</v>
      </c>
      <c r="EV415" s="2">
        <v>14.83</v>
      </c>
      <c r="EW415" s="2">
        <v>1.1499999999999999</v>
      </c>
      <c r="EX415" s="2">
        <v>0</v>
      </c>
      <c r="EY415" s="2">
        <v>0</v>
      </c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>
        <v>0</v>
      </c>
      <c r="FR415" s="2">
        <f t="shared" si="396"/>
        <v>0</v>
      </c>
      <c r="FS415" s="2">
        <v>0</v>
      </c>
      <c r="FT415" s="2"/>
      <c r="FU415" s="2"/>
      <c r="FV415" s="2"/>
      <c r="FW415" s="2"/>
      <c r="FX415" s="2">
        <v>133</v>
      </c>
      <c r="FY415" s="2">
        <v>113</v>
      </c>
      <c r="FZ415" s="2"/>
      <c r="GA415" s="2" t="s">
        <v>4</v>
      </c>
      <c r="GB415" s="2"/>
      <c r="GC415" s="2"/>
      <c r="GD415" s="2">
        <v>0</v>
      </c>
      <c r="GE415" s="2"/>
      <c r="GF415" s="2">
        <v>-2014834153</v>
      </c>
      <c r="GG415" s="2">
        <v>2</v>
      </c>
      <c r="GH415" s="2">
        <v>1</v>
      </c>
      <c r="GI415" s="2">
        <v>-2</v>
      </c>
      <c r="GJ415" s="2">
        <v>0</v>
      </c>
      <c r="GK415" s="2">
        <f>ROUND(R415*(R12)/100,2)</f>
        <v>0</v>
      </c>
      <c r="GL415" s="2">
        <f t="shared" si="397"/>
        <v>0</v>
      </c>
      <c r="GM415" s="2">
        <f t="shared" si="398"/>
        <v>2380.59</v>
      </c>
      <c r="GN415" s="2">
        <f t="shared" si="399"/>
        <v>2380.59</v>
      </c>
      <c r="GO415" s="2">
        <f t="shared" si="400"/>
        <v>0</v>
      </c>
      <c r="GP415" s="2">
        <f t="shared" si="401"/>
        <v>0</v>
      </c>
      <c r="GQ415" s="2"/>
      <c r="GR415" s="2">
        <v>0</v>
      </c>
      <c r="GS415" s="2">
        <v>3</v>
      </c>
      <c r="GT415" s="2">
        <v>0</v>
      </c>
      <c r="GU415" s="2" t="s">
        <v>4</v>
      </c>
      <c r="GV415" s="2">
        <f t="shared" si="402"/>
        <v>0</v>
      </c>
      <c r="GW415" s="2">
        <v>1</v>
      </c>
      <c r="GX415" s="2">
        <f t="shared" si="403"/>
        <v>0</v>
      </c>
      <c r="GY415" s="2"/>
      <c r="GZ415" s="2"/>
      <c r="HA415" s="2">
        <v>0</v>
      </c>
      <c r="HB415" s="2">
        <v>0</v>
      </c>
      <c r="HC415" s="2">
        <f t="shared" si="404"/>
        <v>0</v>
      </c>
      <c r="HD415" s="2"/>
      <c r="HE415" s="2" t="s">
        <v>4</v>
      </c>
      <c r="HF415" s="2" t="s">
        <v>4</v>
      </c>
      <c r="HG415" s="2"/>
      <c r="HH415" s="2"/>
      <c r="HI415" s="2"/>
      <c r="HJ415" s="2"/>
      <c r="HK415" s="2"/>
      <c r="HL415" s="2"/>
      <c r="HM415" s="2" t="s">
        <v>4</v>
      </c>
      <c r="HN415" s="2" t="s">
        <v>4</v>
      </c>
      <c r="HO415" s="2" t="s">
        <v>4</v>
      </c>
      <c r="HP415" s="2" t="s">
        <v>4</v>
      </c>
      <c r="HQ415" s="2" t="s">
        <v>4</v>
      </c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>
        <v>0</v>
      </c>
      <c r="IL415" s="2"/>
      <c r="IM415" s="2"/>
      <c r="IN415" s="2"/>
      <c r="IO415" s="2"/>
      <c r="IP415" s="2"/>
      <c r="IQ415" s="2"/>
      <c r="IR415" s="2"/>
      <c r="IS415" s="2"/>
      <c r="IT415" s="2"/>
      <c r="IU415" s="2"/>
    </row>
    <row r="416" spans="1:255">
      <c r="A416">
        <v>17</v>
      </c>
      <c r="B416">
        <v>1</v>
      </c>
      <c r="C416">
        <f>ROW(SmtRes!A274)</f>
        <v>274</v>
      </c>
      <c r="D416">
        <f>ROW(EtalonRes!A334)</f>
        <v>334</v>
      </c>
      <c r="E416" t="s">
        <v>221</v>
      </c>
      <c r="F416" t="s">
        <v>143</v>
      </c>
      <c r="G416" t="s">
        <v>150</v>
      </c>
      <c r="H416" t="s">
        <v>145</v>
      </c>
      <c r="I416">
        <f>ROUND(ROUND(I410/12,0),9)</f>
        <v>41</v>
      </c>
      <c r="J416">
        <v>0</v>
      </c>
      <c r="K416">
        <f>ROUND(ROUND(I410/12,0),9)</f>
        <v>41</v>
      </c>
      <c r="O416">
        <f t="shared" si="367"/>
        <v>35124.959999999999</v>
      </c>
      <c r="P416">
        <f t="shared" si="368"/>
        <v>3921.62</v>
      </c>
      <c r="Q416">
        <f t="shared" si="369"/>
        <v>925.24</v>
      </c>
      <c r="R416">
        <f t="shared" si="370"/>
        <v>0</v>
      </c>
      <c r="S416">
        <f t="shared" si="371"/>
        <v>30278.1</v>
      </c>
      <c r="T416">
        <f t="shared" si="372"/>
        <v>0</v>
      </c>
      <c r="U416">
        <f t="shared" si="373"/>
        <v>50.309049999999992</v>
      </c>
      <c r="V416">
        <f t="shared" si="374"/>
        <v>0</v>
      </c>
      <c r="W416">
        <f t="shared" si="375"/>
        <v>0</v>
      </c>
      <c r="X416">
        <f t="shared" si="376"/>
        <v>33003.129999999997</v>
      </c>
      <c r="Y416">
        <f t="shared" si="377"/>
        <v>16350.17</v>
      </c>
      <c r="AA416">
        <v>70306583</v>
      </c>
      <c r="AB416">
        <f t="shared" si="378"/>
        <v>17.989999999999998</v>
      </c>
      <c r="AC416">
        <f t="shared" si="379"/>
        <v>0.91</v>
      </c>
      <c r="AD416">
        <f t="shared" si="380"/>
        <v>2.25</v>
      </c>
      <c r="AE416">
        <f t="shared" si="381"/>
        <v>0</v>
      </c>
      <c r="AF416">
        <f t="shared" si="382"/>
        <v>14.83</v>
      </c>
      <c r="AG416">
        <f t="shared" si="383"/>
        <v>0</v>
      </c>
      <c r="AH416">
        <f t="shared" si="384"/>
        <v>1.1499999999999999</v>
      </c>
      <c r="AI416">
        <f t="shared" si="385"/>
        <v>0</v>
      </c>
      <c r="AJ416">
        <f t="shared" si="386"/>
        <v>0</v>
      </c>
      <c r="AK416">
        <v>17.989999999999998</v>
      </c>
      <c r="AL416">
        <v>0.91</v>
      </c>
      <c r="AM416">
        <v>2.25</v>
      </c>
      <c r="AN416">
        <v>0</v>
      </c>
      <c r="AO416">
        <v>14.83</v>
      </c>
      <c r="AP416">
        <v>0</v>
      </c>
      <c r="AQ416">
        <v>1.1499999999999999</v>
      </c>
      <c r="AR416">
        <v>0</v>
      </c>
      <c r="AS416">
        <v>0</v>
      </c>
      <c r="AT416">
        <v>109</v>
      </c>
      <c r="AU416">
        <v>54</v>
      </c>
      <c r="AV416">
        <v>1.0669999999999999</v>
      </c>
      <c r="AW416">
        <v>1.0029999999999999</v>
      </c>
      <c r="AZ416">
        <v>1</v>
      </c>
      <c r="BA416">
        <v>46.67</v>
      </c>
      <c r="BB416">
        <v>9.4</v>
      </c>
      <c r="BC416">
        <v>104.8</v>
      </c>
      <c r="BD416" t="s">
        <v>4</v>
      </c>
      <c r="BE416" t="s">
        <v>4</v>
      </c>
      <c r="BF416" t="s">
        <v>4</v>
      </c>
      <c r="BG416" t="s">
        <v>4</v>
      </c>
      <c r="BH416">
        <v>0</v>
      </c>
      <c r="BI416">
        <v>1</v>
      </c>
      <c r="BJ416" t="s">
        <v>146</v>
      </c>
      <c r="BM416">
        <v>2167</v>
      </c>
      <c r="BN416">
        <v>0</v>
      </c>
      <c r="BO416" t="s">
        <v>143</v>
      </c>
      <c r="BP416">
        <v>1</v>
      </c>
      <c r="BQ416">
        <v>30</v>
      </c>
      <c r="BR416">
        <v>0</v>
      </c>
      <c r="BS416">
        <v>46.67</v>
      </c>
      <c r="BT416">
        <v>1</v>
      </c>
      <c r="BU416">
        <v>1</v>
      </c>
      <c r="BV416">
        <v>1</v>
      </c>
      <c r="BW416">
        <v>1</v>
      </c>
      <c r="BX416">
        <v>1</v>
      </c>
      <c r="BY416" t="s">
        <v>4</v>
      </c>
      <c r="BZ416">
        <v>109</v>
      </c>
      <c r="CA416">
        <v>54</v>
      </c>
      <c r="CB416" t="s">
        <v>4</v>
      </c>
      <c r="CE416">
        <v>30</v>
      </c>
      <c r="CF416">
        <v>0</v>
      </c>
      <c r="CG416">
        <v>0</v>
      </c>
      <c r="CM416">
        <v>0</v>
      </c>
      <c r="CN416" t="s">
        <v>4</v>
      </c>
      <c r="CO416">
        <v>0</v>
      </c>
      <c r="CP416">
        <f t="shared" si="387"/>
        <v>35124.959999999999</v>
      </c>
      <c r="CQ416">
        <f t="shared" si="388"/>
        <v>95.37</v>
      </c>
      <c r="CR416">
        <f t="shared" si="389"/>
        <v>22.56</v>
      </c>
      <c r="CS416">
        <f t="shared" si="390"/>
        <v>0</v>
      </c>
      <c r="CT416">
        <f t="shared" si="391"/>
        <v>738.32</v>
      </c>
      <c r="CU416">
        <f t="shared" si="392"/>
        <v>0</v>
      </c>
      <c r="CV416">
        <f t="shared" si="393"/>
        <v>1.2270499999999998</v>
      </c>
      <c r="CW416">
        <f t="shared" si="394"/>
        <v>0</v>
      </c>
      <c r="CX416">
        <f t="shared" si="395"/>
        <v>0</v>
      </c>
      <c r="CY416">
        <f>S416*(BZ416/100)</f>
        <v>33003.129000000001</v>
      </c>
      <c r="CZ416">
        <f>S416*(CA416/100)</f>
        <v>16350.174000000001</v>
      </c>
      <c r="DC416" t="s">
        <v>4</v>
      </c>
      <c r="DD416" t="s">
        <v>4</v>
      </c>
      <c r="DE416" t="s">
        <v>4</v>
      </c>
      <c r="DF416" t="s">
        <v>4</v>
      </c>
      <c r="DG416" t="s">
        <v>4</v>
      </c>
      <c r="DH416" t="s">
        <v>4</v>
      </c>
      <c r="DI416" t="s">
        <v>4</v>
      </c>
      <c r="DJ416" t="s">
        <v>4</v>
      </c>
      <c r="DK416" t="s">
        <v>4</v>
      </c>
      <c r="DL416" t="s">
        <v>4</v>
      </c>
      <c r="DM416" t="s">
        <v>4</v>
      </c>
      <c r="DN416">
        <v>133</v>
      </c>
      <c r="DO416">
        <v>113</v>
      </c>
      <c r="DP416">
        <v>1.0669999999999999</v>
      </c>
      <c r="DQ416">
        <v>1.0029999999999999</v>
      </c>
      <c r="DU416">
        <v>1013</v>
      </c>
      <c r="DV416" t="s">
        <v>145</v>
      </c>
      <c r="DW416" t="s">
        <v>145</v>
      </c>
      <c r="DX416">
        <v>1</v>
      </c>
      <c r="DZ416" t="s">
        <v>4</v>
      </c>
      <c r="EA416" t="s">
        <v>4</v>
      </c>
      <c r="EB416" t="s">
        <v>4</v>
      </c>
      <c r="EC416" t="s">
        <v>4</v>
      </c>
      <c r="EE416">
        <v>69254798</v>
      </c>
      <c r="EF416">
        <v>30</v>
      </c>
      <c r="EG416" t="s">
        <v>24</v>
      </c>
      <c r="EH416">
        <v>0</v>
      </c>
      <c r="EI416" t="s">
        <v>4</v>
      </c>
      <c r="EJ416">
        <v>1</v>
      </c>
      <c r="EK416">
        <v>2167</v>
      </c>
      <c r="EL416" t="s">
        <v>147</v>
      </c>
      <c r="EM416" t="s">
        <v>148</v>
      </c>
      <c r="EO416" t="s">
        <v>4</v>
      </c>
      <c r="EQ416">
        <v>0</v>
      </c>
      <c r="ER416">
        <v>17.989999999999998</v>
      </c>
      <c r="ES416">
        <v>0.91</v>
      </c>
      <c r="ET416">
        <v>2.25</v>
      </c>
      <c r="EU416">
        <v>0</v>
      </c>
      <c r="EV416">
        <v>14.83</v>
      </c>
      <c r="EW416">
        <v>1.1499999999999999</v>
      </c>
      <c r="EX416">
        <v>0</v>
      </c>
      <c r="EY416">
        <v>0</v>
      </c>
      <c r="FQ416">
        <v>0</v>
      </c>
      <c r="FR416">
        <f t="shared" si="396"/>
        <v>0</v>
      </c>
      <c r="FS416">
        <v>0</v>
      </c>
      <c r="FX416">
        <v>133</v>
      </c>
      <c r="FY416">
        <v>113</v>
      </c>
      <c r="GA416" t="s">
        <v>4</v>
      </c>
      <c r="GD416">
        <v>0</v>
      </c>
      <c r="GF416">
        <v>-2014834153</v>
      </c>
      <c r="GG416">
        <v>2</v>
      </c>
      <c r="GH416">
        <v>1</v>
      </c>
      <c r="GI416">
        <v>2</v>
      </c>
      <c r="GJ416">
        <v>0</v>
      </c>
      <c r="GK416">
        <f>ROUND(R416*(S12)/100,2)</f>
        <v>0</v>
      </c>
      <c r="GL416">
        <f t="shared" si="397"/>
        <v>0</v>
      </c>
      <c r="GM416">
        <f t="shared" si="398"/>
        <v>84478.26</v>
      </c>
      <c r="GN416">
        <f t="shared" si="399"/>
        <v>84478.26</v>
      </c>
      <c r="GO416">
        <f t="shared" si="400"/>
        <v>0</v>
      </c>
      <c r="GP416">
        <f t="shared" si="401"/>
        <v>0</v>
      </c>
      <c r="GR416">
        <v>0</v>
      </c>
      <c r="GS416">
        <v>3</v>
      </c>
      <c r="GT416">
        <v>0</v>
      </c>
      <c r="GU416" t="s">
        <v>4</v>
      </c>
      <c r="GV416">
        <f t="shared" si="402"/>
        <v>0</v>
      </c>
      <c r="GW416">
        <v>1</v>
      </c>
      <c r="GX416">
        <f t="shared" si="403"/>
        <v>0</v>
      </c>
      <c r="HA416">
        <v>0</v>
      </c>
      <c r="HB416">
        <v>0</v>
      </c>
      <c r="HC416">
        <f t="shared" si="404"/>
        <v>0</v>
      </c>
      <c r="HE416" t="s">
        <v>4</v>
      </c>
      <c r="HF416" t="s">
        <v>4</v>
      </c>
      <c r="HM416" t="s">
        <v>4</v>
      </c>
      <c r="HN416" t="s">
        <v>4</v>
      </c>
      <c r="HO416" t="s">
        <v>4</v>
      </c>
      <c r="HP416" t="s">
        <v>4</v>
      </c>
      <c r="HQ416" t="s">
        <v>4</v>
      </c>
      <c r="IK416">
        <v>0</v>
      </c>
    </row>
    <row r="417" spans="1:255">
      <c r="A417" s="2">
        <v>17</v>
      </c>
      <c r="B417" s="2">
        <v>1</v>
      </c>
      <c r="C417" s="2">
        <f>ROW(SmtRes!A275)</f>
        <v>275</v>
      </c>
      <c r="D417" s="2">
        <f>ROW(EtalonRes!A335)</f>
        <v>335</v>
      </c>
      <c r="E417" s="2" t="s">
        <v>222</v>
      </c>
      <c r="F417" s="2" t="s">
        <v>152</v>
      </c>
      <c r="G417" s="2" t="s">
        <v>153</v>
      </c>
      <c r="H417" s="2" t="s">
        <v>154</v>
      </c>
      <c r="I417" s="2">
        <f>ROUND(ROUND(I409*0.0048,3),9)</f>
        <v>2.3759999999999999</v>
      </c>
      <c r="J417" s="2">
        <v>0</v>
      </c>
      <c r="K417" s="2">
        <f>ROUND(ROUND(I409*0.0048,3),9)</f>
        <v>2.3759999999999999</v>
      </c>
      <c r="L417" s="2"/>
      <c r="M417" s="2"/>
      <c r="N417" s="2"/>
      <c r="O417" s="2">
        <f t="shared" si="367"/>
        <v>22.04</v>
      </c>
      <c r="P417" s="2">
        <f t="shared" si="368"/>
        <v>0</v>
      </c>
      <c r="Q417" s="2">
        <f t="shared" si="369"/>
        <v>22.04</v>
      </c>
      <c r="R417" s="2">
        <f t="shared" si="370"/>
        <v>3.68</v>
      </c>
      <c r="S417" s="2">
        <f t="shared" si="371"/>
        <v>0</v>
      </c>
      <c r="T417" s="2">
        <f t="shared" si="372"/>
        <v>0</v>
      </c>
      <c r="U417" s="2">
        <f t="shared" si="373"/>
        <v>0</v>
      </c>
      <c r="V417" s="2">
        <f t="shared" si="374"/>
        <v>0</v>
      </c>
      <c r="W417" s="2">
        <f t="shared" si="375"/>
        <v>0</v>
      </c>
      <c r="X417" s="2">
        <f t="shared" si="376"/>
        <v>0</v>
      </c>
      <c r="Y417" s="2">
        <f t="shared" si="377"/>
        <v>0</v>
      </c>
      <c r="Z417" s="2"/>
      <c r="AA417" s="2">
        <v>70306582</v>
      </c>
      <c r="AB417" s="2">
        <f t="shared" si="378"/>
        <v>8.86</v>
      </c>
      <c r="AC417" s="2">
        <f t="shared" si="379"/>
        <v>0</v>
      </c>
      <c r="AD417" s="2">
        <f t="shared" si="380"/>
        <v>8.86</v>
      </c>
      <c r="AE417" s="2">
        <f t="shared" si="381"/>
        <v>1.48</v>
      </c>
      <c r="AF417" s="2">
        <f t="shared" si="382"/>
        <v>0</v>
      </c>
      <c r="AG417" s="2">
        <f t="shared" si="383"/>
        <v>0</v>
      </c>
      <c r="AH417" s="2">
        <f t="shared" si="384"/>
        <v>0</v>
      </c>
      <c r="AI417" s="2">
        <f t="shared" si="385"/>
        <v>0</v>
      </c>
      <c r="AJ417" s="2">
        <f t="shared" si="386"/>
        <v>0</v>
      </c>
      <c r="AK417" s="2">
        <v>8.86</v>
      </c>
      <c r="AL417" s="2">
        <v>0</v>
      </c>
      <c r="AM417" s="2">
        <v>8.86</v>
      </c>
      <c r="AN417" s="2">
        <v>1.48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91</v>
      </c>
      <c r="AU417" s="2">
        <v>70</v>
      </c>
      <c r="AV417" s="2">
        <v>1.0469999999999999</v>
      </c>
      <c r="AW417" s="2">
        <v>1.002</v>
      </c>
      <c r="AX417" s="2"/>
      <c r="AY417" s="2"/>
      <c r="AZ417" s="2">
        <v>1</v>
      </c>
      <c r="BA417" s="2">
        <v>1</v>
      </c>
      <c r="BB417" s="2">
        <v>1</v>
      </c>
      <c r="BC417" s="2">
        <v>1</v>
      </c>
      <c r="BD417" s="2" t="s">
        <v>4</v>
      </c>
      <c r="BE417" s="2" t="s">
        <v>4</v>
      </c>
      <c r="BF417" s="2" t="s">
        <v>4</v>
      </c>
      <c r="BG417" s="2" t="s">
        <v>4</v>
      </c>
      <c r="BH417" s="2">
        <v>0</v>
      </c>
      <c r="BI417" s="2">
        <v>1</v>
      </c>
      <c r="BJ417" s="2" t="s">
        <v>155</v>
      </c>
      <c r="BK417" s="2"/>
      <c r="BL417" s="2"/>
      <c r="BM417" s="2">
        <v>658</v>
      </c>
      <c r="BN417" s="2">
        <v>0</v>
      </c>
      <c r="BO417" s="2" t="s">
        <v>4</v>
      </c>
      <c r="BP417" s="2">
        <v>0</v>
      </c>
      <c r="BQ417" s="2">
        <v>60</v>
      </c>
      <c r="BR417" s="2">
        <v>0</v>
      </c>
      <c r="BS417" s="2">
        <v>1</v>
      </c>
      <c r="BT417" s="2">
        <v>1</v>
      </c>
      <c r="BU417" s="2">
        <v>1</v>
      </c>
      <c r="BV417" s="2">
        <v>1</v>
      </c>
      <c r="BW417" s="2">
        <v>1</v>
      </c>
      <c r="BX417" s="2">
        <v>1</v>
      </c>
      <c r="BY417" s="2" t="s">
        <v>4</v>
      </c>
      <c r="BZ417" s="2">
        <v>91</v>
      </c>
      <c r="CA417" s="2">
        <v>70</v>
      </c>
      <c r="CB417" s="2" t="s">
        <v>4</v>
      </c>
      <c r="CC417" s="2"/>
      <c r="CD417" s="2"/>
      <c r="CE417" s="2">
        <v>30</v>
      </c>
      <c r="CF417" s="2">
        <v>0</v>
      </c>
      <c r="CG417" s="2">
        <v>0</v>
      </c>
      <c r="CH417" s="2"/>
      <c r="CI417" s="2"/>
      <c r="CJ417" s="2"/>
      <c r="CK417" s="2"/>
      <c r="CL417" s="2"/>
      <c r="CM417" s="2">
        <v>0</v>
      </c>
      <c r="CN417" s="2" t="s">
        <v>4</v>
      </c>
      <c r="CO417" s="2">
        <v>0</v>
      </c>
      <c r="CP417" s="2">
        <f t="shared" si="387"/>
        <v>22.04</v>
      </c>
      <c r="CQ417" s="2">
        <f t="shared" si="388"/>
        <v>0</v>
      </c>
      <c r="CR417" s="2">
        <f t="shared" si="389"/>
        <v>9.2799999999999994</v>
      </c>
      <c r="CS417" s="2">
        <f t="shared" si="390"/>
        <v>1.55</v>
      </c>
      <c r="CT417" s="2">
        <f t="shared" si="391"/>
        <v>0</v>
      </c>
      <c r="CU417" s="2">
        <f t="shared" si="392"/>
        <v>0</v>
      </c>
      <c r="CV417" s="2">
        <f t="shared" si="393"/>
        <v>0</v>
      </c>
      <c r="CW417" s="2">
        <f t="shared" si="394"/>
        <v>0</v>
      </c>
      <c r="CX417" s="2">
        <f t="shared" si="395"/>
        <v>0</v>
      </c>
      <c r="CY417" s="2">
        <f>((S417*BZ417)/100)</f>
        <v>0</v>
      </c>
      <c r="CZ417" s="2">
        <f>((S417*CA417)/100)</f>
        <v>0</v>
      </c>
      <c r="DA417" s="2"/>
      <c r="DB417" s="2"/>
      <c r="DC417" s="2" t="s">
        <v>4</v>
      </c>
      <c r="DD417" s="2" t="s">
        <v>4</v>
      </c>
      <c r="DE417" s="2" t="s">
        <v>4</v>
      </c>
      <c r="DF417" s="2" t="s">
        <v>4</v>
      </c>
      <c r="DG417" s="2" t="s">
        <v>4</v>
      </c>
      <c r="DH417" s="2" t="s">
        <v>4</v>
      </c>
      <c r="DI417" s="2" t="s">
        <v>4</v>
      </c>
      <c r="DJ417" s="2" t="s">
        <v>4</v>
      </c>
      <c r="DK417" s="2" t="s">
        <v>4</v>
      </c>
      <c r="DL417" s="2" t="s">
        <v>4</v>
      </c>
      <c r="DM417" s="2" t="s">
        <v>4</v>
      </c>
      <c r="DN417" s="2">
        <v>0</v>
      </c>
      <c r="DO417" s="2">
        <v>0</v>
      </c>
      <c r="DP417" s="2">
        <v>1</v>
      </c>
      <c r="DQ417" s="2">
        <v>1</v>
      </c>
      <c r="DR417" s="2"/>
      <c r="DS417" s="2"/>
      <c r="DT417" s="2"/>
      <c r="DU417" s="2">
        <v>1013</v>
      </c>
      <c r="DV417" s="2" t="s">
        <v>154</v>
      </c>
      <c r="DW417" s="2" t="s">
        <v>154</v>
      </c>
      <c r="DX417" s="2">
        <v>1</v>
      </c>
      <c r="DY417" s="2"/>
      <c r="DZ417" s="2" t="s">
        <v>4</v>
      </c>
      <c r="EA417" s="2" t="s">
        <v>4</v>
      </c>
      <c r="EB417" s="2" t="s">
        <v>4</v>
      </c>
      <c r="EC417" s="2" t="s">
        <v>4</v>
      </c>
      <c r="ED417" s="2"/>
      <c r="EE417" s="2">
        <v>69253283</v>
      </c>
      <c r="EF417" s="2">
        <v>60</v>
      </c>
      <c r="EG417" s="2" t="s">
        <v>32</v>
      </c>
      <c r="EH417" s="2">
        <v>0</v>
      </c>
      <c r="EI417" s="2" t="s">
        <v>4</v>
      </c>
      <c r="EJ417" s="2">
        <v>1</v>
      </c>
      <c r="EK417" s="2">
        <v>658</v>
      </c>
      <c r="EL417" s="2" t="s">
        <v>156</v>
      </c>
      <c r="EM417" s="2" t="s">
        <v>157</v>
      </c>
      <c r="EN417" s="2"/>
      <c r="EO417" s="2" t="s">
        <v>4</v>
      </c>
      <c r="EP417" s="2"/>
      <c r="EQ417" s="2">
        <v>0</v>
      </c>
      <c r="ER417" s="2">
        <v>8.86</v>
      </c>
      <c r="ES417" s="2">
        <v>0</v>
      </c>
      <c r="ET417" s="2">
        <v>8.86</v>
      </c>
      <c r="EU417" s="2">
        <v>1.48</v>
      </c>
      <c r="EV417" s="2">
        <v>0</v>
      </c>
      <c r="EW417" s="2">
        <v>0</v>
      </c>
      <c r="EX417" s="2">
        <v>0</v>
      </c>
      <c r="EY417" s="2">
        <v>0</v>
      </c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>
        <v>0</v>
      </c>
      <c r="FR417" s="2">
        <f t="shared" si="396"/>
        <v>0</v>
      </c>
      <c r="FS417" s="2">
        <v>0</v>
      </c>
      <c r="FT417" s="2"/>
      <c r="FU417" s="2"/>
      <c r="FV417" s="2"/>
      <c r="FW417" s="2"/>
      <c r="FX417" s="2">
        <v>91</v>
      </c>
      <c r="FY417" s="2">
        <v>70</v>
      </c>
      <c r="FZ417" s="2"/>
      <c r="GA417" s="2" t="s">
        <v>4</v>
      </c>
      <c r="GB417" s="2"/>
      <c r="GC417" s="2"/>
      <c r="GD417" s="2">
        <v>0</v>
      </c>
      <c r="GE417" s="2"/>
      <c r="GF417" s="2">
        <v>-1096211420</v>
      </c>
      <c r="GG417" s="2">
        <v>2</v>
      </c>
      <c r="GH417" s="2">
        <v>1</v>
      </c>
      <c r="GI417" s="2">
        <v>-2</v>
      </c>
      <c r="GJ417" s="2">
        <v>0</v>
      </c>
      <c r="GK417" s="2">
        <f>ROUND(R417*(R12)/100,2)</f>
        <v>6.44</v>
      </c>
      <c r="GL417" s="2">
        <f t="shared" si="397"/>
        <v>0</v>
      </c>
      <c r="GM417" s="2">
        <f t="shared" si="398"/>
        <v>28.48</v>
      </c>
      <c r="GN417" s="2">
        <f t="shared" si="399"/>
        <v>28.48</v>
      </c>
      <c r="GO417" s="2">
        <f t="shared" si="400"/>
        <v>0</v>
      </c>
      <c r="GP417" s="2">
        <f t="shared" si="401"/>
        <v>0</v>
      </c>
      <c r="GQ417" s="2"/>
      <c r="GR417" s="2">
        <v>0</v>
      </c>
      <c r="GS417" s="2">
        <v>3</v>
      </c>
      <c r="GT417" s="2">
        <v>0</v>
      </c>
      <c r="GU417" s="2" t="s">
        <v>4</v>
      </c>
      <c r="GV417" s="2">
        <f t="shared" si="402"/>
        <v>0</v>
      </c>
      <c r="GW417" s="2">
        <v>1</v>
      </c>
      <c r="GX417" s="2">
        <f t="shared" si="403"/>
        <v>0</v>
      </c>
      <c r="GY417" s="2"/>
      <c r="GZ417" s="2"/>
      <c r="HA417" s="2">
        <v>0</v>
      </c>
      <c r="HB417" s="2">
        <v>0</v>
      </c>
      <c r="HC417" s="2">
        <f t="shared" si="404"/>
        <v>0</v>
      </c>
      <c r="HD417" s="2"/>
      <c r="HE417" s="2" t="s">
        <v>4</v>
      </c>
      <c r="HF417" s="2" t="s">
        <v>4</v>
      </c>
      <c r="HG417" s="2"/>
      <c r="HH417" s="2"/>
      <c r="HI417" s="2"/>
      <c r="HJ417" s="2"/>
      <c r="HK417" s="2"/>
      <c r="HL417" s="2"/>
      <c r="HM417" s="2" t="s">
        <v>4</v>
      </c>
      <c r="HN417" s="2" t="s">
        <v>4</v>
      </c>
      <c r="HO417" s="2" t="s">
        <v>4</v>
      </c>
      <c r="HP417" s="2" t="s">
        <v>4</v>
      </c>
      <c r="HQ417" s="2" t="s">
        <v>4</v>
      </c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>
        <v>0</v>
      </c>
      <c r="IL417" s="2"/>
      <c r="IM417" s="2"/>
      <c r="IN417" s="2"/>
      <c r="IO417" s="2"/>
      <c r="IP417" s="2"/>
      <c r="IQ417" s="2"/>
      <c r="IR417" s="2"/>
      <c r="IS417" s="2"/>
      <c r="IT417" s="2"/>
      <c r="IU417" s="2"/>
    </row>
    <row r="418" spans="1:255">
      <c r="A418">
        <v>17</v>
      </c>
      <c r="B418">
        <v>1</v>
      </c>
      <c r="C418">
        <f>ROW(SmtRes!A276)</f>
        <v>276</v>
      </c>
      <c r="D418">
        <f>ROW(EtalonRes!A336)</f>
        <v>336</v>
      </c>
      <c r="E418" t="s">
        <v>222</v>
      </c>
      <c r="F418" t="s">
        <v>152</v>
      </c>
      <c r="G418" t="s">
        <v>153</v>
      </c>
      <c r="H418" t="s">
        <v>154</v>
      </c>
      <c r="I418">
        <f>ROUND(ROUND(I410*0.0048,3),9)</f>
        <v>2.3759999999999999</v>
      </c>
      <c r="J418">
        <v>0</v>
      </c>
      <c r="K418">
        <f>ROUND(ROUND(I410*0.0048,3),9)</f>
        <v>2.3759999999999999</v>
      </c>
      <c r="O418">
        <f t="shared" si="367"/>
        <v>355.73</v>
      </c>
      <c r="P418">
        <f t="shared" si="368"/>
        <v>0</v>
      </c>
      <c r="Q418">
        <f t="shared" si="369"/>
        <v>355.73</v>
      </c>
      <c r="R418">
        <f t="shared" si="370"/>
        <v>171.75</v>
      </c>
      <c r="S418">
        <f t="shared" si="371"/>
        <v>0</v>
      </c>
      <c r="T418">
        <f t="shared" si="372"/>
        <v>0</v>
      </c>
      <c r="U418">
        <f t="shared" si="373"/>
        <v>0</v>
      </c>
      <c r="V418">
        <f t="shared" si="374"/>
        <v>0</v>
      </c>
      <c r="W418">
        <f t="shared" si="375"/>
        <v>0</v>
      </c>
      <c r="X418">
        <f t="shared" si="376"/>
        <v>0</v>
      </c>
      <c r="Y418">
        <f t="shared" si="377"/>
        <v>0</v>
      </c>
      <c r="AA418">
        <v>70306583</v>
      </c>
      <c r="AB418">
        <f t="shared" si="378"/>
        <v>8.86</v>
      </c>
      <c r="AC418">
        <f t="shared" si="379"/>
        <v>0</v>
      </c>
      <c r="AD418">
        <f t="shared" si="380"/>
        <v>8.86</v>
      </c>
      <c r="AE418">
        <f t="shared" si="381"/>
        <v>1.48</v>
      </c>
      <c r="AF418">
        <f t="shared" si="382"/>
        <v>0</v>
      </c>
      <c r="AG418">
        <f t="shared" si="383"/>
        <v>0</v>
      </c>
      <c r="AH418">
        <f t="shared" si="384"/>
        <v>0</v>
      </c>
      <c r="AI418">
        <f t="shared" si="385"/>
        <v>0</v>
      </c>
      <c r="AJ418">
        <f t="shared" si="386"/>
        <v>0</v>
      </c>
      <c r="AK418">
        <v>8.86</v>
      </c>
      <c r="AL418">
        <v>0</v>
      </c>
      <c r="AM418">
        <v>8.86</v>
      </c>
      <c r="AN418">
        <v>1.48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75</v>
      </c>
      <c r="AU418">
        <v>41</v>
      </c>
      <c r="AV418">
        <v>1.0469999999999999</v>
      </c>
      <c r="AW418">
        <v>1.002</v>
      </c>
      <c r="AZ418">
        <v>1</v>
      </c>
      <c r="BA418">
        <v>46.67</v>
      </c>
      <c r="BB418">
        <v>16.14</v>
      </c>
      <c r="BC418">
        <v>1</v>
      </c>
      <c r="BD418" t="s">
        <v>4</v>
      </c>
      <c r="BE418" t="s">
        <v>4</v>
      </c>
      <c r="BF418" t="s">
        <v>4</v>
      </c>
      <c r="BG418" t="s">
        <v>4</v>
      </c>
      <c r="BH418">
        <v>0</v>
      </c>
      <c r="BI418">
        <v>1</v>
      </c>
      <c r="BJ418" t="s">
        <v>155</v>
      </c>
      <c r="BM418">
        <v>658</v>
      </c>
      <c r="BN418">
        <v>0</v>
      </c>
      <c r="BO418" t="s">
        <v>152</v>
      </c>
      <c r="BP418">
        <v>1</v>
      </c>
      <c r="BQ418">
        <v>60</v>
      </c>
      <c r="BR418">
        <v>0</v>
      </c>
      <c r="BS418">
        <v>46.67</v>
      </c>
      <c r="BT418">
        <v>1</v>
      </c>
      <c r="BU418">
        <v>1</v>
      </c>
      <c r="BV418">
        <v>1</v>
      </c>
      <c r="BW418">
        <v>1</v>
      </c>
      <c r="BX418">
        <v>1</v>
      </c>
      <c r="BY418" t="s">
        <v>4</v>
      </c>
      <c r="BZ418">
        <v>75</v>
      </c>
      <c r="CA418">
        <v>41</v>
      </c>
      <c r="CB418" t="s">
        <v>4</v>
      </c>
      <c r="CE418">
        <v>30</v>
      </c>
      <c r="CF418">
        <v>0</v>
      </c>
      <c r="CG418">
        <v>0</v>
      </c>
      <c r="CM418">
        <v>0</v>
      </c>
      <c r="CN418" t="s">
        <v>4</v>
      </c>
      <c r="CO418">
        <v>0</v>
      </c>
      <c r="CP418">
        <f t="shared" si="387"/>
        <v>355.73</v>
      </c>
      <c r="CQ418">
        <f t="shared" si="388"/>
        <v>0</v>
      </c>
      <c r="CR418">
        <f t="shared" si="389"/>
        <v>149.78</v>
      </c>
      <c r="CS418">
        <f t="shared" si="390"/>
        <v>72.34</v>
      </c>
      <c r="CT418">
        <f t="shared" si="391"/>
        <v>0</v>
      </c>
      <c r="CU418">
        <f t="shared" si="392"/>
        <v>0</v>
      </c>
      <c r="CV418">
        <f t="shared" si="393"/>
        <v>0</v>
      </c>
      <c r="CW418">
        <f t="shared" si="394"/>
        <v>0</v>
      </c>
      <c r="CX418">
        <f t="shared" si="395"/>
        <v>0</v>
      </c>
      <c r="CY418">
        <f>S418*(BZ418/100)</f>
        <v>0</v>
      </c>
      <c r="CZ418">
        <f>S418*(CA418/100)</f>
        <v>0</v>
      </c>
      <c r="DC418" t="s">
        <v>4</v>
      </c>
      <c r="DD418" t="s">
        <v>4</v>
      </c>
      <c r="DE418" t="s">
        <v>4</v>
      </c>
      <c r="DF418" t="s">
        <v>4</v>
      </c>
      <c r="DG418" t="s">
        <v>4</v>
      </c>
      <c r="DH418" t="s">
        <v>4</v>
      </c>
      <c r="DI418" t="s">
        <v>4</v>
      </c>
      <c r="DJ418" t="s">
        <v>4</v>
      </c>
      <c r="DK418" t="s">
        <v>4</v>
      </c>
      <c r="DL418" t="s">
        <v>4</v>
      </c>
      <c r="DM418" t="s">
        <v>4</v>
      </c>
      <c r="DN418">
        <v>91</v>
      </c>
      <c r="DO418">
        <v>70</v>
      </c>
      <c r="DP418">
        <v>1.0469999999999999</v>
      </c>
      <c r="DQ418">
        <v>1.002</v>
      </c>
      <c r="DU418">
        <v>1013</v>
      </c>
      <c r="DV418" t="s">
        <v>154</v>
      </c>
      <c r="DW418" t="s">
        <v>154</v>
      </c>
      <c r="DX418">
        <v>1</v>
      </c>
      <c r="DZ418" t="s">
        <v>4</v>
      </c>
      <c r="EA418" t="s">
        <v>4</v>
      </c>
      <c r="EB418" t="s">
        <v>4</v>
      </c>
      <c r="EC418" t="s">
        <v>4</v>
      </c>
      <c r="EE418">
        <v>69253283</v>
      </c>
      <c r="EF418">
        <v>60</v>
      </c>
      <c r="EG418" t="s">
        <v>32</v>
      </c>
      <c r="EH418">
        <v>0</v>
      </c>
      <c r="EI418" t="s">
        <v>4</v>
      </c>
      <c r="EJ418">
        <v>1</v>
      </c>
      <c r="EK418">
        <v>658</v>
      </c>
      <c r="EL418" t="s">
        <v>156</v>
      </c>
      <c r="EM418" t="s">
        <v>157</v>
      </c>
      <c r="EO418" t="s">
        <v>4</v>
      </c>
      <c r="EQ418">
        <v>0</v>
      </c>
      <c r="ER418">
        <v>8.86</v>
      </c>
      <c r="ES418">
        <v>0</v>
      </c>
      <c r="ET418">
        <v>8.86</v>
      </c>
      <c r="EU418">
        <v>1.48</v>
      </c>
      <c r="EV418">
        <v>0</v>
      </c>
      <c r="EW418">
        <v>0</v>
      </c>
      <c r="EX418">
        <v>0</v>
      </c>
      <c r="EY418">
        <v>0</v>
      </c>
      <c r="FQ418">
        <v>0</v>
      </c>
      <c r="FR418">
        <f t="shared" si="396"/>
        <v>0</v>
      </c>
      <c r="FS418">
        <v>0</v>
      </c>
      <c r="FX418">
        <v>91</v>
      </c>
      <c r="FY418">
        <v>70</v>
      </c>
      <c r="GA418" t="s">
        <v>4</v>
      </c>
      <c r="GD418">
        <v>0</v>
      </c>
      <c r="GF418">
        <v>-1096211420</v>
      </c>
      <c r="GG418">
        <v>2</v>
      </c>
      <c r="GH418">
        <v>1</v>
      </c>
      <c r="GI418">
        <v>2</v>
      </c>
      <c r="GJ418">
        <v>0</v>
      </c>
      <c r="GK418">
        <f>ROUND(R418*(S12)/100,2)</f>
        <v>274.8</v>
      </c>
      <c r="GL418">
        <f t="shared" si="397"/>
        <v>0</v>
      </c>
      <c r="GM418">
        <f t="shared" si="398"/>
        <v>630.53</v>
      </c>
      <c r="GN418">
        <f t="shared" si="399"/>
        <v>630.53</v>
      </c>
      <c r="GO418">
        <f t="shared" si="400"/>
        <v>0</v>
      </c>
      <c r="GP418">
        <f t="shared" si="401"/>
        <v>0</v>
      </c>
      <c r="GR418">
        <v>0</v>
      </c>
      <c r="GS418">
        <v>3</v>
      </c>
      <c r="GT418">
        <v>0</v>
      </c>
      <c r="GU418" t="s">
        <v>4</v>
      </c>
      <c r="GV418">
        <f t="shared" si="402"/>
        <v>0</v>
      </c>
      <c r="GW418">
        <v>1</v>
      </c>
      <c r="GX418">
        <f t="shared" si="403"/>
        <v>0</v>
      </c>
      <c r="HA418">
        <v>0</v>
      </c>
      <c r="HB418">
        <v>0</v>
      </c>
      <c r="HC418">
        <f t="shared" si="404"/>
        <v>0</v>
      </c>
      <c r="HE418" t="s">
        <v>4</v>
      </c>
      <c r="HF418" t="s">
        <v>4</v>
      </c>
      <c r="HM418" t="s">
        <v>4</v>
      </c>
      <c r="HN418" t="s">
        <v>4</v>
      </c>
      <c r="HO418" t="s">
        <v>4</v>
      </c>
      <c r="HP418" t="s">
        <v>4</v>
      </c>
      <c r="HQ418" t="s">
        <v>4</v>
      </c>
      <c r="IK418">
        <v>0</v>
      </c>
    </row>
    <row r="419" spans="1:255">
      <c r="A419" s="2">
        <v>17</v>
      </c>
      <c r="B419" s="2">
        <v>1</v>
      </c>
      <c r="C419" s="2"/>
      <c r="D419" s="2">
        <f>ROW(EtalonRes!A338)</f>
        <v>338</v>
      </c>
      <c r="E419" s="2" t="s">
        <v>223</v>
      </c>
      <c r="F419" s="2" t="s">
        <v>159</v>
      </c>
      <c r="G419" s="2" t="s">
        <v>160</v>
      </c>
      <c r="H419" s="2" t="s">
        <v>108</v>
      </c>
      <c r="I419" s="2">
        <f>ROUND(1,9)</f>
        <v>1</v>
      </c>
      <c r="J419" s="2">
        <v>0</v>
      </c>
      <c r="K419" s="2">
        <f>ROUND(1,9)</f>
        <v>1</v>
      </c>
      <c r="L419" s="2"/>
      <c r="M419" s="2"/>
      <c r="N419" s="2"/>
      <c r="O419" s="2">
        <f t="shared" si="367"/>
        <v>251.34</v>
      </c>
      <c r="P419" s="2">
        <f t="shared" si="368"/>
        <v>0</v>
      </c>
      <c r="Q419" s="2">
        <f t="shared" si="369"/>
        <v>247.91</v>
      </c>
      <c r="R419" s="2">
        <f t="shared" si="370"/>
        <v>9.67</v>
      </c>
      <c r="S419" s="2">
        <f t="shared" si="371"/>
        <v>3.43</v>
      </c>
      <c r="T419" s="2">
        <f t="shared" si="372"/>
        <v>0</v>
      </c>
      <c r="U419" s="2">
        <f t="shared" si="373"/>
        <v>0.27222000000000002</v>
      </c>
      <c r="V419" s="2">
        <f t="shared" si="374"/>
        <v>0</v>
      </c>
      <c r="W419" s="2">
        <f t="shared" si="375"/>
        <v>0</v>
      </c>
      <c r="X419" s="2">
        <f t="shared" si="376"/>
        <v>5.1100000000000003</v>
      </c>
      <c r="Y419" s="2">
        <f t="shared" si="377"/>
        <v>5.42</v>
      </c>
      <c r="Z419" s="2"/>
      <c r="AA419" s="2">
        <v>70306582</v>
      </c>
      <c r="AB419" s="2">
        <f t="shared" si="378"/>
        <v>240.06</v>
      </c>
      <c r="AC419" s="2">
        <f t="shared" si="379"/>
        <v>0</v>
      </c>
      <c r="AD419" s="2">
        <f t="shared" si="380"/>
        <v>236.78</v>
      </c>
      <c r="AE419" s="2">
        <f t="shared" si="381"/>
        <v>9.24</v>
      </c>
      <c r="AF419" s="2">
        <f t="shared" si="382"/>
        <v>3.28</v>
      </c>
      <c r="AG419" s="2">
        <f t="shared" si="383"/>
        <v>0</v>
      </c>
      <c r="AH419" s="2">
        <f t="shared" si="384"/>
        <v>0.26</v>
      </c>
      <c r="AI419" s="2">
        <f t="shared" si="385"/>
        <v>0</v>
      </c>
      <c r="AJ419" s="2">
        <f t="shared" si="386"/>
        <v>0</v>
      </c>
      <c r="AK419" s="2">
        <v>240.06</v>
      </c>
      <c r="AL419" s="2">
        <v>0</v>
      </c>
      <c r="AM419" s="2">
        <v>236.78</v>
      </c>
      <c r="AN419" s="2">
        <v>9.24</v>
      </c>
      <c r="AO419" s="2">
        <v>3.28</v>
      </c>
      <c r="AP419" s="2">
        <v>0</v>
      </c>
      <c r="AQ419" s="2">
        <v>0.26</v>
      </c>
      <c r="AR419" s="2">
        <v>0</v>
      </c>
      <c r="AS419" s="2">
        <v>0</v>
      </c>
      <c r="AT419" s="2">
        <v>149</v>
      </c>
      <c r="AU419" s="2">
        <v>158</v>
      </c>
      <c r="AV419" s="2">
        <v>1.0469999999999999</v>
      </c>
      <c r="AW419" s="2">
        <v>1.079</v>
      </c>
      <c r="AX419" s="2"/>
      <c r="AY419" s="2"/>
      <c r="AZ419" s="2">
        <v>1</v>
      </c>
      <c r="BA419" s="2">
        <v>1</v>
      </c>
      <c r="BB419" s="2">
        <v>1</v>
      </c>
      <c r="BC419" s="2">
        <v>1</v>
      </c>
      <c r="BD419" s="2" t="s">
        <v>4</v>
      </c>
      <c r="BE419" s="2" t="s">
        <v>4</v>
      </c>
      <c r="BF419" s="2" t="s">
        <v>4</v>
      </c>
      <c r="BG419" s="2" t="s">
        <v>4</v>
      </c>
      <c r="BH419" s="2">
        <v>0</v>
      </c>
      <c r="BI419" s="2">
        <v>1</v>
      </c>
      <c r="BJ419" s="2" t="s">
        <v>161</v>
      </c>
      <c r="BK419" s="2"/>
      <c r="BL419" s="2"/>
      <c r="BM419" s="2">
        <v>1987</v>
      </c>
      <c r="BN419" s="2">
        <v>0</v>
      </c>
      <c r="BO419" s="2" t="s">
        <v>4</v>
      </c>
      <c r="BP419" s="2">
        <v>0</v>
      </c>
      <c r="BQ419" s="2">
        <v>30</v>
      </c>
      <c r="BR419" s="2">
        <v>0</v>
      </c>
      <c r="BS419" s="2">
        <v>1</v>
      </c>
      <c r="BT419" s="2">
        <v>1</v>
      </c>
      <c r="BU419" s="2">
        <v>1</v>
      </c>
      <c r="BV419" s="2">
        <v>1</v>
      </c>
      <c r="BW419" s="2">
        <v>1</v>
      </c>
      <c r="BX419" s="2">
        <v>1</v>
      </c>
      <c r="BY419" s="2" t="s">
        <v>4</v>
      </c>
      <c r="BZ419" s="2">
        <v>149</v>
      </c>
      <c r="CA419" s="2">
        <v>158</v>
      </c>
      <c r="CB419" s="2" t="s">
        <v>4</v>
      </c>
      <c r="CC419" s="2"/>
      <c r="CD419" s="2"/>
      <c r="CE419" s="2">
        <v>30</v>
      </c>
      <c r="CF419" s="2">
        <v>0</v>
      </c>
      <c r="CG419" s="2">
        <v>0</v>
      </c>
      <c r="CH419" s="2"/>
      <c r="CI419" s="2"/>
      <c r="CJ419" s="2"/>
      <c r="CK419" s="2"/>
      <c r="CL419" s="2"/>
      <c r="CM419" s="2">
        <v>0</v>
      </c>
      <c r="CN419" s="2" t="s">
        <v>4</v>
      </c>
      <c r="CO419" s="2">
        <v>0</v>
      </c>
      <c r="CP419" s="2">
        <f t="shared" si="387"/>
        <v>251.34</v>
      </c>
      <c r="CQ419" s="2">
        <f t="shared" si="388"/>
        <v>0</v>
      </c>
      <c r="CR419" s="2">
        <f t="shared" si="389"/>
        <v>247.91</v>
      </c>
      <c r="CS419" s="2">
        <f t="shared" si="390"/>
        <v>9.67</v>
      </c>
      <c r="CT419" s="2">
        <f t="shared" si="391"/>
        <v>3.43</v>
      </c>
      <c r="CU419" s="2">
        <f t="shared" si="392"/>
        <v>0</v>
      </c>
      <c r="CV419" s="2">
        <f t="shared" si="393"/>
        <v>0.27222000000000002</v>
      </c>
      <c r="CW419" s="2">
        <f t="shared" si="394"/>
        <v>0</v>
      </c>
      <c r="CX419" s="2">
        <f t="shared" si="395"/>
        <v>0</v>
      </c>
      <c r="CY419" s="2">
        <f>((S419*BZ419)/100)</f>
        <v>5.1107000000000005</v>
      </c>
      <c r="CZ419" s="2">
        <f>((S419*CA419)/100)</f>
        <v>5.4194000000000004</v>
      </c>
      <c r="DA419" s="2"/>
      <c r="DB419" s="2"/>
      <c r="DC419" s="2" t="s">
        <v>4</v>
      </c>
      <c r="DD419" s="2" t="s">
        <v>4</v>
      </c>
      <c r="DE419" s="2" t="s">
        <v>4</v>
      </c>
      <c r="DF419" s="2" t="s">
        <v>4</v>
      </c>
      <c r="DG419" s="2" t="s">
        <v>4</v>
      </c>
      <c r="DH419" s="2" t="s">
        <v>4</v>
      </c>
      <c r="DI419" s="2" t="s">
        <v>4</v>
      </c>
      <c r="DJ419" s="2" t="s">
        <v>4</v>
      </c>
      <c r="DK419" s="2" t="s">
        <v>4</v>
      </c>
      <c r="DL419" s="2" t="s">
        <v>4</v>
      </c>
      <c r="DM419" s="2" t="s">
        <v>4</v>
      </c>
      <c r="DN419" s="2">
        <v>0</v>
      </c>
      <c r="DO419" s="2">
        <v>0</v>
      </c>
      <c r="DP419" s="2">
        <v>1</v>
      </c>
      <c r="DQ419" s="2">
        <v>1</v>
      </c>
      <c r="DR419" s="2"/>
      <c r="DS419" s="2"/>
      <c r="DT419" s="2"/>
      <c r="DU419" s="2">
        <v>1013</v>
      </c>
      <c r="DV419" s="2" t="s">
        <v>108</v>
      </c>
      <c r="DW419" s="2" t="s">
        <v>108</v>
      </c>
      <c r="DX419" s="2">
        <v>1</v>
      </c>
      <c r="DY419" s="2"/>
      <c r="DZ419" s="2" t="s">
        <v>4</v>
      </c>
      <c r="EA419" s="2" t="s">
        <v>4</v>
      </c>
      <c r="EB419" s="2" t="s">
        <v>4</v>
      </c>
      <c r="EC419" s="2" t="s">
        <v>4</v>
      </c>
      <c r="ED419" s="2"/>
      <c r="EE419" s="2">
        <v>69254614</v>
      </c>
      <c r="EF419" s="2">
        <v>30</v>
      </c>
      <c r="EG419" s="2" t="s">
        <v>24</v>
      </c>
      <c r="EH419" s="2">
        <v>0</v>
      </c>
      <c r="EI419" s="2" t="s">
        <v>4</v>
      </c>
      <c r="EJ419" s="2">
        <v>1</v>
      </c>
      <c r="EK419" s="2">
        <v>1987</v>
      </c>
      <c r="EL419" s="2" t="s">
        <v>110</v>
      </c>
      <c r="EM419" s="2" t="s">
        <v>111</v>
      </c>
      <c r="EN419" s="2"/>
      <c r="EO419" s="2" t="s">
        <v>4</v>
      </c>
      <c r="EP419" s="2"/>
      <c r="EQ419" s="2">
        <v>0</v>
      </c>
      <c r="ER419" s="2">
        <v>240.06</v>
      </c>
      <c r="ES419" s="2">
        <v>0</v>
      </c>
      <c r="ET419" s="2">
        <v>236.78</v>
      </c>
      <c r="EU419" s="2">
        <v>9.24</v>
      </c>
      <c r="EV419" s="2">
        <v>3.28</v>
      </c>
      <c r="EW419" s="2">
        <v>0.26</v>
      </c>
      <c r="EX419" s="2">
        <v>0</v>
      </c>
      <c r="EY419" s="2">
        <v>0</v>
      </c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>
        <v>0</v>
      </c>
      <c r="FR419" s="2">
        <f t="shared" si="396"/>
        <v>0</v>
      </c>
      <c r="FS419" s="2">
        <v>0</v>
      </c>
      <c r="FT419" s="2"/>
      <c r="FU419" s="2"/>
      <c r="FV419" s="2"/>
      <c r="FW419" s="2"/>
      <c r="FX419" s="2">
        <v>149</v>
      </c>
      <c r="FY419" s="2">
        <v>158</v>
      </c>
      <c r="FZ419" s="2"/>
      <c r="GA419" s="2" t="s">
        <v>4</v>
      </c>
      <c r="GB419" s="2"/>
      <c r="GC419" s="2"/>
      <c r="GD419" s="2">
        <v>0</v>
      </c>
      <c r="GE419" s="2"/>
      <c r="GF419" s="2">
        <v>-681061275</v>
      </c>
      <c r="GG419" s="2">
        <v>2</v>
      </c>
      <c r="GH419" s="2">
        <v>1</v>
      </c>
      <c r="GI419" s="2">
        <v>-2</v>
      </c>
      <c r="GJ419" s="2">
        <v>0</v>
      </c>
      <c r="GK419" s="2">
        <f>ROUND(R419*(R12)/100,2)</f>
        <v>16.920000000000002</v>
      </c>
      <c r="GL419" s="2">
        <f t="shared" si="397"/>
        <v>0</v>
      </c>
      <c r="GM419" s="2">
        <f t="shared" si="398"/>
        <v>278.79000000000002</v>
      </c>
      <c r="GN419" s="2">
        <f t="shared" si="399"/>
        <v>278.79000000000002</v>
      </c>
      <c r="GO419" s="2">
        <f t="shared" si="400"/>
        <v>0</v>
      </c>
      <c r="GP419" s="2">
        <f t="shared" si="401"/>
        <v>0</v>
      </c>
      <c r="GQ419" s="2"/>
      <c r="GR419" s="2">
        <v>0</v>
      </c>
      <c r="GS419" s="2">
        <v>3</v>
      </c>
      <c r="GT419" s="2">
        <v>0</v>
      </c>
      <c r="GU419" s="2" t="s">
        <v>4</v>
      </c>
      <c r="GV419" s="2">
        <f t="shared" si="402"/>
        <v>0</v>
      </c>
      <c r="GW419" s="2">
        <v>1</v>
      </c>
      <c r="GX419" s="2">
        <f t="shared" si="403"/>
        <v>0</v>
      </c>
      <c r="GY419" s="2"/>
      <c r="GZ419" s="2"/>
      <c r="HA419" s="2">
        <v>0</v>
      </c>
      <c r="HB419" s="2">
        <v>0</v>
      </c>
      <c r="HC419" s="2">
        <f t="shared" si="404"/>
        <v>0</v>
      </c>
      <c r="HD419" s="2"/>
      <c r="HE419" s="2" t="s">
        <v>4</v>
      </c>
      <c r="HF419" s="2" t="s">
        <v>4</v>
      </c>
      <c r="HG419" s="2"/>
      <c r="HH419" s="2"/>
      <c r="HI419" s="2"/>
      <c r="HJ419" s="2"/>
      <c r="HK419" s="2"/>
      <c r="HL419" s="2"/>
      <c r="HM419" s="2" t="s">
        <v>4</v>
      </c>
      <c r="HN419" s="2" t="s">
        <v>4</v>
      </c>
      <c r="HO419" s="2" t="s">
        <v>4</v>
      </c>
      <c r="HP419" s="2" t="s">
        <v>4</v>
      </c>
      <c r="HQ419" s="2" t="s">
        <v>4</v>
      </c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>
        <v>0</v>
      </c>
      <c r="IL419" s="2"/>
      <c r="IM419" s="2"/>
      <c r="IN419" s="2"/>
      <c r="IO419" s="2"/>
      <c r="IP419" s="2"/>
      <c r="IQ419" s="2"/>
      <c r="IR419" s="2"/>
      <c r="IS419" s="2"/>
      <c r="IT419" s="2"/>
      <c r="IU419" s="2"/>
    </row>
    <row r="420" spans="1:255">
      <c r="A420">
        <v>17</v>
      </c>
      <c r="B420">
        <v>1</v>
      </c>
      <c r="D420">
        <f>ROW(EtalonRes!A340)</f>
        <v>340</v>
      </c>
      <c r="E420" t="s">
        <v>223</v>
      </c>
      <c r="F420" t="s">
        <v>159</v>
      </c>
      <c r="G420" t="s">
        <v>160</v>
      </c>
      <c r="H420" t="s">
        <v>108</v>
      </c>
      <c r="I420">
        <f>ROUND(1,9)</f>
        <v>1</v>
      </c>
      <c r="J420">
        <v>0</v>
      </c>
      <c r="K420">
        <f>ROUND(1,9)</f>
        <v>1</v>
      </c>
      <c r="O420">
        <f t="shared" si="367"/>
        <v>2745.78</v>
      </c>
      <c r="P420">
        <f t="shared" si="368"/>
        <v>0</v>
      </c>
      <c r="Q420">
        <f t="shared" si="369"/>
        <v>2585.6999999999998</v>
      </c>
      <c r="R420">
        <f t="shared" si="370"/>
        <v>451.3</v>
      </c>
      <c r="S420">
        <f t="shared" si="371"/>
        <v>160.08000000000001</v>
      </c>
      <c r="T420">
        <f t="shared" si="372"/>
        <v>0</v>
      </c>
      <c r="U420">
        <f t="shared" si="373"/>
        <v>0.27222000000000002</v>
      </c>
      <c r="V420">
        <f t="shared" si="374"/>
        <v>0</v>
      </c>
      <c r="W420">
        <f t="shared" si="375"/>
        <v>0</v>
      </c>
      <c r="X420">
        <f t="shared" si="376"/>
        <v>190.5</v>
      </c>
      <c r="Y420">
        <f t="shared" si="377"/>
        <v>89.64</v>
      </c>
      <c r="AA420">
        <v>70306583</v>
      </c>
      <c r="AB420">
        <f t="shared" si="378"/>
        <v>240.06</v>
      </c>
      <c r="AC420">
        <f t="shared" si="379"/>
        <v>0</v>
      </c>
      <c r="AD420">
        <f t="shared" si="380"/>
        <v>236.78</v>
      </c>
      <c r="AE420">
        <f t="shared" si="381"/>
        <v>9.24</v>
      </c>
      <c r="AF420">
        <f t="shared" si="382"/>
        <v>3.28</v>
      </c>
      <c r="AG420">
        <f t="shared" si="383"/>
        <v>0</v>
      </c>
      <c r="AH420">
        <f t="shared" si="384"/>
        <v>0.26</v>
      </c>
      <c r="AI420">
        <f t="shared" si="385"/>
        <v>0</v>
      </c>
      <c r="AJ420">
        <f t="shared" si="386"/>
        <v>0</v>
      </c>
      <c r="AK420">
        <v>240.06</v>
      </c>
      <c r="AL420">
        <v>0</v>
      </c>
      <c r="AM420">
        <v>236.78</v>
      </c>
      <c r="AN420">
        <v>9.24</v>
      </c>
      <c r="AO420">
        <v>3.28</v>
      </c>
      <c r="AP420">
        <v>0</v>
      </c>
      <c r="AQ420">
        <v>0.26</v>
      </c>
      <c r="AR420">
        <v>0</v>
      </c>
      <c r="AS420">
        <v>0</v>
      </c>
      <c r="AT420">
        <v>119</v>
      </c>
      <c r="AU420">
        <v>56</v>
      </c>
      <c r="AV420">
        <v>1.0469999999999999</v>
      </c>
      <c r="AW420">
        <v>1.079</v>
      </c>
      <c r="AZ420">
        <v>1</v>
      </c>
      <c r="BA420">
        <v>46.67</v>
      </c>
      <c r="BB420">
        <v>10.43</v>
      </c>
      <c r="BC420">
        <v>1</v>
      </c>
      <c r="BD420" t="s">
        <v>4</v>
      </c>
      <c r="BE420" t="s">
        <v>4</v>
      </c>
      <c r="BF420" t="s">
        <v>4</v>
      </c>
      <c r="BG420" t="s">
        <v>4</v>
      </c>
      <c r="BH420">
        <v>0</v>
      </c>
      <c r="BI420">
        <v>1</v>
      </c>
      <c r="BJ420" t="s">
        <v>161</v>
      </c>
      <c r="BM420">
        <v>1987</v>
      </c>
      <c r="BN420">
        <v>0</v>
      </c>
      <c r="BO420" t="s">
        <v>159</v>
      </c>
      <c r="BP420">
        <v>1</v>
      </c>
      <c r="BQ420">
        <v>30</v>
      </c>
      <c r="BR420">
        <v>0</v>
      </c>
      <c r="BS420">
        <v>46.67</v>
      </c>
      <c r="BT420">
        <v>1</v>
      </c>
      <c r="BU420">
        <v>1</v>
      </c>
      <c r="BV420">
        <v>1</v>
      </c>
      <c r="BW420">
        <v>1</v>
      </c>
      <c r="BX420">
        <v>1</v>
      </c>
      <c r="BY420" t="s">
        <v>4</v>
      </c>
      <c r="BZ420">
        <v>119</v>
      </c>
      <c r="CA420">
        <v>56</v>
      </c>
      <c r="CB420" t="s">
        <v>4</v>
      </c>
      <c r="CE420">
        <v>30</v>
      </c>
      <c r="CF420">
        <v>0</v>
      </c>
      <c r="CG420">
        <v>0</v>
      </c>
      <c r="CM420">
        <v>0</v>
      </c>
      <c r="CN420" t="s">
        <v>4</v>
      </c>
      <c r="CO420">
        <v>0</v>
      </c>
      <c r="CP420">
        <f t="shared" si="387"/>
        <v>2745.7799999999997</v>
      </c>
      <c r="CQ420">
        <f t="shared" si="388"/>
        <v>0</v>
      </c>
      <c r="CR420">
        <f t="shared" si="389"/>
        <v>2585.6999999999998</v>
      </c>
      <c r="CS420">
        <f t="shared" si="390"/>
        <v>451.3</v>
      </c>
      <c r="CT420">
        <f t="shared" si="391"/>
        <v>160.08000000000001</v>
      </c>
      <c r="CU420">
        <f t="shared" si="392"/>
        <v>0</v>
      </c>
      <c r="CV420">
        <f t="shared" si="393"/>
        <v>0.27222000000000002</v>
      </c>
      <c r="CW420">
        <f t="shared" si="394"/>
        <v>0</v>
      </c>
      <c r="CX420">
        <f t="shared" si="395"/>
        <v>0</v>
      </c>
      <c r="CY420">
        <f>S420*(BZ420/100)</f>
        <v>190.49520000000001</v>
      </c>
      <c r="CZ420">
        <f>S420*(CA420/100)</f>
        <v>89.644800000000018</v>
      </c>
      <c r="DC420" t="s">
        <v>4</v>
      </c>
      <c r="DD420" t="s">
        <v>4</v>
      </c>
      <c r="DE420" t="s">
        <v>4</v>
      </c>
      <c r="DF420" t="s">
        <v>4</v>
      </c>
      <c r="DG420" t="s">
        <v>4</v>
      </c>
      <c r="DH420" t="s">
        <v>4</v>
      </c>
      <c r="DI420" t="s">
        <v>4</v>
      </c>
      <c r="DJ420" t="s">
        <v>4</v>
      </c>
      <c r="DK420" t="s">
        <v>4</v>
      </c>
      <c r="DL420" t="s">
        <v>4</v>
      </c>
      <c r="DM420" t="s">
        <v>4</v>
      </c>
      <c r="DN420">
        <v>149</v>
      </c>
      <c r="DO420">
        <v>158</v>
      </c>
      <c r="DP420">
        <v>1.0469999999999999</v>
      </c>
      <c r="DQ420">
        <v>1.079</v>
      </c>
      <c r="DU420">
        <v>1013</v>
      </c>
      <c r="DV420" t="s">
        <v>108</v>
      </c>
      <c r="DW420" t="s">
        <v>108</v>
      </c>
      <c r="DX420">
        <v>1</v>
      </c>
      <c r="DZ420" t="s">
        <v>4</v>
      </c>
      <c r="EA420" t="s">
        <v>4</v>
      </c>
      <c r="EB420" t="s">
        <v>4</v>
      </c>
      <c r="EC420" t="s">
        <v>4</v>
      </c>
      <c r="EE420">
        <v>69254614</v>
      </c>
      <c r="EF420">
        <v>30</v>
      </c>
      <c r="EG420" t="s">
        <v>24</v>
      </c>
      <c r="EH420">
        <v>0</v>
      </c>
      <c r="EI420" t="s">
        <v>4</v>
      </c>
      <c r="EJ420">
        <v>1</v>
      </c>
      <c r="EK420">
        <v>1987</v>
      </c>
      <c r="EL420" t="s">
        <v>110</v>
      </c>
      <c r="EM420" t="s">
        <v>111</v>
      </c>
      <c r="EO420" t="s">
        <v>4</v>
      </c>
      <c r="EQ420">
        <v>0</v>
      </c>
      <c r="ER420">
        <v>240.06</v>
      </c>
      <c r="ES420">
        <v>0</v>
      </c>
      <c r="ET420">
        <v>236.78</v>
      </c>
      <c r="EU420">
        <v>9.24</v>
      </c>
      <c r="EV420">
        <v>3.28</v>
      </c>
      <c r="EW420">
        <v>0.26</v>
      </c>
      <c r="EX420">
        <v>0</v>
      </c>
      <c r="EY420">
        <v>0</v>
      </c>
      <c r="FQ420">
        <v>0</v>
      </c>
      <c r="FR420">
        <f t="shared" si="396"/>
        <v>0</v>
      </c>
      <c r="FS420">
        <v>0</v>
      </c>
      <c r="FX420">
        <v>149</v>
      </c>
      <c r="FY420">
        <v>158</v>
      </c>
      <c r="GA420" t="s">
        <v>4</v>
      </c>
      <c r="GD420">
        <v>0</v>
      </c>
      <c r="GF420">
        <v>-681061275</v>
      </c>
      <c r="GG420">
        <v>2</v>
      </c>
      <c r="GH420">
        <v>1</v>
      </c>
      <c r="GI420">
        <v>2</v>
      </c>
      <c r="GJ420">
        <v>0</v>
      </c>
      <c r="GK420">
        <f>ROUND(R420*(S12)/100,2)</f>
        <v>722.08</v>
      </c>
      <c r="GL420">
        <f t="shared" si="397"/>
        <v>0</v>
      </c>
      <c r="GM420">
        <f t="shared" si="398"/>
        <v>3748</v>
      </c>
      <c r="GN420">
        <f t="shared" si="399"/>
        <v>3748</v>
      </c>
      <c r="GO420">
        <f t="shared" si="400"/>
        <v>0</v>
      </c>
      <c r="GP420">
        <f t="shared" si="401"/>
        <v>0</v>
      </c>
      <c r="GR420">
        <v>0</v>
      </c>
      <c r="GS420">
        <v>3</v>
      </c>
      <c r="GT420">
        <v>0</v>
      </c>
      <c r="GU420" t="s">
        <v>4</v>
      </c>
      <c r="GV420">
        <f t="shared" si="402"/>
        <v>0</v>
      </c>
      <c r="GW420">
        <v>1</v>
      </c>
      <c r="GX420">
        <f t="shared" si="403"/>
        <v>0</v>
      </c>
      <c r="HA420">
        <v>0</v>
      </c>
      <c r="HB420">
        <v>0</v>
      </c>
      <c r="HC420">
        <f t="shared" si="404"/>
        <v>0</v>
      </c>
      <c r="HE420" t="s">
        <v>4</v>
      </c>
      <c r="HF420" t="s">
        <v>4</v>
      </c>
      <c r="HM420" t="s">
        <v>4</v>
      </c>
      <c r="HN420" t="s">
        <v>4</v>
      </c>
      <c r="HO420" t="s">
        <v>4</v>
      </c>
      <c r="HP420" t="s">
        <v>4</v>
      </c>
      <c r="HQ420" t="s">
        <v>4</v>
      </c>
      <c r="IK420">
        <v>0</v>
      </c>
    </row>
    <row r="422" spans="1:255">
      <c r="A422" s="3">
        <v>51</v>
      </c>
      <c r="B422" s="3">
        <f>B399</f>
        <v>1</v>
      </c>
      <c r="C422" s="3">
        <f>A399</f>
        <v>5</v>
      </c>
      <c r="D422" s="3">
        <f>ROW(A399)</f>
        <v>399</v>
      </c>
      <c r="E422" s="3"/>
      <c r="F422" s="3" t="str">
        <f>IF(F399&lt;&gt;"",F399,"")</f>
        <v>Новый подраздел</v>
      </c>
      <c r="G422" s="3" t="str">
        <f>IF(G399&lt;&gt;"",G399,"")</f>
        <v>Закрытый переход № 6.1 (L=165 м )</v>
      </c>
      <c r="H422" s="3">
        <v>0</v>
      </c>
      <c r="I422" s="3"/>
      <c r="J422" s="3"/>
      <c r="K422" s="3"/>
      <c r="L422" s="3"/>
      <c r="M422" s="3"/>
      <c r="N422" s="3"/>
      <c r="O422" s="3">
        <f t="shared" ref="O422:T422" si="405">ROUND(AB422,2)</f>
        <v>314333.7</v>
      </c>
      <c r="P422" s="3">
        <f t="shared" si="405"/>
        <v>199190.13</v>
      </c>
      <c r="Q422" s="3">
        <f t="shared" si="405"/>
        <v>111303.93</v>
      </c>
      <c r="R422" s="3">
        <f t="shared" si="405"/>
        <v>6348.33</v>
      </c>
      <c r="S422" s="3">
        <f t="shared" si="405"/>
        <v>3839.64</v>
      </c>
      <c r="T422" s="3">
        <f t="shared" si="405"/>
        <v>0</v>
      </c>
      <c r="U422" s="3">
        <f>AH422</f>
        <v>278.90055999999998</v>
      </c>
      <c r="V422" s="3">
        <f>AI422</f>
        <v>0</v>
      </c>
      <c r="W422" s="3">
        <f>ROUND(AJ422,2)</f>
        <v>0</v>
      </c>
      <c r="X422" s="3">
        <f>ROUND(AK422,2)</f>
        <v>5617.26</v>
      </c>
      <c r="Y422" s="3">
        <f>ROUND(AL422,2)</f>
        <v>5774.68</v>
      </c>
      <c r="Z422" s="3"/>
      <c r="AA422" s="3"/>
      <c r="AB422" s="3">
        <f>ROUND(SUMIF(AA403:AA420,"=70306582",O403:O420),2)</f>
        <v>314333.7</v>
      </c>
      <c r="AC422" s="3">
        <f>ROUND(SUMIF(AA403:AA420,"=70306582",P403:P420),2)</f>
        <v>199190.13</v>
      </c>
      <c r="AD422" s="3">
        <f>ROUND(SUMIF(AA403:AA420,"=70306582",Q403:Q420),2)</f>
        <v>111303.93</v>
      </c>
      <c r="AE422" s="3">
        <f>ROUND(SUMIF(AA403:AA420,"=70306582",R403:R420),2)</f>
        <v>6348.33</v>
      </c>
      <c r="AF422" s="3">
        <f>ROUND(SUMIF(AA403:AA420,"=70306582",S403:S420),2)</f>
        <v>3839.64</v>
      </c>
      <c r="AG422" s="3">
        <f>ROUND(SUMIF(AA403:AA420,"=70306582",T403:T420),2)</f>
        <v>0</v>
      </c>
      <c r="AH422" s="3">
        <f>SUMIF(AA403:AA420,"=70306582",U403:U420)</f>
        <v>278.90055999999998</v>
      </c>
      <c r="AI422" s="3">
        <f>SUMIF(AA403:AA420,"=70306582",V403:V420)</f>
        <v>0</v>
      </c>
      <c r="AJ422" s="3">
        <f>ROUND(SUMIF(AA403:AA420,"=70306582",W403:W420),2)</f>
        <v>0</v>
      </c>
      <c r="AK422" s="3">
        <f>ROUND(SUMIF(AA403:AA420,"=70306582",X403:X420),2)</f>
        <v>5617.26</v>
      </c>
      <c r="AL422" s="3">
        <f>ROUND(SUMIF(AA403:AA420,"=70306582",Y403:Y420),2)</f>
        <v>5774.68</v>
      </c>
      <c r="AM422" s="3"/>
      <c r="AN422" s="3"/>
      <c r="AO422" s="3">
        <f t="shared" ref="AO422:BD422" si="406">ROUND(BX422,2)</f>
        <v>0</v>
      </c>
      <c r="AP422" s="3">
        <f t="shared" si="406"/>
        <v>0</v>
      </c>
      <c r="AQ422" s="3">
        <f t="shared" si="406"/>
        <v>0</v>
      </c>
      <c r="AR422" s="3">
        <f t="shared" si="406"/>
        <v>336835.22</v>
      </c>
      <c r="AS422" s="3">
        <f t="shared" si="406"/>
        <v>336835.22</v>
      </c>
      <c r="AT422" s="3">
        <f t="shared" si="406"/>
        <v>0</v>
      </c>
      <c r="AU422" s="3">
        <f t="shared" si="406"/>
        <v>0</v>
      </c>
      <c r="AV422" s="3">
        <f t="shared" si="406"/>
        <v>199190.13</v>
      </c>
      <c r="AW422" s="3">
        <f t="shared" si="406"/>
        <v>199190.13</v>
      </c>
      <c r="AX422" s="3">
        <f t="shared" si="406"/>
        <v>0</v>
      </c>
      <c r="AY422" s="3">
        <f t="shared" si="406"/>
        <v>199190.13</v>
      </c>
      <c r="AZ422" s="3">
        <f t="shared" si="406"/>
        <v>0</v>
      </c>
      <c r="BA422" s="3">
        <f t="shared" si="406"/>
        <v>0</v>
      </c>
      <c r="BB422" s="3">
        <f t="shared" si="406"/>
        <v>0</v>
      </c>
      <c r="BC422" s="3">
        <f t="shared" si="406"/>
        <v>0</v>
      </c>
      <c r="BD422" s="3">
        <f t="shared" si="406"/>
        <v>0</v>
      </c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>
        <f>ROUND(SUMIF(AA403:AA420,"=70306582",FQ403:FQ420),2)</f>
        <v>0</v>
      </c>
      <c r="BY422" s="3">
        <f>ROUND(SUMIF(AA403:AA420,"=70306582",FR403:FR420),2)</f>
        <v>0</v>
      </c>
      <c r="BZ422" s="3">
        <f>ROUND(SUMIF(AA403:AA420,"=70306582",GL403:GL420),2)</f>
        <v>0</v>
      </c>
      <c r="CA422" s="3">
        <f>ROUND(SUMIF(AA403:AA420,"=70306582",GM403:GM420),2)</f>
        <v>336835.22</v>
      </c>
      <c r="CB422" s="3">
        <f>ROUND(SUMIF(AA403:AA420,"=70306582",GN403:GN420),2)</f>
        <v>336835.22</v>
      </c>
      <c r="CC422" s="3">
        <f>ROUND(SUMIF(AA403:AA420,"=70306582",GO403:GO420),2)</f>
        <v>0</v>
      </c>
      <c r="CD422" s="3">
        <f>ROUND(SUMIF(AA403:AA420,"=70306582",GP403:GP420),2)</f>
        <v>0</v>
      </c>
      <c r="CE422" s="3">
        <f>AC422-BX422</f>
        <v>199190.13</v>
      </c>
      <c r="CF422" s="3">
        <f>AC422-BY422</f>
        <v>199190.13</v>
      </c>
      <c r="CG422" s="3">
        <f>BX422-BZ422</f>
        <v>0</v>
      </c>
      <c r="CH422" s="3">
        <f>AC422-BX422-BY422+BZ422</f>
        <v>199190.13</v>
      </c>
      <c r="CI422" s="3">
        <f>BY422-BZ422</f>
        <v>0</v>
      </c>
      <c r="CJ422" s="3">
        <f>ROUND(SUMIF(AA403:AA420,"=70306582",GX403:GX420),2)</f>
        <v>0</v>
      </c>
      <c r="CK422" s="3">
        <f>ROUND(SUMIF(AA403:AA420,"=70306582",GY403:GY420),2)</f>
        <v>0</v>
      </c>
      <c r="CL422" s="3">
        <f>ROUND(SUMIF(AA403:AA420,"=70306582",GZ403:GZ420),2)</f>
        <v>0</v>
      </c>
      <c r="CM422" s="3">
        <f>ROUND(SUMIF(AA403:AA420,"=70306582",HD403:HD420),2)</f>
        <v>0</v>
      </c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4">
        <f t="shared" ref="DG422:DL422" si="407">ROUND(DT422,2)</f>
        <v>2797572.5</v>
      </c>
      <c r="DH422" s="4">
        <f t="shared" si="407"/>
        <v>1360063.69</v>
      </c>
      <c r="DI422" s="4">
        <f t="shared" si="407"/>
        <v>1258312.81</v>
      </c>
      <c r="DJ422" s="4">
        <f t="shared" si="407"/>
        <v>296276.57</v>
      </c>
      <c r="DK422" s="4">
        <f t="shared" si="407"/>
        <v>179196</v>
      </c>
      <c r="DL422" s="4">
        <f t="shared" si="407"/>
        <v>0</v>
      </c>
      <c r="DM422" s="4">
        <f>DZ422</f>
        <v>278.90055999999998</v>
      </c>
      <c r="DN422" s="4">
        <f>EA422</f>
        <v>0</v>
      </c>
      <c r="DO422" s="4">
        <f>ROUND(EB422,2)</f>
        <v>0</v>
      </c>
      <c r="DP422" s="4">
        <f>ROUND(EC422,2)</f>
        <v>210215.44</v>
      </c>
      <c r="DQ422" s="4">
        <f>ROUND(ED422,2)</f>
        <v>99744.19</v>
      </c>
      <c r="DR422" s="4"/>
      <c r="DS422" s="4"/>
      <c r="DT422" s="4">
        <f>ROUND(SUMIF(AA403:AA420,"=70306583",O403:O420),2)</f>
        <v>2797572.5</v>
      </c>
      <c r="DU422" s="4">
        <f>ROUND(SUMIF(AA403:AA420,"=70306583",P403:P420),2)</f>
        <v>1360063.69</v>
      </c>
      <c r="DV422" s="4">
        <f>ROUND(SUMIF(AA403:AA420,"=70306583",Q403:Q420),2)</f>
        <v>1258312.81</v>
      </c>
      <c r="DW422" s="4">
        <f>ROUND(SUMIF(AA403:AA420,"=70306583",R403:R420),2)</f>
        <v>296276.57</v>
      </c>
      <c r="DX422" s="4">
        <f>ROUND(SUMIF(AA403:AA420,"=70306583",S403:S420),2)</f>
        <v>179196</v>
      </c>
      <c r="DY422" s="4">
        <f>ROUND(SUMIF(AA403:AA420,"=70306583",T403:T420),2)</f>
        <v>0</v>
      </c>
      <c r="DZ422" s="4">
        <f>SUMIF(AA403:AA420,"=70306583",U403:U420)</f>
        <v>278.90055999999998</v>
      </c>
      <c r="EA422" s="4">
        <f>SUMIF(AA403:AA420,"=70306583",V403:V420)</f>
        <v>0</v>
      </c>
      <c r="EB422" s="4">
        <f>ROUND(SUMIF(AA403:AA420,"=70306583",W403:W420),2)</f>
        <v>0</v>
      </c>
      <c r="EC422" s="4">
        <f>ROUND(SUMIF(AA403:AA420,"=70306583",X403:X420),2)</f>
        <v>210215.44</v>
      </c>
      <c r="ED422" s="4">
        <f>ROUND(SUMIF(AA403:AA420,"=70306583",Y403:Y420),2)</f>
        <v>99744.19</v>
      </c>
      <c r="EE422" s="4"/>
      <c r="EF422" s="4"/>
      <c r="EG422" s="4">
        <f t="shared" ref="EG422:EV422" si="408">ROUND(FP422,2)</f>
        <v>0</v>
      </c>
      <c r="EH422" s="4">
        <f t="shared" si="408"/>
        <v>0</v>
      </c>
      <c r="EI422" s="4">
        <f t="shared" si="408"/>
        <v>0</v>
      </c>
      <c r="EJ422" s="4">
        <f t="shared" si="408"/>
        <v>3581574.64</v>
      </c>
      <c r="EK422" s="4">
        <f t="shared" si="408"/>
        <v>3581574.64</v>
      </c>
      <c r="EL422" s="4">
        <f t="shared" si="408"/>
        <v>0</v>
      </c>
      <c r="EM422" s="4">
        <f t="shared" si="408"/>
        <v>0</v>
      </c>
      <c r="EN422" s="4">
        <f t="shared" si="408"/>
        <v>1360063.69</v>
      </c>
      <c r="EO422" s="4">
        <f t="shared" si="408"/>
        <v>1360063.69</v>
      </c>
      <c r="EP422" s="4">
        <f t="shared" si="408"/>
        <v>0</v>
      </c>
      <c r="EQ422" s="4">
        <f t="shared" si="408"/>
        <v>1360063.69</v>
      </c>
      <c r="ER422" s="4">
        <f t="shared" si="408"/>
        <v>0</v>
      </c>
      <c r="ES422" s="4">
        <f t="shared" si="408"/>
        <v>0</v>
      </c>
      <c r="ET422" s="4">
        <f t="shared" si="408"/>
        <v>0</v>
      </c>
      <c r="EU422" s="4">
        <f t="shared" si="408"/>
        <v>0</v>
      </c>
      <c r="EV422" s="4">
        <f t="shared" si="408"/>
        <v>0</v>
      </c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>
        <f>ROUND(SUMIF(AA403:AA420,"=70306583",FQ403:FQ420),2)</f>
        <v>0</v>
      </c>
      <c r="FQ422" s="4">
        <f>ROUND(SUMIF(AA403:AA420,"=70306583",FR403:FR420),2)</f>
        <v>0</v>
      </c>
      <c r="FR422" s="4">
        <f>ROUND(SUMIF(AA403:AA420,"=70306583",GL403:GL420),2)</f>
        <v>0</v>
      </c>
      <c r="FS422" s="4">
        <f>ROUND(SUMIF(AA403:AA420,"=70306583",GM403:GM420),2)</f>
        <v>3581574.64</v>
      </c>
      <c r="FT422" s="4">
        <f>ROUND(SUMIF(AA403:AA420,"=70306583",GN403:GN420),2)</f>
        <v>3581574.64</v>
      </c>
      <c r="FU422" s="4">
        <f>ROUND(SUMIF(AA403:AA420,"=70306583",GO403:GO420),2)</f>
        <v>0</v>
      </c>
      <c r="FV422" s="4">
        <f>ROUND(SUMIF(AA403:AA420,"=70306583",GP403:GP420),2)</f>
        <v>0</v>
      </c>
      <c r="FW422" s="4">
        <f>DU422-FP422</f>
        <v>1360063.69</v>
      </c>
      <c r="FX422" s="4">
        <f>DU422-FQ422</f>
        <v>1360063.69</v>
      </c>
      <c r="FY422" s="4">
        <f>FP422-FR422</f>
        <v>0</v>
      </c>
      <c r="FZ422" s="4">
        <f>DU422-FP422-FQ422+FR422</f>
        <v>1360063.69</v>
      </c>
      <c r="GA422" s="4">
        <f>FQ422-FR422</f>
        <v>0</v>
      </c>
      <c r="GB422" s="4">
        <f>ROUND(SUMIF(AA403:AA420,"=70306583",GX403:GX420),2)</f>
        <v>0</v>
      </c>
      <c r="GC422" s="4">
        <f>ROUND(SUMIF(AA403:AA420,"=70306583",GY403:GY420),2)</f>
        <v>0</v>
      </c>
      <c r="GD422" s="4">
        <f>ROUND(SUMIF(AA403:AA420,"=70306583",GZ403:GZ420),2)</f>
        <v>0</v>
      </c>
      <c r="GE422" s="4">
        <f>ROUND(SUMIF(AA403:AA420,"=70306583",HD403:HD420),2)</f>
        <v>0</v>
      </c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>
        <v>0</v>
      </c>
    </row>
    <row r="424" spans="1:255">
      <c r="A424" s="5">
        <v>50</v>
      </c>
      <c r="B424" s="5">
        <v>0</v>
      </c>
      <c r="C424" s="5">
        <v>0</v>
      </c>
      <c r="D424" s="5">
        <v>1</v>
      </c>
      <c r="E424" s="5">
        <v>201</v>
      </c>
      <c r="F424" s="5">
        <f>ROUND(Source!O422,O424)</f>
        <v>314333.7</v>
      </c>
      <c r="G424" s="5" t="s">
        <v>49</v>
      </c>
      <c r="H424" s="5" t="s">
        <v>50</v>
      </c>
      <c r="I424" s="5"/>
      <c r="J424" s="5"/>
      <c r="K424" s="5">
        <v>201</v>
      </c>
      <c r="L424" s="5">
        <v>1</v>
      </c>
      <c r="M424" s="5">
        <v>3</v>
      </c>
      <c r="N424" s="5" t="s">
        <v>4</v>
      </c>
      <c r="O424" s="5">
        <v>2</v>
      </c>
      <c r="P424" s="5">
        <f>ROUND(Source!DG422,O424)</f>
        <v>2797572.5</v>
      </c>
      <c r="Q424" s="5"/>
      <c r="R424" s="5"/>
      <c r="S424" s="5"/>
      <c r="T424" s="5"/>
      <c r="U424" s="5"/>
      <c r="V424" s="5"/>
      <c r="W424" s="5">
        <v>314333.7</v>
      </c>
      <c r="X424" s="5">
        <v>1</v>
      </c>
      <c r="Y424" s="5">
        <v>314333.7</v>
      </c>
      <c r="Z424" s="5">
        <v>2797572.5</v>
      </c>
      <c r="AA424" s="5">
        <v>1</v>
      </c>
      <c r="AB424" s="5">
        <v>2797572.5</v>
      </c>
    </row>
    <row r="425" spans="1:255">
      <c r="A425" s="5">
        <v>50</v>
      </c>
      <c r="B425" s="5">
        <v>0</v>
      </c>
      <c r="C425" s="5">
        <v>0</v>
      </c>
      <c r="D425" s="5">
        <v>1</v>
      </c>
      <c r="E425" s="5">
        <v>202</v>
      </c>
      <c r="F425" s="5">
        <f>ROUND(Source!P422,O425)</f>
        <v>199190.13</v>
      </c>
      <c r="G425" s="5" t="s">
        <v>51</v>
      </c>
      <c r="H425" s="5" t="s">
        <v>52</v>
      </c>
      <c r="I425" s="5"/>
      <c r="J425" s="5"/>
      <c r="K425" s="5">
        <v>202</v>
      </c>
      <c r="L425" s="5">
        <v>2</v>
      </c>
      <c r="M425" s="5">
        <v>3</v>
      </c>
      <c r="N425" s="5" t="s">
        <v>4</v>
      </c>
      <c r="O425" s="5">
        <v>2</v>
      </c>
      <c r="P425" s="5">
        <f>ROUND(Source!DH422,O425)</f>
        <v>1360063.69</v>
      </c>
      <c r="Q425" s="5"/>
      <c r="R425" s="5"/>
      <c r="S425" s="5"/>
      <c r="T425" s="5"/>
      <c r="U425" s="5"/>
      <c r="V425" s="5"/>
      <c r="W425" s="5">
        <v>199190.13</v>
      </c>
      <c r="X425" s="5">
        <v>1</v>
      </c>
      <c r="Y425" s="5">
        <v>199190.13</v>
      </c>
      <c r="Z425" s="5">
        <v>1360063.69</v>
      </c>
      <c r="AA425" s="5">
        <v>1</v>
      </c>
      <c r="AB425" s="5">
        <v>1360063.69</v>
      </c>
    </row>
    <row r="426" spans="1:255">
      <c r="A426" s="5">
        <v>50</v>
      </c>
      <c r="B426" s="5">
        <v>0</v>
      </c>
      <c r="C426" s="5">
        <v>0</v>
      </c>
      <c r="D426" s="5">
        <v>1</v>
      </c>
      <c r="E426" s="5">
        <v>222</v>
      </c>
      <c r="F426" s="5">
        <f>ROUND(Source!AO422,O426)</f>
        <v>0</v>
      </c>
      <c r="G426" s="5" t="s">
        <v>53</v>
      </c>
      <c r="H426" s="5" t="s">
        <v>54</v>
      </c>
      <c r="I426" s="5"/>
      <c r="J426" s="5"/>
      <c r="K426" s="5">
        <v>222</v>
      </c>
      <c r="L426" s="5">
        <v>3</v>
      </c>
      <c r="M426" s="5">
        <v>3</v>
      </c>
      <c r="N426" s="5" t="s">
        <v>4</v>
      </c>
      <c r="O426" s="5">
        <v>2</v>
      </c>
      <c r="P426" s="5">
        <f>ROUND(Source!EG422,O426)</f>
        <v>0</v>
      </c>
      <c r="Q426" s="5"/>
      <c r="R426" s="5"/>
      <c r="S426" s="5"/>
      <c r="T426" s="5"/>
      <c r="U426" s="5"/>
      <c r="V426" s="5"/>
      <c r="W426" s="5">
        <v>0</v>
      </c>
      <c r="X426" s="5">
        <v>1</v>
      </c>
      <c r="Y426" s="5">
        <v>0</v>
      </c>
      <c r="Z426" s="5">
        <v>0</v>
      </c>
      <c r="AA426" s="5">
        <v>1</v>
      </c>
      <c r="AB426" s="5">
        <v>0</v>
      </c>
    </row>
    <row r="427" spans="1:255">
      <c r="A427" s="5">
        <v>50</v>
      </c>
      <c r="B427" s="5">
        <v>0</v>
      </c>
      <c r="C427" s="5">
        <v>0</v>
      </c>
      <c r="D427" s="5">
        <v>1</v>
      </c>
      <c r="E427" s="5">
        <v>225</v>
      </c>
      <c r="F427" s="5">
        <f>ROUND(Source!AV422,O427)</f>
        <v>199190.13</v>
      </c>
      <c r="G427" s="5" t="s">
        <v>55</v>
      </c>
      <c r="H427" s="5" t="s">
        <v>56</v>
      </c>
      <c r="I427" s="5"/>
      <c r="J427" s="5"/>
      <c r="K427" s="5">
        <v>225</v>
      </c>
      <c r="L427" s="5">
        <v>4</v>
      </c>
      <c r="M427" s="5">
        <v>3</v>
      </c>
      <c r="N427" s="5" t="s">
        <v>4</v>
      </c>
      <c r="O427" s="5">
        <v>2</v>
      </c>
      <c r="P427" s="5">
        <f>ROUND(Source!EN422,O427)</f>
        <v>1360063.69</v>
      </c>
      <c r="Q427" s="5"/>
      <c r="R427" s="5"/>
      <c r="S427" s="5"/>
      <c r="T427" s="5"/>
      <c r="U427" s="5"/>
      <c r="V427" s="5"/>
      <c r="W427" s="5">
        <v>199190.13</v>
      </c>
      <c r="X427" s="5">
        <v>1</v>
      </c>
      <c r="Y427" s="5">
        <v>199190.13</v>
      </c>
      <c r="Z427" s="5">
        <v>1360063.69</v>
      </c>
      <c r="AA427" s="5">
        <v>1</v>
      </c>
      <c r="AB427" s="5">
        <v>1360063.69</v>
      </c>
    </row>
    <row r="428" spans="1:255">
      <c r="A428" s="5">
        <v>50</v>
      </c>
      <c r="B428" s="5">
        <v>0</v>
      </c>
      <c r="C428" s="5">
        <v>0</v>
      </c>
      <c r="D428" s="5">
        <v>1</v>
      </c>
      <c r="E428" s="5">
        <v>226</v>
      </c>
      <c r="F428" s="5">
        <f>ROUND(Source!AW422,O428)</f>
        <v>199190.13</v>
      </c>
      <c r="G428" s="5" t="s">
        <v>57</v>
      </c>
      <c r="H428" s="5" t="s">
        <v>58</v>
      </c>
      <c r="I428" s="5"/>
      <c r="J428" s="5"/>
      <c r="K428" s="5">
        <v>226</v>
      </c>
      <c r="L428" s="5">
        <v>5</v>
      </c>
      <c r="M428" s="5">
        <v>3</v>
      </c>
      <c r="N428" s="5" t="s">
        <v>4</v>
      </c>
      <c r="O428" s="5">
        <v>2</v>
      </c>
      <c r="P428" s="5">
        <f>ROUND(Source!EO422,O428)</f>
        <v>1360063.69</v>
      </c>
      <c r="Q428" s="5"/>
      <c r="R428" s="5"/>
      <c r="S428" s="5"/>
      <c r="T428" s="5"/>
      <c r="U428" s="5"/>
      <c r="V428" s="5"/>
      <c r="W428" s="5">
        <v>199190.13</v>
      </c>
      <c r="X428" s="5">
        <v>1</v>
      </c>
      <c r="Y428" s="5">
        <v>199190.13</v>
      </c>
      <c r="Z428" s="5">
        <v>1360063.69</v>
      </c>
      <c r="AA428" s="5">
        <v>1</v>
      </c>
      <c r="AB428" s="5">
        <v>1360063.69</v>
      </c>
    </row>
    <row r="429" spans="1:255">
      <c r="A429" s="5">
        <v>50</v>
      </c>
      <c r="B429" s="5">
        <v>0</v>
      </c>
      <c r="C429" s="5">
        <v>0</v>
      </c>
      <c r="D429" s="5">
        <v>1</v>
      </c>
      <c r="E429" s="5">
        <v>227</v>
      </c>
      <c r="F429" s="5">
        <f>ROUND(Source!AX422,O429)</f>
        <v>0</v>
      </c>
      <c r="G429" s="5" t="s">
        <v>59</v>
      </c>
      <c r="H429" s="5" t="s">
        <v>60</v>
      </c>
      <c r="I429" s="5"/>
      <c r="J429" s="5"/>
      <c r="K429" s="5">
        <v>227</v>
      </c>
      <c r="L429" s="5">
        <v>6</v>
      </c>
      <c r="M429" s="5">
        <v>3</v>
      </c>
      <c r="N429" s="5" t="s">
        <v>4</v>
      </c>
      <c r="O429" s="5">
        <v>2</v>
      </c>
      <c r="P429" s="5">
        <f>ROUND(Source!EP422,O429)</f>
        <v>0</v>
      </c>
      <c r="Q429" s="5"/>
      <c r="R429" s="5"/>
      <c r="S429" s="5"/>
      <c r="T429" s="5"/>
      <c r="U429" s="5"/>
      <c r="V429" s="5"/>
      <c r="W429" s="5">
        <v>0</v>
      </c>
      <c r="X429" s="5">
        <v>1</v>
      </c>
      <c r="Y429" s="5">
        <v>0</v>
      </c>
      <c r="Z429" s="5">
        <v>0</v>
      </c>
      <c r="AA429" s="5">
        <v>1</v>
      </c>
      <c r="AB429" s="5">
        <v>0</v>
      </c>
    </row>
    <row r="430" spans="1:255">
      <c r="A430" s="5">
        <v>50</v>
      </c>
      <c r="B430" s="5">
        <v>0</v>
      </c>
      <c r="C430" s="5">
        <v>0</v>
      </c>
      <c r="D430" s="5">
        <v>1</v>
      </c>
      <c r="E430" s="5">
        <v>228</v>
      </c>
      <c r="F430" s="5">
        <f>ROUND(Source!AY422,O430)</f>
        <v>199190.13</v>
      </c>
      <c r="G430" s="5" t="s">
        <v>61</v>
      </c>
      <c r="H430" s="5" t="s">
        <v>62</v>
      </c>
      <c r="I430" s="5"/>
      <c r="J430" s="5"/>
      <c r="K430" s="5">
        <v>228</v>
      </c>
      <c r="L430" s="5">
        <v>7</v>
      </c>
      <c r="M430" s="5">
        <v>3</v>
      </c>
      <c r="N430" s="5" t="s">
        <v>4</v>
      </c>
      <c r="O430" s="5">
        <v>2</v>
      </c>
      <c r="P430" s="5">
        <f>ROUND(Source!EQ422,O430)</f>
        <v>1360063.69</v>
      </c>
      <c r="Q430" s="5"/>
      <c r="R430" s="5"/>
      <c r="S430" s="5"/>
      <c r="T430" s="5"/>
      <c r="U430" s="5"/>
      <c r="V430" s="5"/>
      <c r="W430" s="5">
        <v>199190.13</v>
      </c>
      <c r="X430" s="5">
        <v>1</v>
      </c>
      <c r="Y430" s="5">
        <v>199190.13</v>
      </c>
      <c r="Z430" s="5">
        <v>1360063.69</v>
      </c>
      <c r="AA430" s="5">
        <v>1</v>
      </c>
      <c r="AB430" s="5">
        <v>1360063.69</v>
      </c>
    </row>
    <row r="431" spans="1:255">
      <c r="A431" s="5">
        <v>50</v>
      </c>
      <c r="B431" s="5">
        <v>0</v>
      </c>
      <c r="C431" s="5">
        <v>0</v>
      </c>
      <c r="D431" s="5">
        <v>1</v>
      </c>
      <c r="E431" s="5">
        <v>216</v>
      </c>
      <c r="F431" s="5">
        <f>ROUND(Source!AP422,O431)</f>
        <v>0</v>
      </c>
      <c r="G431" s="5" t="s">
        <v>63</v>
      </c>
      <c r="H431" s="5" t="s">
        <v>64</v>
      </c>
      <c r="I431" s="5"/>
      <c r="J431" s="5"/>
      <c r="K431" s="5">
        <v>216</v>
      </c>
      <c r="L431" s="5">
        <v>8</v>
      </c>
      <c r="M431" s="5">
        <v>3</v>
      </c>
      <c r="N431" s="5" t="s">
        <v>4</v>
      </c>
      <c r="O431" s="5">
        <v>2</v>
      </c>
      <c r="P431" s="5">
        <f>ROUND(Source!EH422,O431)</f>
        <v>0</v>
      </c>
      <c r="Q431" s="5"/>
      <c r="R431" s="5"/>
      <c r="S431" s="5"/>
      <c r="T431" s="5"/>
      <c r="U431" s="5"/>
      <c r="V431" s="5"/>
      <c r="W431" s="5">
        <v>0</v>
      </c>
      <c r="X431" s="5">
        <v>1</v>
      </c>
      <c r="Y431" s="5">
        <v>0</v>
      </c>
      <c r="Z431" s="5">
        <v>0</v>
      </c>
      <c r="AA431" s="5">
        <v>1</v>
      </c>
      <c r="AB431" s="5">
        <v>0</v>
      </c>
    </row>
    <row r="432" spans="1:255">
      <c r="A432" s="5">
        <v>50</v>
      </c>
      <c r="B432" s="5">
        <v>0</v>
      </c>
      <c r="C432" s="5">
        <v>0</v>
      </c>
      <c r="D432" s="5">
        <v>1</v>
      </c>
      <c r="E432" s="5">
        <v>223</v>
      </c>
      <c r="F432" s="5">
        <f>ROUND(Source!AQ422,O432)</f>
        <v>0</v>
      </c>
      <c r="G432" s="5" t="s">
        <v>65</v>
      </c>
      <c r="H432" s="5" t="s">
        <v>66</v>
      </c>
      <c r="I432" s="5"/>
      <c r="J432" s="5"/>
      <c r="K432" s="5">
        <v>223</v>
      </c>
      <c r="L432" s="5">
        <v>9</v>
      </c>
      <c r="M432" s="5">
        <v>3</v>
      </c>
      <c r="N432" s="5" t="s">
        <v>4</v>
      </c>
      <c r="O432" s="5">
        <v>2</v>
      </c>
      <c r="P432" s="5">
        <f>ROUND(Source!EI422,O432)</f>
        <v>0</v>
      </c>
      <c r="Q432" s="5"/>
      <c r="R432" s="5"/>
      <c r="S432" s="5"/>
      <c r="T432" s="5"/>
      <c r="U432" s="5"/>
      <c r="V432" s="5"/>
      <c r="W432" s="5">
        <v>0</v>
      </c>
      <c r="X432" s="5">
        <v>1</v>
      </c>
      <c r="Y432" s="5">
        <v>0</v>
      </c>
      <c r="Z432" s="5">
        <v>0</v>
      </c>
      <c r="AA432" s="5">
        <v>1</v>
      </c>
      <c r="AB432" s="5">
        <v>0</v>
      </c>
    </row>
    <row r="433" spans="1:28">
      <c r="A433" s="5">
        <v>50</v>
      </c>
      <c r="B433" s="5">
        <v>0</v>
      </c>
      <c r="C433" s="5">
        <v>0</v>
      </c>
      <c r="D433" s="5">
        <v>1</v>
      </c>
      <c r="E433" s="5">
        <v>229</v>
      </c>
      <c r="F433" s="5">
        <f>ROUND(Source!AZ422,O433)</f>
        <v>0</v>
      </c>
      <c r="G433" s="5" t="s">
        <v>67</v>
      </c>
      <c r="H433" s="5" t="s">
        <v>68</v>
      </c>
      <c r="I433" s="5"/>
      <c r="J433" s="5"/>
      <c r="K433" s="5">
        <v>229</v>
      </c>
      <c r="L433" s="5">
        <v>10</v>
      </c>
      <c r="M433" s="5">
        <v>3</v>
      </c>
      <c r="N433" s="5" t="s">
        <v>4</v>
      </c>
      <c r="O433" s="5">
        <v>2</v>
      </c>
      <c r="P433" s="5">
        <f>ROUND(Source!ER422,O433)</f>
        <v>0</v>
      </c>
      <c r="Q433" s="5"/>
      <c r="R433" s="5"/>
      <c r="S433" s="5"/>
      <c r="T433" s="5"/>
      <c r="U433" s="5"/>
      <c r="V433" s="5"/>
      <c r="W433" s="5">
        <v>0</v>
      </c>
      <c r="X433" s="5">
        <v>1</v>
      </c>
      <c r="Y433" s="5">
        <v>0</v>
      </c>
      <c r="Z433" s="5">
        <v>0</v>
      </c>
      <c r="AA433" s="5">
        <v>1</v>
      </c>
      <c r="AB433" s="5">
        <v>0</v>
      </c>
    </row>
    <row r="434" spans="1:28">
      <c r="A434" s="5">
        <v>50</v>
      </c>
      <c r="B434" s="5">
        <v>0</v>
      </c>
      <c r="C434" s="5">
        <v>0</v>
      </c>
      <c r="D434" s="5">
        <v>1</v>
      </c>
      <c r="E434" s="5">
        <v>203</v>
      </c>
      <c r="F434" s="5">
        <f>ROUND(Source!Q422,O434)</f>
        <v>111303.93</v>
      </c>
      <c r="G434" s="5" t="s">
        <v>69</v>
      </c>
      <c r="H434" s="5" t="s">
        <v>70</v>
      </c>
      <c r="I434" s="5"/>
      <c r="J434" s="5"/>
      <c r="K434" s="5">
        <v>203</v>
      </c>
      <c r="L434" s="5">
        <v>11</v>
      </c>
      <c r="M434" s="5">
        <v>3</v>
      </c>
      <c r="N434" s="5" t="s">
        <v>4</v>
      </c>
      <c r="O434" s="5">
        <v>2</v>
      </c>
      <c r="P434" s="5">
        <f>ROUND(Source!DI422,O434)</f>
        <v>1258312.81</v>
      </c>
      <c r="Q434" s="5"/>
      <c r="R434" s="5"/>
      <c r="S434" s="5"/>
      <c r="T434" s="5"/>
      <c r="U434" s="5"/>
      <c r="V434" s="5"/>
      <c r="W434" s="5">
        <v>111303.93</v>
      </c>
      <c r="X434" s="5">
        <v>1</v>
      </c>
      <c r="Y434" s="5">
        <v>111303.93</v>
      </c>
      <c r="Z434" s="5">
        <v>1258312.81</v>
      </c>
      <c r="AA434" s="5">
        <v>1</v>
      </c>
      <c r="AB434" s="5">
        <v>1258312.81</v>
      </c>
    </row>
    <row r="435" spans="1:28">
      <c r="A435" s="5">
        <v>50</v>
      </c>
      <c r="B435" s="5">
        <v>0</v>
      </c>
      <c r="C435" s="5">
        <v>0</v>
      </c>
      <c r="D435" s="5">
        <v>1</v>
      </c>
      <c r="E435" s="5">
        <v>231</v>
      </c>
      <c r="F435" s="5">
        <f>ROUND(Source!BB422,O435)</f>
        <v>0</v>
      </c>
      <c r="G435" s="5" t="s">
        <v>71</v>
      </c>
      <c r="H435" s="5" t="s">
        <v>72</v>
      </c>
      <c r="I435" s="5"/>
      <c r="J435" s="5"/>
      <c r="K435" s="5">
        <v>231</v>
      </c>
      <c r="L435" s="5">
        <v>12</v>
      </c>
      <c r="M435" s="5">
        <v>3</v>
      </c>
      <c r="N435" s="5" t="s">
        <v>4</v>
      </c>
      <c r="O435" s="5">
        <v>2</v>
      </c>
      <c r="P435" s="5">
        <f>ROUND(Source!ET422,O435)</f>
        <v>0</v>
      </c>
      <c r="Q435" s="5"/>
      <c r="R435" s="5"/>
      <c r="S435" s="5"/>
      <c r="T435" s="5"/>
      <c r="U435" s="5"/>
      <c r="V435" s="5"/>
      <c r="W435" s="5">
        <v>0</v>
      </c>
      <c r="X435" s="5">
        <v>1</v>
      </c>
      <c r="Y435" s="5">
        <v>0</v>
      </c>
      <c r="Z435" s="5">
        <v>0</v>
      </c>
      <c r="AA435" s="5">
        <v>1</v>
      </c>
      <c r="AB435" s="5">
        <v>0</v>
      </c>
    </row>
    <row r="436" spans="1:28">
      <c r="A436" s="5">
        <v>50</v>
      </c>
      <c r="B436" s="5">
        <v>0</v>
      </c>
      <c r="C436" s="5">
        <v>0</v>
      </c>
      <c r="D436" s="5">
        <v>1</v>
      </c>
      <c r="E436" s="5">
        <v>204</v>
      </c>
      <c r="F436" s="5">
        <f>ROUND(Source!R422,O436)</f>
        <v>6348.33</v>
      </c>
      <c r="G436" s="5" t="s">
        <v>73</v>
      </c>
      <c r="H436" s="5" t="s">
        <v>74</v>
      </c>
      <c r="I436" s="5"/>
      <c r="J436" s="5"/>
      <c r="K436" s="5">
        <v>204</v>
      </c>
      <c r="L436" s="5">
        <v>13</v>
      </c>
      <c r="M436" s="5">
        <v>3</v>
      </c>
      <c r="N436" s="5" t="s">
        <v>4</v>
      </c>
      <c r="O436" s="5">
        <v>2</v>
      </c>
      <c r="P436" s="5">
        <f>ROUND(Source!DJ422,O436)</f>
        <v>296276.57</v>
      </c>
      <c r="Q436" s="5"/>
      <c r="R436" s="5"/>
      <c r="S436" s="5"/>
      <c r="T436" s="5"/>
      <c r="U436" s="5"/>
      <c r="V436" s="5"/>
      <c r="W436" s="5">
        <v>6348.33</v>
      </c>
      <c r="X436" s="5">
        <v>1</v>
      </c>
      <c r="Y436" s="5">
        <v>6348.33</v>
      </c>
      <c r="Z436" s="5">
        <v>296276.57</v>
      </c>
      <c r="AA436" s="5">
        <v>1</v>
      </c>
      <c r="AB436" s="5">
        <v>296276.57</v>
      </c>
    </row>
    <row r="437" spans="1:28">
      <c r="A437" s="5">
        <v>50</v>
      </c>
      <c r="B437" s="5">
        <v>0</v>
      </c>
      <c r="C437" s="5">
        <v>0</v>
      </c>
      <c r="D437" s="5">
        <v>1</v>
      </c>
      <c r="E437" s="5">
        <v>205</v>
      </c>
      <c r="F437" s="5">
        <f>ROUND(Source!S422,O437)</f>
        <v>3839.64</v>
      </c>
      <c r="G437" s="5" t="s">
        <v>75</v>
      </c>
      <c r="H437" s="5" t="s">
        <v>76</v>
      </c>
      <c r="I437" s="5"/>
      <c r="J437" s="5"/>
      <c r="K437" s="5">
        <v>205</v>
      </c>
      <c r="L437" s="5">
        <v>14</v>
      </c>
      <c r="M437" s="5">
        <v>3</v>
      </c>
      <c r="N437" s="5" t="s">
        <v>4</v>
      </c>
      <c r="O437" s="5">
        <v>2</v>
      </c>
      <c r="P437" s="5">
        <f>ROUND(Source!DK422,O437)</f>
        <v>179196</v>
      </c>
      <c r="Q437" s="5"/>
      <c r="R437" s="5"/>
      <c r="S437" s="5"/>
      <c r="T437" s="5"/>
      <c r="U437" s="5"/>
      <c r="V437" s="5"/>
      <c r="W437" s="5">
        <v>3839.64</v>
      </c>
      <c r="X437" s="5">
        <v>1</v>
      </c>
      <c r="Y437" s="5">
        <v>3839.64</v>
      </c>
      <c r="Z437" s="5">
        <v>179196</v>
      </c>
      <c r="AA437" s="5">
        <v>1</v>
      </c>
      <c r="AB437" s="5">
        <v>179196</v>
      </c>
    </row>
    <row r="438" spans="1:28">
      <c r="A438" s="5">
        <v>50</v>
      </c>
      <c r="B438" s="5">
        <v>0</v>
      </c>
      <c r="C438" s="5">
        <v>0</v>
      </c>
      <c r="D438" s="5">
        <v>1</v>
      </c>
      <c r="E438" s="5">
        <v>232</v>
      </c>
      <c r="F438" s="5">
        <f>ROUND(Source!BC422,O438)</f>
        <v>0</v>
      </c>
      <c r="G438" s="5" t="s">
        <v>77</v>
      </c>
      <c r="H438" s="5" t="s">
        <v>78</v>
      </c>
      <c r="I438" s="5"/>
      <c r="J438" s="5"/>
      <c r="K438" s="5">
        <v>232</v>
      </c>
      <c r="L438" s="5">
        <v>15</v>
      </c>
      <c r="M438" s="5">
        <v>3</v>
      </c>
      <c r="N438" s="5" t="s">
        <v>4</v>
      </c>
      <c r="O438" s="5">
        <v>2</v>
      </c>
      <c r="P438" s="5">
        <f>ROUND(Source!EU422,O438)</f>
        <v>0</v>
      </c>
      <c r="Q438" s="5"/>
      <c r="R438" s="5"/>
      <c r="S438" s="5"/>
      <c r="T438" s="5"/>
      <c r="U438" s="5"/>
      <c r="V438" s="5"/>
      <c r="W438" s="5">
        <v>0</v>
      </c>
      <c r="X438" s="5">
        <v>1</v>
      </c>
      <c r="Y438" s="5">
        <v>0</v>
      </c>
      <c r="Z438" s="5">
        <v>0</v>
      </c>
      <c r="AA438" s="5">
        <v>1</v>
      </c>
      <c r="AB438" s="5">
        <v>0</v>
      </c>
    </row>
    <row r="439" spans="1:28">
      <c r="A439" s="5">
        <v>50</v>
      </c>
      <c r="B439" s="5">
        <v>0</v>
      </c>
      <c r="C439" s="5">
        <v>0</v>
      </c>
      <c r="D439" s="5">
        <v>1</v>
      </c>
      <c r="E439" s="5">
        <v>214</v>
      </c>
      <c r="F439" s="5">
        <f>ROUND(Source!AS422,O439)</f>
        <v>336835.22</v>
      </c>
      <c r="G439" s="5" t="s">
        <v>79</v>
      </c>
      <c r="H439" s="5" t="s">
        <v>80</v>
      </c>
      <c r="I439" s="5"/>
      <c r="J439" s="5"/>
      <c r="K439" s="5">
        <v>214</v>
      </c>
      <c r="L439" s="5">
        <v>16</v>
      </c>
      <c r="M439" s="5">
        <v>3</v>
      </c>
      <c r="N439" s="5" t="s">
        <v>4</v>
      </c>
      <c r="O439" s="5">
        <v>2</v>
      </c>
      <c r="P439" s="5">
        <f>ROUND(Source!EK422,O439)</f>
        <v>3581574.64</v>
      </c>
      <c r="Q439" s="5"/>
      <c r="R439" s="5"/>
      <c r="S439" s="5"/>
      <c r="T439" s="5"/>
      <c r="U439" s="5"/>
      <c r="V439" s="5"/>
      <c r="W439" s="5">
        <v>336835.22</v>
      </c>
      <c r="X439" s="5">
        <v>1</v>
      </c>
      <c r="Y439" s="5">
        <v>336835.22</v>
      </c>
      <c r="Z439" s="5">
        <v>3581574.64</v>
      </c>
      <c r="AA439" s="5">
        <v>1</v>
      </c>
      <c r="AB439" s="5">
        <v>3581574.64</v>
      </c>
    </row>
    <row r="440" spans="1:28">
      <c r="A440" s="5">
        <v>50</v>
      </c>
      <c r="B440" s="5">
        <v>0</v>
      </c>
      <c r="C440" s="5">
        <v>0</v>
      </c>
      <c r="D440" s="5">
        <v>1</v>
      </c>
      <c r="E440" s="5">
        <v>215</v>
      </c>
      <c r="F440" s="5">
        <f>ROUND(Source!AT422,O440)</f>
        <v>0</v>
      </c>
      <c r="G440" s="5" t="s">
        <v>81</v>
      </c>
      <c r="H440" s="5" t="s">
        <v>82</v>
      </c>
      <c r="I440" s="5"/>
      <c r="J440" s="5"/>
      <c r="K440" s="5">
        <v>215</v>
      </c>
      <c r="L440" s="5">
        <v>17</v>
      </c>
      <c r="M440" s="5">
        <v>3</v>
      </c>
      <c r="N440" s="5" t="s">
        <v>4</v>
      </c>
      <c r="O440" s="5">
        <v>2</v>
      </c>
      <c r="P440" s="5">
        <f>ROUND(Source!EL422,O440)</f>
        <v>0</v>
      </c>
      <c r="Q440" s="5"/>
      <c r="R440" s="5"/>
      <c r="S440" s="5"/>
      <c r="T440" s="5"/>
      <c r="U440" s="5"/>
      <c r="V440" s="5"/>
      <c r="W440" s="5">
        <v>0</v>
      </c>
      <c r="X440" s="5">
        <v>1</v>
      </c>
      <c r="Y440" s="5">
        <v>0</v>
      </c>
      <c r="Z440" s="5">
        <v>0</v>
      </c>
      <c r="AA440" s="5">
        <v>1</v>
      </c>
      <c r="AB440" s="5">
        <v>0</v>
      </c>
    </row>
    <row r="441" spans="1:28">
      <c r="A441" s="5">
        <v>50</v>
      </c>
      <c r="B441" s="5">
        <v>0</v>
      </c>
      <c r="C441" s="5">
        <v>0</v>
      </c>
      <c r="D441" s="5">
        <v>1</v>
      </c>
      <c r="E441" s="5">
        <v>217</v>
      </c>
      <c r="F441" s="5">
        <f>ROUND(Source!AU422,O441)</f>
        <v>0</v>
      </c>
      <c r="G441" s="5" t="s">
        <v>83</v>
      </c>
      <c r="H441" s="5" t="s">
        <v>84</v>
      </c>
      <c r="I441" s="5"/>
      <c r="J441" s="5"/>
      <c r="K441" s="5">
        <v>217</v>
      </c>
      <c r="L441" s="5">
        <v>18</v>
      </c>
      <c r="M441" s="5">
        <v>3</v>
      </c>
      <c r="N441" s="5" t="s">
        <v>4</v>
      </c>
      <c r="O441" s="5">
        <v>2</v>
      </c>
      <c r="P441" s="5">
        <f>ROUND(Source!EM422,O441)</f>
        <v>0</v>
      </c>
      <c r="Q441" s="5"/>
      <c r="R441" s="5"/>
      <c r="S441" s="5"/>
      <c r="T441" s="5"/>
      <c r="U441" s="5"/>
      <c r="V441" s="5"/>
      <c r="W441" s="5">
        <v>0</v>
      </c>
      <c r="X441" s="5">
        <v>1</v>
      </c>
      <c r="Y441" s="5">
        <v>0</v>
      </c>
      <c r="Z441" s="5">
        <v>0</v>
      </c>
      <c r="AA441" s="5">
        <v>1</v>
      </c>
      <c r="AB441" s="5">
        <v>0</v>
      </c>
    </row>
    <row r="442" spans="1:28">
      <c r="A442" s="5">
        <v>50</v>
      </c>
      <c r="B442" s="5">
        <v>0</v>
      </c>
      <c r="C442" s="5">
        <v>0</v>
      </c>
      <c r="D442" s="5">
        <v>1</v>
      </c>
      <c r="E442" s="5">
        <v>230</v>
      </c>
      <c r="F442" s="5">
        <f>ROUND(Source!BA422,O442)</f>
        <v>0</v>
      </c>
      <c r="G442" s="5" t="s">
        <v>85</v>
      </c>
      <c r="H442" s="5" t="s">
        <v>86</v>
      </c>
      <c r="I442" s="5"/>
      <c r="J442" s="5"/>
      <c r="K442" s="5">
        <v>230</v>
      </c>
      <c r="L442" s="5">
        <v>19</v>
      </c>
      <c r="M442" s="5">
        <v>3</v>
      </c>
      <c r="N442" s="5" t="s">
        <v>4</v>
      </c>
      <c r="O442" s="5">
        <v>2</v>
      </c>
      <c r="P442" s="5">
        <f>ROUND(Source!ES422,O442)</f>
        <v>0</v>
      </c>
      <c r="Q442" s="5"/>
      <c r="R442" s="5"/>
      <c r="S442" s="5"/>
      <c r="T442" s="5"/>
      <c r="U442" s="5"/>
      <c r="V442" s="5"/>
      <c r="W442" s="5">
        <v>0</v>
      </c>
      <c r="X442" s="5">
        <v>1</v>
      </c>
      <c r="Y442" s="5">
        <v>0</v>
      </c>
      <c r="Z442" s="5">
        <v>0</v>
      </c>
      <c r="AA442" s="5">
        <v>1</v>
      </c>
      <c r="AB442" s="5">
        <v>0</v>
      </c>
    </row>
    <row r="443" spans="1:28">
      <c r="A443" s="5">
        <v>50</v>
      </c>
      <c r="B443" s="5">
        <v>0</v>
      </c>
      <c r="C443" s="5">
        <v>0</v>
      </c>
      <c r="D443" s="5">
        <v>1</v>
      </c>
      <c r="E443" s="5">
        <v>206</v>
      </c>
      <c r="F443" s="5">
        <f>ROUND(Source!T422,O443)</f>
        <v>0</v>
      </c>
      <c r="G443" s="5" t="s">
        <v>87</v>
      </c>
      <c r="H443" s="5" t="s">
        <v>88</v>
      </c>
      <c r="I443" s="5"/>
      <c r="J443" s="5"/>
      <c r="K443" s="5">
        <v>206</v>
      </c>
      <c r="L443" s="5">
        <v>20</v>
      </c>
      <c r="M443" s="5">
        <v>3</v>
      </c>
      <c r="N443" s="5" t="s">
        <v>4</v>
      </c>
      <c r="O443" s="5">
        <v>2</v>
      </c>
      <c r="P443" s="5">
        <f>ROUND(Source!DL422,O443)</f>
        <v>0</v>
      </c>
      <c r="Q443" s="5"/>
      <c r="R443" s="5"/>
      <c r="S443" s="5"/>
      <c r="T443" s="5"/>
      <c r="U443" s="5"/>
      <c r="V443" s="5"/>
      <c r="W443" s="5">
        <v>0</v>
      </c>
      <c r="X443" s="5">
        <v>1</v>
      </c>
      <c r="Y443" s="5">
        <v>0</v>
      </c>
      <c r="Z443" s="5">
        <v>0</v>
      </c>
      <c r="AA443" s="5">
        <v>1</v>
      </c>
      <c r="AB443" s="5">
        <v>0</v>
      </c>
    </row>
    <row r="444" spans="1:28">
      <c r="A444" s="5">
        <v>50</v>
      </c>
      <c r="B444" s="5">
        <v>0</v>
      </c>
      <c r="C444" s="5">
        <v>0</v>
      </c>
      <c r="D444" s="5">
        <v>1</v>
      </c>
      <c r="E444" s="5">
        <v>207</v>
      </c>
      <c r="F444" s="5">
        <f>Source!U422</f>
        <v>278.90055999999998</v>
      </c>
      <c r="G444" s="5" t="s">
        <v>89</v>
      </c>
      <c r="H444" s="5" t="s">
        <v>90</v>
      </c>
      <c r="I444" s="5"/>
      <c r="J444" s="5"/>
      <c r="K444" s="5">
        <v>207</v>
      </c>
      <c r="L444" s="5">
        <v>21</v>
      </c>
      <c r="M444" s="5">
        <v>3</v>
      </c>
      <c r="N444" s="5" t="s">
        <v>4</v>
      </c>
      <c r="O444" s="5">
        <v>-1</v>
      </c>
      <c r="P444" s="5">
        <f>Source!DM422</f>
        <v>278.90055999999998</v>
      </c>
      <c r="Q444" s="5"/>
      <c r="R444" s="5"/>
      <c r="S444" s="5"/>
      <c r="T444" s="5"/>
      <c r="U444" s="5"/>
      <c r="V444" s="5"/>
      <c r="W444" s="5">
        <v>278.90055999999998</v>
      </c>
      <c r="X444" s="5">
        <v>1</v>
      </c>
      <c r="Y444" s="5">
        <v>278.90055999999998</v>
      </c>
      <c r="Z444" s="5">
        <v>278.90055999999998</v>
      </c>
      <c r="AA444" s="5">
        <v>1</v>
      </c>
      <c r="AB444" s="5">
        <v>278.90055999999998</v>
      </c>
    </row>
    <row r="445" spans="1:28">
      <c r="A445" s="5">
        <v>50</v>
      </c>
      <c r="B445" s="5">
        <v>0</v>
      </c>
      <c r="C445" s="5">
        <v>0</v>
      </c>
      <c r="D445" s="5">
        <v>1</v>
      </c>
      <c r="E445" s="5">
        <v>208</v>
      </c>
      <c r="F445" s="5">
        <f>Source!V422</f>
        <v>0</v>
      </c>
      <c r="G445" s="5" t="s">
        <v>91</v>
      </c>
      <c r="H445" s="5" t="s">
        <v>92</v>
      </c>
      <c r="I445" s="5"/>
      <c r="J445" s="5"/>
      <c r="K445" s="5">
        <v>208</v>
      </c>
      <c r="L445" s="5">
        <v>22</v>
      </c>
      <c r="M445" s="5">
        <v>3</v>
      </c>
      <c r="N445" s="5" t="s">
        <v>4</v>
      </c>
      <c r="O445" s="5">
        <v>-1</v>
      </c>
      <c r="P445" s="5">
        <f>Source!DN422</f>
        <v>0</v>
      </c>
      <c r="Q445" s="5"/>
      <c r="R445" s="5"/>
      <c r="S445" s="5"/>
      <c r="T445" s="5"/>
      <c r="U445" s="5"/>
      <c r="V445" s="5"/>
      <c r="W445" s="5">
        <v>0</v>
      </c>
      <c r="X445" s="5">
        <v>1</v>
      </c>
      <c r="Y445" s="5">
        <v>0</v>
      </c>
      <c r="Z445" s="5">
        <v>0</v>
      </c>
      <c r="AA445" s="5">
        <v>1</v>
      </c>
      <c r="AB445" s="5">
        <v>0</v>
      </c>
    </row>
    <row r="446" spans="1:28">
      <c r="A446" s="5">
        <v>50</v>
      </c>
      <c r="B446" s="5">
        <v>0</v>
      </c>
      <c r="C446" s="5">
        <v>0</v>
      </c>
      <c r="D446" s="5">
        <v>1</v>
      </c>
      <c r="E446" s="5">
        <v>209</v>
      </c>
      <c r="F446" s="5">
        <f>ROUND(Source!W422,O446)</f>
        <v>0</v>
      </c>
      <c r="G446" s="5" t="s">
        <v>93</v>
      </c>
      <c r="H446" s="5" t="s">
        <v>94</v>
      </c>
      <c r="I446" s="5"/>
      <c r="J446" s="5"/>
      <c r="K446" s="5">
        <v>209</v>
      </c>
      <c r="L446" s="5">
        <v>23</v>
      </c>
      <c r="M446" s="5">
        <v>3</v>
      </c>
      <c r="N446" s="5" t="s">
        <v>4</v>
      </c>
      <c r="O446" s="5">
        <v>2</v>
      </c>
      <c r="P446" s="5">
        <f>ROUND(Source!DO422,O446)</f>
        <v>0</v>
      </c>
      <c r="Q446" s="5"/>
      <c r="R446" s="5"/>
      <c r="S446" s="5"/>
      <c r="T446" s="5"/>
      <c r="U446" s="5"/>
      <c r="V446" s="5"/>
      <c r="W446" s="5">
        <v>0</v>
      </c>
      <c r="X446" s="5">
        <v>1</v>
      </c>
      <c r="Y446" s="5">
        <v>0</v>
      </c>
      <c r="Z446" s="5">
        <v>0</v>
      </c>
      <c r="AA446" s="5">
        <v>1</v>
      </c>
      <c r="AB446" s="5">
        <v>0</v>
      </c>
    </row>
    <row r="447" spans="1:28">
      <c r="A447" s="5">
        <v>50</v>
      </c>
      <c r="B447" s="5">
        <v>0</v>
      </c>
      <c r="C447" s="5">
        <v>0</v>
      </c>
      <c r="D447" s="5">
        <v>1</v>
      </c>
      <c r="E447" s="5">
        <v>233</v>
      </c>
      <c r="F447" s="5">
        <f>ROUND(Source!BD422,O447)</f>
        <v>0</v>
      </c>
      <c r="G447" s="5" t="s">
        <v>95</v>
      </c>
      <c r="H447" s="5" t="s">
        <v>96</v>
      </c>
      <c r="I447" s="5"/>
      <c r="J447" s="5"/>
      <c r="K447" s="5">
        <v>233</v>
      </c>
      <c r="L447" s="5">
        <v>24</v>
      </c>
      <c r="M447" s="5">
        <v>3</v>
      </c>
      <c r="N447" s="5" t="s">
        <v>4</v>
      </c>
      <c r="O447" s="5">
        <v>2</v>
      </c>
      <c r="P447" s="5">
        <f>ROUND(Source!EV422,O447)</f>
        <v>0</v>
      </c>
      <c r="Q447" s="5"/>
      <c r="R447" s="5"/>
      <c r="S447" s="5"/>
      <c r="T447" s="5"/>
      <c r="U447" s="5"/>
      <c r="V447" s="5"/>
      <c r="W447" s="5">
        <v>0</v>
      </c>
      <c r="X447" s="5">
        <v>1</v>
      </c>
      <c r="Y447" s="5">
        <v>0</v>
      </c>
      <c r="Z447" s="5">
        <v>0</v>
      </c>
      <c r="AA447" s="5">
        <v>1</v>
      </c>
      <c r="AB447" s="5">
        <v>0</v>
      </c>
    </row>
    <row r="448" spans="1:28">
      <c r="A448" s="5">
        <v>50</v>
      </c>
      <c r="B448" s="5">
        <v>0</v>
      </c>
      <c r="C448" s="5">
        <v>0</v>
      </c>
      <c r="D448" s="5">
        <v>1</v>
      </c>
      <c r="E448" s="5">
        <v>210</v>
      </c>
      <c r="F448" s="5">
        <f>ROUND(Source!X422,O448)</f>
        <v>5617.26</v>
      </c>
      <c r="G448" s="5" t="s">
        <v>97</v>
      </c>
      <c r="H448" s="5" t="s">
        <v>98</v>
      </c>
      <c r="I448" s="5"/>
      <c r="J448" s="5"/>
      <c r="K448" s="5">
        <v>210</v>
      </c>
      <c r="L448" s="5">
        <v>25</v>
      </c>
      <c r="M448" s="5">
        <v>3</v>
      </c>
      <c r="N448" s="5" t="s">
        <v>4</v>
      </c>
      <c r="O448" s="5">
        <v>2</v>
      </c>
      <c r="P448" s="5">
        <f>ROUND(Source!DP422,O448)</f>
        <v>210215.44</v>
      </c>
      <c r="Q448" s="5"/>
      <c r="R448" s="5"/>
      <c r="S448" s="5"/>
      <c r="T448" s="5"/>
      <c r="U448" s="5"/>
      <c r="V448" s="5"/>
      <c r="W448" s="5">
        <v>5617.26</v>
      </c>
      <c r="X448" s="5">
        <v>1</v>
      </c>
      <c r="Y448" s="5">
        <v>5617.26</v>
      </c>
      <c r="Z448" s="5">
        <v>210215.44</v>
      </c>
      <c r="AA448" s="5">
        <v>1</v>
      </c>
      <c r="AB448" s="5">
        <v>210215.44</v>
      </c>
    </row>
    <row r="449" spans="1:255">
      <c r="A449" s="5">
        <v>50</v>
      </c>
      <c r="B449" s="5">
        <v>0</v>
      </c>
      <c r="C449" s="5">
        <v>0</v>
      </c>
      <c r="D449" s="5">
        <v>1</v>
      </c>
      <c r="E449" s="5">
        <v>211</v>
      </c>
      <c r="F449" s="5">
        <f>ROUND(Source!Y422,O449)</f>
        <v>5774.68</v>
      </c>
      <c r="G449" s="5" t="s">
        <v>99</v>
      </c>
      <c r="H449" s="5" t="s">
        <v>100</v>
      </c>
      <c r="I449" s="5"/>
      <c r="J449" s="5"/>
      <c r="K449" s="5">
        <v>211</v>
      </c>
      <c r="L449" s="5">
        <v>26</v>
      </c>
      <c r="M449" s="5">
        <v>3</v>
      </c>
      <c r="N449" s="5" t="s">
        <v>4</v>
      </c>
      <c r="O449" s="5">
        <v>2</v>
      </c>
      <c r="P449" s="5">
        <f>ROUND(Source!DQ422,O449)</f>
        <v>99744.19</v>
      </c>
      <c r="Q449" s="5"/>
      <c r="R449" s="5"/>
      <c r="S449" s="5"/>
      <c r="T449" s="5"/>
      <c r="U449" s="5"/>
      <c r="V449" s="5"/>
      <c r="W449" s="5">
        <v>5774.68</v>
      </c>
      <c r="X449" s="5">
        <v>1</v>
      </c>
      <c r="Y449" s="5">
        <v>5774.68</v>
      </c>
      <c r="Z449" s="5">
        <v>99744.19</v>
      </c>
      <c r="AA449" s="5">
        <v>1</v>
      </c>
      <c r="AB449" s="5">
        <v>99744.19</v>
      </c>
    </row>
    <row r="450" spans="1:255">
      <c r="A450" s="5">
        <v>50</v>
      </c>
      <c r="B450" s="5">
        <v>0</v>
      </c>
      <c r="C450" s="5">
        <v>0</v>
      </c>
      <c r="D450" s="5">
        <v>1</v>
      </c>
      <c r="E450" s="5">
        <v>224</v>
      </c>
      <c r="F450" s="5">
        <f>ROUND(Source!AR422,O450)</f>
        <v>336835.22</v>
      </c>
      <c r="G450" s="5" t="s">
        <v>101</v>
      </c>
      <c r="H450" s="5" t="s">
        <v>102</v>
      </c>
      <c r="I450" s="5"/>
      <c r="J450" s="5"/>
      <c r="K450" s="5">
        <v>224</v>
      </c>
      <c r="L450" s="5">
        <v>27</v>
      </c>
      <c r="M450" s="5">
        <v>3</v>
      </c>
      <c r="N450" s="5" t="s">
        <v>4</v>
      </c>
      <c r="O450" s="5">
        <v>2</v>
      </c>
      <c r="P450" s="5">
        <f>ROUND(Source!EJ422,O450)</f>
        <v>3581574.64</v>
      </c>
      <c r="Q450" s="5"/>
      <c r="R450" s="5"/>
      <c r="S450" s="5"/>
      <c r="T450" s="5"/>
      <c r="U450" s="5"/>
      <c r="V450" s="5"/>
      <c r="W450" s="5">
        <v>336835.22</v>
      </c>
      <c r="X450" s="5">
        <v>1</v>
      </c>
      <c r="Y450" s="5">
        <v>336835.22</v>
      </c>
      <c r="Z450" s="5">
        <v>3581574.64</v>
      </c>
      <c r="AA450" s="5">
        <v>1</v>
      </c>
      <c r="AB450" s="5">
        <v>3581574.64</v>
      </c>
    </row>
    <row r="452" spans="1:255">
      <c r="A452" s="1">
        <v>5</v>
      </c>
      <c r="B452" s="1">
        <v>1</v>
      </c>
      <c r="C452" s="1"/>
      <c r="D452" s="1">
        <f>ROW(A475)</f>
        <v>475</v>
      </c>
      <c r="E452" s="1"/>
      <c r="F452" s="1" t="s">
        <v>103</v>
      </c>
      <c r="G452" s="1" t="s">
        <v>224</v>
      </c>
      <c r="H452" s="1" t="s">
        <v>4</v>
      </c>
      <c r="I452" s="1">
        <v>0</v>
      </c>
      <c r="J452" s="1"/>
      <c r="K452" s="1">
        <v>0</v>
      </c>
      <c r="L452" s="1"/>
      <c r="M452" s="1" t="s">
        <v>4</v>
      </c>
      <c r="N452" s="1"/>
      <c r="O452" s="1"/>
      <c r="P452" s="1"/>
      <c r="Q452" s="1"/>
      <c r="R452" s="1"/>
      <c r="S452" s="1">
        <v>0</v>
      </c>
      <c r="T452" s="1">
        <v>0</v>
      </c>
      <c r="U452" s="1" t="s">
        <v>4</v>
      </c>
      <c r="V452" s="1">
        <v>0</v>
      </c>
      <c r="W452" s="1"/>
      <c r="X452" s="1"/>
      <c r="Y452" s="1"/>
      <c r="Z452" s="1"/>
      <c r="AA452" s="1"/>
      <c r="AB452" s="1" t="s">
        <v>4</v>
      </c>
      <c r="AC452" s="1" t="s">
        <v>4</v>
      </c>
      <c r="AD452" s="1" t="s">
        <v>4</v>
      </c>
      <c r="AE452" s="1" t="s">
        <v>4</v>
      </c>
      <c r="AF452" s="1" t="s">
        <v>4</v>
      </c>
      <c r="AG452" s="1" t="s">
        <v>4</v>
      </c>
      <c r="AH452" s="1"/>
      <c r="AI452" s="1"/>
      <c r="AJ452" s="1"/>
      <c r="AK452" s="1"/>
      <c r="AL452" s="1"/>
      <c r="AM452" s="1"/>
      <c r="AN452" s="1"/>
      <c r="AO452" s="1"/>
      <c r="AP452" s="1" t="s">
        <v>4</v>
      </c>
      <c r="AQ452" s="1" t="s">
        <v>4</v>
      </c>
      <c r="AR452" s="1" t="s">
        <v>4</v>
      </c>
      <c r="AS452" s="1"/>
      <c r="AT452" s="1"/>
      <c r="AU452" s="1"/>
      <c r="AV452" s="1"/>
      <c r="AW452" s="1"/>
      <c r="AX452" s="1"/>
      <c r="AY452" s="1"/>
      <c r="AZ452" s="1" t="s">
        <v>4</v>
      </c>
      <c r="BA452" s="1"/>
      <c r="BB452" s="1" t="s">
        <v>4</v>
      </c>
      <c r="BC452" s="1" t="s">
        <v>4</v>
      </c>
      <c r="BD452" s="1" t="s">
        <v>4</v>
      </c>
      <c r="BE452" s="1" t="s">
        <v>4</v>
      </c>
      <c r="BF452" s="1" t="s">
        <v>4</v>
      </c>
      <c r="BG452" s="1" t="s">
        <v>4</v>
      </c>
      <c r="BH452" s="1" t="s">
        <v>4</v>
      </c>
      <c r="BI452" s="1" t="s">
        <v>4</v>
      </c>
      <c r="BJ452" s="1" t="s">
        <v>4</v>
      </c>
      <c r="BK452" s="1" t="s">
        <v>4</v>
      </c>
      <c r="BL452" s="1" t="s">
        <v>4</v>
      </c>
      <c r="BM452" s="1" t="s">
        <v>4</v>
      </c>
      <c r="BN452" s="1" t="s">
        <v>4</v>
      </c>
      <c r="BO452" s="1" t="s">
        <v>4</v>
      </c>
      <c r="BP452" s="1" t="s">
        <v>4</v>
      </c>
      <c r="BQ452" s="1"/>
      <c r="BR452" s="1"/>
      <c r="BS452" s="1"/>
      <c r="BT452" s="1"/>
      <c r="BU452" s="1"/>
      <c r="BV452" s="1"/>
      <c r="BW452" s="1"/>
      <c r="BX452" s="1">
        <v>0</v>
      </c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>
        <v>0</v>
      </c>
    </row>
    <row r="454" spans="1:255">
      <c r="A454" s="3">
        <v>52</v>
      </c>
      <c r="B454" s="3">
        <f t="shared" ref="B454:G454" si="409">B475</f>
        <v>1</v>
      </c>
      <c r="C454" s="3">
        <f t="shared" si="409"/>
        <v>5</v>
      </c>
      <c r="D454" s="3">
        <f t="shared" si="409"/>
        <v>452</v>
      </c>
      <c r="E454" s="3">
        <f t="shared" si="409"/>
        <v>0</v>
      </c>
      <c r="F454" s="3" t="str">
        <f t="shared" si="409"/>
        <v>Новый подраздел</v>
      </c>
      <c r="G454" s="3" t="str">
        <f t="shared" si="409"/>
        <v>Закрытый переход № 7 (L=105 м )</v>
      </c>
      <c r="H454" s="3"/>
      <c r="I454" s="3"/>
      <c r="J454" s="3"/>
      <c r="K454" s="3"/>
      <c r="L454" s="3"/>
      <c r="M454" s="3"/>
      <c r="N454" s="3"/>
      <c r="O454" s="3">
        <f t="shared" ref="O454:AT454" si="410">O475</f>
        <v>200220.82</v>
      </c>
      <c r="P454" s="3">
        <f t="shared" si="410"/>
        <v>126759.52</v>
      </c>
      <c r="Q454" s="3">
        <f t="shared" si="410"/>
        <v>71016.789999999994</v>
      </c>
      <c r="R454" s="3">
        <f t="shared" si="410"/>
        <v>4047.15</v>
      </c>
      <c r="S454" s="3">
        <f t="shared" si="410"/>
        <v>2444.5100000000002</v>
      </c>
      <c r="T454" s="3">
        <f t="shared" si="410"/>
        <v>0</v>
      </c>
      <c r="U454" s="3">
        <f t="shared" si="410"/>
        <v>177.57240999999999</v>
      </c>
      <c r="V454" s="3">
        <f t="shared" si="410"/>
        <v>0</v>
      </c>
      <c r="W454" s="3">
        <f t="shared" si="410"/>
        <v>0</v>
      </c>
      <c r="X454" s="3">
        <f t="shared" si="410"/>
        <v>3576.5</v>
      </c>
      <c r="Y454" s="3">
        <f t="shared" si="410"/>
        <v>3677.19</v>
      </c>
      <c r="Z454" s="3">
        <f t="shared" si="410"/>
        <v>0</v>
      </c>
      <c r="AA454" s="3">
        <f t="shared" si="410"/>
        <v>0</v>
      </c>
      <c r="AB454" s="3">
        <f t="shared" si="410"/>
        <v>200220.82</v>
      </c>
      <c r="AC454" s="3">
        <f t="shared" si="410"/>
        <v>126759.52</v>
      </c>
      <c r="AD454" s="3">
        <f t="shared" si="410"/>
        <v>71016.789999999994</v>
      </c>
      <c r="AE454" s="3">
        <f t="shared" si="410"/>
        <v>4047.15</v>
      </c>
      <c r="AF454" s="3">
        <f t="shared" si="410"/>
        <v>2444.5100000000002</v>
      </c>
      <c r="AG454" s="3">
        <f t="shared" si="410"/>
        <v>0</v>
      </c>
      <c r="AH454" s="3">
        <f t="shared" si="410"/>
        <v>177.57240999999999</v>
      </c>
      <c r="AI454" s="3">
        <f t="shared" si="410"/>
        <v>0</v>
      </c>
      <c r="AJ454" s="3">
        <f t="shared" si="410"/>
        <v>0</v>
      </c>
      <c r="AK454" s="3">
        <f t="shared" si="410"/>
        <v>3576.5</v>
      </c>
      <c r="AL454" s="3">
        <f t="shared" si="410"/>
        <v>3677.19</v>
      </c>
      <c r="AM454" s="3">
        <f t="shared" si="410"/>
        <v>0</v>
      </c>
      <c r="AN454" s="3">
        <f t="shared" si="410"/>
        <v>0</v>
      </c>
      <c r="AO454" s="3">
        <f t="shared" si="410"/>
        <v>0</v>
      </c>
      <c r="AP454" s="3">
        <f t="shared" si="410"/>
        <v>0</v>
      </c>
      <c r="AQ454" s="3">
        <f t="shared" si="410"/>
        <v>0</v>
      </c>
      <c r="AR454" s="3">
        <f t="shared" si="410"/>
        <v>214557.03</v>
      </c>
      <c r="AS454" s="3">
        <f t="shared" si="410"/>
        <v>214557.03</v>
      </c>
      <c r="AT454" s="3">
        <f t="shared" si="410"/>
        <v>0</v>
      </c>
      <c r="AU454" s="3">
        <f t="shared" ref="AU454:BZ454" si="411">AU475</f>
        <v>0</v>
      </c>
      <c r="AV454" s="3">
        <f t="shared" si="411"/>
        <v>126759.52</v>
      </c>
      <c r="AW454" s="3">
        <f t="shared" si="411"/>
        <v>126759.52</v>
      </c>
      <c r="AX454" s="3">
        <f t="shared" si="411"/>
        <v>0</v>
      </c>
      <c r="AY454" s="3">
        <f t="shared" si="411"/>
        <v>126759.52</v>
      </c>
      <c r="AZ454" s="3">
        <f t="shared" si="411"/>
        <v>0</v>
      </c>
      <c r="BA454" s="3">
        <f t="shared" si="411"/>
        <v>0</v>
      </c>
      <c r="BB454" s="3">
        <f t="shared" si="411"/>
        <v>0</v>
      </c>
      <c r="BC454" s="3">
        <f t="shared" si="411"/>
        <v>0</v>
      </c>
      <c r="BD454" s="3">
        <f t="shared" si="411"/>
        <v>0</v>
      </c>
      <c r="BE454" s="3">
        <f t="shared" si="411"/>
        <v>0</v>
      </c>
      <c r="BF454" s="3">
        <f t="shared" si="411"/>
        <v>0</v>
      </c>
      <c r="BG454" s="3">
        <f t="shared" si="411"/>
        <v>0</v>
      </c>
      <c r="BH454" s="3">
        <f t="shared" si="411"/>
        <v>0</v>
      </c>
      <c r="BI454" s="3">
        <f t="shared" si="411"/>
        <v>0</v>
      </c>
      <c r="BJ454" s="3">
        <f t="shared" si="411"/>
        <v>0</v>
      </c>
      <c r="BK454" s="3">
        <f t="shared" si="411"/>
        <v>0</v>
      </c>
      <c r="BL454" s="3">
        <f t="shared" si="411"/>
        <v>0</v>
      </c>
      <c r="BM454" s="3">
        <f t="shared" si="411"/>
        <v>0</v>
      </c>
      <c r="BN454" s="3">
        <f t="shared" si="411"/>
        <v>0</v>
      </c>
      <c r="BO454" s="3">
        <f t="shared" si="411"/>
        <v>0</v>
      </c>
      <c r="BP454" s="3">
        <f t="shared" si="411"/>
        <v>0</v>
      </c>
      <c r="BQ454" s="3">
        <f t="shared" si="411"/>
        <v>0</v>
      </c>
      <c r="BR454" s="3">
        <f t="shared" si="411"/>
        <v>0</v>
      </c>
      <c r="BS454" s="3">
        <f t="shared" si="411"/>
        <v>0</v>
      </c>
      <c r="BT454" s="3">
        <f t="shared" si="411"/>
        <v>0</v>
      </c>
      <c r="BU454" s="3">
        <f t="shared" si="411"/>
        <v>0</v>
      </c>
      <c r="BV454" s="3">
        <f t="shared" si="411"/>
        <v>0</v>
      </c>
      <c r="BW454" s="3">
        <f t="shared" si="411"/>
        <v>0</v>
      </c>
      <c r="BX454" s="3">
        <f t="shared" si="411"/>
        <v>0</v>
      </c>
      <c r="BY454" s="3">
        <f t="shared" si="411"/>
        <v>0</v>
      </c>
      <c r="BZ454" s="3">
        <f t="shared" si="411"/>
        <v>0</v>
      </c>
      <c r="CA454" s="3">
        <f t="shared" ref="CA454:DF454" si="412">CA475</f>
        <v>214557.03</v>
      </c>
      <c r="CB454" s="3">
        <f t="shared" si="412"/>
        <v>214557.03</v>
      </c>
      <c r="CC454" s="3">
        <f t="shared" si="412"/>
        <v>0</v>
      </c>
      <c r="CD454" s="3">
        <f t="shared" si="412"/>
        <v>0</v>
      </c>
      <c r="CE454" s="3">
        <f t="shared" si="412"/>
        <v>126759.52</v>
      </c>
      <c r="CF454" s="3">
        <f t="shared" si="412"/>
        <v>126759.52</v>
      </c>
      <c r="CG454" s="3">
        <f t="shared" si="412"/>
        <v>0</v>
      </c>
      <c r="CH454" s="3">
        <f t="shared" si="412"/>
        <v>126759.52</v>
      </c>
      <c r="CI454" s="3">
        <f t="shared" si="412"/>
        <v>0</v>
      </c>
      <c r="CJ454" s="3">
        <f t="shared" si="412"/>
        <v>0</v>
      </c>
      <c r="CK454" s="3">
        <f t="shared" si="412"/>
        <v>0</v>
      </c>
      <c r="CL454" s="3">
        <f t="shared" si="412"/>
        <v>0</v>
      </c>
      <c r="CM454" s="3">
        <f t="shared" si="412"/>
        <v>0</v>
      </c>
      <c r="CN454" s="3">
        <f t="shared" si="412"/>
        <v>0</v>
      </c>
      <c r="CO454" s="3">
        <f t="shared" si="412"/>
        <v>0</v>
      </c>
      <c r="CP454" s="3">
        <f t="shared" si="412"/>
        <v>0</v>
      </c>
      <c r="CQ454" s="3">
        <f t="shared" si="412"/>
        <v>0</v>
      </c>
      <c r="CR454" s="3">
        <f t="shared" si="412"/>
        <v>0</v>
      </c>
      <c r="CS454" s="3">
        <f t="shared" si="412"/>
        <v>0</v>
      </c>
      <c r="CT454" s="3">
        <f t="shared" si="412"/>
        <v>0</v>
      </c>
      <c r="CU454" s="3">
        <f t="shared" si="412"/>
        <v>0</v>
      </c>
      <c r="CV454" s="3">
        <f t="shared" si="412"/>
        <v>0</v>
      </c>
      <c r="CW454" s="3">
        <f t="shared" si="412"/>
        <v>0</v>
      </c>
      <c r="CX454" s="3">
        <f t="shared" si="412"/>
        <v>0</v>
      </c>
      <c r="CY454" s="3">
        <f t="shared" si="412"/>
        <v>0</v>
      </c>
      <c r="CZ454" s="3">
        <f t="shared" si="412"/>
        <v>0</v>
      </c>
      <c r="DA454" s="3">
        <f t="shared" si="412"/>
        <v>0</v>
      </c>
      <c r="DB454" s="3">
        <f t="shared" si="412"/>
        <v>0</v>
      </c>
      <c r="DC454" s="3">
        <f t="shared" si="412"/>
        <v>0</v>
      </c>
      <c r="DD454" s="3">
        <f t="shared" si="412"/>
        <v>0</v>
      </c>
      <c r="DE454" s="3">
        <f t="shared" si="412"/>
        <v>0</v>
      </c>
      <c r="DF454" s="3">
        <f t="shared" si="412"/>
        <v>0</v>
      </c>
      <c r="DG454" s="4">
        <f t="shared" ref="DG454:EL454" si="413">DG475</f>
        <v>1782363.43</v>
      </c>
      <c r="DH454" s="4">
        <f t="shared" si="413"/>
        <v>865582.81</v>
      </c>
      <c r="DI454" s="4">
        <f t="shared" si="413"/>
        <v>802695.34</v>
      </c>
      <c r="DJ454" s="4">
        <f t="shared" si="413"/>
        <v>188880.49</v>
      </c>
      <c r="DK454" s="4">
        <f t="shared" si="413"/>
        <v>114085.28</v>
      </c>
      <c r="DL454" s="4">
        <f t="shared" si="413"/>
        <v>0</v>
      </c>
      <c r="DM454" s="4">
        <f t="shared" si="413"/>
        <v>177.57240999999999</v>
      </c>
      <c r="DN454" s="4">
        <f t="shared" si="413"/>
        <v>0</v>
      </c>
      <c r="DO454" s="4">
        <f t="shared" si="413"/>
        <v>0</v>
      </c>
      <c r="DP454" s="4">
        <f t="shared" si="413"/>
        <v>133841.45000000001</v>
      </c>
      <c r="DQ454" s="4">
        <f t="shared" si="413"/>
        <v>63503.74</v>
      </c>
      <c r="DR454" s="4">
        <f t="shared" si="413"/>
        <v>0</v>
      </c>
      <c r="DS454" s="4">
        <f t="shared" si="413"/>
        <v>0</v>
      </c>
      <c r="DT454" s="4">
        <f t="shared" si="413"/>
        <v>1782363.43</v>
      </c>
      <c r="DU454" s="4">
        <f t="shared" si="413"/>
        <v>865582.81</v>
      </c>
      <c r="DV454" s="4">
        <f t="shared" si="413"/>
        <v>802695.34</v>
      </c>
      <c r="DW454" s="4">
        <f t="shared" si="413"/>
        <v>188880.49</v>
      </c>
      <c r="DX454" s="4">
        <f t="shared" si="413"/>
        <v>114085.28</v>
      </c>
      <c r="DY454" s="4">
        <f t="shared" si="413"/>
        <v>0</v>
      </c>
      <c r="DZ454" s="4">
        <f t="shared" si="413"/>
        <v>177.57240999999999</v>
      </c>
      <c r="EA454" s="4">
        <f t="shared" si="413"/>
        <v>0</v>
      </c>
      <c r="EB454" s="4">
        <f t="shared" si="413"/>
        <v>0</v>
      </c>
      <c r="EC454" s="4">
        <f t="shared" si="413"/>
        <v>133841.45000000001</v>
      </c>
      <c r="ED454" s="4">
        <f t="shared" si="413"/>
        <v>63503.74</v>
      </c>
      <c r="EE454" s="4">
        <f t="shared" si="413"/>
        <v>0</v>
      </c>
      <c r="EF454" s="4">
        <f t="shared" si="413"/>
        <v>0</v>
      </c>
      <c r="EG454" s="4">
        <f t="shared" si="413"/>
        <v>0</v>
      </c>
      <c r="EH454" s="4">
        <f t="shared" si="413"/>
        <v>0</v>
      </c>
      <c r="EI454" s="4">
        <f t="shared" si="413"/>
        <v>0</v>
      </c>
      <c r="EJ454" s="4">
        <f t="shared" si="413"/>
        <v>2281917.41</v>
      </c>
      <c r="EK454" s="4">
        <f t="shared" si="413"/>
        <v>2281917.41</v>
      </c>
      <c r="EL454" s="4">
        <f t="shared" si="413"/>
        <v>0</v>
      </c>
      <c r="EM454" s="4">
        <f t="shared" ref="EM454:FR454" si="414">EM475</f>
        <v>0</v>
      </c>
      <c r="EN454" s="4">
        <f t="shared" si="414"/>
        <v>865582.81</v>
      </c>
      <c r="EO454" s="4">
        <f t="shared" si="414"/>
        <v>865582.81</v>
      </c>
      <c r="EP454" s="4">
        <f t="shared" si="414"/>
        <v>0</v>
      </c>
      <c r="EQ454" s="4">
        <f t="shared" si="414"/>
        <v>865582.81</v>
      </c>
      <c r="ER454" s="4">
        <f t="shared" si="414"/>
        <v>0</v>
      </c>
      <c r="ES454" s="4">
        <f t="shared" si="414"/>
        <v>0</v>
      </c>
      <c r="ET454" s="4">
        <f t="shared" si="414"/>
        <v>0</v>
      </c>
      <c r="EU454" s="4">
        <f t="shared" si="414"/>
        <v>0</v>
      </c>
      <c r="EV454" s="4">
        <f t="shared" si="414"/>
        <v>0</v>
      </c>
      <c r="EW454" s="4">
        <f t="shared" si="414"/>
        <v>0</v>
      </c>
      <c r="EX454" s="4">
        <f t="shared" si="414"/>
        <v>0</v>
      </c>
      <c r="EY454" s="4">
        <f t="shared" si="414"/>
        <v>0</v>
      </c>
      <c r="EZ454" s="4">
        <f t="shared" si="414"/>
        <v>0</v>
      </c>
      <c r="FA454" s="4">
        <f t="shared" si="414"/>
        <v>0</v>
      </c>
      <c r="FB454" s="4">
        <f t="shared" si="414"/>
        <v>0</v>
      </c>
      <c r="FC454" s="4">
        <f t="shared" si="414"/>
        <v>0</v>
      </c>
      <c r="FD454" s="4">
        <f t="shared" si="414"/>
        <v>0</v>
      </c>
      <c r="FE454" s="4">
        <f t="shared" si="414"/>
        <v>0</v>
      </c>
      <c r="FF454" s="4">
        <f t="shared" si="414"/>
        <v>0</v>
      </c>
      <c r="FG454" s="4">
        <f t="shared" si="414"/>
        <v>0</v>
      </c>
      <c r="FH454" s="4">
        <f t="shared" si="414"/>
        <v>0</v>
      </c>
      <c r="FI454" s="4">
        <f t="shared" si="414"/>
        <v>0</v>
      </c>
      <c r="FJ454" s="4">
        <f t="shared" si="414"/>
        <v>0</v>
      </c>
      <c r="FK454" s="4">
        <f t="shared" si="414"/>
        <v>0</v>
      </c>
      <c r="FL454" s="4">
        <f t="shared" si="414"/>
        <v>0</v>
      </c>
      <c r="FM454" s="4">
        <f t="shared" si="414"/>
        <v>0</v>
      </c>
      <c r="FN454" s="4">
        <f t="shared" si="414"/>
        <v>0</v>
      </c>
      <c r="FO454" s="4">
        <f t="shared" si="414"/>
        <v>0</v>
      </c>
      <c r="FP454" s="4">
        <f t="shared" si="414"/>
        <v>0</v>
      </c>
      <c r="FQ454" s="4">
        <f t="shared" si="414"/>
        <v>0</v>
      </c>
      <c r="FR454" s="4">
        <f t="shared" si="414"/>
        <v>0</v>
      </c>
      <c r="FS454" s="4">
        <f t="shared" ref="FS454:GX454" si="415">FS475</f>
        <v>2281917.41</v>
      </c>
      <c r="FT454" s="4">
        <f t="shared" si="415"/>
        <v>2281917.41</v>
      </c>
      <c r="FU454" s="4">
        <f t="shared" si="415"/>
        <v>0</v>
      </c>
      <c r="FV454" s="4">
        <f t="shared" si="415"/>
        <v>0</v>
      </c>
      <c r="FW454" s="4">
        <f t="shared" si="415"/>
        <v>865582.81</v>
      </c>
      <c r="FX454" s="4">
        <f t="shared" si="415"/>
        <v>865582.81</v>
      </c>
      <c r="FY454" s="4">
        <f t="shared" si="415"/>
        <v>0</v>
      </c>
      <c r="FZ454" s="4">
        <f t="shared" si="415"/>
        <v>865582.81</v>
      </c>
      <c r="GA454" s="4">
        <f t="shared" si="415"/>
        <v>0</v>
      </c>
      <c r="GB454" s="4">
        <f t="shared" si="415"/>
        <v>0</v>
      </c>
      <c r="GC454" s="4">
        <f t="shared" si="415"/>
        <v>0</v>
      </c>
      <c r="GD454" s="4">
        <f t="shared" si="415"/>
        <v>0</v>
      </c>
      <c r="GE454" s="4">
        <f t="shared" si="415"/>
        <v>0</v>
      </c>
      <c r="GF454" s="4">
        <f t="shared" si="415"/>
        <v>0</v>
      </c>
      <c r="GG454" s="4">
        <f t="shared" si="415"/>
        <v>0</v>
      </c>
      <c r="GH454" s="4">
        <f t="shared" si="415"/>
        <v>0</v>
      </c>
      <c r="GI454" s="4">
        <f t="shared" si="415"/>
        <v>0</v>
      </c>
      <c r="GJ454" s="4">
        <f t="shared" si="415"/>
        <v>0</v>
      </c>
      <c r="GK454" s="4">
        <f t="shared" si="415"/>
        <v>0</v>
      </c>
      <c r="GL454" s="4">
        <f t="shared" si="415"/>
        <v>0</v>
      </c>
      <c r="GM454" s="4">
        <f t="shared" si="415"/>
        <v>0</v>
      </c>
      <c r="GN454" s="4">
        <f t="shared" si="415"/>
        <v>0</v>
      </c>
      <c r="GO454" s="4">
        <f t="shared" si="415"/>
        <v>0</v>
      </c>
      <c r="GP454" s="4">
        <f t="shared" si="415"/>
        <v>0</v>
      </c>
      <c r="GQ454" s="4">
        <f t="shared" si="415"/>
        <v>0</v>
      </c>
      <c r="GR454" s="4">
        <f t="shared" si="415"/>
        <v>0</v>
      </c>
      <c r="GS454" s="4">
        <f t="shared" si="415"/>
        <v>0</v>
      </c>
      <c r="GT454" s="4">
        <f t="shared" si="415"/>
        <v>0</v>
      </c>
      <c r="GU454" s="4">
        <f t="shared" si="415"/>
        <v>0</v>
      </c>
      <c r="GV454" s="4">
        <f t="shared" si="415"/>
        <v>0</v>
      </c>
      <c r="GW454" s="4">
        <f t="shared" si="415"/>
        <v>0</v>
      </c>
      <c r="GX454" s="4">
        <f t="shared" si="415"/>
        <v>0</v>
      </c>
    </row>
    <row r="456" spans="1:255">
      <c r="A456" s="2">
        <v>17</v>
      </c>
      <c r="B456" s="2">
        <v>1</v>
      </c>
      <c r="C456" s="2"/>
      <c r="D456" s="2">
        <f>ROW(EtalonRes!A342)</f>
        <v>342</v>
      </c>
      <c r="E456" s="2" t="s">
        <v>225</v>
      </c>
      <c r="F456" s="2" t="s">
        <v>106</v>
      </c>
      <c r="G456" s="2" t="s">
        <v>107</v>
      </c>
      <c r="H456" s="2" t="s">
        <v>108</v>
      </c>
      <c r="I456" s="2">
        <v>1</v>
      </c>
      <c r="J456" s="2">
        <v>0</v>
      </c>
      <c r="K456" s="2">
        <v>1</v>
      </c>
      <c r="L456" s="2"/>
      <c r="M456" s="2"/>
      <c r="N456" s="2"/>
      <c r="O456" s="2">
        <f t="shared" ref="O456:O473" si="416">ROUND(CP456,2)</f>
        <v>270.54000000000002</v>
      </c>
      <c r="P456" s="2">
        <f t="shared" ref="P456:P473" si="417">ROUND((ROUND((AC456*AW456*I456),2)*BC456),2)</f>
        <v>0</v>
      </c>
      <c r="Q456" s="2">
        <f t="shared" ref="Q456:Q473" si="418">(ROUND((ROUND(((ET456)*AV456*I456),2)*BB456),2)+ROUND((ROUND(((AE456-(EU456))*AV456*I456),2)*BS456),2))</f>
        <v>266.97000000000003</v>
      </c>
      <c r="R456" s="2">
        <f t="shared" ref="R456:R473" si="419">ROUND((ROUND((AE456*AV456*I456),2)*BS456),2)</f>
        <v>10.42</v>
      </c>
      <c r="S456" s="2">
        <f t="shared" ref="S456:S473" si="420">ROUND((ROUND((AF456*AV456*I456),2)*BA456),2)</f>
        <v>3.57</v>
      </c>
      <c r="T456" s="2">
        <f t="shared" ref="T456:T473" si="421">ROUND(CU456*I456,2)</f>
        <v>0</v>
      </c>
      <c r="U456" s="2">
        <f t="shared" ref="U456:U473" si="422">CV456*I456</f>
        <v>0.28269</v>
      </c>
      <c r="V456" s="2">
        <f t="shared" ref="V456:V473" si="423">CW456*I456</f>
        <v>0</v>
      </c>
      <c r="W456" s="2">
        <f t="shared" ref="W456:W473" si="424">ROUND(CX456*I456,2)</f>
        <v>0</v>
      </c>
      <c r="X456" s="2">
        <f t="shared" ref="X456:X473" si="425">ROUND(CY456,2)</f>
        <v>5.32</v>
      </c>
      <c r="Y456" s="2">
        <f t="shared" ref="Y456:Y473" si="426">ROUND(CZ456,2)</f>
        <v>5.64</v>
      </c>
      <c r="Z456" s="2"/>
      <c r="AA456" s="2">
        <v>70306582</v>
      </c>
      <c r="AB456" s="2">
        <f t="shared" ref="AB456:AB473" si="427">ROUND((AC456+AD456+AF456),6)</f>
        <v>258.39999999999998</v>
      </c>
      <c r="AC456" s="2">
        <f t="shared" ref="AC456:AC473" si="428">ROUND((ES456),6)</f>
        <v>0</v>
      </c>
      <c r="AD456" s="2">
        <f t="shared" ref="AD456:AD473" si="429">ROUND((((ET456)-(EU456))+AE456),6)</f>
        <v>254.99</v>
      </c>
      <c r="AE456" s="2">
        <f t="shared" ref="AE456:AE473" si="430">ROUND((EU456),6)</f>
        <v>9.9499999999999993</v>
      </c>
      <c r="AF456" s="2">
        <f t="shared" ref="AF456:AF473" si="431">ROUND((EV456),6)</f>
        <v>3.41</v>
      </c>
      <c r="AG456" s="2">
        <f t="shared" ref="AG456:AG473" si="432">ROUND((AP456),6)</f>
        <v>0</v>
      </c>
      <c r="AH456" s="2">
        <f t="shared" ref="AH456:AH473" si="433">(EW456)</f>
        <v>0.27</v>
      </c>
      <c r="AI456" s="2">
        <f t="shared" ref="AI456:AI473" si="434">(EX456)</f>
        <v>0</v>
      </c>
      <c r="AJ456" s="2">
        <f t="shared" ref="AJ456:AJ473" si="435">(AS456)</f>
        <v>0</v>
      </c>
      <c r="AK456" s="2">
        <v>258.39999999999998</v>
      </c>
      <c r="AL456" s="2">
        <v>0</v>
      </c>
      <c r="AM456" s="2">
        <v>254.99</v>
      </c>
      <c r="AN456" s="2">
        <v>9.9499999999999993</v>
      </c>
      <c r="AO456" s="2">
        <v>3.41</v>
      </c>
      <c r="AP456" s="2">
        <v>0</v>
      </c>
      <c r="AQ456" s="2">
        <v>0.27</v>
      </c>
      <c r="AR456" s="2">
        <v>0</v>
      </c>
      <c r="AS456" s="2">
        <v>0</v>
      </c>
      <c r="AT456" s="2">
        <v>149</v>
      </c>
      <c r="AU456" s="2">
        <v>158</v>
      </c>
      <c r="AV456" s="2">
        <v>1.0469999999999999</v>
      </c>
      <c r="AW456" s="2">
        <v>1.079</v>
      </c>
      <c r="AX456" s="2"/>
      <c r="AY456" s="2"/>
      <c r="AZ456" s="2">
        <v>1</v>
      </c>
      <c r="BA456" s="2">
        <v>1</v>
      </c>
      <c r="BB456" s="2">
        <v>1</v>
      </c>
      <c r="BC456" s="2">
        <v>1</v>
      </c>
      <c r="BD456" s="2" t="s">
        <v>4</v>
      </c>
      <c r="BE456" s="2" t="s">
        <v>4</v>
      </c>
      <c r="BF456" s="2" t="s">
        <v>4</v>
      </c>
      <c r="BG456" s="2" t="s">
        <v>4</v>
      </c>
      <c r="BH456" s="2">
        <v>0</v>
      </c>
      <c r="BI456" s="2">
        <v>1</v>
      </c>
      <c r="BJ456" s="2" t="s">
        <v>109</v>
      </c>
      <c r="BK456" s="2"/>
      <c r="BL456" s="2"/>
      <c r="BM456" s="2">
        <v>1987</v>
      </c>
      <c r="BN456" s="2">
        <v>0</v>
      </c>
      <c r="BO456" s="2" t="s">
        <v>4</v>
      </c>
      <c r="BP456" s="2">
        <v>0</v>
      </c>
      <c r="BQ456" s="2">
        <v>30</v>
      </c>
      <c r="BR456" s="2">
        <v>0</v>
      </c>
      <c r="BS456" s="2">
        <v>1</v>
      </c>
      <c r="BT456" s="2">
        <v>1</v>
      </c>
      <c r="BU456" s="2">
        <v>1</v>
      </c>
      <c r="BV456" s="2">
        <v>1</v>
      </c>
      <c r="BW456" s="2">
        <v>1</v>
      </c>
      <c r="BX456" s="2">
        <v>1</v>
      </c>
      <c r="BY456" s="2" t="s">
        <v>4</v>
      </c>
      <c r="BZ456" s="2">
        <v>149</v>
      </c>
      <c r="CA456" s="2">
        <v>158</v>
      </c>
      <c r="CB456" s="2" t="s">
        <v>4</v>
      </c>
      <c r="CC456" s="2"/>
      <c r="CD456" s="2"/>
      <c r="CE456" s="2">
        <v>30</v>
      </c>
      <c r="CF456" s="2">
        <v>0</v>
      </c>
      <c r="CG456" s="2">
        <v>0</v>
      </c>
      <c r="CH456" s="2"/>
      <c r="CI456" s="2"/>
      <c r="CJ456" s="2"/>
      <c r="CK456" s="2"/>
      <c r="CL456" s="2"/>
      <c r="CM456" s="2">
        <v>0</v>
      </c>
      <c r="CN456" s="2" t="s">
        <v>4</v>
      </c>
      <c r="CO456" s="2">
        <v>0</v>
      </c>
      <c r="CP456" s="2">
        <f t="shared" ref="CP456:CP473" si="436">(P456+Q456+S456)</f>
        <v>270.54000000000002</v>
      </c>
      <c r="CQ456" s="2">
        <f t="shared" ref="CQ456:CQ473" si="437">ROUND((ROUND((AC456*AW456*1),2)*BC456),2)</f>
        <v>0</v>
      </c>
      <c r="CR456" s="2">
        <f t="shared" ref="CR456:CR473" si="438">(ROUND((ROUND(((ET456)*AV456*1),2)*BB456),2)+ROUND((ROUND(((AE456-(EU456))*AV456*1),2)*BS456),2))</f>
        <v>266.97000000000003</v>
      </c>
      <c r="CS456" s="2">
        <f t="shared" ref="CS456:CS473" si="439">ROUND((ROUND((AE456*AV456*1),2)*BS456),2)</f>
        <v>10.42</v>
      </c>
      <c r="CT456" s="2">
        <f t="shared" ref="CT456:CT473" si="440">ROUND((ROUND((AF456*AV456*1),2)*BA456),2)</f>
        <v>3.57</v>
      </c>
      <c r="CU456" s="2">
        <f t="shared" ref="CU456:CU473" si="441">AG456</f>
        <v>0</v>
      </c>
      <c r="CV456" s="2">
        <f t="shared" ref="CV456:CV473" si="442">(AH456*AV456)</f>
        <v>0.28269</v>
      </c>
      <c r="CW456" s="2">
        <f t="shared" ref="CW456:CW473" si="443">AI456</f>
        <v>0</v>
      </c>
      <c r="CX456" s="2">
        <f t="shared" ref="CX456:CX473" si="444">AJ456</f>
        <v>0</v>
      </c>
      <c r="CY456" s="2">
        <f>((S456*BZ456)/100)</f>
        <v>5.3192999999999993</v>
      </c>
      <c r="CZ456" s="2">
        <f>((S456*CA456)/100)</f>
        <v>5.6405999999999992</v>
      </c>
      <c r="DA456" s="2"/>
      <c r="DB456" s="2"/>
      <c r="DC456" s="2" t="s">
        <v>4</v>
      </c>
      <c r="DD456" s="2" t="s">
        <v>4</v>
      </c>
      <c r="DE456" s="2" t="s">
        <v>4</v>
      </c>
      <c r="DF456" s="2" t="s">
        <v>4</v>
      </c>
      <c r="DG456" s="2" t="s">
        <v>4</v>
      </c>
      <c r="DH456" s="2" t="s">
        <v>4</v>
      </c>
      <c r="DI456" s="2" t="s">
        <v>4</v>
      </c>
      <c r="DJ456" s="2" t="s">
        <v>4</v>
      </c>
      <c r="DK456" s="2" t="s">
        <v>4</v>
      </c>
      <c r="DL456" s="2" t="s">
        <v>4</v>
      </c>
      <c r="DM456" s="2" t="s">
        <v>4</v>
      </c>
      <c r="DN456" s="2">
        <v>0</v>
      </c>
      <c r="DO456" s="2">
        <v>0</v>
      </c>
      <c r="DP456" s="2">
        <v>1</v>
      </c>
      <c r="DQ456" s="2">
        <v>1</v>
      </c>
      <c r="DR456" s="2"/>
      <c r="DS456" s="2"/>
      <c r="DT456" s="2"/>
      <c r="DU456" s="2">
        <v>1013</v>
      </c>
      <c r="DV456" s="2" t="s">
        <v>108</v>
      </c>
      <c r="DW456" s="2" t="s">
        <v>108</v>
      </c>
      <c r="DX456" s="2">
        <v>1</v>
      </c>
      <c r="DY456" s="2"/>
      <c r="DZ456" s="2" t="s">
        <v>4</v>
      </c>
      <c r="EA456" s="2" t="s">
        <v>4</v>
      </c>
      <c r="EB456" s="2" t="s">
        <v>4</v>
      </c>
      <c r="EC456" s="2" t="s">
        <v>4</v>
      </c>
      <c r="ED456" s="2"/>
      <c r="EE456" s="2">
        <v>69254614</v>
      </c>
      <c r="EF456" s="2">
        <v>30</v>
      </c>
      <c r="EG456" s="2" t="s">
        <v>24</v>
      </c>
      <c r="EH456" s="2">
        <v>0</v>
      </c>
      <c r="EI456" s="2" t="s">
        <v>4</v>
      </c>
      <c r="EJ456" s="2">
        <v>1</v>
      </c>
      <c r="EK456" s="2">
        <v>1987</v>
      </c>
      <c r="EL456" s="2" t="s">
        <v>110</v>
      </c>
      <c r="EM456" s="2" t="s">
        <v>111</v>
      </c>
      <c r="EN456" s="2"/>
      <c r="EO456" s="2" t="s">
        <v>4</v>
      </c>
      <c r="EP456" s="2"/>
      <c r="EQ456" s="2">
        <v>0</v>
      </c>
      <c r="ER456" s="2">
        <v>258.39999999999998</v>
      </c>
      <c r="ES456" s="2">
        <v>0</v>
      </c>
      <c r="ET456" s="2">
        <v>254.99</v>
      </c>
      <c r="EU456" s="2">
        <v>9.9499999999999993</v>
      </c>
      <c r="EV456" s="2">
        <v>3.41</v>
      </c>
      <c r="EW456" s="2">
        <v>0.27</v>
      </c>
      <c r="EX456" s="2">
        <v>0</v>
      </c>
      <c r="EY456" s="2">
        <v>0</v>
      </c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>
        <v>0</v>
      </c>
      <c r="FR456" s="2">
        <f t="shared" ref="FR456:FR473" si="445">ROUND(IF(BI456=3,GM456,0),2)</f>
        <v>0</v>
      </c>
      <c r="FS456" s="2">
        <v>0</v>
      </c>
      <c r="FT456" s="2"/>
      <c r="FU456" s="2"/>
      <c r="FV456" s="2"/>
      <c r="FW456" s="2"/>
      <c r="FX456" s="2">
        <v>149</v>
      </c>
      <c r="FY456" s="2">
        <v>158</v>
      </c>
      <c r="FZ456" s="2"/>
      <c r="GA456" s="2" t="s">
        <v>4</v>
      </c>
      <c r="GB456" s="2"/>
      <c r="GC456" s="2"/>
      <c r="GD456" s="2">
        <v>0</v>
      </c>
      <c r="GE456" s="2"/>
      <c r="GF456" s="2">
        <v>-153060918</v>
      </c>
      <c r="GG456" s="2">
        <v>2</v>
      </c>
      <c r="GH456" s="2">
        <v>1</v>
      </c>
      <c r="GI456" s="2">
        <v>-2</v>
      </c>
      <c r="GJ456" s="2">
        <v>0</v>
      </c>
      <c r="GK456" s="2">
        <f>ROUND(R456*(R12)/100,2)</f>
        <v>18.239999999999998</v>
      </c>
      <c r="GL456" s="2">
        <f t="shared" ref="GL456:GL473" si="446">ROUND(IF(AND(BH456=3,BI456=3,FS456&lt;&gt;0),P456,0),2)</f>
        <v>0</v>
      </c>
      <c r="GM456" s="2">
        <f t="shared" ref="GM456:GM473" si="447">ROUND(O456+X456+Y456+GK456,2)+GX456</f>
        <v>299.74</v>
      </c>
      <c r="GN456" s="2">
        <f t="shared" ref="GN456:GN473" si="448">IF(OR(BI456=0,BI456=1),GM456-GX456,0)</f>
        <v>299.74</v>
      </c>
      <c r="GO456" s="2">
        <f t="shared" ref="GO456:GO473" si="449">IF(BI456=2,GM456-GX456,0)</f>
        <v>0</v>
      </c>
      <c r="GP456" s="2">
        <f t="shared" ref="GP456:GP473" si="450">IF(BI456=4,GM456-GX456,0)</f>
        <v>0</v>
      </c>
      <c r="GQ456" s="2"/>
      <c r="GR456" s="2">
        <v>0</v>
      </c>
      <c r="GS456" s="2">
        <v>3</v>
      </c>
      <c r="GT456" s="2">
        <v>0</v>
      </c>
      <c r="GU456" s="2" t="s">
        <v>4</v>
      </c>
      <c r="GV456" s="2">
        <f t="shared" ref="GV456:GV473" si="451">ROUND((GT456),6)</f>
        <v>0</v>
      </c>
      <c r="GW456" s="2">
        <v>1</v>
      </c>
      <c r="GX456" s="2">
        <f t="shared" ref="GX456:GX473" si="452">ROUND(HC456*I456,2)</f>
        <v>0</v>
      </c>
      <c r="GY456" s="2"/>
      <c r="GZ456" s="2"/>
      <c r="HA456" s="2">
        <v>0</v>
      </c>
      <c r="HB456" s="2">
        <v>0</v>
      </c>
      <c r="HC456" s="2">
        <f t="shared" ref="HC456:HC473" si="453">GV456*GW456</f>
        <v>0</v>
      </c>
      <c r="HD456" s="2"/>
      <c r="HE456" s="2" t="s">
        <v>4</v>
      </c>
      <c r="HF456" s="2" t="s">
        <v>4</v>
      </c>
      <c r="HG456" s="2"/>
      <c r="HH456" s="2"/>
      <c r="HI456" s="2"/>
      <c r="HJ456" s="2"/>
      <c r="HK456" s="2"/>
      <c r="HL456" s="2"/>
      <c r="HM456" s="2" t="s">
        <v>4</v>
      </c>
      <c r="HN456" s="2" t="s">
        <v>4</v>
      </c>
      <c r="HO456" s="2" t="s">
        <v>4</v>
      </c>
      <c r="HP456" s="2" t="s">
        <v>4</v>
      </c>
      <c r="HQ456" s="2" t="s">
        <v>4</v>
      </c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>
        <v>0</v>
      </c>
      <c r="IL456" s="2"/>
      <c r="IM456" s="2"/>
      <c r="IN456" s="2"/>
      <c r="IO456" s="2"/>
      <c r="IP456" s="2"/>
      <c r="IQ456" s="2"/>
      <c r="IR456" s="2"/>
      <c r="IS456" s="2"/>
      <c r="IT456" s="2"/>
      <c r="IU456" s="2"/>
    </row>
    <row r="457" spans="1:255">
      <c r="A457">
        <v>17</v>
      </c>
      <c r="B457">
        <v>1</v>
      </c>
      <c r="D457">
        <f>ROW(EtalonRes!A344)</f>
        <v>344</v>
      </c>
      <c r="E457" t="s">
        <v>225</v>
      </c>
      <c r="F457" t="s">
        <v>106</v>
      </c>
      <c r="G457" t="s">
        <v>107</v>
      </c>
      <c r="H457" t="s">
        <v>108</v>
      </c>
      <c r="I457">
        <v>1</v>
      </c>
      <c r="J457">
        <v>0</v>
      </c>
      <c r="K457">
        <v>1</v>
      </c>
      <c r="O457">
        <f t="shared" si="416"/>
        <v>2951.11</v>
      </c>
      <c r="P457">
        <f t="shared" si="417"/>
        <v>0</v>
      </c>
      <c r="Q457">
        <f t="shared" si="418"/>
        <v>2784.5</v>
      </c>
      <c r="R457">
        <f t="shared" si="419"/>
        <v>486.3</v>
      </c>
      <c r="S457">
        <f t="shared" si="420"/>
        <v>166.61</v>
      </c>
      <c r="T457">
        <f t="shared" si="421"/>
        <v>0</v>
      </c>
      <c r="U457">
        <f t="shared" si="422"/>
        <v>0.28269</v>
      </c>
      <c r="V457">
        <f t="shared" si="423"/>
        <v>0</v>
      </c>
      <c r="W457">
        <f t="shared" si="424"/>
        <v>0</v>
      </c>
      <c r="X457">
        <f t="shared" si="425"/>
        <v>198.27</v>
      </c>
      <c r="Y457">
        <f t="shared" si="426"/>
        <v>93.3</v>
      </c>
      <c r="AA457">
        <v>70306583</v>
      </c>
      <c r="AB457">
        <f t="shared" si="427"/>
        <v>258.39999999999998</v>
      </c>
      <c r="AC457">
        <f t="shared" si="428"/>
        <v>0</v>
      </c>
      <c r="AD457">
        <f t="shared" si="429"/>
        <v>254.99</v>
      </c>
      <c r="AE457">
        <f t="shared" si="430"/>
        <v>9.9499999999999993</v>
      </c>
      <c r="AF457">
        <f t="shared" si="431"/>
        <v>3.41</v>
      </c>
      <c r="AG457">
        <f t="shared" si="432"/>
        <v>0</v>
      </c>
      <c r="AH457">
        <f t="shared" si="433"/>
        <v>0.27</v>
      </c>
      <c r="AI457">
        <f t="shared" si="434"/>
        <v>0</v>
      </c>
      <c r="AJ457">
        <f t="shared" si="435"/>
        <v>0</v>
      </c>
      <c r="AK457">
        <v>258.39999999999998</v>
      </c>
      <c r="AL457">
        <v>0</v>
      </c>
      <c r="AM457">
        <v>254.99</v>
      </c>
      <c r="AN457">
        <v>9.9499999999999993</v>
      </c>
      <c r="AO457">
        <v>3.41</v>
      </c>
      <c r="AP457">
        <v>0</v>
      </c>
      <c r="AQ457">
        <v>0.27</v>
      </c>
      <c r="AR457">
        <v>0</v>
      </c>
      <c r="AS457">
        <v>0</v>
      </c>
      <c r="AT457">
        <v>119</v>
      </c>
      <c r="AU457">
        <v>56</v>
      </c>
      <c r="AV457">
        <v>1.0469999999999999</v>
      </c>
      <c r="AW457">
        <v>1.079</v>
      </c>
      <c r="AZ457">
        <v>1</v>
      </c>
      <c r="BA457">
        <v>46.67</v>
      </c>
      <c r="BB457">
        <v>10.43</v>
      </c>
      <c r="BC457">
        <v>1</v>
      </c>
      <c r="BD457" t="s">
        <v>4</v>
      </c>
      <c r="BE457" t="s">
        <v>4</v>
      </c>
      <c r="BF457" t="s">
        <v>4</v>
      </c>
      <c r="BG457" t="s">
        <v>4</v>
      </c>
      <c r="BH457">
        <v>0</v>
      </c>
      <c r="BI457">
        <v>1</v>
      </c>
      <c r="BJ457" t="s">
        <v>109</v>
      </c>
      <c r="BM457">
        <v>1987</v>
      </c>
      <c r="BN457">
        <v>0</v>
      </c>
      <c r="BO457" t="s">
        <v>106</v>
      </c>
      <c r="BP457">
        <v>1</v>
      </c>
      <c r="BQ457">
        <v>30</v>
      </c>
      <c r="BR457">
        <v>0</v>
      </c>
      <c r="BS457">
        <v>46.67</v>
      </c>
      <c r="BT457">
        <v>1</v>
      </c>
      <c r="BU457">
        <v>1</v>
      </c>
      <c r="BV457">
        <v>1</v>
      </c>
      <c r="BW457">
        <v>1</v>
      </c>
      <c r="BX457">
        <v>1</v>
      </c>
      <c r="BY457" t="s">
        <v>4</v>
      </c>
      <c r="BZ457">
        <v>119</v>
      </c>
      <c r="CA457">
        <v>56</v>
      </c>
      <c r="CB457" t="s">
        <v>4</v>
      </c>
      <c r="CE457">
        <v>30</v>
      </c>
      <c r="CF457">
        <v>0</v>
      </c>
      <c r="CG457">
        <v>0</v>
      </c>
      <c r="CM457">
        <v>0</v>
      </c>
      <c r="CN457" t="s">
        <v>4</v>
      </c>
      <c r="CO457">
        <v>0</v>
      </c>
      <c r="CP457">
        <f t="shared" si="436"/>
        <v>2951.11</v>
      </c>
      <c r="CQ457">
        <f t="shared" si="437"/>
        <v>0</v>
      </c>
      <c r="CR457">
        <f t="shared" si="438"/>
        <v>2784.5</v>
      </c>
      <c r="CS457">
        <f t="shared" si="439"/>
        <v>486.3</v>
      </c>
      <c r="CT457">
        <f t="shared" si="440"/>
        <v>166.61</v>
      </c>
      <c r="CU457">
        <f t="shared" si="441"/>
        <v>0</v>
      </c>
      <c r="CV457">
        <f t="shared" si="442"/>
        <v>0.28269</v>
      </c>
      <c r="CW457">
        <f t="shared" si="443"/>
        <v>0</v>
      </c>
      <c r="CX457">
        <f t="shared" si="444"/>
        <v>0</v>
      </c>
      <c r="CY457">
        <f>S457*(BZ457/100)</f>
        <v>198.26590000000002</v>
      </c>
      <c r="CZ457">
        <f>S457*(CA457/100)</f>
        <v>93.301600000000022</v>
      </c>
      <c r="DC457" t="s">
        <v>4</v>
      </c>
      <c r="DD457" t="s">
        <v>4</v>
      </c>
      <c r="DE457" t="s">
        <v>4</v>
      </c>
      <c r="DF457" t="s">
        <v>4</v>
      </c>
      <c r="DG457" t="s">
        <v>4</v>
      </c>
      <c r="DH457" t="s">
        <v>4</v>
      </c>
      <c r="DI457" t="s">
        <v>4</v>
      </c>
      <c r="DJ457" t="s">
        <v>4</v>
      </c>
      <c r="DK457" t="s">
        <v>4</v>
      </c>
      <c r="DL457" t="s">
        <v>4</v>
      </c>
      <c r="DM457" t="s">
        <v>4</v>
      </c>
      <c r="DN457">
        <v>149</v>
      </c>
      <c r="DO457">
        <v>158</v>
      </c>
      <c r="DP457">
        <v>1.0469999999999999</v>
      </c>
      <c r="DQ457">
        <v>1.079</v>
      </c>
      <c r="DU457">
        <v>1013</v>
      </c>
      <c r="DV457" t="s">
        <v>108</v>
      </c>
      <c r="DW457" t="s">
        <v>108</v>
      </c>
      <c r="DX457">
        <v>1</v>
      </c>
      <c r="DZ457" t="s">
        <v>4</v>
      </c>
      <c r="EA457" t="s">
        <v>4</v>
      </c>
      <c r="EB457" t="s">
        <v>4</v>
      </c>
      <c r="EC457" t="s">
        <v>4</v>
      </c>
      <c r="EE457">
        <v>69254614</v>
      </c>
      <c r="EF457">
        <v>30</v>
      </c>
      <c r="EG457" t="s">
        <v>24</v>
      </c>
      <c r="EH457">
        <v>0</v>
      </c>
      <c r="EI457" t="s">
        <v>4</v>
      </c>
      <c r="EJ457">
        <v>1</v>
      </c>
      <c r="EK457">
        <v>1987</v>
      </c>
      <c r="EL457" t="s">
        <v>110</v>
      </c>
      <c r="EM457" t="s">
        <v>111</v>
      </c>
      <c r="EO457" t="s">
        <v>4</v>
      </c>
      <c r="EQ457">
        <v>0</v>
      </c>
      <c r="ER457">
        <v>258.39999999999998</v>
      </c>
      <c r="ES457">
        <v>0</v>
      </c>
      <c r="ET457">
        <v>254.99</v>
      </c>
      <c r="EU457">
        <v>9.9499999999999993</v>
      </c>
      <c r="EV457">
        <v>3.41</v>
      </c>
      <c r="EW457">
        <v>0.27</v>
      </c>
      <c r="EX457">
        <v>0</v>
      </c>
      <c r="EY457">
        <v>0</v>
      </c>
      <c r="FQ457">
        <v>0</v>
      </c>
      <c r="FR457">
        <f t="shared" si="445"/>
        <v>0</v>
      </c>
      <c r="FS457">
        <v>0</v>
      </c>
      <c r="FX457">
        <v>149</v>
      </c>
      <c r="FY457">
        <v>158</v>
      </c>
      <c r="GA457" t="s">
        <v>4</v>
      </c>
      <c r="GD457">
        <v>0</v>
      </c>
      <c r="GF457">
        <v>-153060918</v>
      </c>
      <c r="GG457">
        <v>2</v>
      </c>
      <c r="GH457">
        <v>1</v>
      </c>
      <c r="GI457">
        <v>2</v>
      </c>
      <c r="GJ457">
        <v>0</v>
      </c>
      <c r="GK457">
        <f>ROUND(R457*(S12)/100,2)</f>
        <v>778.08</v>
      </c>
      <c r="GL457">
        <f t="shared" si="446"/>
        <v>0</v>
      </c>
      <c r="GM457">
        <f t="shared" si="447"/>
        <v>4020.76</v>
      </c>
      <c r="GN457">
        <f t="shared" si="448"/>
        <v>4020.76</v>
      </c>
      <c r="GO457">
        <f t="shared" si="449"/>
        <v>0</v>
      </c>
      <c r="GP457">
        <f t="shared" si="450"/>
        <v>0</v>
      </c>
      <c r="GR457">
        <v>0</v>
      </c>
      <c r="GS457">
        <v>3</v>
      </c>
      <c r="GT457">
        <v>0</v>
      </c>
      <c r="GU457" t="s">
        <v>4</v>
      </c>
      <c r="GV457">
        <f t="shared" si="451"/>
        <v>0</v>
      </c>
      <c r="GW457">
        <v>1</v>
      </c>
      <c r="GX457">
        <f t="shared" si="452"/>
        <v>0</v>
      </c>
      <c r="HA457">
        <v>0</v>
      </c>
      <c r="HB457">
        <v>0</v>
      </c>
      <c r="HC457">
        <f t="shared" si="453"/>
        <v>0</v>
      </c>
      <c r="HE457" t="s">
        <v>4</v>
      </c>
      <c r="HF457" t="s">
        <v>4</v>
      </c>
      <c r="HM457" t="s">
        <v>4</v>
      </c>
      <c r="HN457" t="s">
        <v>4</v>
      </c>
      <c r="HO457" t="s">
        <v>4</v>
      </c>
      <c r="HP457" t="s">
        <v>4</v>
      </c>
      <c r="HQ457" t="s">
        <v>4</v>
      </c>
      <c r="IK457">
        <v>0</v>
      </c>
    </row>
    <row r="458" spans="1:255">
      <c r="A458" s="2">
        <v>17</v>
      </c>
      <c r="B458" s="2">
        <v>1</v>
      </c>
      <c r="C458" s="2">
        <f>ROW(SmtRes!A290)</f>
        <v>290</v>
      </c>
      <c r="D458" s="2">
        <f>ROW(EtalonRes!A358)</f>
        <v>358</v>
      </c>
      <c r="E458" s="2" t="s">
        <v>226</v>
      </c>
      <c r="F458" s="2" t="s">
        <v>113</v>
      </c>
      <c r="G458" s="2" t="s">
        <v>114</v>
      </c>
      <c r="H458" s="2" t="s">
        <v>115</v>
      </c>
      <c r="I458" s="2">
        <f>ROUND(105,9)</f>
        <v>105</v>
      </c>
      <c r="J458" s="2">
        <v>0</v>
      </c>
      <c r="K458" s="2">
        <f>ROUND(105,9)</f>
        <v>105</v>
      </c>
      <c r="L458" s="2"/>
      <c r="M458" s="2"/>
      <c r="N458" s="2"/>
      <c r="O458" s="2">
        <f t="shared" si="416"/>
        <v>73389.64</v>
      </c>
      <c r="P458" s="2">
        <f t="shared" si="417"/>
        <v>938.08</v>
      </c>
      <c r="Q458" s="2">
        <f t="shared" si="418"/>
        <v>70425.460000000006</v>
      </c>
      <c r="R458" s="2">
        <f t="shared" si="419"/>
        <v>4024.72</v>
      </c>
      <c r="S458" s="2">
        <f t="shared" si="420"/>
        <v>2026.1</v>
      </c>
      <c r="T458" s="2">
        <f t="shared" si="421"/>
        <v>0</v>
      </c>
      <c r="U458" s="2">
        <f t="shared" si="422"/>
        <v>145.11419999999998</v>
      </c>
      <c r="V458" s="2">
        <f t="shared" si="423"/>
        <v>0</v>
      </c>
      <c r="W458" s="2">
        <f t="shared" si="424"/>
        <v>0</v>
      </c>
      <c r="X458" s="2">
        <f t="shared" si="425"/>
        <v>3018.89</v>
      </c>
      <c r="Y458" s="2">
        <f t="shared" si="426"/>
        <v>3201.24</v>
      </c>
      <c r="Z458" s="2"/>
      <c r="AA458" s="2">
        <v>70306582</v>
      </c>
      <c r="AB458" s="2">
        <f t="shared" si="427"/>
        <v>667.32</v>
      </c>
      <c r="AC458" s="2">
        <f t="shared" si="428"/>
        <v>8.2799999999999994</v>
      </c>
      <c r="AD458" s="2">
        <f t="shared" si="429"/>
        <v>640.61</v>
      </c>
      <c r="AE458" s="2">
        <f t="shared" si="430"/>
        <v>36.61</v>
      </c>
      <c r="AF458" s="2">
        <f t="shared" si="431"/>
        <v>18.43</v>
      </c>
      <c r="AG458" s="2">
        <f t="shared" si="432"/>
        <v>0</v>
      </c>
      <c r="AH458" s="2">
        <f t="shared" si="433"/>
        <v>1.32</v>
      </c>
      <c r="AI458" s="2">
        <f t="shared" si="434"/>
        <v>0</v>
      </c>
      <c r="AJ458" s="2">
        <f t="shared" si="435"/>
        <v>0</v>
      </c>
      <c r="AK458" s="2">
        <v>667.32</v>
      </c>
      <c r="AL458" s="2">
        <v>8.2799999999999994</v>
      </c>
      <c r="AM458" s="2">
        <v>640.61</v>
      </c>
      <c r="AN458" s="2">
        <v>36.61</v>
      </c>
      <c r="AO458" s="2">
        <v>18.43</v>
      </c>
      <c r="AP458" s="2">
        <v>0</v>
      </c>
      <c r="AQ458" s="2">
        <v>1.32</v>
      </c>
      <c r="AR458" s="2">
        <v>0</v>
      </c>
      <c r="AS458" s="2">
        <v>0</v>
      </c>
      <c r="AT458" s="2">
        <v>149</v>
      </c>
      <c r="AU458" s="2">
        <v>158</v>
      </c>
      <c r="AV458" s="2">
        <v>1.0469999999999999</v>
      </c>
      <c r="AW458" s="2">
        <v>1.079</v>
      </c>
      <c r="AX458" s="2"/>
      <c r="AY458" s="2"/>
      <c r="AZ458" s="2">
        <v>1</v>
      </c>
      <c r="BA458" s="2">
        <v>1</v>
      </c>
      <c r="BB458" s="2">
        <v>1</v>
      </c>
      <c r="BC458" s="2">
        <v>1</v>
      </c>
      <c r="BD458" s="2" t="s">
        <v>4</v>
      </c>
      <c r="BE458" s="2" t="s">
        <v>4</v>
      </c>
      <c r="BF458" s="2" t="s">
        <v>4</v>
      </c>
      <c r="BG458" s="2" t="s">
        <v>4</v>
      </c>
      <c r="BH458" s="2">
        <v>0</v>
      </c>
      <c r="BI458" s="2">
        <v>1</v>
      </c>
      <c r="BJ458" s="2" t="s">
        <v>116</v>
      </c>
      <c r="BK458" s="2"/>
      <c r="BL458" s="2"/>
      <c r="BM458" s="2">
        <v>1988</v>
      </c>
      <c r="BN458" s="2">
        <v>0</v>
      </c>
      <c r="BO458" s="2" t="s">
        <v>4</v>
      </c>
      <c r="BP458" s="2">
        <v>0</v>
      </c>
      <c r="BQ458" s="2">
        <v>30</v>
      </c>
      <c r="BR458" s="2">
        <v>0</v>
      </c>
      <c r="BS458" s="2">
        <v>1</v>
      </c>
      <c r="BT458" s="2">
        <v>1</v>
      </c>
      <c r="BU458" s="2">
        <v>1</v>
      </c>
      <c r="BV458" s="2">
        <v>1</v>
      </c>
      <c r="BW458" s="2">
        <v>1</v>
      </c>
      <c r="BX458" s="2">
        <v>1</v>
      </c>
      <c r="BY458" s="2" t="s">
        <v>4</v>
      </c>
      <c r="BZ458" s="2">
        <v>149</v>
      </c>
      <c r="CA458" s="2">
        <v>158</v>
      </c>
      <c r="CB458" s="2" t="s">
        <v>4</v>
      </c>
      <c r="CC458" s="2"/>
      <c r="CD458" s="2"/>
      <c r="CE458" s="2">
        <v>30</v>
      </c>
      <c r="CF458" s="2">
        <v>0</v>
      </c>
      <c r="CG458" s="2">
        <v>0</v>
      </c>
      <c r="CH458" s="2"/>
      <c r="CI458" s="2"/>
      <c r="CJ458" s="2"/>
      <c r="CK458" s="2"/>
      <c r="CL458" s="2"/>
      <c r="CM458" s="2">
        <v>0</v>
      </c>
      <c r="CN458" s="2" t="s">
        <v>4</v>
      </c>
      <c r="CO458" s="2">
        <v>0</v>
      </c>
      <c r="CP458" s="2">
        <f t="shared" si="436"/>
        <v>73389.640000000014</v>
      </c>
      <c r="CQ458" s="2">
        <f t="shared" si="437"/>
        <v>8.93</v>
      </c>
      <c r="CR458" s="2">
        <f t="shared" si="438"/>
        <v>670.72</v>
      </c>
      <c r="CS458" s="2">
        <f t="shared" si="439"/>
        <v>38.33</v>
      </c>
      <c r="CT458" s="2">
        <f t="shared" si="440"/>
        <v>19.3</v>
      </c>
      <c r="CU458" s="2">
        <f t="shared" si="441"/>
        <v>0</v>
      </c>
      <c r="CV458" s="2">
        <f t="shared" si="442"/>
        <v>1.3820399999999999</v>
      </c>
      <c r="CW458" s="2">
        <f t="shared" si="443"/>
        <v>0</v>
      </c>
      <c r="CX458" s="2">
        <f t="shared" si="444"/>
        <v>0</v>
      </c>
      <c r="CY458" s="2">
        <f>((S458*BZ458)/100)</f>
        <v>3018.8889999999997</v>
      </c>
      <c r="CZ458" s="2">
        <f>((S458*CA458)/100)</f>
        <v>3201.2379999999998</v>
      </c>
      <c r="DA458" s="2"/>
      <c r="DB458" s="2"/>
      <c r="DC458" s="2" t="s">
        <v>4</v>
      </c>
      <c r="DD458" s="2" t="s">
        <v>4</v>
      </c>
      <c r="DE458" s="2" t="s">
        <v>4</v>
      </c>
      <c r="DF458" s="2" t="s">
        <v>4</v>
      </c>
      <c r="DG458" s="2" t="s">
        <v>4</v>
      </c>
      <c r="DH458" s="2" t="s">
        <v>4</v>
      </c>
      <c r="DI458" s="2" t="s">
        <v>4</v>
      </c>
      <c r="DJ458" s="2" t="s">
        <v>4</v>
      </c>
      <c r="DK458" s="2" t="s">
        <v>4</v>
      </c>
      <c r="DL458" s="2" t="s">
        <v>4</v>
      </c>
      <c r="DM458" s="2" t="s">
        <v>4</v>
      </c>
      <c r="DN458" s="2">
        <v>0</v>
      </c>
      <c r="DO458" s="2">
        <v>0</v>
      </c>
      <c r="DP458" s="2">
        <v>1</v>
      </c>
      <c r="DQ458" s="2">
        <v>1</v>
      </c>
      <c r="DR458" s="2"/>
      <c r="DS458" s="2"/>
      <c r="DT458" s="2"/>
      <c r="DU458" s="2">
        <v>1013</v>
      </c>
      <c r="DV458" s="2" t="s">
        <v>115</v>
      </c>
      <c r="DW458" s="2" t="s">
        <v>115</v>
      </c>
      <c r="DX458" s="2">
        <v>1</v>
      </c>
      <c r="DY458" s="2"/>
      <c r="DZ458" s="2" t="s">
        <v>4</v>
      </c>
      <c r="EA458" s="2" t="s">
        <v>4</v>
      </c>
      <c r="EB458" s="2" t="s">
        <v>4</v>
      </c>
      <c r="EC458" s="2" t="s">
        <v>4</v>
      </c>
      <c r="ED458" s="2"/>
      <c r="EE458" s="2">
        <v>69254615</v>
      </c>
      <c r="EF458" s="2">
        <v>30</v>
      </c>
      <c r="EG458" s="2" t="s">
        <v>24</v>
      </c>
      <c r="EH458" s="2">
        <v>0</v>
      </c>
      <c r="EI458" s="2" t="s">
        <v>4</v>
      </c>
      <c r="EJ458" s="2">
        <v>1</v>
      </c>
      <c r="EK458" s="2">
        <v>1988</v>
      </c>
      <c r="EL458" s="2" t="s">
        <v>117</v>
      </c>
      <c r="EM458" s="2" t="s">
        <v>118</v>
      </c>
      <c r="EN458" s="2"/>
      <c r="EO458" s="2" t="s">
        <v>4</v>
      </c>
      <c r="EP458" s="2"/>
      <c r="EQ458" s="2">
        <v>0</v>
      </c>
      <c r="ER458" s="2">
        <v>667.32</v>
      </c>
      <c r="ES458" s="2">
        <v>8.2799999999999994</v>
      </c>
      <c r="ET458" s="2">
        <v>640.61</v>
      </c>
      <c r="EU458" s="2">
        <v>36.61</v>
      </c>
      <c r="EV458" s="2">
        <v>18.43</v>
      </c>
      <c r="EW458" s="2">
        <v>1.32</v>
      </c>
      <c r="EX458" s="2">
        <v>0</v>
      </c>
      <c r="EY458" s="2">
        <v>0</v>
      </c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>
        <v>0</v>
      </c>
      <c r="FR458" s="2">
        <f t="shared" si="445"/>
        <v>0</v>
      </c>
      <c r="FS458" s="2">
        <v>0</v>
      </c>
      <c r="FT458" s="2"/>
      <c r="FU458" s="2"/>
      <c r="FV458" s="2"/>
      <c r="FW458" s="2"/>
      <c r="FX458" s="2">
        <v>149</v>
      </c>
      <c r="FY458" s="2">
        <v>158</v>
      </c>
      <c r="FZ458" s="2"/>
      <c r="GA458" s="2" t="s">
        <v>4</v>
      </c>
      <c r="GB458" s="2"/>
      <c r="GC458" s="2"/>
      <c r="GD458" s="2">
        <v>0</v>
      </c>
      <c r="GE458" s="2"/>
      <c r="GF458" s="2">
        <v>-1592259109</v>
      </c>
      <c r="GG458" s="2">
        <v>2</v>
      </c>
      <c r="GH458" s="2">
        <v>1</v>
      </c>
      <c r="GI458" s="2">
        <v>-2</v>
      </c>
      <c r="GJ458" s="2">
        <v>0</v>
      </c>
      <c r="GK458" s="2">
        <f>ROUND(R458*(R12)/100,2)</f>
        <v>7043.26</v>
      </c>
      <c r="GL458" s="2">
        <f t="shared" si="446"/>
        <v>0</v>
      </c>
      <c r="GM458" s="2">
        <f t="shared" si="447"/>
        <v>86653.03</v>
      </c>
      <c r="GN458" s="2">
        <f t="shared" si="448"/>
        <v>86653.03</v>
      </c>
      <c r="GO458" s="2">
        <f t="shared" si="449"/>
        <v>0</v>
      </c>
      <c r="GP458" s="2">
        <f t="shared" si="450"/>
        <v>0</v>
      </c>
      <c r="GQ458" s="2"/>
      <c r="GR458" s="2">
        <v>0</v>
      </c>
      <c r="GS458" s="2">
        <v>3</v>
      </c>
      <c r="GT458" s="2">
        <v>0</v>
      </c>
      <c r="GU458" s="2" t="s">
        <v>4</v>
      </c>
      <c r="GV458" s="2">
        <f t="shared" si="451"/>
        <v>0</v>
      </c>
      <c r="GW458" s="2">
        <v>1</v>
      </c>
      <c r="GX458" s="2">
        <f t="shared" si="452"/>
        <v>0</v>
      </c>
      <c r="GY458" s="2"/>
      <c r="GZ458" s="2"/>
      <c r="HA458" s="2">
        <v>0</v>
      </c>
      <c r="HB458" s="2">
        <v>0</v>
      </c>
      <c r="HC458" s="2">
        <f t="shared" si="453"/>
        <v>0</v>
      </c>
      <c r="HD458" s="2"/>
      <c r="HE458" s="2" t="s">
        <v>4</v>
      </c>
      <c r="HF458" s="2" t="s">
        <v>4</v>
      </c>
      <c r="HG458" s="2"/>
      <c r="HH458" s="2"/>
      <c r="HI458" s="2"/>
      <c r="HJ458" s="2"/>
      <c r="HK458" s="2"/>
      <c r="HL458" s="2"/>
      <c r="HM458" s="2" t="s">
        <v>4</v>
      </c>
      <c r="HN458" s="2" t="s">
        <v>4</v>
      </c>
      <c r="HO458" s="2" t="s">
        <v>4</v>
      </c>
      <c r="HP458" s="2" t="s">
        <v>4</v>
      </c>
      <c r="HQ458" s="2" t="s">
        <v>4</v>
      </c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>
        <v>0</v>
      </c>
      <c r="IL458" s="2"/>
      <c r="IM458" s="2"/>
      <c r="IN458" s="2"/>
      <c r="IO458" s="2"/>
      <c r="IP458" s="2"/>
      <c r="IQ458" s="2"/>
      <c r="IR458" s="2"/>
      <c r="IS458" s="2"/>
      <c r="IT458" s="2"/>
      <c r="IU458" s="2"/>
    </row>
    <row r="459" spans="1:255">
      <c r="A459">
        <v>17</v>
      </c>
      <c r="B459">
        <v>1</v>
      </c>
      <c r="C459">
        <f>ROW(SmtRes!A304)</f>
        <v>304</v>
      </c>
      <c r="D459">
        <f>ROW(EtalonRes!A372)</f>
        <v>372</v>
      </c>
      <c r="E459" t="s">
        <v>226</v>
      </c>
      <c r="F459" t="s">
        <v>113</v>
      </c>
      <c r="G459" t="s">
        <v>114</v>
      </c>
      <c r="H459" t="s">
        <v>115</v>
      </c>
      <c r="I459">
        <f>ROUND(105,9)</f>
        <v>105</v>
      </c>
      <c r="J459">
        <v>0</v>
      </c>
      <c r="K459">
        <f>ROUND(105,9)</f>
        <v>105</v>
      </c>
      <c r="O459">
        <f t="shared" si="416"/>
        <v>896736.04</v>
      </c>
      <c r="P459">
        <f t="shared" si="417"/>
        <v>5666</v>
      </c>
      <c r="Q459">
        <f t="shared" si="418"/>
        <v>796511.95</v>
      </c>
      <c r="R459">
        <f t="shared" si="419"/>
        <v>187833.68</v>
      </c>
      <c r="S459">
        <f t="shared" si="420"/>
        <v>94558.09</v>
      </c>
      <c r="T459">
        <f t="shared" si="421"/>
        <v>0</v>
      </c>
      <c r="U459">
        <f t="shared" si="422"/>
        <v>145.11419999999998</v>
      </c>
      <c r="V459">
        <f t="shared" si="423"/>
        <v>0</v>
      </c>
      <c r="W459">
        <f t="shared" si="424"/>
        <v>0</v>
      </c>
      <c r="X459">
        <f t="shared" si="425"/>
        <v>112524.13</v>
      </c>
      <c r="Y459">
        <f t="shared" si="426"/>
        <v>52952.53</v>
      </c>
      <c r="AA459">
        <v>70306583</v>
      </c>
      <c r="AB459">
        <f t="shared" si="427"/>
        <v>667.32</v>
      </c>
      <c r="AC459">
        <f t="shared" si="428"/>
        <v>8.2799999999999994</v>
      </c>
      <c r="AD459">
        <f t="shared" si="429"/>
        <v>640.61</v>
      </c>
      <c r="AE459">
        <f t="shared" si="430"/>
        <v>36.61</v>
      </c>
      <c r="AF459">
        <f t="shared" si="431"/>
        <v>18.43</v>
      </c>
      <c r="AG459">
        <f t="shared" si="432"/>
        <v>0</v>
      </c>
      <c r="AH459">
        <f t="shared" si="433"/>
        <v>1.32</v>
      </c>
      <c r="AI459">
        <f t="shared" si="434"/>
        <v>0</v>
      </c>
      <c r="AJ459">
        <f t="shared" si="435"/>
        <v>0</v>
      </c>
      <c r="AK459">
        <v>667.32</v>
      </c>
      <c r="AL459">
        <v>8.2799999999999994</v>
      </c>
      <c r="AM459">
        <v>640.61</v>
      </c>
      <c r="AN459">
        <v>36.61</v>
      </c>
      <c r="AO459">
        <v>18.43</v>
      </c>
      <c r="AP459">
        <v>0</v>
      </c>
      <c r="AQ459">
        <v>1.32</v>
      </c>
      <c r="AR459">
        <v>0</v>
      </c>
      <c r="AS459">
        <v>0</v>
      </c>
      <c r="AT459">
        <v>119</v>
      </c>
      <c r="AU459">
        <v>56</v>
      </c>
      <c r="AV459">
        <v>1.0469999999999999</v>
      </c>
      <c r="AW459">
        <v>1.079</v>
      </c>
      <c r="AZ459">
        <v>1</v>
      </c>
      <c r="BA459">
        <v>46.67</v>
      </c>
      <c r="BB459">
        <v>11.31</v>
      </c>
      <c r="BC459">
        <v>6.04</v>
      </c>
      <c r="BD459" t="s">
        <v>4</v>
      </c>
      <c r="BE459" t="s">
        <v>4</v>
      </c>
      <c r="BF459" t="s">
        <v>4</v>
      </c>
      <c r="BG459" t="s">
        <v>4</v>
      </c>
      <c r="BH459">
        <v>0</v>
      </c>
      <c r="BI459">
        <v>1</v>
      </c>
      <c r="BJ459" t="s">
        <v>116</v>
      </c>
      <c r="BM459">
        <v>1988</v>
      </c>
      <c r="BN459">
        <v>0</v>
      </c>
      <c r="BO459" t="s">
        <v>113</v>
      </c>
      <c r="BP459">
        <v>1</v>
      </c>
      <c r="BQ459">
        <v>30</v>
      </c>
      <c r="BR459">
        <v>0</v>
      </c>
      <c r="BS459">
        <v>46.67</v>
      </c>
      <c r="BT459">
        <v>1</v>
      </c>
      <c r="BU459">
        <v>1</v>
      </c>
      <c r="BV459">
        <v>1</v>
      </c>
      <c r="BW459">
        <v>1</v>
      </c>
      <c r="BX459">
        <v>1</v>
      </c>
      <c r="BY459" t="s">
        <v>4</v>
      </c>
      <c r="BZ459">
        <v>119</v>
      </c>
      <c r="CA459">
        <v>56</v>
      </c>
      <c r="CB459" t="s">
        <v>4</v>
      </c>
      <c r="CE459">
        <v>30</v>
      </c>
      <c r="CF459">
        <v>0</v>
      </c>
      <c r="CG459">
        <v>0</v>
      </c>
      <c r="CM459">
        <v>0</v>
      </c>
      <c r="CN459" t="s">
        <v>4</v>
      </c>
      <c r="CO459">
        <v>0</v>
      </c>
      <c r="CP459">
        <f t="shared" si="436"/>
        <v>896736.03999999992</v>
      </c>
      <c r="CQ459">
        <f t="shared" si="437"/>
        <v>53.94</v>
      </c>
      <c r="CR459">
        <f t="shared" si="438"/>
        <v>7585.84</v>
      </c>
      <c r="CS459">
        <f t="shared" si="439"/>
        <v>1788.86</v>
      </c>
      <c r="CT459">
        <f t="shared" si="440"/>
        <v>900.73</v>
      </c>
      <c r="CU459">
        <f t="shared" si="441"/>
        <v>0</v>
      </c>
      <c r="CV459">
        <f t="shared" si="442"/>
        <v>1.3820399999999999</v>
      </c>
      <c r="CW459">
        <f t="shared" si="443"/>
        <v>0</v>
      </c>
      <c r="CX459">
        <f t="shared" si="444"/>
        <v>0</v>
      </c>
      <c r="CY459">
        <f>S459*(BZ459/100)</f>
        <v>112524.1271</v>
      </c>
      <c r="CZ459">
        <f>S459*(CA459/100)</f>
        <v>52952.530400000003</v>
      </c>
      <c r="DC459" t="s">
        <v>4</v>
      </c>
      <c r="DD459" t="s">
        <v>4</v>
      </c>
      <c r="DE459" t="s">
        <v>4</v>
      </c>
      <c r="DF459" t="s">
        <v>4</v>
      </c>
      <c r="DG459" t="s">
        <v>4</v>
      </c>
      <c r="DH459" t="s">
        <v>4</v>
      </c>
      <c r="DI459" t="s">
        <v>4</v>
      </c>
      <c r="DJ459" t="s">
        <v>4</v>
      </c>
      <c r="DK459" t="s">
        <v>4</v>
      </c>
      <c r="DL459" t="s">
        <v>4</v>
      </c>
      <c r="DM459" t="s">
        <v>4</v>
      </c>
      <c r="DN459">
        <v>149</v>
      </c>
      <c r="DO459">
        <v>158</v>
      </c>
      <c r="DP459">
        <v>1.0469999999999999</v>
      </c>
      <c r="DQ459">
        <v>1.079</v>
      </c>
      <c r="DU459">
        <v>1013</v>
      </c>
      <c r="DV459" t="s">
        <v>115</v>
      </c>
      <c r="DW459" t="s">
        <v>115</v>
      </c>
      <c r="DX459">
        <v>1</v>
      </c>
      <c r="DZ459" t="s">
        <v>4</v>
      </c>
      <c r="EA459" t="s">
        <v>4</v>
      </c>
      <c r="EB459" t="s">
        <v>4</v>
      </c>
      <c r="EC459" t="s">
        <v>4</v>
      </c>
      <c r="EE459">
        <v>69254615</v>
      </c>
      <c r="EF459">
        <v>30</v>
      </c>
      <c r="EG459" t="s">
        <v>24</v>
      </c>
      <c r="EH459">
        <v>0</v>
      </c>
      <c r="EI459" t="s">
        <v>4</v>
      </c>
      <c r="EJ459">
        <v>1</v>
      </c>
      <c r="EK459">
        <v>1988</v>
      </c>
      <c r="EL459" t="s">
        <v>117</v>
      </c>
      <c r="EM459" t="s">
        <v>118</v>
      </c>
      <c r="EO459" t="s">
        <v>4</v>
      </c>
      <c r="EQ459">
        <v>0</v>
      </c>
      <c r="ER459">
        <v>667.32</v>
      </c>
      <c r="ES459">
        <v>8.2799999999999994</v>
      </c>
      <c r="ET459">
        <v>640.61</v>
      </c>
      <c r="EU459">
        <v>36.61</v>
      </c>
      <c r="EV459">
        <v>18.43</v>
      </c>
      <c r="EW459">
        <v>1.32</v>
      </c>
      <c r="EX459">
        <v>0</v>
      </c>
      <c r="EY459">
        <v>0</v>
      </c>
      <c r="FQ459">
        <v>0</v>
      </c>
      <c r="FR459">
        <f t="shared" si="445"/>
        <v>0</v>
      </c>
      <c r="FS459">
        <v>0</v>
      </c>
      <c r="FX459">
        <v>149</v>
      </c>
      <c r="FY459">
        <v>158</v>
      </c>
      <c r="GA459" t="s">
        <v>4</v>
      </c>
      <c r="GD459">
        <v>0</v>
      </c>
      <c r="GF459">
        <v>-1592259109</v>
      </c>
      <c r="GG459">
        <v>2</v>
      </c>
      <c r="GH459">
        <v>1</v>
      </c>
      <c r="GI459">
        <v>2</v>
      </c>
      <c r="GJ459">
        <v>0</v>
      </c>
      <c r="GK459">
        <f>ROUND(R459*(S12)/100,2)</f>
        <v>300533.89</v>
      </c>
      <c r="GL459">
        <f t="shared" si="446"/>
        <v>0</v>
      </c>
      <c r="GM459">
        <f t="shared" si="447"/>
        <v>1362746.59</v>
      </c>
      <c r="GN459">
        <f t="shared" si="448"/>
        <v>1362746.59</v>
      </c>
      <c r="GO459">
        <f t="shared" si="449"/>
        <v>0</v>
      </c>
      <c r="GP459">
        <f t="shared" si="450"/>
        <v>0</v>
      </c>
      <c r="GR459">
        <v>0</v>
      </c>
      <c r="GS459">
        <v>3</v>
      </c>
      <c r="GT459">
        <v>0</v>
      </c>
      <c r="GU459" t="s">
        <v>4</v>
      </c>
      <c r="GV459">
        <f t="shared" si="451"/>
        <v>0</v>
      </c>
      <c r="GW459">
        <v>1</v>
      </c>
      <c r="GX459">
        <f t="shared" si="452"/>
        <v>0</v>
      </c>
      <c r="HA459">
        <v>0</v>
      </c>
      <c r="HB459">
        <v>0</v>
      </c>
      <c r="HC459">
        <f t="shared" si="453"/>
        <v>0</v>
      </c>
      <c r="HE459" t="s">
        <v>4</v>
      </c>
      <c r="HF459" t="s">
        <v>4</v>
      </c>
      <c r="HM459" t="s">
        <v>4</v>
      </c>
      <c r="HN459" t="s">
        <v>4</v>
      </c>
      <c r="HO459" t="s">
        <v>4</v>
      </c>
      <c r="HP459" t="s">
        <v>4</v>
      </c>
      <c r="HQ459" t="s">
        <v>4</v>
      </c>
      <c r="IK459">
        <v>0</v>
      </c>
    </row>
    <row r="460" spans="1:255">
      <c r="A460" s="2">
        <v>18</v>
      </c>
      <c r="B460" s="2">
        <v>1</v>
      </c>
      <c r="C460" s="2">
        <v>287</v>
      </c>
      <c r="D460" s="2"/>
      <c r="E460" s="2" t="s">
        <v>227</v>
      </c>
      <c r="F460" s="2" t="s">
        <v>120</v>
      </c>
      <c r="G460" s="2" t="s">
        <v>121</v>
      </c>
      <c r="H460" s="2" t="s">
        <v>122</v>
      </c>
      <c r="I460" s="2">
        <f>I458*J460</f>
        <v>4263</v>
      </c>
      <c r="J460" s="2">
        <v>40.6</v>
      </c>
      <c r="K460" s="2">
        <v>40.6</v>
      </c>
      <c r="L460" s="2"/>
      <c r="M460" s="2"/>
      <c r="N460" s="2"/>
      <c r="O460" s="2">
        <f t="shared" si="416"/>
        <v>8049.61</v>
      </c>
      <c r="P460" s="2">
        <f t="shared" si="417"/>
        <v>8049.61</v>
      </c>
      <c r="Q460" s="2">
        <f t="shared" si="418"/>
        <v>0</v>
      </c>
      <c r="R460" s="2">
        <f t="shared" si="419"/>
        <v>0</v>
      </c>
      <c r="S460" s="2">
        <f t="shared" si="420"/>
        <v>0</v>
      </c>
      <c r="T460" s="2">
        <f t="shared" si="421"/>
        <v>0</v>
      </c>
      <c r="U460" s="2">
        <f t="shared" si="422"/>
        <v>0</v>
      </c>
      <c r="V460" s="2">
        <f t="shared" si="423"/>
        <v>0</v>
      </c>
      <c r="W460" s="2">
        <f t="shared" si="424"/>
        <v>0</v>
      </c>
      <c r="X460" s="2">
        <f t="shared" si="425"/>
        <v>0</v>
      </c>
      <c r="Y460" s="2">
        <f t="shared" si="426"/>
        <v>0</v>
      </c>
      <c r="Z460" s="2"/>
      <c r="AA460" s="2">
        <v>70306582</v>
      </c>
      <c r="AB460" s="2">
        <f t="shared" si="427"/>
        <v>1.75</v>
      </c>
      <c r="AC460" s="2">
        <f t="shared" si="428"/>
        <v>1.75</v>
      </c>
      <c r="AD460" s="2">
        <f t="shared" si="429"/>
        <v>0</v>
      </c>
      <c r="AE460" s="2">
        <f t="shared" si="430"/>
        <v>0</v>
      </c>
      <c r="AF460" s="2">
        <f t="shared" si="431"/>
        <v>0</v>
      </c>
      <c r="AG460" s="2">
        <f t="shared" si="432"/>
        <v>0</v>
      </c>
      <c r="AH460" s="2">
        <f t="shared" si="433"/>
        <v>0</v>
      </c>
      <c r="AI460" s="2">
        <f t="shared" si="434"/>
        <v>0</v>
      </c>
      <c r="AJ460" s="2">
        <f t="shared" si="435"/>
        <v>0</v>
      </c>
      <c r="AK460" s="2">
        <v>1.75</v>
      </c>
      <c r="AL460" s="2">
        <v>1.75</v>
      </c>
      <c r="AM460" s="2">
        <v>0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149</v>
      </c>
      <c r="AU460" s="2">
        <v>158</v>
      </c>
      <c r="AV460" s="2">
        <v>1.0469999999999999</v>
      </c>
      <c r="AW460" s="2">
        <v>1.079</v>
      </c>
      <c r="AX460" s="2"/>
      <c r="AY460" s="2"/>
      <c r="AZ460" s="2">
        <v>1</v>
      </c>
      <c r="BA460" s="2">
        <v>1</v>
      </c>
      <c r="BB460" s="2">
        <v>1</v>
      </c>
      <c r="BC460" s="2">
        <v>1</v>
      </c>
      <c r="BD460" s="2" t="s">
        <v>4</v>
      </c>
      <c r="BE460" s="2" t="s">
        <v>4</v>
      </c>
      <c r="BF460" s="2" t="s">
        <v>4</v>
      </c>
      <c r="BG460" s="2" t="s">
        <v>4</v>
      </c>
      <c r="BH460" s="2">
        <v>3</v>
      </c>
      <c r="BI460" s="2">
        <v>1</v>
      </c>
      <c r="BJ460" s="2" t="s">
        <v>123</v>
      </c>
      <c r="BK460" s="2"/>
      <c r="BL460" s="2"/>
      <c r="BM460" s="2">
        <v>1988</v>
      </c>
      <c r="BN460" s="2">
        <v>0</v>
      </c>
      <c r="BO460" s="2" t="s">
        <v>4</v>
      </c>
      <c r="BP460" s="2">
        <v>0</v>
      </c>
      <c r="BQ460" s="2">
        <v>30</v>
      </c>
      <c r="BR460" s="2">
        <v>0</v>
      </c>
      <c r="BS460" s="2">
        <v>1</v>
      </c>
      <c r="BT460" s="2">
        <v>1</v>
      </c>
      <c r="BU460" s="2">
        <v>1</v>
      </c>
      <c r="BV460" s="2">
        <v>1</v>
      </c>
      <c r="BW460" s="2">
        <v>1</v>
      </c>
      <c r="BX460" s="2">
        <v>1</v>
      </c>
      <c r="BY460" s="2" t="s">
        <v>4</v>
      </c>
      <c r="BZ460" s="2">
        <v>149</v>
      </c>
      <c r="CA460" s="2">
        <v>158</v>
      </c>
      <c r="CB460" s="2" t="s">
        <v>4</v>
      </c>
      <c r="CC460" s="2"/>
      <c r="CD460" s="2"/>
      <c r="CE460" s="2">
        <v>30</v>
      </c>
      <c r="CF460" s="2">
        <v>0</v>
      </c>
      <c r="CG460" s="2">
        <v>0</v>
      </c>
      <c r="CH460" s="2"/>
      <c r="CI460" s="2"/>
      <c r="CJ460" s="2"/>
      <c r="CK460" s="2"/>
      <c r="CL460" s="2"/>
      <c r="CM460" s="2">
        <v>0</v>
      </c>
      <c r="CN460" s="2" t="s">
        <v>4</v>
      </c>
      <c r="CO460" s="2">
        <v>0</v>
      </c>
      <c r="CP460" s="2">
        <f t="shared" si="436"/>
        <v>8049.61</v>
      </c>
      <c r="CQ460" s="2">
        <f t="shared" si="437"/>
        <v>1.89</v>
      </c>
      <c r="CR460" s="2">
        <f t="shared" si="438"/>
        <v>0</v>
      </c>
      <c r="CS460" s="2">
        <f t="shared" si="439"/>
        <v>0</v>
      </c>
      <c r="CT460" s="2">
        <f t="shared" si="440"/>
        <v>0</v>
      </c>
      <c r="CU460" s="2">
        <f t="shared" si="441"/>
        <v>0</v>
      </c>
      <c r="CV460" s="2">
        <f t="shared" si="442"/>
        <v>0</v>
      </c>
      <c r="CW460" s="2">
        <f t="shared" si="443"/>
        <v>0</v>
      </c>
      <c r="CX460" s="2">
        <f t="shared" si="444"/>
        <v>0</v>
      </c>
      <c r="CY460" s="2">
        <f>((S460*BZ460)/100)</f>
        <v>0</v>
      </c>
      <c r="CZ460" s="2">
        <f>((S460*CA460)/100)</f>
        <v>0</v>
      </c>
      <c r="DA460" s="2"/>
      <c r="DB460" s="2"/>
      <c r="DC460" s="2" t="s">
        <v>4</v>
      </c>
      <c r="DD460" s="2" t="s">
        <v>4</v>
      </c>
      <c r="DE460" s="2" t="s">
        <v>4</v>
      </c>
      <c r="DF460" s="2" t="s">
        <v>4</v>
      </c>
      <c r="DG460" s="2" t="s">
        <v>4</v>
      </c>
      <c r="DH460" s="2" t="s">
        <v>4</v>
      </c>
      <c r="DI460" s="2" t="s">
        <v>4</v>
      </c>
      <c r="DJ460" s="2" t="s">
        <v>4</v>
      </c>
      <c r="DK460" s="2" t="s">
        <v>4</v>
      </c>
      <c r="DL460" s="2" t="s">
        <v>4</v>
      </c>
      <c r="DM460" s="2" t="s">
        <v>4</v>
      </c>
      <c r="DN460" s="2">
        <v>0</v>
      </c>
      <c r="DO460" s="2">
        <v>0</v>
      </c>
      <c r="DP460" s="2">
        <v>1</v>
      </c>
      <c r="DQ460" s="2">
        <v>1</v>
      </c>
      <c r="DR460" s="2"/>
      <c r="DS460" s="2"/>
      <c r="DT460" s="2"/>
      <c r="DU460" s="2">
        <v>1009</v>
      </c>
      <c r="DV460" s="2" t="s">
        <v>122</v>
      </c>
      <c r="DW460" s="2" t="s">
        <v>122</v>
      </c>
      <c r="DX460" s="2">
        <v>1</v>
      </c>
      <c r="DY460" s="2"/>
      <c r="DZ460" s="2" t="s">
        <v>4</v>
      </c>
      <c r="EA460" s="2" t="s">
        <v>4</v>
      </c>
      <c r="EB460" s="2" t="s">
        <v>4</v>
      </c>
      <c r="EC460" s="2" t="s">
        <v>4</v>
      </c>
      <c r="ED460" s="2"/>
      <c r="EE460" s="2">
        <v>69254615</v>
      </c>
      <c r="EF460" s="2">
        <v>30</v>
      </c>
      <c r="EG460" s="2" t="s">
        <v>24</v>
      </c>
      <c r="EH460" s="2">
        <v>0</v>
      </c>
      <c r="EI460" s="2" t="s">
        <v>4</v>
      </c>
      <c r="EJ460" s="2">
        <v>1</v>
      </c>
      <c r="EK460" s="2">
        <v>1988</v>
      </c>
      <c r="EL460" s="2" t="s">
        <v>117</v>
      </c>
      <c r="EM460" s="2" t="s">
        <v>118</v>
      </c>
      <c r="EN460" s="2"/>
      <c r="EO460" s="2" t="s">
        <v>4</v>
      </c>
      <c r="EP460" s="2"/>
      <c r="EQ460" s="2">
        <v>0</v>
      </c>
      <c r="ER460" s="2">
        <v>1.75</v>
      </c>
      <c r="ES460" s="2">
        <v>1.75</v>
      </c>
      <c r="ET460" s="2">
        <v>0</v>
      </c>
      <c r="EU460" s="2">
        <v>0</v>
      </c>
      <c r="EV460" s="2">
        <v>0</v>
      </c>
      <c r="EW460" s="2">
        <v>0</v>
      </c>
      <c r="EX460" s="2">
        <v>0</v>
      </c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>
        <v>0</v>
      </c>
      <c r="FR460" s="2">
        <f t="shared" si="445"/>
        <v>0</v>
      </c>
      <c r="FS460" s="2">
        <v>0</v>
      </c>
      <c r="FT460" s="2"/>
      <c r="FU460" s="2"/>
      <c r="FV460" s="2"/>
      <c r="FW460" s="2"/>
      <c r="FX460" s="2">
        <v>149</v>
      </c>
      <c r="FY460" s="2">
        <v>158</v>
      </c>
      <c r="FZ460" s="2"/>
      <c r="GA460" s="2" t="s">
        <v>4</v>
      </c>
      <c r="GB460" s="2"/>
      <c r="GC460" s="2"/>
      <c r="GD460" s="2">
        <v>0</v>
      </c>
      <c r="GE460" s="2"/>
      <c r="GF460" s="2">
        <v>-71366645</v>
      </c>
      <c r="GG460" s="2">
        <v>2</v>
      </c>
      <c r="GH460" s="2">
        <v>1</v>
      </c>
      <c r="GI460" s="2">
        <v>-2</v>
      </c>
      <c r="GJ460" s="2">
        <v>0</v>
      </c>
      <c r="GK460" s="2">
        <f>ROUND(R460*(R12)/100,2)</f>
        <v>0</v>
      </c>
      <c r="GL460" s="2">
        <f t="shared" si="446"/>
        <v>0</v>
      </c>
      <c r="GM460" s="2">
        <f t="shared" si="447"/>
        <v>8049.61</v>
      </c>
      <c r="GN460" s="2">
        <f t="shared" si="448"/>
        <v>8049.61</v>
      </c>
      <c r="GO460" s="2">
        <f t="shared" si="449"/>
        <v>0</v>
      </c>
      <c r="GP460" s="2">
        <f t="shared" si="450"/>
        <v>0</v>
      </c>
      <c r="GQ460" s="2"/>
      <c r="GR460" s="2">
        <v>0</v>
      </c>
      <c r="GS460" s="2">
        <v>3</v>
      </c>
      <c r="GT460" s="2">
        <v>0</v>
      </c>
      <c r="GU460" s="2" t="s">
        <v>4</v>
      </c>
      <c r="GV460" s="2">
        <f t="shared" si="451"/>
        <v>0</v>
      </c>
      <c r="GW460" s="2">
        <v>1</v>
      </c>
      <c r="GX460" s="2">
        <f t="shared" si="452"/>
        <v>0</v>
      </c>
      <c r="GY460" s="2"/>
      <c r="GZ460" s="2"/>
      <c r="HA460" s="2">
        <v>0</v>
      </c>
      <c r="HB460" s="2">
        <v>0</v>
      </c>
      <c r="HC460" s="2">
        <f t="shared" si="453"/>
        <v>0</v>
      </c>
      <c r="HD460" s="2"/>
      <c r="HE460" s="2" t="s">
        <v>4</v>
      </c>
      <c r="HF460" s="2" t="s">
        <v>4</v>
      </c>
      <c r="HG460" s="2"/>
      <c r="HH460" s="2"/>
      <c r="HI460" s="2"/>
      <c r="HJ460" s="2"/>
      <c r="HK460" s="2"/>
      <c r="HL460" s="2"/>
      <c r="HM460" s="2" t="s">
        <v>4</v>
      </c>
      <c r="HN460" s="2" t="s">
        <v>4</v>
      </c>
      <c r="HO460" s="2" t="s">
        <v>4</v>
      </c>
      <c r="HP460" s="2" t="s">
        <v>4</v>
      </c>
      <c r="HQ460" s="2" t="s">
        <v>4</v>
      </c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>
        <v>0</v>
      </c>
      <c r="IL460" s="2"/>
      <c r="IM460" s="2"/>
      <c r="IN460" s="2"/>
      <c r="IO460" s="2"/>
      <c r="IP460" s="2"/>
      <c r="IQ460" s="2"/>
      <c r="IR460" s="2"/>
      <c r="IS460" s="2"/>
      <c r="IT460" s="2"/>
      <c r="IU460" s="2"/>
    </row>
    <row r="461" spans="1:255">
      <c r="A461">
        <v>18</v>
      </c>
      <c r="B461">
        <v>1</v>
      </c>
      <c r="C461">
        <v>301</v>
      </c>
      <c r="E461" t="s">
        <v>227</v>
      </c>
      <c r="F461" t="s">
        <v>120</v>
      </c>
      <c r="G461" t="s">
        <v>121</v>
      </c>
      <c r="H461" t="s">
        <v>122</v>
      </c>
      <c r="I461">
        <f>I459*J461</f>
        <v>4263</v>
      </c>
      <c r="J461">
        <v>40.6</v>
      </c>
      <c r="K461">
        <v>40.6</v>
      </c>
      <c r="O461">
        <f t="shared" si="416"/>
        <v>71400.039999999994</v>
      </c>
      <c r="P461">
        <f t="shared" si="417"/>
        <v>71400.039999999994</v>
      </c>
      <c r="Q461">
        <f t="shared" si="418"/>
        <v>0</v>
      </c>
      <c r="R461">
        <f t="shared" si="419"/>
        <v>0</v>
      </c>
      <c r="S461">
        <f t="shared" si="420"/>
        <v>0</v>
      </c>
      <c r="T461">
        <f t="shared" si="421"/>
        <v>0</v>
      </c>
      <c r="U461">
        <f t="shared" si="422"/>
        <v>0</v>
      </c>
      <c r="V461">
        <f t="shared" si="423"/>
        <v>0</v>
      </c>
      <c r="W461">
        <f t="shared" si="424"/>
        <v>0</v>
      </c>
      <c r="X461">
        <f t="shared" si="425"/>
        <v>0</v>
      </c>
      <c r="Y461">
        <f t="shared" si="426"/>
        <v>0</v>
      </c>
      <c r="AA461">
        <v>70306583</v>
      </c>
      <c r="AB461">
        <f t="shared" si="427"/>
        <v>1.75</v>
      </c>
      <c r="AC461">
        <f t="shared" si="428"/>
        <v>1.75</v>
      </c>
      <c r="AD461">
        <f t="shared" si="429"/>
        <v>0</v>
      </c>
      <c r="AE461">
        <f t="shared" si="430"/>
        <v>0</v>
      </c>
      <c r="AF461">
        <f t="shared" si="431"/>
        <v>0</v>
      </c>
      <c r="AG461">
        <f t="shared" si="432"/>
        <v>0</v>
      </c>
      <c r="AH461">
        <f t="shared" si="433"/>
        <v>0</v>
      </c>
      <c r="AI461">
        <f t="shared" si="434"/>
        <v>0</v>
      </c>
      <c r="AJ461">
        <f t="shared" si="435"/>
        <v>0</v>
      </c>
      <c r="AK461">
        <v>1.75</v>
      </c>
      <c r="AL461">
        <v>1.75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1</v>
      </c>
      <c r="AW461">
        <v>1.079</v>
      </c>
      <c r="AZ461">
        <v>1</v>
      </c>
      <c r="BA461">
        <v>1</v>
      </c>
      <c r="BB461">
        <v>1</v>
      </c>
      <c r="BC461">
        <v>8.8699999999999992</v>
      </c>
      <c r="BD461" t="s">
        <v>4</v>
      </c>
      <c r="BE461" t="s">
        <v>4</v>
      </c>
      <c r="BF461" t="s">
        <v>4</v>
      </c>
      <c r="BG461" t="s">
        <v>4</v>
      </c>
      <c r="BH461">
        <v>3</v>
      </c>
      <c r="BI461">
        <v>1</v>
      </c>
      <c r="BJ461" t="s">
        <v>123</v>
      </c>
      <c r="BM461">
        <v>1988</v>
      </c>
      <c r="BN461">
        <v>0</v>
      </c>
      <c r="BO461" t="s">
        <v>120</v>
      </c>
      <c r="BP461">
        <v>1</v>
      </c>
      <c r="BQ461">
        <v>30</v>
      </c>
      <c r="BR461">
        <v>0</v>
      </c>
      <c r="BS461">
        <v>1</v>
      </c>
      <c r="BT461">
        <v>1</v>
      </c>
      <c r="BU461">
        <v>1</v>
      </c>
      <c r="BV461">
        <v>1</v>
      </c>
      <c r="BW461">
        <v>1</v>
      </c>
      <c r="BX461">
        <v>1</v>
      </c>
      <c r="BY461" t="s">
        <v>4</v>
      </c>
      <c r="BZ461">
        <v>0</v>
      </c>
      <c r="CA461">
        <v>0</v>
      </c>
      <c r="CB461" t="s">
        <v>4</v>
      </c>
      <c r="CE461">
        <v>30</v>
      </c>
      <c r="CF461">
        <v>0</v>
      </c>
      <c r="CG461">
        <v>0</v>
      </c>
      <c r="CM461">
        <v>0</v>
      </c>
      <c r="CN461" t="s">
        <v>4</v>
      </c>
      <c r="CO461">
        <v>0</v>
      </c>
      <c r="CP461">
        <f t="shared" si="436"/>
        <v>71400.039999999994</v>
      </c>
      <c r="CQ461">
        <f t="shared" si="437"/>
        <v>16.760000000000002</v>
      </c>
      <c r="CR461">
        <f t="shared" si="438"/>
        <v>0</v>
      </c>
      <c r="CS461">
        <f t="shared" si="439"/>
        <v>0</v>
      </c>
      <c r="CT461">
        <f t="shared" si="440"/>
        <v>0</v>
      </c>
      <c r="CU461">
        <f t="shared" si="441"/>
        <v>0</v>
      </c>
      <c r="CV461">
        <f t="shared" si="442"/>
        <v>0</v>
      </c>
      <c r="CW461">
        <f t="shared" si="443"/>
        <v>0</v>
      </c>
      <c r="CX461">
        <f t="shared" si="444"/>
        <v>0</v>
      </c>
      <c r="CY461">
        <f>S461*(BZ461/100)</f>
        <v>0</v>
      </c>
      <c r="CZ461">
        <f>S461*(CA461/100)</f>
        <v>0</v>
      </c>
      <c r="DC461" t="s">
        <v>4</v>
      </c>
      <c r="DD461" t="s">
        <v>4</v>
      </c>
      <c r="DE461" t="s">
        <v>4</v>
      </c>
      <c r="DF461" t="s">
        <v>4</v>
      </c>
      <c r="DG461" t="s">
        <v>4</v>
      </c>
      <c r="DH461" t="s">
        <v>4</v>
      </c>
      <c r="DI461" t="s">
        <v>4</v>
      </c>
      <c r="DJ461" t="s">
        <v>4</v>
      </c>
      <c r="DK461" t="s">
        <v>4</v>
      </c>
      <c r="DL461" t="s">
        <v>4</v>
      </c>
      <c r="DM461" t="s">
        <v>4</v>
      </c>
      <c r="DN461">
        <v>149</v>
      </c>
      <c r="DO461">
        <v>158</v>
      </c>
      <c r="DP461">
        <v>1.0469999999999999</v>
      </c>
      <c r="DQ461">
        <v>1.079</v>
      </c>
      <c r="DU461">
        <v>1009</v>
      </c>
      <c r="DV461" t="s">
        <v>122</v>
      </c>
      <c r="DW461" t="s">
        <v>122</v>
      </c>
      <c r="DX461">
        <v>1</v>
      </c>
      <c r="DZ461" t="s">
        <v>4</v>
      </c>
      <c r="EA461" t="s">
        <v>4</v>
      </c>
      <c r="EB461" t="s">
        <v>4</v>
      </c>
      <c r="EC461" t="s">
        <v>4</v>
      </c>
      <c r="EE461">
        <v>69254615</v>
      </c>
      <c r="EF461">
        <v>30</v>
      </c>
      <c r="EG461" t="s">
        <v>24</v>
      </c>
      <c r="EH461">
        <v>0</v>
      </c>
      <c r="EI461" t="s">
        <v>4</v>
      </c>
      <c r="EJ461">
        <v>1</v>
      </c>
      <c r="EK461">
        <v>1988</v>
      </c>
      <c r="EL461" t="s">
        <v>117</v>
      </c>
      <c r="EM461" t="s">
        <v>118</v>
      </c>
      <c r="EO461" t="s">
        <v>4</v>
      </c>
      <c r="EQ461">
        <v>0</v>
      </c>
      <c r="ER461">
        <v>1.75</v>
      </c>
      <c r="ES461">
        <v>1.75</v>
      </c>
      <c r="ET461">
        <v>0</v>
      </c>
      <c r="EU461">
        <v>0</v>
      </c>
      <c r="EV461">
        <v>0</v>
      </c>
      <c r="EW461">
        <v>0</v>
      </c>
      <c r="EX461">
        <v>0</v>
      </c>
      <c r="FQ461">
        <v>0</v>
      </c>
      <c r="FR461">
        <f t="shared" si="445"/>
        <v>0</v>
      </c>
      <c r="FS461">
        <v>0</v>
      </c>
      <c r="FX461">
        <v>149</v>
      </c>
      <c r="FY461">
        <v>158</v>
      </c>
      <c r="GA461" t="s">
        <v>4</v>
      </c>
      <c r="GD461">
        <v>0</v>
      </c>
      <c r="GF461">
        <v>-71366645</v>
      </c>
      <c r="GG461">
        <v>2</v>
      </c>
      <c r="GH461">
        <v>1</v>
      </c>
      <c r="GI461">
        <v>2</v>
      </c>
      <c r="GJ461">
        <v>0</v>
      </c>
      <c r="GK461">
        <f>ROUND(R461*(S12)/100,2)</f>
        <v>0</v>
      </c>
      <c r="GL461">
        <f t="shared" si="446"/>
        <v>0</v>
      </c>
      <c r="GM461">
        <f t="shared" si="447"/>
        <v>71400.039999999994</v>
      </c>
      <c r="GN461">
        <f t="shared" si="448"/>
        <v>71400.039999999994</v>
      </c>
      <c r="GO461">
        <f t="shared" si="449"/>
        <v>0</v>
      </c>
      <c r="GP461">
        <f t="shared" si="450"/>
        <v>0</v>
      </c>
      <c r="GR461">
        <v>0</v>
      </c>
      <c r="GS461">
        <v>3</v>
      </c>
      <c r="GT461">
        <v>0</v>
      </c>
      <c r="GU461" t="s">
        <v>4</v>
      </c>
      <c r="GV461">
        <f t="shared" si="451"/>
        <v>0</v>
      </c>
      <c r="GW461">
        <v>1</v>
      </c>
      <c r="GX461">
        <f t="shared" si="452"/>
        <v>0</v>
      </c>
      <c r="HA461">
        <v>0</v>
      </c>
      <c r="HB461">
        <v>0</v>
      </c>
      <c r="HC461">
        <f t="shared" si="453"/>
        <v>0</v>
      </c>
      <c r="HE461" t="s">
        <v>4</v>
      </c>
      <c r="HF461" t="s">
        <v>4</v>
      </c>
      <c r="HM461" t="s">
        <v>4</v>
      </c>
      <c r="HN461" t="s">
        <v>4</v>
      </c>
      <c r="HO461" t="s">
        <v>4</v>
      </c>
      <c r="HP461" t="s">
        <v>4</v>
      </c>
      <c r="HQ461" t="s">
        <v>4</v>
      </c>
      <c r="IK461">
        <v>0</v>
      </c>
    </row>
    <row r="462" spans="1:255">
      <c r="A462" s="2">
        <v>18</v>
      </c>
      <c r="B462" s="2">
        <v>1</v>
      </c>
      <c r="C462" s="2">
        <v>290</v>
      </c>
      <c r="D462" s="2"/>
      <c r="E462" s="2" t="s">
        <v>228</v>
      </c>
      <c r="F462" s="2" t="s">
        <v>125</v>
      </c>
      <c r="G462" s="2" t="s">
        <v>450</v>
      </c>
      <c r="H462" s="2" t="s">
        <v>126</v>
      </c>
      <c r="I462" s="2">
        <f>I458*J462</f>
        <v>315</v>
      </c>
      <c r="J462" s="2">
        <v>3</v>
      </c>
      <c r="K462" s="2">
        <v>3</v>
      </c>
      <c r="L462" s="2"/>
      <c r="M462" s="2"/>
      <c r="N462" s="2"/>
      <c r="O462" s="2">
        <f t="shared" si="416"/>
        <v>94593.39</v>
      </c>
      <c r="P462" s="2">
        <f t="shared" si="417"/>
        <v>94593.39</v>
      </c>
      <c r="Q462" s="2">
        <f t="shared" si="418"/>
        <v>0</v>
      </c>
      <c r="R462" s="2">
        <f t="shared" si="419"/>
        <v>0</v>
      </c>
      <c r="S462" s="2">
        <f t="shared" si="420"/>
        <v>0</v>
      </c>
      <c r="T462" s="2">
        <f t="shared" si="421"/>
        <v>0</v>
      </c>
      <c r="U462" s="2">
        <f t="shared" si="422"/>
        <v>0</v>
      </c>
      <c r="V462" s="2">
        <f t="shared" si="423"/>
        <v>0</v>
      </c>
      <c r="W462" s="2">
        <f t="shared" si="424"/>
        <v>0</v>
      </c>
      <c r="X462" s="2">
        <f t="shared" si="425"/>
        <v>0</v>
      </c>
      <c r="Y462" s="2">
        <f t="shared" si="426"/>
        <v>0</v>
      </c>
      <c r="Z462" s="2"/>
      <c r="AA462" s="2">
        <v>70306582</v>
      </c>
      <c r="AB462" s="2">
        <f t="shared" si="427"/>
        <v>278.31</v>
      </c>
      <c r="AC462" s="2">
        <f t="shared" si="428"/>
        <v>278.31</v>
      </c>
      <c r="AD462" s="2">
        <f t="shared" si="429"/>
        <v>0</v>
      </c>
      <c r="AE462" s="2">
        <f t="shared" si="430"/>
        <v>0</v>
      </c>
      <c r="AF462" s="2">
        <f t="shared" si="431"/>
        <v>0</v>
      </c>
      <c r="AG462" s="2">
        <f t="shared" si="432"/>
        <v>0</v>
      </c>
      <c r="AH462" s="2">
        <f t="shared" si="433"/>
        <v>0</v>
      </c>
      <c r="AI462" s="2">
        <f t="shared" si="434"/>
        <v>0</v>
      </c>
      <c r="AJ462" s="2">
        <f t="shared" si="435"/>
        <v>0</v>
      </c>
      <c r="AK462" s="2">
        <v>278.31</v>
      </c>
      <c r="AL462" s="2">
        <v>278.31</v>
      </c>
      <c r="AM462" s="2">
        <v>0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149</v>
      </c>
      <c r="AU462" s="2">
        <v>158</v>
      </c>
      <c r="AV462" s="2">
        <v>1.0469999999999999</v>
      </c>
      <c r="AW462" s="2">
        <v>1.079</v>
      </c>
      <c r="AX462" s="2"/>
      <c r="AY462" s="2"/>
      <c r="AZ462" s="2">
        <v>1</v>
      </c>
      <c r="BA462" s="2">
        <v>1</v>
      </c>
      <c r="BB462" s="2">
        <v>1</v>
      </c>
      <c r="BC462" s="2">
        <v>1</v>
      </c>
      <c r="BD462" s="2" t="s">
        <v>4</v>
      </c>
      <c r="BE462" s="2" t="s">
        <v>4</v>
      </c>
      <c r="BF462" s="2" t="s">
        <v>4</v>
      </c>
      <c r="BG462" s="2" t="s">
        <v>4</v>
      </c>
      <c r="BH462" s="2">
        <v>3</v>
      </c>
      <c r="BI462" s="2">
        <v>1</v>
      </c>
      <c r="BJ462" s="2" t="s">
        <v>127</v>
      </c>
      <c r="BK462" s="2"/>
      <c r="BL462" s="2"/>
      <c r="BM462" s="2">
        <v>1988</v>
      </c>
      <c r="BN462" s="2">
        <v>0</v>
      </c>
      <c r="BO462" s="2" t="s">
        <v>4</v>
      </c>
      <c r="BP462" s="2">
        <v>0</v>
      </c>
      <c r="BQ462" s="2">
        <v>30</v>
      </c>
      <c r="BR462" s="2">
        <v>0</v>
      </c>
      <c r="BS462" s="2">
        <v>1</v>
      </c>
      <c r="BT462" s="2">
        <v>1</v>
      </c>
      <c r="BU462" s="2">
        <v>1</v>
      </c>
      <c r="BV462" s="2">
        <v>1</v>
      </c>
      <c r="BW462" s="2">
        <v>1</v>
      </c>
      <c r="BX462" s="2">
        <v>1</v>
      </c>
      <c r="BY462" s="2" t="s">
        <v>4</v>
      </c>
      <c r="BZ462" s="2">
        <v>149</v>
      </c>
      <c r="CA462" s="2">
        <v>158</v>
      </c>
      <c r="CB462" s="2" t="s">
        <v>4</v>
      </c>
      <c r="CC462" s="2"/>
      <c r="CD462" s="2"/>
      <c r="CE462" s="2">
        <v>30</v>
      </c>
      <c r="CF462" s="2">
        <v>0</v>
      </c>
      <c r="CG462" s="2">
        <v>0</v>
      </c>
      <c r="CH462" s="2"/>
      <c r="CI462" s="2"/>
      <c r="CJ462" s="2"/>
      <c r="CK462" s="2"/>
      <c r="CL462" s="2"/>
      <c r="CM462" s="2">
        <v>0</v>
      </c>
      <c r="CN462" s="2" t="s">
        <v>4</v>
      </c>
      <c r="CO462" s="2">
        <v>0</v>
      </c>
      <c r="CP462" s="2">
        <f t="shared" si="436"/>
        <v>94593.39</v>
      </c>
      <c r="CQ462" s="2">
        <f t="shared" si="437"/>
        <v>300.3</v>
      </c>
      <c r="CR462" s="2">
        <f t="shared" si="438"/>
        <v>0</v>
      </c>
      <c r="CS462" s="2">
        <f t="shared" si="439"/>
        <v>0</v>
      </c>
      <c r="CT462" s="2">
        <f t="shared" si="440"/>
        <v>0</v>
      </c>
      <c r="CU462" s="2">
        <f t="shared" si="441"/>
        <v>0</v>
      </c>
      <c r="CV462" s="2">
        <f t="shared" si="442"/>
        <v>0</v>
      </c>
      <c r="CW462" s="2">
        <f t="shared" si="443"/>
        <v>0</v>
      </c>
      <c r="CX462" s="2">
        <f t="shared" si="444"/>
        <v>0</v>
      </c>
      <c r="CY462" s="2">
        <f>((S462*BZ462)/100)</f>
        <v>0</v>
      </c>
      <c r="CZ462" s="2">
        <f>((S462*CA462)/100)</f>
        <v>0</v>
      </c>
      <c r="DA462" s="2"/>
      <c r="DB462" s="2"/>
      <c r="DC462" s="2" t="s">
        <v>4</v>
      </c>
      <c r="DD462" s="2" t="s">
        <v>4</v>
      </c>
      <c r="DE462" s="2" t="s">
        <v>4</v>
      </c>
      <c r="DF462" s="2" t="s">
        <v>4</v>
      </c>
      <c r="DG462" s="2" t="s">
        <v>4</v>
      </c>
      <c r="DH462" s="2" t="s">
        <v>4</v>
      </c>
      <c r="DI462" s="2" t="s">
        <v>4</v>
      </c>
      <c r="DJ462" s="2" t="s">
        <v>4</v>
      </c>
      <c r="DK462" s="2" t="s">
        <v>4</v>
      </c>
      <c r="DL462" s="2" t="s">
        <v>4</v>
      </c>
      <c r="DM462" s="2" t="s">
        <v>4</v>
      </c>
      <c r="DN462" s="2">
        <v>0</v>
      </c>
      <c r="DO462" s="2">
        <v>0</v>
      </c>
      <c r="DP462" s="2">
        <v>1</v>
      </c>
      <c r="DQ462" s="2">
        <v>1</v>
      </c>
      <c r="DR462" s="2"/>
      <c r="DS462" s="2"/>
      <c r="DT462" s="2"/>
      <c r="DU462" s="2">
        <v>1003</v>
      </c>
      <c r="DV462" s="2" t="s">
        <v>126</v>
      </c>
      <c r="DW462" s="2" t="s">
        <v>126</v>
      </c>
      <c r="DX462" s="2">
        <v>1</v>
      </c>
      <c r="DY462" s="2"/>
      <c r="DZ462" s="2" t="s">
        <v>4</v>
      </c>
      <c r="EA462" s="2" t="s">
        <v>4</v>
      </c>
      <c r="EB462" s="2" t="s">
        <v>4</v>
      </c>
      <c r="EC462" s="2" t="s">
        <v>4</v>
      </c>
      <c r="ED462" s="2"/>
      <c r="EE462" s="2">
        <v>69254615</v>
      </c>
      <c r="EF462" s="2">
        <v>30</v>
      </c>
      <c r="EG462" s="2" t="s">
        <v>24</v>
      </c>
      <c r="EH462" s="2">
        <v>0</v>
      </c>
      <c r="EI462" s="2" t="s">
        <v>4</v>
      </c>
      <c r="EJ462" s="2">
        <v>1</v>
      </c>
      <c r="EK462" s="2">
        <v>1988</v>
      </c>
      <c r="EL462" s="2" t="s">
        <v>117</v>
      </c>
      <c r="EM462" s="2" t="s">
        <v>118</v>
      </c>
      <c r="EN462" s="2"/>
      <c r="EO462" s="2" t="s">
        <v>4</v>
      </c>
      <c r="EP462" s="2"/>
      <c r="EQ462" s="2">
        <v>0</v>
      </c>
      <c r="ER462" s="2">
        <v>278.31</v>
      </c>
      <c r="ES462" s="2">
        <v>278.31</v>
      </c>
      <c r="ET462" s="2">
        <v>0</v>
      </c>
      <c r="EU462" s="2">
        <v>0</v>
      </c>
      <c r="EV462" s="2">
        <v>0</v>
      </c>
      <c r="EW462" s="2">
        <v>0</v>
      </c>
      <c r="EX462" s="2">
        <v>0</v>
      </c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>
        <v>0</v>
      </c>
      <c r="FR462" s="2">
        <f t="shared" si="445"/>
        <v>0</v>
      </c>
      <c r="FS462" s="2">
        <v>0</v>
      </c>
      <c r="FT462" s="2"/>
      <c r="FU462" s="2"/>
      <c r="FV462" s="2"/>
      <c r="FW462" s="2"/>
      <c r="FX462" s="2">
        <v>149</v>
      </c>
      <c r="FY462" s="2">
        <v>158</v>
      </c>
      <c r="FZ462" s="2"/>
      <c r="GA462" s="2" t="s">
        <v>4</v>
      </c>
      <c r="GB462" s="2"/>
      <c r="GC462" s="2"/>
      <c r="GD462" s="2">
        <v>0</v>
      </c>
      <c r="GE462" s="2"/>
      <c r="GF462" s="2">
        <v>77284068</v>
      </c>
      <c r="GG462" s="2">
        <v>2</v>
      </c>
      <c r="GH462" s="2">
        <v>1</v>
      </c>
      <c r="GI462" s="2">
        <v>-2</v>
      </c>
      <c r="GJ462" s="2">
        <v>0</v>
      </c>
      <c r="GK462" s="2">
        <f>ROUND(R462*(R12)/100,2)</f>
        <v>0</v>
      </c>
      <c r="GL462" s="2">
        <f t="shared" si="446"/>
        <v>0</v>
      </c>
      <c r="GM462" s="2">
        <f t="shared" si="447"/>
        <v>94593.39</v>
      </c>
      <c r="GN462" s="2">
        <f t="shared" si="448"/>
        <v>94593.39</v>
      </c>
      <c r="GO462" s="2">
        <f t="shared" si="449"/>
        <v>0</v>
      </c>
      <c r="GP462" s="2">
        <f t="shared" si="450"/>
        <v>0</v>
      </c>
      <c r="GQ462" s="2"/>
      <c r="GR462" s="2">
        <v>0</v>
      </c>
      <c r="GS462" s="2">
        <v>3</v>
      </c>
      <c r="GT462" s="2">
        <v>0</v>
      </c>
      <c r="GU462" s="2" t="s">
        <v>4</v>
      </c>
      <c r="GV462" s="2">
        <f t="shared" si="451"/>
        <v>0</v>
      </c>
      <c r="GW462" s="2">
        <v>1</v>
      </c>
      <c r="GX462" s="2">
        <f t="shared" si="452"/>
        <v>0</v>
      </c>
      <c r="GY462" s="2"/>
      <c r="GZ462" s="2"/>
      <c r="HA462" s="2">
        <v>0</v>
      </c>
      <c r="HB462" s="2">
        <v>0</v>
      </c>
      <c r="HC462" s="2">
        <f t="shared" si="453"/>
        <v>0</v>
      </c>
      <c r="HD462" s="2"/>
      <c r="HE462" s="2" t="s">
        <v>4</v>
      </c>
      <c r="HF462" s="2" t="s">
        <v>4</v>
      </c>
      <c r="HG462" s="2"/>
      <c r="HH462" s="2"/>
      <c r="HI462" s="2"/>
      <c r="HJ462" s="2"/>
      <c r="HK462" s="2"/>
      <c r="HL462" s="2"/>
      <c r="HM462" s="2" t="s">
        <v>4</v>
      </c>
      <c r="HN462" s="2" t="s">
        <v>4</v>
      </c>
      <c r="HO462" s="2" t="s">
        <v>4</v>
      </c>
      <c r="HP462" s="2" t="s">
        <v>4</v>
      </c>
      <c r="HQ462" s="2" t="s">
        <v>4</v>
      </c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>
        <v>0</v>
      </c>
      <c r="IL462" s="2"/>
      <c r="IM462" s="2"/>
      <c r="IN462" s="2"/>
      <c r="IO462" s="2"/>
      <c r="IP462" s="2"/>
      <c r="IQ462" s="2"/>
      <c r="IR462" s="2"/>
      <c r="IS462" s="2"/>
      <c r="IT462" s="2"/>
      <c r="IU462" s="2"/>
    </row>
    <row r="463" spans="1:255">
      <c r="A463">
        <v>18</v>
      </c>
      <c r="B463">
        <v>1</v>
      </c>
      <c r="C463">
        <v>304</v>
      </c>
      <c r="E463" t="s">
        <v>228</v>
      </c>
      <c r="F463" t="s">
        <v>125</v>
      </c>
      <c r="G463" t="s">
        <v>450</v>
      </c>
      <c r="H463" t="s">
        <v>126</v>
      </c>
      <c r="I463">
        <f>I459*J463</f>
        <v>315</v>
      </c>
      <c r="J463">
        <v>3</v>
      </c>
      <c r="K463">
        <v>3</v>
      </c>
      <c r="O463">
        <f t="shared" si="416"/>
        <v>607289.56000000006</v>
      </c>
      <c r="P463">
        <f t="shared" si="417"/>
        <v>607289.56000000006</v>
      </c>
      <c r="Q463">
        <f t="shared" si="418"/>
        <v>0</v>
      </c>
      <c r="R463">
        <f t="shared" si="419"/>
        <v>0</v>
      </c>
      <c r="S463">
        <f t="shared" si="420"/>
        <v>0</v>
      </c>
      <c r="T463">
        <f t="shared" si="421"/>
        <v>0</v>
      </c>
      <c r="U463">
        <f t="shared" si="422"/>
        <v>0</v>
      </c>
      <c r="V463">
        <f t="shared" si="423"/>
        <v>0</v>
      </c>
      <c r="W463">
        <f t="shared" si="424"/>
        <v>0</v>
      </c>
      <c r="X463">
        <f t="shared" si="425"/>
        <v>0</v>
      </c>
      <c r="Y463">
        <f t="shared" si="426"/>
        <v>0</v>
      </c>
      <c r="AA463">
        <v>70306583</v>
      </c>
      <c r="AB463">
        <f t="shared" si="427"/>
        <v>278.31</v>
      </c>
      <c r="AC463">
        <f t="shared" si="428"/>
        <v>278.31</v>
      </c>
      <c r="AD463">
        <f t="shared" si="429"/>
        <v>0</v>
      </c>
      <c r="AE463">
        <f t="shared" si="430"/>
        <v>0</v>
      </c>
      <c r="AF463">
        <f t="shared" si="431"/>
        <v>0</v>
      </c>
      <c r="AG463">
        <f t="shared" si="432"/>
        <v>0</v>
      </c>
      <c r="AH463">
        <f t="shared" si="433"/>
        <v>0</v>
      </c>
      <c r="AI463">
        <f t="shared" si="434"/>
        <v>0</v>
      </c>
      <c r="AJ463">
        <f t="shared" si="435"/>
        <v>0</v>
      </c>
      <c r="AK463">
        <v>278.31</v>
      </c>
      <c r="AL463">
        <v>278.31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1</v>
      </c>
      <c r="AW463">
        <v>1.079</v>
      </c>
      <c r="AZ463">
        <v>1</v>
      </c>
      <c r="BA463">
        <v>1</v>
      </c>
      <c r="BB463">
        <v>1</v>
      </c>
      <c r="BC463">
        <v>6.42</v>
      </c>
      <c r="BD463" t="s">
        <v>4</v>
      </c>
      <c r="BE463" t="s">
        <v>4</v>
      </c>
      <c r="BF463" t="s">
        <v>4</v>
      </c>
      <c r="BG463" t="s">
        <v>4</v>
      </c>
      <c r="BH463">
        <v>3</v>
      </c>
      <c r="BI463">
        <v>1</v>
      </c>
      <c r="BJ463" t="s">
        <v>127</v>
      </c>
      <c r="BM463">
        <v>1988</v>
      </c>
      <c r="BN463">
        <v>0</v>
      </c>
      <c r="BO463" t="s">
        <v>125</v>
      </c>
      <c r="BP463">
        <v>1</v>
      </c>
      <c r="BQ463">
        <v>30</v>
      </c>
      <c r="BR463">
        <v>0</v>
      </c>
      <c r="BS463">
        <v>1</v>
      </c>
      <c r="BT463">
        <v>1</v>
      </c>
      <c r="BU463">
        <v>1</v>
      </c>
      <c r="BV463">
        <v>1</v>
      </c>
      <c r="BW463">
        <v>1</v>
      </c>
      <c r="BX463">
        <v>1</v>
      </c>
      <c r="BY463" t="s">
        <v>4</v>
      </c>
      <c r="BZ463">
        <v>0</v>
      </c>
      <c r="CA463">
        <v>0</v>
      </c>
      <c r="CB463" t="s">
        <v>4</v>
      </c>
      <c r="CE463">
        <v>30</v>
      </c>
      <c r="CF463">
        <v>0</v>
      </c>
      <c r="CG463">
        <v>0</v>
      </c>
      <c r="CM463">
        <v>0</v>
      </c>
      <c r="CN463" t="s">
        <v>4</v>
      </c>
      <c r="CO463">
        <v>0</v>
      </c>
      <c r="CP463">
        <f t="shared" si="436"/>
        <v>607289.56000000006</v>
      </c>
      <c r="CQ463">
        <f t="shared" si="437"/>
        <v>1927.93</v>
      </c>
      <c r="CR463">
        <f t="shared" si="438"/>
        <v>0</v>
      </c>
      <c r="CS463">
        <f t="shared" si="439"/>
        <v>0</v>
      </c>
      <c r="CT463">
        <f t="shared" si="440"/>
        <v>0</v>
      </c>
      <c r="CU463">
        <f t="shared" si="441"/>
        <v>0</v>
      </c>
      <c r="CV463">
        <f t="shared" si="442"/>
        <v>0</v>
      </c>
      <c r="CW463">
        <f t="shared" si="443"/>
        <v>0</v>
      </c>
      <c r="CX463">
        <f t="shared" si="444"/>
        <v>0</v>
      </c>
      <c r="CY463">
        <f>S463*(BZ463/100)</f>
        <v>0</v>
      </c>
      <c r="CZ463">
        <f>S463*(CA463/100)</f>
        <v>0</v>
      </c>
      <c r="DC463" t="s">
        <v>4</v>
      </c>
      <c r="DD463" t="s">
        <v>4</v>
      </c>
      <c r="DE463" t="s">
        <v>4</v>
      </c>
      <c r="DF463" t="s">
        <v>4</v>
      </c>
      <c r="DG463" t="s">
        <v>4</v>
      </c>
      <c r="DH463" t="s">
        <v>4</v>
      </c>
      <c r="DI463" t="s">
        <v>4</v>
      </c>
      <c r="DJ463" t="s">
        <v>4</v>
      </c>
      <c r="DK463" t="s">
        <v>4</v>
      </c>
      <c r="DL463" t="s">
        <v>4</v>
      </c>
      <c r="DM463" t="s">
        <v>4</v>
      </c>
      <c r="DN463">
        <v>149</v>
      </c>
      <c r="DO463">
        <v>158</v>
      </c>
      <c r="DP463">
        <v>1.0469999999999999</v>
      </c>
      <c r="DQ463">
        <v>1.079</v>
      </c>
      <c r="DU463">
        <v>1003</v>
      </c>
      <c r="DV463" t="s">
        <v>126</v>
      </c>
      <c r="DW463" t="s">
        <v>126</v>
      </c>
      <c r="DX463">
        <v>1</v>
      </c>
      <c r="DZ463" t="s">
        <v>4</v>
      </c>
      <c r="EA463" t="s">
        <v>4</v>
      </c>
      <c r="EB463" t="s">
        <v>4</v>
      </c>
      <c r="EC463" t="s">
        <v>4</v>
      </c>
      <c r="EE463">
        <v>69254615</v>
      </c>
      <c r="EF463">
        <v>30</v>
      </c>
      <c r="EG463" t="s">
        <v>24</v>
      </c>
      <c r="EH463">
        <v>0</v>
      </c>
      <c r="EI463" t="s">
        <v>4</v>
      </c>
      <c r="EJ463">
        <v>1</v>
      </c>
      <c r="EK463">
        <v>1988</v>
      </c>
      <c r="EL463" t="s">
        <v>117</v>
      </c>
      <c r="EM463" t="s">
        <v>118</v>
      </c>
      <c r="EO463" t="s">
        <v>4</v>
      </c>
      <c r="EQ463">
        <v>0</v>
      </c>
      <c r="ER463">
        <v>278.31</v>
      </c>
      <c r="ES463">
        <v>278.31</v>
      </c>
      <c r="ET463">
        <v>0</v>
      </c>
      <c r="EU463">
        <v>0</v>
      </c>
      <c r="EV463">
        <v>0</v>
      </c>
      <c r="EW463">
        <v>0</v>
      </c>
      <c r="EX463">
        <v>0</v>
      </c>
      <c r="FQ463">
        <v>0</v>
      </c>
      <c r="FR463">
        <f t="shared" si="445"/>
        <v>0</v>
      </c>
      <c r="FS463">
        <v>0</v>
      </c>
      <c r="FX463">
        <v>149</v>
      </c>
      <c r="FY463">
        <v>158</v>
      </c>
      <c r="GA463" t="s">
        <v>4</v>
      </c>
      <c r="GD463">
        <v>0</v>
      </c>
      <c r="GF463">
        <v>77284068</v>
      </c>
      <c r="GG463">
        <v>2</v>
      </c>
      <c r="GH463">
        <v>1</v>
      </c>
      <c r="GI463">
        <v>2</v>
      </c>
      <c r="GJ463">
        <v>0</v>
      </c>
      <c r="GK463">
        <f>ROUND(R463*(S12)/100,2)</f>
        <v>0</v>
      </c>
      <c r="GL463">
        <f t="shared" si="446"/>
        <v>0</v>
      </c>
      <c r="GM463">
        <f t="shared" si="447"/>
        <v>607289.56000000006</v>
      </c>
      <c r="GN463">
        <f t="shared" si="448"/>
        <v>607289.56000000006</v>
      </c>
      <c r="GO463">
        <f t="shared" si="449"/>
        <v>0</v>
      </c>
      <c r="GP463">
        <f t="shared" si="450"/>
        <v>0</v>
      </c>
      <c r="GR463">
        <v>0</v>
      </c>
      <c r="GS463">
        <v>3</v>
      </c>
      <c r="GT463">
        <v>0</v>
      </c>
      <c r="GU463" t="s">
        <v>4</v>
      </c>
      <c r="GV463">
        <f t="shared" si="451"/>
        <v>0</v>
      </c>
      <c r="GW463">
        <v>1</v>
      </c>
      <c r="GX463">
        <f t="shared" si="452"/>
        <v>0</v>
      </c>
      <c r="HA463">
        <v>0</v>
      </c>
      <c r="HB463">
        <v>0</v>
      </c>
      <c r="HC463">
        <f t="shared" si="453"/>
        <v>0</v>
      </c>
      <c r="HE463" t="s">
        <v>4</v>
      </c>
      <c r="HF463" t="s">
        <v>4</v>
      </c>
      <c r="HM463" t="s">
        <v>4</v>
      </c>
      <c r="HN463" t="s">
        <v>4</v>
      </c>
      <c r="HO463" t="s">
        <v>4</v>
      </c>
      <c r="HP463" t="s">
        <v>4</v>
      </c>
      <c r="HQ463" t="s">
        <v>4</v>
      </c>
      <c r="IK463">
        <v>0</v>
      </c>
    </row>
    <row r="464" spans="1:255">
      <c r="A464" s="2">
        <v>18</v>
      </c>
      <c r="B464" s="2">
        <v>1</v>
      </c>
      <c r="C464" s="2">
        <v>289</v>
      </c>
      <c r="D464" s="2"/>
      <c r="E464" s="2" t="s">
        <v>229</v>
      </c>
      <c r="F464" s="2" t="s">
        <v>132</v>
      </c>
      <c r="G464" s="2" t="s">
        <v>449</v>
      </c>
      <c r="H464" s="2" t="s">
        <v>133</v>
      </c>
      <c r="I464" s="2">
        <f>I458*J464</f>
        <v>224.952</v>
      </c>
      <c r="J464" s="2">
        <v>2.1423999999999999</v>
      </c>
      <c r="K464" s="2">
        <v>2.1423999999999999</v>
      </c>
      <c r="L464" s="2"/>
      <c r="M464" s="2"/>
      <c r="N464" s="2"/>
      <c r="O464" s="2">
        <f t="shared" si="416"/>
        <v>23148.51</v>
      </c>
      <c r="P464" s="2">
        <f t="shared" si="417"/>
        <v>23148.51</v>
      </c>
      <c r="Q464" s="2">
        <f t="shared" si="418"/>
        <v>0</v>
      </c>
      <c r="R464" s="2">
        <f t="shared" si="419"/>
        <v>0</v>
      </c>
      <c r="S464" s="2">
        <f t="shared" si="420"/>
        <v>0</v>
      </c>
      <c r="T464" s="2">
        <f t="shared" si="421"/>
        <v>0</v>
      </c>
      <c r="U464" s="2">
        <f t="shared" si="422"/>
        <v>0</v>
      </c>
      <c r="V464" s="2">
        <f t="shared" si="423"/>
        <v>0</v>
      </c>
      <c r="W464" s="2">
        <f t="shared" si="424"/>
        <v>0</v>
      </c>
      <c r="X464" s="2">
        <f t="shared" si="425"/>
        <v>0</v>
      </c>
      <c r="Y464" s="2">
        <f t="shared" si="426"/>
        <v>0</v>
      </c>
      <c r="Z464" s="2"/>
      <c r="AA464" s="2">
        <v>70306582</v>
      </c>
      <c r="AB464" s="2">
        <f t="shared" si="427"/>
        <v>95.37</v>
      </c>
      <c r="AC464" s="2">
        <f t="shared" si="428"/>
        <v>95.37</v>
      </c>
      <c r="AD464" s="2">
        <f t="shared" si="429"/>
        <v>0</v>
      </c>
      <c r="AE464" s="2">
        <f t="shared" si="430"/>
        <v>0</v>
      </c>
      <c r="AF464" s="2">
        <f t="shared" si="431"/>
        <v>0</v>
      </c>
      <c r="AG464" s="2">
        <f t="shared" si="432"/>
        <v>0</v>
      </c>
      <c r="AH464" s="2">
        <f t="shared" si="433"/>
        <v>0</v>
      </c>
      <c r="AI464" s="2">
        <f t="shared" si="434"/>
        <v>0</v>
      </c>
      <c r="AJ464" s="2">
        <f t="shared" si="435"/>
        <v>0</v>
      </c>
      <c r="AK464" s="2">
        <v>95.37</v>
      </c>
      <c r="AL464" s="2">
        <v>95.37</v>
      </c>
      <c r="AM464" s="2">
        <v>0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149</v>
      </c>
      <c r="AU464" s="2">
        <v>158</v>
      </c>
      <c r="AV464" s="2">
        <v>1.0469999999999999</v>
      </c>
      <c r="AW464" s="2">
        <v>1.079</v>
      </c>
      <c r="AX464" s="2"/>
      <c r="AY464" s="2"/>
      <c r="AZ464" s="2">
        <v>1</v>
      </c>
      <c r="BA464" s="2">
        <v>1</v>
      </c>
      <c r="BB464" s="2">
        <v>1</v>
      </c>
      <c r="BC464" s="2">
        <v>1</v>
      </c>
      <c r="BD464" s="2" t="s">
        <v>4</v>
      </c>
      <c r="BE464" s="2" t="s">
        <v>4</v>
      </c>
      <c r="BF464" s="2" t="s">
        <v>4</v>
      </c>
      <c r="BG464" s="2" t="s">
        <v>4</v>
      </c>
      <c r="BH464" s="2">
        <v>3</v>
      </c>
      <c r="BI464" s="2">
        <v>1</v>
      </c>
      <c r="BJ464" s="2" t="s">
        <v>134</v>
      </c>
      <c r="BK464" s="2"/>
      <c r="BL464" s="2"/>
      <c r="BM464" s="2">
        <v>1988</v>
      </c>
      <c r="BN464" s="2">
        <v>0</v>
      </c>
      <c r="BO464" s="2" t="s">
        <v>4</v>
      </c>
      <c r="BP464" s="2">
        <v>0</v>
      </c>
      <c r="BQ464" s="2">
        <v>30</v>
      </c>
      <c r="BR464" s="2">
        <v>0</v>
      </c>
      <c r="BS464" s="2">
        <v>1</v>
      </c>
      <c r="BT464" s="2">
        <v>1</v>
      </c>
      <c r="BU464" s="2">
        <v>1</v>
      </c>
      <c r="BV464" s="2">
        <v>1</v>
      </c>
      <c r="BW464" s="2">
        <v>1</v>
      </c>
      <c r="BX464" s="2">
        <v>1</v>
      </c>
      <c r="BY464" s="2" t="s">
        <v>4</v>
      </c>
      <c r="BZ464" s="2">
        <v>149</v>
      </c>
      <c r="CA464" s="2">
        <v>158</v>
      </c>
      <c r="CB464" s="2" t="s">
        <v>4</v>
      </c>
      <c r="CC464" s="2"/>
      <c r="CD464" s="2"/>
      <c r="CE464" s="2">
        <v>30</v>
      </c>
      <c r="CF464" s="2">
        <v>0</v>
      </c>
      <c r="CG464" s="2">
        <v>0</v>
      </c>
      <c r="CH464" s="2"/>
      <c r="CI464" s="2"/>
      <c r="CJ464" s="2"/>
      <c r="CK464" s="2"/>
      <c r="CL464" s="2"/>
      <c r="CM464" s="2">
        <v>0</v>
      </c>
      <c r="CN464" s="2" t="s">
        <v>4</v>
      </c>
      <c r="CO464" s="2">
        <v>0</v>
      </c>
      <c r="CP464" s="2">
        <f t="shared" si="436"/>
        <v>23148.51</v>
      </c>
      <c r="CQ464" s="2">
        <f t="shared" si="437"/>
        <v>102.9</v>
      </c>
      <c r="CR464" s="2">
        <f t="shared" si="438"/>
        <v>0</v>
      </c>
      <c r="CS464" s="2">
        <f t="shared" si="439"/>
        <v>0</v>
      </c>
      <c r="CT464" s="2">
        <f t="shared" si="440"/>
        <v>0</v>
      </c>
      <c r="CU464" s="2">
        <f t="shared" si="441"/>
        <v>0</v>
      </c>
      <c r="CV464" s="2">
        <f t="shared" si="442"/>
        <v>0</v>
      </c>
      <c r="CW464" s="2">
        <f t="shared" si="443"/>
        <v>0</v>
      </c>
      <c r="CX464" s="2">
        <f t="shared" si="444"/>
        <v>0</v>
      </c>
      <c r="CY464" s="2">
        <f>((S464*BZ464)/100)</f>
        <v>0</v>
      </c>
      <c r="CZ464" s="2">
        <f>((S464*CA464)/100)</f>
        <v>0</v>
      </c>
      <c r="DA464" s="2"/>
      <c r="DB464" s="2"/>
      <c r="DC464" s="2" t="s">
        <v>4</v>
      </c>
      <c r="DD464" s="2" t="s">
        <v>4</v>
      </c>
      <c r="DE464" s="2" t="s">
        <v>4</v>
      </c>
      <c r="DF464" s="2" t="s">
        <v>4</v>
      </c>
      <c r="DG464" s="2" t="s">
        <v>4</v>
      </c>
      <c r="DH464" s="2" t="s">
        <v>4</v>
      </c>
      <c r="DI464" s="2" t="s">
        <v>4</v>
      </c>
      <c r="DJ464" s="2" t="s">
        <v>4</v>
      </c>
      <c r="DK464" s="2" t="s">
        <v>4</v>
      </c>
      <c r="DL464" s="2" t="s">
        <v>4</v>
      </c>
      <c r="DM464" s="2" t="s">
        <v>4</v>
      </c>
      <c r="DN464" s="2">
        <v>0</v>
      </c>
      <c r="DO464" s="2">
        <v>0</v>
      </c>
      <c r="DP464" s="2">
        <v>1</v>
      </c>
      <c r="DQ464" s="2">
        <v>1</v>
      </c>
      <c r="DR464" s="2"/>
      <c r="DS464" s="2"/>
      <c r="DT464" s="2"/>
      <c r="DU464" s="2">
        <v>1002</v>
      </c>
      <c r="DV464" s="2" t="s">
        <v>133</v>
      </c>
      <c r="DW464" s="2" t="s">
        <v>133</v>
      </c>
      <c r="DX464" s="2">
        <v>1</v>
      </c>
      <c r="DY464" s="2"/>
      <c r="DZ464" s="2" t="s">
        <v>4</v>
      </c>
      <c r="EA464" s="2" t="s">
        <v>4</v>
      </c>
      <c r="EB464" s="2" t="s">
        <v>4</v>
      </c>
      <c r="EC464" s="2" t="s">
        <v>4</v>
      </c>
      <c r="ED464" s="2"/>
      <c r="EE464" s="2">
        <v>69254615</v>
      </c>
      <c r="EF464" s="2">
        <v>30</v>
      </c>
      <c r="EG464" s="2" t="s">
        <v>24</v>
      </c>
      <c r="EH464" s="2">
        <v>0</v>
      </c>
      <c r="EI464" s="2" t="s">
        <v>4</v>
      </c>
      <c r="EJ464" s="2">
        <v>1</v>
      </c>
      <c r="EK464" s="2">
        <v>1988</v>
      </c>
      <c r="EL464" s="2" t="s">
        <v>117</v>
      </c>
      <c r="EM464" s="2" t="s">
        <v>118</v>
      </c>
      <c r="EN464" s="2"/>
      <c r="EO464" s="2" t="s">
        <v>4</v>
      </c>
      <c r="EP464" s="2"/>
      <c r="EQ464" s="2">
        <v>0</v>
      </c>
      <c r="ER464" s="2">
        <v>95.37</v>
      </c>
      <c r="ES464" s="2">
        <v>95.37</v>
      </c>
      <c r="ET464" s="2">
        <v>0</v>
      </c>
      <c r="EU464" s="2">
        <v>0</v>
      </c>
      <c r="EV464" s="2">
        <v>0</v>
      </c>
      <c r="EW464" s="2">
        <v>0</v>
      </c>
      <c r="EX464" s="2">
        <v>0</v>
      </c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>
        <v>0</v>
      </c>
      <c r="FR464" s="2">
        <f t="shared" si="445"/>
        <v>0</v>
      </c>
      <c r="FS464" s="2">
        <v>0</v>
      </c>
      <c r="FT464" s="2"/>
      <c r="FU464" s="2"/>
      <c r="FV464" s="2"/>
      <c r="FW464" s="2"/>
      <c r="FX464" s="2">
        <v>149</v>
      </c>
      <c r="FY464" s="2">
        <v>158</v>
      </c>
      <c r="FZ464" s="2"/>
      <c r="GA464" s="2" t="s">
        <v>4</v>
      </c>
      <c r="GB464" s="2"/>
      <c r="GC464" s="2"/>
      <c r="GD464" s="2">
        <v>0</v>
      </c>
      <c r="GE464" s="2"/>
      <c r="GF464" s="2">
        <v>-699326845</v>
      </c>
      <c r="GG464" s="2">
        <v>2</v>
      </c>
      <c r="GH464" s="2">
        <v>1</v>
      </c>
      <c r="GI464" s="2">
        <v>-2</v>
      </c>
      <c r="GJ464" s="2">
        <v>0</v>
      </c>
      <c r="GK464" s="2">
        <f>ROUND(R464*(R12)/100,2)</f>
        <v>0</v>
      </c>
      <c r="GL464" s="2">
        <f t="shared" si="446"/>
        <v>0</v>
      </c>
      <c r="GM464" s="2">
        <f t="shared" si="447"/>
        <v>23148.51</v>
      </c>
      <c r="GN464" s="2">
        <f t="shared" si="448"/>
        <v>23148.51</v>
      </c>
      <c r="GO464" s="2">
        <f t="shared" si="449"/>
        <v>0</v>
      </c>
      <c r="GP464" s="2">
        <f t="shared" si="450"/>
        <v>0</v>
      </c>
      <c r="GQ464" s="2"/>
      <c r="GR464" s="2">
        <v>0</v>
      </c>
      <c r="GS464" s="2">
        <v>3</v>
      </c>
      <c r="GT464" s="2">
        <v>0</v>
      </c>
      <c r="GU464" s="2" t="s">
        <v>4</v>
      </c>
      <c r="GV464" s="2">
        <f t="shared" si="451"/>
        <v>0</v>
      </c>
      <c r="GW464" s="2">
        <v>1</v>
      </c>
      <c r="GX464" s="2">
        <f t="shared" si="452"/>
        <v>0</v>
      </c>
      <c r="GY464" s="2"/>
      <c r="GZ464" s="2"/>
      <c r="HA464" s="2">
        <v>0</v>
      </c>
      <c r="HB464" s="2">
        <v>0</v>
      </c>
      <c r="HC464" s="2">
        <f t="shared" si="453"/>
        <v>0</v>
      </c>
      <c r="HD464" s="2"/>
      <c r="HE464" s="2" t="s">
        <v>4</v>
      </c>
      <c r="HF464" s="2" t="s">
        <v>4</v>
      </c>
      <c r="HG464" s="2"/>
      <c r="HH464" s="2"/>
      <c r="HI464" s="2"/>
      <c r="HJ464" s="2"/>
      <c r="HK464" s="2"/>
      <c r="HL464" s="2"/>
      <c r="HM464" s="2" t="s">
        <v>4</v>
      </c>
      <c r="HN464" s="2" t="s">
        <v>4</v>
      </c>
      <c r="HO464" s="2" t="s">
        <v>4</v>
      </c>
      <c r="HP464" s="2" t="s">
        <v>4</v>
      </c>
      <c r="HQ464" s="2" t="s">
        <v>4</v>
      </c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>
        <v>0</v>
      </c>
      <c r="IL464" s="2"/>
      <c r="IM464" s="2"/>
      <c r="IN464" s="2"/>
      <c r="IO464" s="2"/>
      <c r="IP464" s="2"/>
      <c r="IQ464" s="2"/>
      <c r="IR464" s="2"/>
      <c r="IS464" s="2"/>
      <c r="IT464" s="2"/>
      <c r="IU464" s="2"/>
    </row>
    <row r="465" spans="1:255">
      <c r="A465">
        <v>18</v>
      </c>
      <c r="B465">
        <v>1</v>
      </c>
      <c r="C465">
        <v>303</v>
      </c>
      <c r="E465" t="s">
        <v>229</v>
      </c>
      <c r="F465" t="s">
        <v>132</v>
      </c>
      <c r="G465" t="s">
        <v>449</v>
      </c>
      <c r="H465" t="s">
        <v>133</v>
      </c>
      <c r="I465">
        <f>I459*J465</f>
        <v>224.952</v>
      </c>
      <c r="J465">
        <v>2.1423999999999999</v>
      </c>
      <c r="K465">
        <v>2.1423999999999999</v>
      </c>
      <c r="O465">
        <f t="shared" si="416"/>
        <v>178475.01</v>
      </c>
      <c r="P465">
        <f t="shared" si="417"/>
        <v>178475.01</v>
      </c>
      <c r="Q465">
        <f t="shared" si="418"/>
        <v>0</v>
      </c>
      <c r="R465">
        <f t="shared" si="419"/>
        <v>0</v>
      </c>
      <c r="S465">
        <f t="shared" si="420"/>
        <v>0</v>
      </c>
      <c r="T465">
        <f t="shared" si="421"/>
        <v>0</v>
      </c>
      <c r="U465">
        <f t="shared" si="422"/>
        <v>0</v>
      </c>
      <c r="V465">
        <f t="shared" si="423"/>
        <v>0</v>
      </c>
      <c r="W465">
        <f t="shared" si="424"/>
        <v>0</v>
      </c>
      <c r="X465">
        <f t="shared" si="425"/>
        <v>0</v>
      </c>
      <c r="Y465">
        <f t="shared" si="426"/>
        <v>0</v>
      </c>
      <c r="AA465">
        <v>70306583</v>
      </c>
      <c r="AB465">
        <f t="shared" si="427"/>
        <v>95.37</v>
      </c>
      <c r="AC465">
        <f t="shared" si="428"/>
        <v>95.37</v>
      </c>
      <c r="AD465">
        <f t="shared" si="429"/>
        <v>0</v>
      </c>
      <c r="AE465">
        <f t="shared" si="430"/>
        <v>0</v>
      </c>
      <c r="AF465">
        <f t="shared" si="431"/>
        <v>0</v>
      </c>
      <c r="AG465">
        <f t="shared" si="432"/>
        <v>0</v>
      </c>
      <c r="AH465">
        <f t="shared" si="433"/>
        <v>0</v>
      </c>
      <c r="AI465">
        <f t="shared" si="434"/>
        <v>0</v>
      </c>
      <c r="AJ465">
        <f t="shared" si="435"/>
        <v>0</v>
      </c>
      <c r="AK465">
        <v>95.37</v>
      </c>
      <c r="AL465">
        <v>95.37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1</v>
      </c>
      <c r="AW465">
        <v>1.079</v>
      </c>
      <c r="AZ465">
        <v>1</v>
      </c>
      <c r="BA465">
        <v>1</v>
      </c>
      <c r="BB465">
        <v>1</v>
      </c>
      <c r="BC465">
        <v>7.71</v>
      </c>
      <c r="BD465" t="s">
        <v>4</v>
      </c>
      <c r="BE465" t="s">
        <v>4</v>
      </c>
      <c r="BF465" t="s">
        <v>4</v>
      </c>
      <c r="BG465" t="s">
        <v>4</v>
      </c>
      <c r="BH465">
        <v>3</v>
      </c>
      <c r="BI465">
        <v>1</v>
      </c>
      <c r="BJ465" t="s">
        <v>134</v>
      </c>
      <c r="BM465">
        <v>1988</v>
      </c>
      <c r="BN465">
        <v>0</v>
      </c>
      <c r="BO465" t="s">
        <v>132</v>
      </c>
      <c r="BP465">
        <v>1</v>
      </c>
      <c r="BQ465">
        <v>30</v>
      </c>
      <c r="BR465">
        <v>0</v>
      </c>
      <c r="BS465">
        <v>1</v>
      </c>
      <c r="BT465">
        <v>1</v>
      </c>
      <c r="BU465">
        <v>1</v>
      </c>
      <c r="BV465">
        <v>1</v>
      </c>
      <c r="BW465">
        <v>1</v>
      </c>
      <c r="BX465">
        <v>1</v>
      </c>
      <c r="BY465" t="s">
        <v>4</v>
      </c>
      <c r="BZ465">
        <v>0</v>
      </c>
      <c r="CA465">
        <v>0</v>
      </c>
      <c r="CB465" t="s">
        <v>4</v>
      </c>
      <c r="CE465">
        <v>30</v>
      </c>
      <c r="CF465">
        <v>0</v>
      </c>
      <c r="CG465">
        <v>0</v>
      </c>
      <c r="CM465">
        <v>0</v>
      </c>
      <c r="CN465" t="s">
        <v>4</v>
      </c>
      <c r="CO465">
        <v>0</v>
      </c>
      <c r="CP465">
        <f t="shared" si="436"/>
        <v>178475.01</v>
      </c>
      <c r="CQ465">
        <f t="shared" si="437"/>
        <v>793.36</v>
      </c>
      <c r="CR465">
        <f t="shared" si="438"/>
        <v>0</v>
      </c>
      <c r="CS465">
        <f t="shared" si="439"/>
        <v>0</v>
      </c>
      <c r="CT465">
        <f t="shared" si="440"/>
        <v>0</v>
      </c>
      <c r="CU465">
        <f t="shared" si="441"/>
        <v>0</v>
      </c>
      <c r="CV465">
        <f t="shared" si="442"/>
        <v>0</v>
      </c>
      <c r="CW465">
        <f t="shared" si="443"/>
        <v>0</v>
      </c>
      <c r="CX465">
        <f t="shared" si="444"/>
        <v>0</v>
      </c>
      <c r="CY465">
        <f>S465*(BZ465/100)</f>
        <v>0</v>
      </c>
      <c r="CZ465">
        <f>S465*(CA465/100)</f>
        <v>0</v>
      </c>
      <c r="DC465" t="s">
        <v>4</v>
      </c>
      <c r="DD465" t="s">
        <v>4</v>
      </c>
      <c r="DE465" t="s">
        <v>4</v>
      </c>
      <c r="DF465" t="s">
        <v>4</v>
      </c>
      <c r="DG465" t="s">
        <v>4</v>
      </c>
      <c r="DH465" t="s">
        <v>4</v>
      </c>
      <c r="DI465" t="s">
        <v>4</v>
      </c>
      <c r="DJ465" t="s">
        <v>4</v>
      </c>
      <c r="DK465" t="s">
        <v>4</v>
      </c>
      <c r="DL465" t="s">
        <v>4</v>
      </c>
      <c r="DM465" t="s">
        <v>4</v>
      </c>
      <c r="DN465">
        <v>149</v>
      </c>
      <c r="DO465">
        <v>158</v>
      </c>
      <c r="DP465">
        <v>1.0469999999999999</v>
      </c>
      <c r="DQ465">
        <v>1.079</v>
      </c>
      <c r="DU465">
        <v>1002</v>
      </c>
      <c r="DV465" t="s">
        <v>133</v>
      </c>
      <c r="DW465" t="s">
        <v>133</v>
      </c>
      <c r="DX465">
        <v>1</v>
      </c>
      <c r="DZ465" t="s">
        <v>4</v>
      </c>
      <c r="EA465" t="s">
        <v>4</v>
      </c>
      <c r="EB465" t="s">
        <v>4</v>
      </c>
      <c r="EC465" t="s">
        <v>4</v>
      </c>
      <c r="EE465">
        <v>69254615</v>
      </c>
      <c r="EF465">
        <v>30</v>
      </c>
      <c r="EG465" t="s">
        <v>24</v>
      </c>
      <c r="EH465">
        <v>0</v>
      </c>
      <c r="EI465" t="s">
        <v>4</v>
      </c>
      <c r="EJ465">
        <v>1</v>
      </c>
      <c r="EK465">
        <v>1988</v>
      </c>
      <c r="EL465" t="s">
        <v>117</v>
      </c>
      <c r="EM465" t="s">
        <v>118</v>
      </c>
      <c r="EO465" t="s">
        <v>4</v>
      </c>
      <c r="EQ465">
        <v>0</v>
      </c>
      <c r="ER465">
        <v>95.37</v>
      </c>
      <c r="ES465">
        <v>95.37</v>
      </c>
      <c r="ET465">
        <v>0</v>
      </c>
      <c r="EU465">
        <v>0</v>
      </c>
      <c r="EV465">
        <v>0</v>
      </c>
      <c r="EW465">
        <v>0</v>
      </c>
      <c r="EX465">
        <v>0</v>
      </c>
      <c r="FQ465">
        <v>0</v>
      </c>
      <c r="FR465">
        <f t="shared" si="445"/>
        <v>0</v>
      </c>
      <c r="FS465">
        <v>0</v>
      </c>
      <c r="FX465">
        <v>149</v>
      </c>
      <c r="FY465">
        <v>158</v>
      </c>
      <c r="GA465" t="s">
        <v>4</v>
      </c>
      <c r="GD465">
        <v>0</v>
      </c>
      <c r="GF465">
        <v>-699326845</v>
      </c>
      <c r="GG465">
        <v>2</v>
      </c>
      <c r="GH465">
        <v>1</v>
      </c>
      <c r="GI465">
        <v>2</v>
      </c>
      <c r="GJ465">
        <v>0</v>
      </c>
      <c r="GK465">
        <f>ROUND(R465*(S12)/100,2)</f>
        <v>0</v>
      </c>
      <c r="GL465">
        <f t="shared" si="446"/>
        <v>0</v>
      </c>
      <c r="GM465">
        <f t="shared" si="447"/>
        <v>178475.01</v>
      </c>
      <c r="GN465">
        <f t="shared" si="448"/>
        <v>178475.01</v>
      </c>
      <c r="GO465">
        <f t="shared" si="449"/>
        <v>0</v>
      </c>
      <c r="GP465">
        <f t="shared" si="450"/>
        <v>0</v>
      </c>
      <c r="GR465">
        <v>0</v>
      </c>
      <c r="GS465">
        <v>3</v>
      </c>
      <c r="GT465">
        <v>0</v>
      </c>
      <c r="GU465" t="s">
        <v>4</v>
      </c>
      <c r="GV465">
        <f t="shared" si="451"/>
        <v>0</v>
      </c>
      <c r="GW465">
        <v>1</v>
      </c>
      <c r="GX465">
        <f t="shared" si="452"/>
        <v>0</v>
      </c>
      <c r="HA465">
        <v>0</v>
      </c>
      <c r="HB465">
        <v>0</v>
      </c>
      <c r="HC465">
        <f t="shared" si="453"/>
        <v>0</v>
      </c>
      <c r="HE465" t="s">
        <v>4</v>
      </c>
      <c r="HF465" t="s">
        <v>4</v>
      </c>
      <c r="HM465" t="s">
        <v>4</v>
      </c>
      <c r="HN465" t="s">
        <v>4</v>
      </c>
      <c r="HO465" t="s">
        <v>4</v>
      </c>
      <c r="HP465" t="s">
        <v>4</v>
      </c>
      <c r="HQ465" t="s">
        <v>4</v>
      </c>
      <c r="IK465">
        <v>0</v>
      </c>
    </row>
    <row r="466" spans="1:255">
      <c r="A466" s="2">
        <v>17</v>
      </c>
      <c r="B466" s="2">
        <v>1</v>
      </c>
      <c r="C466" s="2"/>
      <c r="D466" s="2"/>
      <c r="E466" s="2" t="s">
        <v>230</v>
      </c>
      <c r="F466" s="2" t="s">
        <v>139</v>
      </c>
      <c r="G466" s="2" t="s">
        <v>140</v>
      </c>
      <c r="H466" s="2" t="s">
        <v>141</v>
      </c>
      <c r="I466" s="2">
        <v>2</v>
      </c>
      <c r="J466" s="2">
        <v>0</v>
      </c>
      <c r="K466" s="2">
        <v>2</v>
      </c>
      <c r="L466" s="2"/>
      <c r="M466" s="2"/>
      <c r="N466" s="2"/>
      <c r="O466" s="2">
        <f t="shared" si="416"/>
        <v>6.2</v>
      </c>
      <c r="P466" s="2">
        <f t="shared" si="417"/>
        <v>6.2</v>
      </c>
      <c r="Q466" s="2">
        <f t="shared" si="418"/>
        <v>0</v>
      </c>
      <c r="R466" s="2">
        <f t="shared" si="419"/>
        <v>0</v>
      </c>
      <c r="S466" s="2">
        <f t="shared" si="420"/>
        <v>0</v>
      </c>
      <c r="T466" s="2">
        <f t="shared" si="421"/>
        <v>0</v>
      </c>
      <c r="U466" s="2">
        <f t="shared" si="422"/>
        <v>0</v>
      </c>
      <c r="V466" s="2">
        <f t="shared" si="423"/>
        <v>0</v>
      </c>
      <c r="W466" s="2">
        <f t="shared" si="424"/>
        <v>0</v>
      </c>
      <c r="X466" s="2">
        <f t="shared" si="425"/>
        <v>0</v>
      </c>
      <c r="Y466" s="2">
        <f t="shared" si="426"/>
        <v>0</v>
      </c>
      <c r="Z466" s="2"/>
      <c r="AA466" s="2">
        <v>70306582</v>
      </c>
      <c r="AB466" s="2">
        <f t="shared" si="427"/>
        <v>3.1</v>
      </c>
      <c r="AC466" s="2">
        <f t="shared" si="428"/>
        <v>3.1</v>
      </c>
      <c r="AD466" s="2">
        <f t="shared" si="429"/>
        <v>0</v>
      </c>
      <c r="AE466" s="2">
        <f t="shared" si="430"/>
        <v>0</v>
      </c>
      <c r="AF466" s="2">
        <f t="shared" si="431"/>
        <v>0</v>
      </c>
      <c r="AG466" s="2">
        <f t="shared" si="432"/>
        <v>0</v>
      </c>
      <c r="AH466" s="2">
        <f t="shared" si="433"/>
        <v>0</v>
      </c>
      <c r="AI466" s="2">
        <f t="shared" si="434"/>
        <v>0</v>
      </c>
      <c r="AJ466" s="2">
        <f t="shared" si="435"/>
        <v>0</v>
      </c>
      <c r="AK466" s="2">
        <v>3.1</v>
      </c>
      <c r="AL466" s="2">
        <v>3.1</v>
      </c>
      <c r="AM466" s="2">
        <v>0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1</v>
      </c>
      <c r="AW466" s="2">
        <v>1</v>
      </c>
      <c r="AX466" s="2"/>
      <c r="AY466" s="2"/>
      <c r="AZ466" s="2">
        <v>1</v>
      </c>
      <c r="BA466" s="2">
        <v>1</v>
      </c>
      <c r="BB466" s="2">
        <v>1</v>
      </c>
      <c r="BC466" s="2">
        <v>1</v>
      </c>
      <c r="BD466" s="2" t="s">
        <v>4</v>
      </c>
      <c r="BE466" s="2" t="s">
        <v>4</v>
      </c>
      <c r="BF466" s="2" t="s">
        <v>4</v>
      </c>
      <c r="BG466" s="2" t="s">
        <v>4</v>
      </c>
      <c r="BH466" s="2">
        <v>3</v>
      </c>
      <c r="BI466" s="2">
        <v>1</v>
      </c>
      <c r="BJ466" s="2" t="s">
        <v>142</v>
      </c>
      <c r="BK466" s="2"/>
      <c r="BL466" s="2"/>
      <c r="BM466" s="2">
        <v>1617</v>
      </c>
      <c r="BN466" s="2">
        <v>0</v>
      </c>
      <c r="BO466" s="2" t="s">
        <v>4</v>
      </c>
      <c r="BP466" s="2">
        <v>0</v>
      </c>
      <c r="BQ466" s="2">
        <v>200</v>
      </c>
      <c r="BR466" s="2">
        <v>0</v>
      </c>
      <c r="BS466" s="2">
        <v>1</v>
      </c>
      <c r="BT466" s="2">
        <v>1</v>
      </c>
      <c r="BU466" s="2">
        <v>1</v>
      </c>
      <c r="BV466" s="2">
        <v>1</v>
      </c>
      <c r="BW466" s="2">
        <v>1</v>
      </c>
      <c r="BX466" s="2">
        <v>1</v>
      </c>
      <c r="BY466" s="2" t="s">
        <v>4</v>
      </c>
      <c r="BZ466" s="2">
        <v>0</v>
      </c>
      <c r="CA466" s="2">
        <v>0</v>
      </c>
      <c r="CB466" s="2" t="s">
        <v>4</v>
      </c>
      <c r="CC466" s="2"/>
      <c r="CD466" s="2"/>
      <c r="CE466" s="2">
        <v>30</v>
      </c>
      <c r="CF466" s="2">
        <v>0</v>
      </c>
      <c r="CG466" s="2">
        <v>0</v>
      </c>
      <c r="CH466" s="2"/>
      <c r="CI466" s="2"/>
      <c r="CJ466" s="2"/>
      <c r="CK466" s="2"/>
      <c r="CL466" s="2"/>
      <c r="CM466" s="2">
        <v>0</v>
      </c>
      <c r="CN466" s="2" t="s">
        <v>4</v>
      </c>
      <c r="CO466" s="2">
        <v>0</v>
      </c>
      <c r="CP466" s="2">
        <f t="shared" si="436"/>
        <v>6.2</v>
      </c>
      <c r="CQ466" s="2">
        <f t="shared" si="437"/>
        <v>3.1</v>
      </c>
      <c r="CR466" s="2">
        <f t="shared" si="438"/>
        <v>0</v>
      </c>
      <c r="CS466" s="2">
        <f t="shared" si="439"/>
        <v>0</v>
      </c>
      <c r="CT466" s="2">
        <f t="shared" si="440"/>
        <v>0</v>
      </c>
      <c r="CU466" s="2">
        <f t="shared" si="441"/>
        <v>0</v>
      </c>
      <c r="CV466" s="2">
        <f t="shared" si="442"/>
        <v>0</v>
      </c>
      <c r="CW466" s="2">
        <f t="shared" si="443"/>
        <v>0</v>
      </c>
      <c r="CX466" s="2">
        <f t="shared" si="444"/>
        <v>0</v>
      </c>
      <c r="CY466" s="2">
        <f>((S466*BZ466)/100)</f>
        <v>0</v>
      </c>
      <c r="CZ466" s="2">
        <f>((S466*CA466)/100)</f>
        <v>0</v>
      </c>
      <c r="DA466" s="2"/>
      <c r="DB466" s="2"/>
      <c r="DC466" s="2" t="s">
        <v>4</v>
      </c>
      <c r="DD466" s="2" t="s">
        <v>4</v>
      </c>
      <c r="DE466" s="2" t="s">
        <v>4</v>
      </c>
      <c r="DF466" s="2" t="s">
        <v>4</v>
      </c>
      <c r="DG466" s="2" t="s">
        <v>4</v>
      </c>
      <c r="DH466" s="2" t="s">
        <v>4</v>
      </c>
      <c r="DI466" s="2" t="s">
        <v>4</v>
      </c>
      <c r="DJ466" s="2" t="s">
        <v>4</v>
      </c>
      <c r="DK466" s="2" t="s">
        <v>4</v>
      </c>
      <c r="DL466" s="2" t="s">
        <v>4</v>
      </c>
      <c r="DM466" s="2" t="s">
        <v>4</v>
      </c>
      <c r="DN466" s="2">
        <v>0</v>
      </c>
      <c r="DO466" s="2">
        <v>0</v>
      </c>
      <c r="DP466" s="2">
        <v>1</v>
      </c>
      <c r="DQ466" s="2">
        <v>1</v>
      </c>
      <c r="DR466" s="2"/>
      <c r="DS466" s="2"/>
      <c r="DT466" s="2"/>
      <c r="DU466" s="2">
        <v>1010</v>
      </c>
      <c r="DV466" s="2" t="s">
        <v>141</v>
      </c>
      <c r="DW466" s="2" t="s">
        <v>141</v>
      </c>
      <c r="DX466" s="2">
        <v>1</v>
      </c>
      <c r="DY466" s="2"/>
      <c r="DZ466" s="2" t="s">
        <v>4</v>
      </c>
      <c r="EA466" s="2" t="s">
        <v>4</v>
      </c>
      <c r="EB466" s="2" t="s">
        <v>4</v>
      </c>
      <c r="EC466" s="2" t="s">
        <v>4</v>
      </c>
      <c r="ED466" s="2"/>
      <c r="EE466" s="2">
        <v>69254242</v>
      </c>
      <c r="EF466" s="2">
        <v>200</v>
      </c>
      <c r="EG466" s="2" t="s">
        <v>46</v>
      </c>
      <c r="EH466" s="2">
        <v>0</v>
      </c>
      <c r="EI466" s="2" t="s">
        <v>4</v>
      </c>
      <c r="EJ466" s="2">
        <v>1</v>
      </c>
      <c r="EK466" s="2">
        <v>1617</v>
      </c>
      <c r="EL466" s="2" t="s">
        <v>47</v>
      </c>
      <c r="EM466" s="2" t="s">
        <v>48</v>
      </c>
      <c r="EN466" s="2"/>
      <c r="EO466" s="2" t="s">
        <v>4</v>
      </c>
      <c r="EP466" s="2"/>
      <c r="EQ466" s="2">
        <v>0</v>
      </c>
      <c r="ER466" s="2">
        <v>3.1</v>
      </c>
      <c r="ES466" s="2">
        <v>3.1</v>
      </c>
      <c r="ET466" s="2">
        <v>0</v>
      </c>
      <c r="EU466" s="2">
        <v>0</v>
      </c>
      <c r="EV466" s="2">
        <v>0</v>
      </c>
      <c r="EW466" s="2">
        <v>0</v>
      </c>
      <c r="EX466" s="2">
        <v>0</v>
      </c>
      <c r="EY466" s="2">
        <v>0</v>
      </c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>
        <v>0</v>
      </c>
      <c r="FR466" s="2">
        <f t="shared" si="445"/>
        <v>0</v>
      </c>
      <c r="FS466" s="2">
        <v>0</v>
      </c>
      <c r="FT466" s="2"/>
      <c r="FU466" s="2"/>
      <c r="FV466" s="2"/>
      <c r="FW466" s="2"/>
      <c r="FX466" s="2">
        <v>0</v>
      </c>
      <c r="FY466" s="2">
        <v>0</v>
      </c>
      <c r="FZ466" s="2"/>
      <c r="GA466" s="2" t="s">
        <v>4</v>
      </c>
      <c r="GB466" s="2"/>
      <c r="GC466" s="2"/>
      <c r="GD466" s="2">
        <v>0</v>
      </c>
      <c r="GE466" s="2"/>
      <c r="GF466" s="2">
        <v>-1461254437</v>
      </c>
      <c r="GG466" s="2">
        <v>2</v>
      </c>
      <c r="GH466" s="2">
        <v>1</v>
      </c>
      <c r="GI466" s="2">
        <v>-2</v>
      </c>
      <c r="GJ466" s="2">
        <v>0</v>
      </c>
      <c r="GK466" s="2">
        <f>ROUND(R466*(R12)/100,2)</f>
        <v>0</v>
      </c>
      <c r="GL466" s="2">
        <f t="shared" si="446"/>
        <v>0</v>
      </c>
      <c r="GM466" s="2">
        <f t="shared" si="447"/>
        <v>6.2</v>
      </c>
      <c r="GN466" s="2">
        <f t="shared" si="448"/>
        <v>6.2</v>
      </c>
      <c r="GO466" s="2">
        <f t="shared" si="449"/>
        <v>0</v>
      </c>
      <c r="GP466" s="2">
        <f t="shared" si="450"/>
        <v>0</v>
      </c>
      <c r="GQ466" s="2"/>
      <c r="GR466" s="2">
        <v>0</v>
      </c>
      <c r="GS466" s="2">
        <v>3</v>
      </c>
      <c r="GT466" s="2">
        <v>0</v>
      </c>
      <c r="GU466" s="2" t="s">
        <v>4</v>
      </c>
      <c r="GV466" s="2">
        <f t="shared" si="451"/>
        <v>0</v>
      </c>
      <c r="GW466" s="2">
        <v>1</v>
      </c>
      <c r="GX466" s="2">
        <f t="shared" si="452"/>
        <v>0</v>
      </c>
      <c r="GY466" s="2"/>
      <c r="GZ466" s="2"/>
      <c r="HA466" s="2">
        <v>0</v>
      </c>
      <c r="HB466" s="2">
        <v>0</v>
      </c>
      <c r="HC466" s="2">
        <f t="shared" si="453"/>
        <v>0</v>
      </c>
      <c r="HD466" s="2"/>
      <c r="HE466" s="2" t="s">
        <v>4</v>
      </c>
      <c r="HF466" s="2" t="s">
        <v>4</v>
      </c>
      <c r="HG466" s="2"/>
      <c r="HH466" s="2"/>
      <c r="HI466" s="2"/>
      <c r="HJ466" s="2"/>
      <c r="HK466" s="2"/>
      <c r="HL466" s="2"/>
      <c r="HM466" s="2" t="s">
        <v>4</v>
      </c>
      <c r="HN466" s="2" t="s">
        <v>4</v>
      </c>
      <c r="HO466" s="2" t="s">
        <v>4</v>
      </c>
      <c r="HP466" s="2" t="s">
        <v>4</v>
      </c>
      <c r="HQ466" s="2" t="s">
        <v>4</v>
      </c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>
        <v>0</v>
      </c>
      <c r="IL466" s="2"/>
      <c r="IM466" s="2"/>
      <c r="IN466" s="2"/>
      <c r="IO466" s="2"/>
      <c r="IP466" s="2"/>
      <c r="IQ466" s="2"/>
      <c r="IR466" s="2"/>
      <c r="IS466" s="2"/>
      <c r="IT466" s="2"/>
      <c r="IU466" s="2"/>
    </row>
    <row r="467" spans="1:255">
      <c r="A467">
        <v>17</v>
      </c>
      <c r="B467">
        <v>1</v>
      </c>
      <c r="E467" t="s">
        <v>230</v>
      </c>
      <c r="F467" t="s">
        <v>139</v>
      </c>
      <c r="G467" t="s">
        <v>140</v>
      </c>
      <c r="H467" t="s">
        <v>141</v>
      </c>
      <c r="I467">
        <v>2</v>
      </c>
      <c r="J467">
        <v>0</v>
      </c>
      <c r="K467">
        <v>2</v>
      </c>
      <c r="O467">
        <f t="shared" si="416"/>
        <v>265.3</v>
      </c>
      <c r="P467">
        <f t="shared" si="417"/>
        <v>265.3</v>
      </c>
      <c r="Q467">
        <f t="shared" si="418"/>
        <v>0</v>
      </c>
      <c r="R467">
        <f t="shared" si="419"/>
        <v>0</v>
      </c>
      <c r="S467">
        <f t="shared" si="420"/>
        <v>0</v>
      </c>
      <c r="T467">
        <f t="shared" si="421"/>
        <v>0</v>
      </c>
      <c r="U467">
        <f t="shared" si="422"/>
        <v>0</v>
      </c>
      <c r="V467">
        <f t="shared" si="423"/>
        <v>0</v>
      </c>
      <c r="W467">
        <f t="shared" si="424"/>
        <v>0</v>
      </c>
      <c r="X467">
        <f t="shared" si="425"/>
        <v>0</v>
      </c>
      <c r="Y467">
        <f t="shared" si="426"/>
        <v>0</v>
      </c>
      <c r="AA467">
        <v>70306583</v>
      </c>
      <c r="AB467">
        <f t="shared" si="427"/>
        <v>3.1</v>
      </c>
      <c r="AC467">
        <f t="shared" si="428"/>
        <v>3.1</v>
      </c>
      <c r="AD467">
        <f t="shared" si="429"/>
        <v>0</v>
      </c>
      <c r="AE467">
        <f t="shared" si="430"/>
        <v>0</v>
      </c>
      <c r="AF467">
        <f t="shared" si="431"/>
        <v>0</v>
      </c>
      <c r="AG467">
        <f t="shared" si="432"/>
        <v>0</v>
      </c>
      <c r="AH467">
        <f t="shared" si="433"/>
        <v>0</v>
      </c>
      <c r="AI467">
        <f t="shared" si="434"/>
        <v>0</v>
      </c>
      <c r="AJ467">
        <f t="shared" si="435"/>
        <v>0</v>
      </c>
      <c r="AK467">
        <v>3.1</v>
      </c>
      <c r="AL467">
        <v>3.1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1</v>
      </c>
      <c r="AW467">
        <v>1</v>
      </c>
      <c r="AZ467">
        <v>1</v>
      </c>
      <c r="BA467">
        <v>1</v>
      </c>
      <c r="BB467">
        <v>1</v>
      </c>
      <c r="BC467">
        <v>42.79</v>
      </c>
      <c r="BD467" t="s">
        <v>4</v>
      </c>
      <c r="BE467" t="s">
        <v>4</v>
      </c>
      <c r="BF467" t="s">
        <v>4</v>
      </c>
      <c r="BG467" t="s">
        <v>4</v>
      </c>
      <c r="BH467">
        <v>3</v>
      </c>
      <c r="BI467">
        <v>1</v>
      </c>
      <c r="BJ467" t="s">
        <v>142</v>
      </c>
      <c r="BM467">
        <v>1617</v>
      </c>
      <c r="BN467">
        <v>0</v>
      </c>
      <c r="BO467" t="s">
        <v>139</v>
      </c>
      <c r="BP467">
        <v>1</v>
      </c>
      <c r="BQ467">
        <v>200</v>
      </c>
      <c r="BR467">
        <v>0</v>
      </c>
      <c r="BS467">
        <v>1</v>
      </c>
      <c r="BT467">
        <v>1</v>
      </c>
      <c r="BU467">
        <v>1</v>
      </c>
      <c r="BV467">
        <v>1</v>
      </c>
      <c r="BW467">
        <v>1</v>
      </c>
      <c r="BX467">
        <v>1</v>
      </c>
      <c r="BY467" t="s">
        <v>4</v>
      </c>
      <c r="BZ467">
        <v>0</v>
      </c>
      <c r="CA467">
        <v>0</v>
      </c>
      <c r="CB467" t="s">
        <v>4</v>
      </c>
      <c r="CE467">
        <v>30</v>
      </c>
      <c r="CF467">
        <v>0</v>
      </c>
      <c r="CG467">
        <v>0</v>
      </c>
      <c r="CM467">
        <v>0</v>
      </c>
      <c r="CN467" t="s">
        <v>4</v>
      </c>
      <c r="CO467">
        <v>0</v>
      </c>
      <c r="CP467">
        <f t="shared" si="436"/>
        <v>265.3</v>
      </c>
      <c r="CQ467">
        <f t="shared" si="437"/>
        <v>132.65</v>
      </c>
      <c r="CR467">
        <f t="shared" si="438"/>
        <v>0</v>
      </c>
      <c r="CS467">
        <f t="shared" si="439"/>
        <v>0</v>
      </c>
      <c r="CT467">
        <f t="shared" si="440"/>
        <v>0</v>
      </c>
      <c r="CU467">
        <f t="shared" si="441"/>
        <v>0</v>
      </c>
      <c r="CV467">
        <f t="shared" si="442"/>
        <v>0</v>
      </c>
      <c r="CW467">
        <f t="shared" si="443"/>
        <v>0</v>
      </c>
      <c r="CX467">
        <f t="shared" si="444"/>
        <v>0</v>
      </c>
      <c r="CY467">
        <f>S467*(BZ467/100)</f>
        <v>0</v>
      </c>
      <c r="CZ467">
        <f>S467*(CA467/100)</f>
        <v>0</v>
      </c>
      <c r="DC467" t="s">
        <v>4</v>
      </c>
      <c r="DD467" t="s">
        <v>4</v>
      </c>
      <c r="DE467" t="s">
        <v>4</v>
      </c>
      <c r="DF467" t="s">
        <v>4</v>
      </c>
      <c r="DG467" t="s">
        <v>4</v>
      </c>
      <c r="DH467" t="s">
        <v>4</v>
      </c>
      <c r="DI467" t="s">
        <v>4</v>
      </c>
      <c r="DJ467" t="s">
        <v>4</v>
      </c>
      <c r="DK467" t="s">
        <v>4</v>
      </c>
      <c r="DL467" t="s">
        <v>4</v>
      </c>
      <c r="DM467" t="s">
        <v>4</v>
      </c>
      <c r="DN467">
        <v>0</v>
      </c>
      <c r="DO467">
        <v>0</v>
      </c>
      <c r="DP467">
        <v>1</v>
      </c>
      <c r="DQ467">
        <v>1</v>
      </c>
      <c r="DU467">
        <v>1010</v>
      </c>
      <c r="DV467" t="s">
        <v>141</v>
      </c>
      <c r="DW467" t="s">
        <v>141</v>
      </c>
      <c r="DX467">
        <v>1</v>
      </c>
      <c r="DZ467" t="s">
        <v>4</v>
      </c>
      <c r="EA467" t="s">
        <v>4</v>
      </c>
      <c r="EB467" t="s">
        <v>4</v>
      </c>
      <c r="EC467" t="s">
        <v>4</v>
      </c>
      <c r="EE467">
        <v>69254242</v>
      </c>
      <c r="EF467">
        <v>200</v>
      </c>
      <c r="EG467" t="s">
        <v>46</v>
      </c>
      <c r="EH467">
        <v>0</v>
      </c>
      <c r="EI467" t="s">
        <v>4</v>
      </c>
      <c r="EJ467">
        <v>1</v>
      </c>
      <c r="EK467">
        <v>1617</v>
      </c>
      <c r="EL467" t="s">
        <v>47</v>
      </c>
      <c r="EM467" t="s">
        <v>48</v>
      </c>
      <c r="EO467" t="s">
        <v>4</v>
      </c>
      <c r="EQ467">
        <v>0</v>
      </c>
      <c r="ER467">
        <v>3.1</v>
      </c>
      <c r="ES467">
        <v>3.1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FQ467">
        <v>0</v>
      </c>
      <c r="FR467">
        <f t="shared" si="445"/>
        <v>0</v>
      </c>
      <c r="FS467">
        <v>0</v>
      </c>
      <c r="FX467">
        <v>0</v>
      </c>
      <c r="FY467">
        <v>0</v>
      </c>
      <c r="GA467" t="s">
        <v>4</v>
      </c>
      <c r="GD467">
        <v>0</v>
      </c>
      <c r="GF467">
        <v>-1461254437</v>
      </c>
      <c r="GG467">
        <v>2</v>
      </c>
      <c r="GH467">
        <v>1</v>
      </c>
      <c r="GI467">
        <v>2</v>
      </c>
      <c r="GJ467">
        <v>0</v>
      </c>
      <c r="GK467">
        <f>ROUND(R467*(S12)/100,2)</f>
        <v>0</v>
      </c>
      <c r="GL467">
        <f t="shared" si="446"/>
        <v>0</v>
      </c>
      <c r="GM467">
        <f t="shared" si="447"/>
        <v>265.3</v>
      </c>
      <c r="GN467">
        <f t="shared" si="448"/>
        <v>265.3</v>
      </c>
      <c r="GO467">
        <f t="shared" si="449"/>
        <v>0</v>
      </c>
      <c r="GP467">
        <f t="shared" si="450"/>
        <v>0</v>
      </c>
      <c r="GR467">
        <v>0</v>
      </c>
      <c r="GS467">
        <v>3</v>
      </c>
      <c r="GT467">
        <v>0</v>
      </c>
      <c r="GU467" t="s">
        <v>4</v>
      </c>
      <c r="GV467">
        <f t="shared" si="451"/>
        <v>0</v>
      </c>
      <c r="GW467">
        <v>1</v>
      </c>
      <c r="GX467">
        <f t="shared" si="452"/>
        <v>0</v>
      </c>
      <c r="HA467">
        <v>0</v>
      </c>
      <c r="HB467">
        <v>0</v>
      </c>
      <c r="HC467">
        <f t="shared" si="453"/>
        <v>0</v>
      </c>
      <c r="HE467" t="s">
        <v>4</v>
      </c>
      <c r="HF467" t="s">
        <v>4</v>
      </c>
      <c r="HM467" t="s">
        <v>4</v>
      </c>
      <c r="HN467" t="s">
        <v>4</v>
      </c>
      <c r="HO467" t="s">
        <v>4</v>
      </c>
      <c r="HP467" t="s">
        <v>4</v>
      </c>
      <c r="HQ467" t="s">
        <v>4</v>
      </c>
      <c r="IK467">
        <v>0</v>
      </c>
    </row>
    <row r="468" spans="1:255">
      <c r="A468" s="2">
        <v>17</v>
      </c>
      <c r="B468" s="2">
        <v>1</v>
      </c>
      <c r="C468" s="2">
        <f>ROW(SmtRes!A308)</f>
        <v>308</v>
      </c>
      <c r="D468" s="2">
        <f>ROW(EtalonRes!A376)</f>
        <v>376</v>
      </c>
      <c r="E468" s="2" t="s">
        <v>231</v>
      </c>
      <c r="F468" s="2" t="s">
        <v>143</v>
      </c>
      <c r="G468" s="2" t="s">
        <v>150</v>
      </c>
      <c r="H468" s="2" t="s">
        <v>145</v>
      </c>
      <c r="I468" s="2">
        <f>ROUND(ROUND(I462/12,0),9)</f>
        <v>26</v>
      </c>
      <c r="J468" s="2">
        <v>0</v>
      </c>
      <c r="K468" s="2">
        <f>ROUND(ROUND(I462/12,0),9)</f>
        <v>26</v>
      </c>
      <c r="L468" s="2"/>
      <c r="M468" s="2"/>
      <c r="N468" s="2"/>
      <c r="O468" s="2">
        <f t="shared" si="416"/>
        <v>497.56</v>
      </c>
      <c r="P468" s="2">
        <f t="shared" si="417"/>
        <v>23.73</v>
      </c>
      <c r="Q468" s="2">
        <f t="shared" si="418"/>
        <v>62.42</v>
      </c>
      <c r="R468" s="2">
        <f t="shared" si="419"/>
        <v>0</v>
      </c>
      <c r="S468" s="2">
        <f t="shared" si="420"/>
        <v>411.41</v>
      </c>
      <c r="T468" s="2">
        <f t="shared" si="421"/>
        <v>0</v>
      </c>
      <c r="U468" s="2">
        <f t="shared" si="422"/>
        <v>31.903299999999994</v>
      </c>
      <c r="V468" s="2">
        <f t="shared" si="423"/>
        <v>0</v>
      </c>
      <c r="W468" s="2">
        <f t="shared" si="424"/>
        <v>0</v>
      </c>
      <c r="X468" s="2">
        <f t="shared" si="425"/>
        <v>547.17999999999995</v>
      </c>
      <c r="Y468" s="2">
        <f t="shared" si="426"/>
        <v>464.89</v>
      </c>
      <c r="Z468" s="2"/>
      <c r="AA468" s="2">
        <v>70306582</v>
      </c>
      <c r="AB468" s="2">
        <f t="shared" si="427"/>
        <v>17.989999999999998</v>
      </c>
      <c r="AC468" s="2">
        <f t="shared" si="428"/>
        <v>0.91</v>
      </c>
      <c r="AD468" s="2">
        <f t="shared" si="429"/>
        <v>2.25</v>
      </c>
      <c r="AE468" s="2">
        <f t="shared" si="430"/>
        <v>0</v>
      </c>
      <c r="AF468" s="2">
        <f t="shared" si="431"/>
        <v>14.83</v>
      </c>
      <c r="AG468" s="2">
        <f t="shared" si="432"/>
        <v>0</v>
      </c>
      <c r="AH468" s="2">
        <f t="shared" si="433"/>
        <v>1.1499999999999999</v>
      </c>
      <c r="AI468" s="2">
        <f t="shared" si="434"/>
        <v>0</v>
      </c>
      <c r="AJ468" s="2">
        <f t="shared" si="435"/>
        <v>0</v>
      </c>
      <c r="AK468" s="2">
        <v>17.989999999999998</v>
      </c>
      <c r="AL468" s="2">
        <v>0.91</v>
      </c>
      <c r="AM468" s="2">
        <v>2.25</v>
      </c>
      <c r="AN468" s="2">
        <v>0</v>
      </c>
      <c r="AO468" s="2">
        <v>14.83</v>
      </c>
      <c r="AP468" s="2">
        <v>0</v>
      </c>
      <c r="AQ468" s="2">
        <v>1.1499999999999999</v>
      </c>
      <c r="AR468" s="2">
        <v>0</v>
      </c>
      <c r="AS468" s="2">
        <v>0</v>
      </c>
      <c r="AT468" s="2">
        <v>133</v>
      </c>
      <c r="AU468" s="2">
        <v>113</v>
      </c>
      <c r="AV468" s="2">
        <v>1.0669999999999999</v>
      </c>
      <c r="AW468" s="2">
        <v>1.0029999999999999</v>
      </c>
      <c r="AX468" s="2"/>
      <c r="AY468" s="2"/>
      <c r="AZ468" s="2">
        <v>1</v>
      </c>
      <c r="BA468" s="2">
        <v>1</v>
      </c>
      <c r="BB468" s="2">
        <v>1</v>
      </c>
      <c r="BC468" s="2">
        <v>1</v>
      </c>
      <c r="BD468" s="2" t="s">
        <v>4</v>
      </c>
      <c r="BE468" s="2" t="s">
        <v>4</v>
      </c>
      <c r="BF468" s="2" t="s">
        <v>4</v>
      </c>
      <c r="BG468" s="2" t="s">
        <v>4</v>
      </c>
      <c r="BH468" s="2">
        <v>0</v>
      </c>
      <c r="BI468" s="2">
        <v>1</v>
      </c>
      <c r="BJ468" s="2" t="s">
        <v>146</v>
      </c>
      <c r="BK468" s="2"/>
      <c r="BL468" s="2"/>
      <c r="BM468" s="2">
        <v>2167</v>
      </c>
      <c r="BN468" s="2">
        <v>0</v>
      </c>
      <c r="BO468" s="2" t="s">
        <v>4</v>
      </c>
      <c r="BP468" s="2">
        <v>0</v>
      </c>
      <c r="BQ468" s="2">
        <v>30</v>
      </c>
      <c r="BR468" s="2">
        <v>0</v>
      </c>
      <c r="BS468" s="2">
        <v>1</v>
      </c>
      <c r="BT468" s="2">
        <v>1</v>
      </c>
      <c r="BU468" s="2">
        <v>1</v>
      </c>
      <c r="BV468" s="2">
        <v>1</v>
      </c>
      <c r="BW468" s="2">
        <v>1</v>
      </c>
      <c r="BX468" s="2">
        <v>1</v>
      </c>
      <c r="BY468" s="2" t="s">
        <v>4</v>
      </c>
      <c r="BZ468" s="2">
        <v>133</v>
      </c>
      <c r="CA468" s="2">
        <v>113</v>
      </c>
      <c r="CB468" s="2" t="s">
        <v>4</v>
      </c>
      <c r="CC468" s="2"/>
      <c r="CD468" s="2"/>
      <c r="CE468" s="2">
        <v>30</v>
      </c>
      <c r="CF468" s="2">
        <v>0</v>
      </c>
      <c r="CG468" s="2">
        <v>0</v>
      </c>
      <c r="CH468" s="2"/>
      <c r="CI468" s="2"/>
      <c r="CJ468" s="2"/>
      <c r="CK468" s="2"/>
      <c r="CL468" s="2"/>
      <c r="CM468" s="2">
        <v>0</v>
      </c>
      <c r="CN468" s="2" t="s">
        <v>4</v>
      </c>
      <c r="CO468" s="2">
        <v>0</v>
      </c>
      <c r="CP468" s="2">
        <f t="shared" si="436"/>
        <v>497.56000000000006</v>
      </c>
      <c r="CQ468" s="2">
        <f t="shared" si="437"/>
        <v>0.91</v>
      </c>
      <c r="CR468" s="2">
        <f t="shared" si="438"/>
        <v>2.4</v>
      </c>
      <c r="CS468" s="2">
        <f t="shared" si="439"/>
        <v>0</v>
      </c>
      <c r="CT468" s="2">
        <f t="shared" si="440"/>
        <v>15.82</v>
      </c>
      <c r="CU468" s="2">
        <f t="shared" si="441"/>
        <v>0</v>
      </c>
      <c r="CV468" s="2">
        <f t="shared" si="442"/>
        <v>1.2270499999999998</v>
      </c>
      <c r="CW468" s="2">
        <f t="shared" si="443"/>
        <v>0</v>
      </c>
      <c r="CX468" s="2">
        <f t="shared" si="444"/>
        <v>0</v>
      </c>
      <c r="CY468" s="2">
        <f>((S468*BZ468)/100)</f>
        <v>547.17530000000011</v>
      </c>
      <c r="CZ468" s="2">
        <f>((S468*CA468)/100)</f>
        <v>464.89330000000001</v>
      </c>
      <c r="DA468" s="2"/>
      <c r="DB468" s="2"/>
      <c r="DC468" s="2" t="s">
        <v>4</v>
      </c>
      <c r="DD468" s="2" t="s">
        <v>4</v>
      </c>
      <c r="DE468" s="2" t="s">
        <v>4</v>
      </c>
      <c r="DF468" s="2" t="s">
        <v>4</v>
      </c>
      <c r="DG468" s="2" t="s">
        <v>4</v>
      </c>
      <c r="DH468" s="2" t="s">
        <v>4</v>
      </c>
      <c r="DI468" s="2" t="s">
        <v>4</v>
      </c>
      <c r="DJ468" s="2" t="s">
        <v>4</v>
      </c>
      <c r="DK468" s="2" t="s">
        <v>4</v>
      </c>
      <c r="DL468" s="2" t="s">
        <v>4</v>
      </c>
      <c r="DM468" s="2" t="s">
        <v>4</v>
      </c>
      <c r="DN468" s="2">
        <v>0</v>
      </c>
      <c r="DO468" s="2">
        <v>0</v>
      </c>
      <c r="DP468" s="2">
        <v>1</v>
      </c>
      <c r="DQ468" s="2">
        <v>1</v>
      </c>
      <c r="DR468" s="2"/>
      <c r="DS468" s="2"/>
      <c r="DT468" s="2"/>
      <c r="DU468" s="2">
        <v>1013</v>
      </c>
      <c r="DV468" s="2" t="s">
        <v>145</v>
      </c>
      <c r="DW468" s="2" t="s">
        <v>145</v>
      </c>
      <c r="DX468" s="2">
        <v>1</v>
      </c>
      <c r="DY468" s="2"/>
      <c r="DZ468" s="2" t="s">
        <v>4</v>
      </c>
      <c r="EA468" s="2" t="s">
        <v>4</v>
      </c>
      <c r="EB468" s="2" t="s">
        <v>4</v>
      </c>
      <c r="EC468" s="2" t="s">
        <v>4</v>
      </c>
      <c r="ED468" s="2"/>
      <c r="EE468" s="2">
        <v>69254798</v>
      </c>
      <c r="EF468" s="2">
        <v>30</v>
      </c>
      <c r="EG468" s="2" t="s">
        <v>24</v>
      </c>
      <c r="EH468" s="2">
        <v>0</v>
      </c>
      <c r="EI468" s="2" t="s">
        <v>4</v>
      </c>
      <c r="EJ468" s="2">
        <v>1</v>
      </c>
      <c r="EK468" s="2">
        <v>2167</v>
      </c>
      <c r="EL468" s="2" t="s">
        <v>147</v>
      </c>
      <c r="EM468" s="2" t="s">
        <v>148</v>
      </c>
      <c r="EN468" s="2"/>
      <c r="EO468" s="2" t="s">
        <v>4</v>
      </c>
      <c r="EP468" s="2"/>
      <c r="EQ468" s="2">
        <v>0</v>
      </c>
      <c r="ER468" s="2">
        <v>17.989999999999998</v>
      </c>
      <c r="ES468" s="2">
        <v>0.91</v>
      </c>
      <c r="ET468" s="2">
        <v>2.25</v>
      </c>
      <c r="EU468" s="2">
        <v>0</v>
      </c>
      <c r="EV468" s="2">
        <v>14.83</v>
      </c>
      <c r="EW468" s="2">
        <v>1.1499999999999999</v>
      </c>
      <c r="EX468" s="2">
        <v>0</v>
      </c>
      <c r="EY468" s="2">
        <v>0</v>
      </c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>
        <v>0</v>
      </c>
      <c r="FR468" s="2">
        <f t="shared" si="445"/>
        <v>0</v>
      </c>
      <c r="FS468" s="2">
        <v>0</v>
      </c>
      <c r="FT468" s="2"/>
      <c r="FU468" s="2"/>
      <c r="FV468" s="2"/>
      <c r="FW468" s="2"/>
      <c r="FX468" s="2">
        <v>133</v>
      </c>
      <c r="FY468" s="2">
        <v>113</v>
      </c>
      <c r="FZ468" s="2"/>
      <c r="GA468" s="2" t="s">
        <v>4</v>
      </c>
      <c r="GB468" s="2"/>
      <c r="GC468" s="2"/>
      <c r="GD468" s="2">
        <v>0</v>
      </c>
      <c r="GE468" s="2"/>
      <c r="GF468" s="2">
        <v>-2014834153</v>
      </c>
      <c r="GG468" s="2">
        <v>2</v>
      </c>
      <c r="GH468" s="2">
        <v>1</v>
      </c>
      <c r="GI468" s="2">
        <v>-2</v>
      </c>
      <c r="GJ468" s="2">
        <v>0</v>
      </c>
      <c r="GK468" s="2">
        <f>ROUND(R468*(R12)/100,2)</f>
        <v>0</v>
      </c>
      <c r="GL468" s="2">
        <f t="shared" si="446"/>
        <v>0</v>
      </c>
      <c r="GM468" s="2">
        <f t="shared" si="447"/>
        <v>1509.63</v>
      </c>
      <c r="GN468" s="2">
        <f t="shared" si="448"/>
        <v>1509.63</v>
      </c>
      <c r="GO468" s="2">
        <f t="shared" si="449"/>
        <v>0</v>
      </c>
      <c r="GP468" s="2">
        <f t="shared" si="450"/>
        <v>0</v>
      </c>
      <c r="GQ468" s="2"/>
      <c r="GR468" s="2">
        <v>0</v>
      </c>
      <c r="GS468" s="2">
        <v>3</v>
      </c>
      <c r="GT468" s="2">
        <v>0</v>
      </c>
      <c r="GU468" s="2" t="s">
        <v>4</v>
      </c>
      <c r="GV468" s="2">
        <f t="shared" si="451"/>
        <v>0</v>
      </c>
      <c r="GW468" s="2">
        <v>1</v>
      </c>
      <c r="GX468" s="2">
        <f t="shared" si="452"/>
        <v>0</v>
      </c>
      <c r="GY468" s="2"/>
      <c r="GZ468" s="2"/>
      <c r="HA468" s="2">
        <v>0</v>
      </c>
      <c r="HB468" s="2">
        <v>0</v>
      </c>
      <c r="HC468" s="2">
        <f t="shared" si="453"/>
        <v>0</v>
      </c>
      <c r="HD468" s="2"/>
      <c r="HE468" s="2" t="s">
        <v>4</v>
      </c>
      <c r="HF468" s="2" t="s">
        <v>4</v>
      </c>
      <c r="HG468" s="2"/>
      <c r="HH468" s="2"/>
      <c r="HI468" s="2"/>
      <c r="HJ468" s="2"/>
      <c r="HK468" s="2"/>
      <c r="HL468" s="2"/>
      <c r="HM468" s="2" t="s">
        <v>4</v>
      </c>
      <c r="HN468" s="2" t="s">
        <v>4</v>
      </c>
      <c r="HO468" s="2" t="s">
        <v>4</v>
      </c>
      <c r="HP468" s="2" t="s">
        <v>4</v>
      </c>
      <c r="HQ468" s="2" t="s">
        <v>4</v>
      </c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>
        <v>0</v>
      </c>
      <c r="IL468" s="2"/>
      <c r="IM468" s="2"/>
      <c r="IN468" s="2"/>
      <c r="IO468" s="2"/>
      <c r="IP468" s="2"/>
      <c r="IQ468" s="2"/>
      <c r="IR468" s="2"/>
      <c r="IS468" s="2"/>
      <c r="IT468" s="2"/>
      <c r="IU468" s="2"/>
    </row>
    <row r="469" spans="1:255">
      <c r="A469">
        <v>17</v>
      </c>
      <c r="B469">
        <v>1</v>
      </c>
      <c r="C469">
        <f>ROW(SmtRes!A312)</f>
        <v>312</v>
      </c>
      <c r="D469">
        <f>ROW(EtalonRes!A380)</f>
        <v>380</v>
      </c>
      <c r="E469" t="s">
        <v>231</v>
      </c>
      <c r="F469" t="s">
        <v>143</v>
      </c>
      <c r="G469" t="s">
        <v>150</v>
      </c>
      <c r="H469" t="s">
        <v>145</v>
      </c>
      <c r="I469">
        <f>ROUND(ROUND(I463/12,0),9)</f>
        <v>26</v>
      </c>
      <c r="J469">
        <v>0</v>
      </c>
      <c r="K469">
        <f>ROUND(ROUND(I463/12,0),9)</f>
        <v>26</v>
      </c>
      <c r="O469">
        <f t="shared" si="416"/>
        <v>22274.15</v>
      </c>
      <c r="P469">
        <f t="shared" si="417"/>
        <v>2486.9</v>
      </c>
      <c r="Q469">
        <f t="shared" si="418"/>
        <v>586.75</v>
      </c>
      <c r="R469">
        <f t="shared" si="419"/>
        <v>0</v>
      </c>
      <c r="S469">
        <f t="shared" si="420"/>
        <v>19200.5</v>
      </c>
      <c r="T469">
        <f t="shared" si="421"/>
        <v>0</v>
      </c>
      <c r="U469">
        <f t="shared" si="422"/>
        <v>31.903299999999994</v>
      </c>
      <c r="V469">
        <f t="shared" si="423"/>
        <v>0</v>
      </c>
      <c r="W469">
        <f t="shared" si="424"/>
        <v>0</v>
      </c>
      <c r="X469">
        <f t="shared" si="425"/>
        <v>20928.55</v>
      </c>
      <c r="Y469">
        <f t="shared" si="426"/>
        <v>10368.27</v>
      </c>
      <c r="AA469">
        <v>70306583</v>
      </c>
      <c r="AB469">
        <f t="shared" si="427"/>
        <v>17.989999999999998</v>
      </c>
      <c r="AC469">
        <f t="shared" si="428"/>
        <v>0.91</v>
      </c>
      <c r="AD469">
        <f t="shared" si="429"/>
        <v>2.25</v>
      </c>
      <c r="AE469">
        <f t="shared" si="430"/>
        <v>0</v>
      </c>
      <c r="AF469">
        <f t="shared" si="431"/>
        <v>14.83</v>
      </c>
      <c r="AG469">
        <f t="shared" si="432"/>
        <v>0</v>
      </c>
      <c r="AH469">
        <f t="shared" si="433"/>
        <v>1.1499999999999999</v>
      </c>
      <c r="AI469">
        <f t="shared" si="434"/>
        <v>0</v>
      </c>
      <c r="AJ469">
        <f t="shared" si="435"/>
        <v>0</v>
      </c>
      <c r="AK469">
        <v>17.989999999999998</v>
      </c>
      <c r="AL469">
        <v>0.91</v>
      </c>
      <c r="AM469">
        <v>2.25</v>
      </c>
      <c r="AN469">
        <v>0</v>
      </c>
      <c r="AO469">
        <v>14.83</v>
      </c>
      <c r="AP469">
        <v>0</v>
      </c>
      <c r="AQ469">
        <v>1.1499999999999999</v>
      </c>
      <c r="AR469">
        <v>0</v>
      </c>
      <c r="AS469">
        <v>0</v>
      </c>
      <c r="AT469">
        <v>109</v>
      </c>
      <c r="AU469">
        <v>54</v>
      </c>
      <c r="AV469">
        <v>1.0669999999999999</v>
      </c>
      <c r="AW469">
        <v>1.0029999999999999</v>
      </c>
      <c r="AZ469">
        <v>1</v>
      </c>
      <c r="BA469">
        <v>46.67</v>
      </c>
      <c r="BB469">
        <v>9.4</v>
      </c>
      <c r="BC469">
        <v>104.8</v>
      </c>
      <c r="BD469" t="s">
        <v>4</v>
      </c>
      <c r="BE469" t="s">
        <v>4</v>
      </c>
      <c r="BF469" t="s">
        <v>4</v>
      </c>
      <c r="BG469" t="s">
        <v>4</v>
      </c>
      <c r="BH469">
        <v>0</v>
      </c>
      <c r="BI469">
        <v>1</v>
      </c>
      <c r="BJ469" t="s">
        <v>146</v>
      </c>
      <c r="BM469">
        <v>2167</v>
      </c>
      <c r="BN469">
        <v>0</v>
      </c>
      <c r="BO469" t="s">
        <v>143</v>
      </c>
      <c r="BP469">
        <v>1</v>
      </c>
      <c r="BQ469">
        <v>30</v>
      </c>
      <c r="BR469">
        <v>0</v>
      </c>
      <c r="BS469">
        <v>46.67</v>
      </c>
      <c r="BT469">
        <v>1</v>
      </c>
      <c r="BU469">
        <v>1</v>
      </c>
      <c r="BV469">
        <v>1</v>
      </c>
      <c r="BW469">
        <v>1</v>
      </c>
      <c r="BX469">
        <v>1</v>
      </c>
      <c r="BY469" t="s">
        <v>4</v>
      </c>
      <c r="BZ469">
        <v>109</v>
      </c>
      <c r="CA469">
        <v>54</v>
      </c>
      <c r="CB469" t="s">
        <v>4</v>
      </c>
      <c r="CE469">
        <v>30</v>
      </c>
      <c r="CF469">
        <v>0</v>
      </c>
      <c r="CG469">
        <v>0</v>
      </c>
      <c r="CM469">
        <v>0</v>
      </c>
      <c r="CN469" t="s">
        <v>4</v>
      </c>
      <c r="CO469">
        <v>0</v>
      </c>
      <c r="CP469">
        <f t="shared" si="436"/>
        <v>22274.15</v>
      </c>
      <c r="CQ469">
        <f t="shared" si="437"/>
        <v>95.37</v>
      </c>
      <c r="CR469">
        <f t="shared" si="438"/>
        <v>22.56</v>
      </c>
      <c r="CS469">
        <f t="shared" si="439"/>
        <v>0</v>
      </c>
      <c r="CT469">
        <f t="shared" si="440"/>
        <v>738.32</v>
      </c>
      <c r="CU469">
        <f t="shared" si="441"/>
        <v>0</v>
      </c>
      <c r="CV469">
        <f t="shared" si="442"/>
        <v>1.2270499999999998</v>
      </c>
      <c r="CW469">
        <f t="shared" si="443"/>
        <v>0</v>
      </c>
      <c r="CX469">
        <f t="shared" si="444"/>
        <v>0</v>
      </c>
      <c r="CY469">
        <f>S469*(BZ469/100)</f>
        <v>20928.545000000002</v>
      </c>
      <c r="CZ469">
        <f>S469*(CA469/100)</f>
        <v>10368.27</v>
      </c>
      <c r="DC469" t="s">
        <v>4</v>
      </c>
      <c r="DD469" t="s">
        <v>4</v>
      </c>
      <c r="DE469" t="s">
        <v>4</v>
      </c>
      <c r="DF469" t="s">
        <v>4</v>
      </c>
      <c r="DG469" t="s">
        <v>4</v>
      </c>
      <c r="DH469" t="s">
        <v>4</v>
      </c>
      <c r="DI469" t="s">
        <v>4</v>
      </c>
      <c r="DJ469" t="s">
        <v>4</v>
      </c>
      <c r="DK469" t="s">
        <v>4</v>
      </c>
      <c r="DL469" t="s">
        <v>4</v>
      </c>
      <c r="DM469" t="s">
        <v>4</v>
      </c>
      <c r="DN469">
        <v>133</v>
      </c>
      <c r="DO469">
        <v>113</v>
      </c>
      <c r="DP469">
        <v>1.0669999999999999</v>
      </c>
      <c r="DQ469">
        <v>1.0029999999999999</v>
      </c>
      <c r="DU469">
        <v>1013</v>
      </c>
      <c r="DV469" t="s">
        <v>145</v>
      </c>
      <c r="DW469" t="s">
        <v>145</v>
      </c>
      <c r="DX469">
        <v>1</v>
      </c>
      <c r="DZ469" t="s">
        <v>4</v>
      </c>
      <c r="EA469" t="s">
        <v>4</v>
      </c>
      <c r="EB469" t="s">
        <v>4</v>
      </c>
      <c r="EC469" t="s">
        <v>4</v>
      </c>
      <c r="EE469">
        <v>69254798</v>
      </c>
      <c r="EF469">
        <v>30</v>
      </c>
      <c r="EG469" t="s">
        <v>24</v>
      </c>
      <c r="EH469">
        <v>0</v>
      </c>
      <c r="EI469" t="s">
        <v>4</v>
      </c>
      <c r="EJ469">
        <v>1</v>
      </c>
      <c r="EK469">
        <v>2167</v>
      </c>
      <c r="EL469" t="s">
        <v>147</v>
      </c>
      <c r="EM469" t="s">
        <v>148</v>
      </c>
      <c r="EO469" t="s">
        <v>4</v>
      </c>
      <c r="EQ469">
        <v>0</v>
      </c>
      <c r="ER469">
        <v>17.989999999999998</v>
      </c>
      <c r="ES469">
        <v>0.91</v>
      </c>
      <c r="ET469">
        <v>2.25</v>
      </c>
      <c r="EU469">
        <v>0</v>
      </c>
      <c r="EV469">
        <v>14.83</v>
      </c>
      <c r="EW469">
        <v>1.1499999999999999</v>
      </c>
      <c r="EX469">
        <v>0</v>
      </c>
      <c r="EY469">
        <v>0</v>
      </c>
      <c r="FQ469">
        <v>0</v>
      </c>
      <c r="FR469">
        <f t="shared" si="445"/>
        <v>0</v>
      </c>
      <c r="FS469">
        <v>0</v>
      </c>
      <c r="FX469">
        <v>133</v>
      </c>
      <c r="FY469">
        <v>113</v>
      </c>
      <c r="GA469" t="s">
        <v>4</v>
      </c>
      <c r="GD469">
        <v>0</v>
      </c>
      <c r="GF469">
        <v>-2014834153</v>
      </c>
      <c r="GG469">
        <v>2</v>
      </c>
      <c r="GH469">
        <v>1</v>
      </c>
      <c r="GI469">
        <v>2</v>
      </c>
      <c r="GJ469">
        <v>0</v>
      </c>
      <c r="GK469">
        <f>ROUND(R469*(S12)/100,2)</f>
        <v>0</v>
      </c>
      <c r="GL469">
        <f t="shared" si="446"/>
        <v>0</v>
      </c>
      <c r="GM469">
        <f t="shared" si="447"/>
        <v>53570.97</v>
      </c>
      <c r="GN469">
        <f t="shared" si="448"/>
        <v>53570.97</v>
      </c>
      <c r="GO469">
        <f t="shared" si="449"/>
        <v>0</v>
      </c>
      <c r="GP469">
        <f t="shared" si="450"/>
        <v>0</v>
      </c>
      <c r="GR469">
        <v>0</v>
      </c>
      <c r="GS469">
        <v>3</v>
      </c>
      <c r="GT469">
        <v>0</v>
      </c>
      <c r="GU469" t="s">
        <v>4</v>
      </c>
      <c r="GV469">
        <f t="shared" si="451"/>
        <v>0</v>
      </c>
      <c r="GW469">
        <v>1</v>
      </c>
      <c r="GX469">
        <f t="shared" si="452"/>
        <v>0</v>
      </c>
      <c r="HA469">
        <v>0</v>
      </c>
      <c r="HB469">
        <v>0</v>
      </c>
      <c r="HC469">
        <f t="shared" si="453"/>
        <v>0</v>
      </c>
      <c r="HE469" t="s">
        <v>4</v>
      </c>
      <c r="HF469" t="s">
        <v>4</v>
      </c>
      <c r="HM469" t="s">
        <v>4</v>
      </c>
      <c r="HN469" t="s">
        <v>4</v>
      </c>
      <c r="HO469" t="s">
        <v>4</v>
      </c>
      <c r="HP469" t="s">
        <v>4</v>
      </c>
      <c r="HQ469" t="s">
        <v>4</v>
      </c>
      <c r="IK469">
        <v>0</v>
      </c>
    </row>
    <row r="470" spans="1:255">
      <c r="A470" s="2">
        <v>17</v>
      </c>
      <c r="B470" s="2">
        <v>1</v>
      </c>
      <c r="C470" s="2">
        <f>ROW(SmtRes!A313)</f>
        <v>313</v>
      </c>
      <c r="D470" s="2">
        <f>ROW(EtalonRes!A381)</f>
        <v>381</v>
      </c>
      <c r="E470" s="2" t="s">
        <v>232</v>
      </c>
      <c r="F470" s="2" t="s">
        <v>152</v>
      </c>
      <c r="G470" s="2" t="s">
        <v>153</v>
      </c>
      <c r="H470" s="2" t="s">
        <v>154</v>
      </c>
      <c r="I470" s="2">
        <f>ROUND(ROUND(I462*0.0048,3),9)</f>
        <v>1.512</v>
      </c>
      <c r="J470" s="2">
        <v>0</v>
      </c>
      <c r="K470" s="2">
        <f>ROUND(ROUND(I462*0.0048,3),9)</f>
        <v>1.512</v>
      </c>
      <c r="L470" s="2"/>
      <c r="M470" s="2"/>
      <c r="N470" s="2"/>
      <c r="O470" s="2">
        <f t="shared" si="416"/>
        <v>14.03</v>
      </c>
      <c r="P470" s="2">
        <f t="shared" si="417"/>
        <v>0</v>
      </c>
      <c r="Q470" s="2">
        <f t="shared" si="418"/>
        <v>14.03</v>
      </c>
      <c r="R470" s="2">
        <f t="shared" si="419"/>
        <v>2.34</v>
      </c>
      <c r="S470" s="2">
        <f t="shared" si="420"/>
        <v>0</v>
      </c>
      <c r="T470" s="2">
        <f t="shared" si="421"/>
        <v>0</v>
      </c>
      <c r="U470" s="2">
        <f t="shared" si="422"/>
        <v>0</v>
      </c>
      <c r="V470" s="2">
        <f t="shared" si="423"/>
        <v>0</v>
      </c>
      <c r="W470" s="2">
        <f t="shared" si="424"/>
        <v>0</v>
      </c>
      <c r="X470" s="2">
        <f t="shared" si="425"/>
        <v>0</v>
      </c>
      <c r="Y470" s="2">
        <f t="shared" si="426"/>
        <v>0</v>
      </c>
      <c r="Z470" s="2"/>
      <c r="AA470" s="2">
        <v>70306582</v>
      </c>
      <c r="AB470" s="2">
        <f t="shared" si="427"/>
        <v>8.86</v>
      </c>
      <c r="AC470" s="2">
        <f t="shared" si="428"/>
        <v>0</v>
      </c>
      <c r="AD470" s="2">
        <f t="shared" si="429"/>
        <v>8.86</v>
      </c>
      <c r="AE470" s="2">
        <f t="shared" si="430"/>
        <v>1.48</v>
      </c>
      <c r="AF470" s="2">
        <f t="shared" si="431"/>
        <v>0</v>
      </c>
      <c r="AG470" s="2">
        <f t="shared" si="432"/>
        <v>0</v>
      </c>
      <c r="AH470" s="2">
        <f t="shared" si="433"/>
        <v>0</v>
      </c>
      <c r="AI470" s="2">
        <f t="shared" si="434"/>
        <v>0</v>
      </c>
      <c r="AJ470" s="2">
        <f t="shared" si="435"/>
        <v>0</v>
      </c>
      <c r="AK470" s="2">
        <v>8.86</v>
      </c>
      <c r="AL470" s="2">
        <v>0</v>
      </c>
      <c r="AM470" s="2">
        <v>8.86</v>
      </c>
      <c r="AN470" s="2">
        <v>1.48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91</v>
      </c>
      <c r="AU470" s="2">
        <v>70</v>
      </c>
      <c r="AV470" s="2">
        <v>1.0469999999999999</v>
      </c>
      <c r="AW470" s="2">
        <v>1.002</v>
      </c>
      <c r="AX470" s="2"/>
      <c r="AY470" s="2"/>
      <c r="AZ470" s="2">
        <v>1</v>
      </c>
      <c r="BA470" s="2">
        <v>1</v>
      </c>
      <c r="BB470" s="2">
        <v>1</v>
      </c>
      <c r="BC470" s="2">
        <v>1</v>
      </c>
      <c r="BD470" s="2" t="s">
        <v>4</v>
      </c>
      <c r="BE470" s="2" t="s">
        <v>4</v>
      </c>
      <c r="BF470" s="2" t="s">
        <v>4</v>
      </c>
      <c r="BG470" s="2" t="s">
        <v>4</v>
      </c>
      <c r="BH470" s="2">
        <v>0</v>
      </c>
      <c r="BI470" s="2">
        <v>1</v>
      </c>
      <c r="BJ470" s="2" t="s">
        <v>155</v>
      </c>
      <c r="BK470" s="2"/>
      <c r="BL470" s="2"/>
      <c r="BM470" s="2">
        <v>658</v>
      </c>
      <c r="BN470" s="2">
        <v>0</v>
      </c>
      <c r="BO470" s="2" t="s">
        <v>4</v>
      </c>
      <c r="BP470" s="2">
        <v>0</v>
      </c>
      <c r="BQ470" s="2">
        <v>60</v>
      </c>
      <c r="BR470" s="2">
        <v>0</v>
      </c>
      <c r="BS470" s="2">
        <v>1</v>
      </c>
      <c r="BT470" s="2">
        <v>1</v>
      </c>
      <c r="BU470" s="2">
        <v>1</v>
      </c>
      <c r="BV470" s="2">
        <v>1</v>
      </c>
      <c r="BW470" s="2">
        <v>1</v>
      </c>
      <c r="BX470" s="2">
        <v>1</v>
      </c>
      <c r="BY470" s="2" t="s">
        <v>4</v>
      </c>
      <c r="BZ470" s="2">
        <v>91</v>
      </c>
      <c r="CA470" s="2">
        <v>70</v>
      </c>
      <c r="CB470" s="2" t="s">
        <v>4</v>
      </c>
      <c r="CC470" s="2"/>
      <c r="CD470" s="2"/>
      <c r="CE470" s="2">
        <v>30</v>
      </c>
      <c r="CF470" s="2">
        <v>0</v>
      </c>
      <c r="CG470" s="2">
        <v>0</v>
      </c>
      <c r="CH470" s="2"/>
      <c r="CI470" s="2"/>
      <c r="CJ470" s="2"/>
      <c r="CK470" s="2"/>
      <c r="CL470" s="2"/>
      <c r="CM470" s="2">
        <v>0</v>
      </c>
      <c r="CN470" s="2" t="s">
        <v>4</v>
      </c>
      <c r="CO470" s="2">
        <v>0</v>
      </c>
      <c r="CP470" s="2">
        <f t="shared" si="436"/>
        <v>14.03</v>
      </c>
      <c r="CQ470" s="2">
        <f t="shared" si="437"/>
        <v>0</v>
      </c>
      <c r="CR470" s="2">
        <f t="shared" si="438"/>
        <v>9.2799999999999994</v>
      </c>
      <c r="CS470" s="2">
        <f t="shared" si="439"/>
        <v>1.55</v>
      </c>
      <c r="CT470" s="2">
        <f t="shared" si="440"/>
        <v>0</v>
      </c>
      <c r="CU470" s="2">
        <f t="shared" si="441"/>
        <v>0</v>
      </c>
      <c r="CV470" s="2">
        <f t="shared" si="442"/>
        <v>0</v>
      </c>
      <c r="CW470" s="2">
        <f t="shared" si="443"/>
        <v>0</v>
      </c>
      <c r="CX470" s="2">
        <f t="shared" si="444"/>
        <v>0</v>
      </c>
      <c r="CY470" s="2">
        <f>((S470*BZ470)/100)</f>
        <v>0</v>
      </c>
      <c r="CZ470" s="2">
        <f>((S470*CA470)/100)</f>
        <v>0</v>
      </c>
      <c r="DA470" s="2"/>
      <c r="DB470" s="2"/>
      <c r="DC470" s="2" t="s">
        <v>4</v>
      </c>
      <c r="DD470" s="2" t="s">
        <v>4</v>
      </c>
      <c r="DE470" s="2" t="s">
        <v>4</v>
      </c>
      <c r="DF470" s="2" t="s">
        <v>4</v>
      </c>
      <c r="DG470" s="2" t="s">
        <v>4</v>
      </c>
      <c r="DH470" s="2" t="s">
        <v>4</v>
      </c>
      <c r="DI470" s="2" t="s">
        <v>4</v>
      </c>
      <c r="DJ470" s="2" t="s">
        <v>4</v>
      </c>
      <c r="DK470" s="2" t="s">
        <v>4</v>
      </c>
      <c r="DL470" s="2" t="s">
        <v>4</v>
      </c>
      <c r="DM470" s="2" t="s">
        <v>4</v>
      </c>
      <c r="DN470" s="2">
        <v>0</v>
      </c>
      <c r="DO470" s="2">
        <v>0</v>
      </c>
      <c r="DP470" s="2">
        <v>1</v>
      </c>
      <c r="DQ470" s="2">
        <v>1</v>
      </c>
      <c r="DR470" s="2"/>
      <c r="DS470" s="2"/>
      <c r="DT470" s="2"/>
      <c r="DU470" s="2">
        <v>1013</v>
      </c>
      <c r="DV470" s="2" t="s">
        <v>154</v>
      </c>
      <c r="DW470" s="2" t="s">
        <v>154</v>
      </c>
      <c r="DX470" s="2">
        <v>1</v>
      </c>
      <c r="DY470" s="2"/>
      <c r="DZ470" s="2" t="s">
        <v>4</v>
      </c>
      <c r="EA470" s="2" t="s">
        <v>4</v>
      </c>
      <c r="EB470" s="2" t="s">
        <v>4</v>
      </c>
      <c r="EC470" s="2" t="s">
        <v>4</v>
      </c>
      <c r="ED470" s="2"/>
      <c r="EE470" s="2">
        <v>69253283</v>
      </c>
      <c r="EF470" s="2">
        <v>60</v>
      </c>
      <c r="EG470" s="2" t="s">
        <v>32</v>
      </c>
      <c r="EH470" s="2">
        <v>0</v>
      </c>
      <c r="EI470" s="2" t="s">
        <v>4</v>
      </c>
      <c r="EJ470" s="2">
        <v>1</v>
      </c>
      <c r="EK470" s="2">
        <v>658</v>
      </c>
      <c r="EL470" s="2" t="s">
        <v>156</v>
      </c>
      <c r="EM470" s="2" t="s">
        <v>157</v>
      </c>
      <c r="EN470" s="2"/>
      <c r="EO470" s="2" t="s">
        <v>4</v>
      </c>
      <c r="EP470" s="2"/>
      <c r="EQ470" s="2">
        <v>0</v>
      </c>
      <c r="ER470" s="2">
        <v>8.86</v>
      </c>
      <c r="ES470" s="2">
        <v>0</v>
      </c>
      <c r="ET470" s="2">
        <v>8.86</v>
      </c>
      <c r="EU470" s="2">
        <v>1.48</v>
      </c>
      <c r="EV470" s="2">
        <v>0</v>
      </c>
      <c r="EW470" s="2">
        <v>0</v>
      </c>
      <c r="EX470" s="2">
        <v>0</v>
      </c>
      <c r="EY470" s="2">
        <v>0</v>
      </c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>
        <v>0</v>
      </c>
      <c r="FR470" s="2">
        <f t="shared" si="445"/>
        <v>0</v>
      </c>
      <c r="FS470" s="2">
        <v>0</v>
      </c>
      <c r="FT470" s="2"/>
      <c r="FU470" s="2"/>
      <c r="FV470" s="2"/>
      <c r="FW470" s="2"/>
      <c r="FX470" s="2">
        <v>91</v>
      </c>
      <c r="FY470" s="2">
        <v>70</v>
      </c>
      <c r="FZ470" s="2"/>
      <c r="GA470" s="2" t="s">
        <v>4</v>
      </c>
      <c r="GB470" s="2"/>
      <c r="GC470" s="2"/>
      <c r="GD470" s="2">
        <v>0</v>
      </c>
      <c r="GE470" s="2"/>
      <c r="GF470" s="2">
        <v>-1096211420</v>
      </c>
      <c r="GG470" s="2">
        <v>2</v>
      </c>
      <c r="GH470" s="2">
        <v>1</v>
      </c>
      <c r="GI470" s="2">
        <v>-2</v>
      </c>
      <c r="GJ470" s="2">
        <v>0</v>
      </c>
      <c r="GK470" s="2">
        <f>ROUND(R470*(R12)/100,2)</f>
        <v>4.0999999999999996</v>
      </c>
      <c r="GL470" s="2">
        <f t="shared" si="446"/>
        <v>0</v>
      </c>
      <c r="GM470" s="2">
        <f t="shared" si="447"/>
        <v>18.13</v>
      </c>
      <c r="GN470" s="2">
        <f t="shared" si="448"/>
        <v>18.13</v>
      </c>
      <c r="GO470" s="2">
        <f t="shared" si="449"/>
        <v>0</v>
      </c>
      <c r="GP470" s="2">
        <f t="shared" si="450"/>
        <v>0</v>
      </c>
      <c r="GQ470" s="2"/>
      <c r="GR470" s="2">
        <v>0</v>
      </c>
      <c r="GS470" s="2">
        <v>3</v>
      </c>
      <c r="GT470" s="2">
        <v>0</v>
      </c>
      <c r="GU470" s="2" t="s">
        <v>4</v>
      </c>
      <c r="GV470" s="2">
        <f t="shared" si="451"/>
        <v>0</v>
      </c>
      <c r="GW470" s="2">
        <v>1</v>
      </c>
      <c r="GX470" s="2">
        <f t="shared" si="452"/>
        <v>0</v>
      </c>
      <c r="GY470" s="2"/>
      <c r="GZ470" s="2"/>
      <c r="HA470" s="2">
        <v>0</v>
      </c>
      <c r="HB470" s="2">
        <v>0</v>
      </c>
      <c r="HC470" s="2">
        <f t="shared" si="453"/>
        <v>0</v>
      </c>
      <c r="HD470" s="2"/>
      <c r="HE470" s="2" t="s">
        <v>4</v>
      </c>
      <c r="HF470" s="2" t="s">
        <v>4</v>
      </c>
      <c r="HG470" s="2"/>
      <c r="HH470" s="2"/>
      <c r="HI470" s="2"/>
      <c r="HJ470" s="2"/>
      <c r="HK470" s="2"/>
      <c r="HL470" s="2"/>
      <c r="HM470" s="2" t="s">
        <v>4</v>
      </c>
      <c r="HN470" s="2" t="s">
        <v>4</v>
      </c>
      <c r="HO470" s="2" t="s">
        <v>4</v>
      </c>
      <c r="HP470" s="2" t="s">
        <v>4</v>
      </c>
      <c r="HQ470" s="2" t="s">
        <v>4</v>
      </c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>
        <v>0</v>
      </c>
      <c r="IL470" s="2"/>
      <c r="IM470" s="2"/>
      <c r="IN470" s="2"/>
      <c r="IO470" s="2"/>
      <c r="IP470" s="2"/>
      <c r="IQ470" s="2"/>
      <c r="IR470" s="2"/>
      <c r="IS470" s="2"/>
      <c r="IT470" s="2"/>
      <c r="IU470" s="2"/>
    </row>
    <row r="471" spans="1:255">
      <c r="A471">
        <v>17</v>
      </c>
      <c r="B471">
        <v>1</v>
      </c>
      <c r="C471">
        <f>ROW(SmtRes!A314)</f>
        <v>314</v>
      </c>
      <c r="D471">
        <f>ROW(EtalonRes!A382)</f>
        <v>382</v>
      </c>
      <c r="E471" t="s">
        <v>232</v>
      </c>
      <c r="F471" t="s">
        <v>152</v>
      </c>
      <c r="G471" t="s">
        <v>153</v>
      </c>
      <c r="H471" t="s">
        <v>154</v>
      </c>
      <c r="I471">
        <f>ROUND(ROUND(I463*0.0048,3),9)</f>
        <v>1.512</v>
      </c>
      <c r="J471">
        <v>0</v>
      </c>
      <c r="K471">
        <f>ROUND(ROUND(I463*0.0048,3),9)</f>
        <v>1.512</v>
      </c>
      <c r="O471">
        <f t="shared" si="416"/>
        <v>226.44</v>
      </c>
      <c r="P471">
        <f t="shared" si="417"/>
        <v>0</v>
      </c>
      <c r="Q471">
        <f t="shared" si="418"/>
        <v>226.44</v>
      </c>
      <c r="R471">
        <f t="shared" si="419"/>
        <v>109.21</v>
      </c>
      <c r="S471">
        <f t="shared" si="420"/>
        <v>0</v>
      </c>
      <c r="T471">
        <f t="shared" si="421"/>
        <v>0</v>
      </c>
      <c r="U471">
        <f t="shared" si="422"/>
        <v>0</v>
      </c>
      <c r="V471">
        <f t="shared" si="423"/>
        <v>0</v>
      </c>
      <c r="W471">
        <f t="shared" si="424"/>
        <v>0</v>
      </c>
      <c r="X471">
        <f t="shared" si="425"/>
        <v>0</v>
      </c>
      <c r="Y471">
        <f t="shared" si="426"/>
        <v>0</v>
      </c>
      <c r="AA471">
        <v>70306583</v>
      </c>
      <c r="AB471">
        <f t="shared" si="427"/>
        <v>8.86</v>
      </c>
      <c r="AC471">
        <f t="shared" si="428"/>
        <v>0</v>
      </c>
      <c r="AD471">
        <f t="shared" si="429"/>
        <v>8.86</v>
      </c>
      <c r="AE471">
        <f t="shared" si="430"/>
        <v>1.48</v>
      </c>
      <c r="AF471">
        <f t="shared" si="431"/>
        <v>0</v>
      </c>
      <c r="AG471">
        <f t="shared" si="432"/>
        <v>0</v>
      </c>
      <c r="AH471">
        <f t="shared" si="433"/>
        <v>0</v>
      </c>
      <c r="AI471">
        <f t="shared" si="434"/>
        <v>0</v>
      </c>
      <c r="AJ471">
        <f t="shared" si="435"/>
        <v>0</v>
      </c>
      <c r="AK471">
        <v>8.86</v>
      </c>
      <c r="AL471">
        <v>0</v>
      </c>
      <c r="AM471">
        <v>8.86</v>
      </c>
      <c r="AN471">
        <v>1.48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75</v>
      </c>
      <c r="AU471">
        <v>41</v>
      </c>
      <c r="AV471">
        <v>1.0469999999999999</v>
      </c>
      <c r="AW471">
        <v>1.002</v>
      </c>
      <c r="AZ471">
        <v>1</v>
      </c>
      <c r="BA471">
        <v>46.67</v>
      </c>
      <c r="BB471">
        <v>16.14</v>
      </c>
      <c r="BC471">
        <v>1</v>
      </c>
      <c r="BD471" t="s">
        <v>4</v>
      </c>
      <c r="BE471" t="s">
        <v>4</v>
      </c>
      <c r="BF471" t="s">
        <v>4</v>
      </c>
      <c r="BG471" t="s">
        <v>4</v>
      </c>
      <c r="BH471">
        <v>0</v>
      </c>
      <c r="BI471">
        <v>1</v>
      </c>
      <c r="BJ471" t="s">
        <v>155</v>
      </c>
      <c r="BM471">
        <v>658</v>
      </c>
      <c r="BN471">
        <v>0</v>
      </c>
      <c r="BO471" t="s">
        <v>152</v>
      </c>
      <c r="BP471">
        <v>1</v>
      </c>
      <c r="BQ471">
        <v>60</v>
      </c>
      <c r="BR471">
        <v>0</v>
      </c>
      <c r="BS471">
        <v>46.67</v>
      </c>
      <c r="BT471">
        <v>1</v>
      </c>
      <c r="BU471">
        <v>1</v>
      </c>
      <c r="BV471">
        <v>1</v>
      </c>
      <c r="BW471">
        <v>1</v>
      </c>
      <c r="BX471">
        <v>1</v>
      </c>
      <c r="BY471" t="s">
        <v>4</v>
      </c>
      <c r="BZ471">
        <v>75</v>
      </c>
      <c r="CA471">
        <v>41</v>
      </c>
      <c r="CB471" t="s">
        <v>4</v>
      </c>
      <c r="CE471">
        <v>30</v>
      </c>
      <c r="CF471">
        <v>0</v>
      </c>
      <c r="CG471">
        <v>0</v>
      </c>
      <c r="CM471">
        <v>0</v>
      </c>
      <c r="CN471" t="s">
        <v>4</v>
      </c>
      <c r="CO471">
        <v>0</v>
      </c>
      <c r="CP471">
        <f t="shared" si="436"/>
        <v>226.44</v>
      </c>
      <c r="CQ471">
        <f t="shared" si="437"/>
        <v>0</v>
      </c>
      <c r="CR471">
        <f t="shared" si="438"/>
        <v>149.78</v>
      </c>
      <c r="CS471">
        <f t="shared" si="439"/>
        <v>72.34</v>
      </c>
      <c r="CT471">
        <f t="shared" si="440"/>
        <v>0</v>
      </c>
      <c r="CU471">
        <f t="shared" si="441"/>
        <v>0</v>
      </c>
      <c r="CV471">
        <f t="shared" si="442"/>
        <v>0</v>
      </c>
      <c r="CW471">
        <f t="shared" si="443"/>
        <v>0</v>
      </c>
      <c r="CX471">
        <f t="shared" si="444"/>
        <v>0</v>
      </c>
      <c r="CY471">
        <f>S471*(BZ471/100)</f>
        <v>0</v>
      </c>
      <c r="CZ471">
        <f>S471*(CA471/100)</f>
        <v>0</v>
      </c>
      <c r="DC471" t="s">
        <v>4</v>
      </c>
      <c r="DD471" t="s">
        <v>4</v>
      </c>
      <c r="DE471" t="s">
        <v>4</v>
      </c>
      <c r="DF471" t="s">
        <v>4</v>
      </c>
      <c r="DG471" t="s">
        <v>4</v>
      </c>
      <c r="DH471" t="s">
        <v>4</v>
      </c>
      <c r="DI471" t="s">
        <v>4</v>
      </c>
      <c r="DJ471" t="s">
        <v>4</v>
      </c>
      <c r="DK471" t="s">
        <v>4</v>
      </c>
      <c r="DL471" t="s">
        <v>4</v>
      </c>
      <c r="DM471" t="s">
        <v>4</v>
      </c>
      <c r="DN471">
        <v>91</v>
      </c>
      <c r="DO471">
        <v>70</v>
      </c>
      <c r="DP471">
        <v>1.0469999999999999</v>
      </c>
      <c r="DQ471">
        <v>1.002</v>
      </c>
      <c r="DU471">
        <v>1013</v>
      </c>
      <c r="DV471" t="s">
        <v>154</v>
      </c>
      <c r="DW471" t="s">
        <v>154</v>
      </c>
      <c r="DX471">
        <v>1</v>
      </c>
      <c r="DZ471" t="s">
        <v>4</v>
      </c>
      <c r="EA471" t="s">
        <v>4</v>
      </c>
      <c r="EB471" t="s">
        <v>4</v>
      </c>
      <c r="EC471" t="s">
        <v>4</v>
      </c>
      <c r="EE471">
        <v>69253283</v>
      </c>
      <c r="EF471">
        <v>60</v>
      </c>
      <c r="EG471" t="s">
        <v>32</v>
      </c>
      <c r="EH471">
        <v>0</v>
      </c>
      <c r="EI471" t="s">
        <v>4</v>
      </c>
      <c r="EJ471">
        <v>1</v>
      </c>
      <c r="EK471">
        <v>658</v>
      </c>
      <c r="EL471" t="s">
        <v>156</v>
      </c>
      <c r="EM471" t="s">
        <v>157</v>
      </c>
      <c r="EO471" t="s">
        <v>4</v>
      </c>
      <c r="EQ471">
        <v>0</v>
      </c>
      <c r="ER471">
        <v>8.86</v>
      </c>
      <c r="ES471">
        <v>0</v>
      </c>
      <c r="ET471">
        <v>8.86</v>
      </c>
      <c r="EU471">
        <v>1.48</v>
      </c>
      <c r="EV471">
        <v>0</v>
      </c>
      <c r="EW471">
        <v>0</v>
      </c>
      <c r="EX471">
        <v>0</v>
      </c>
      <c r="EY471">
        <v>0</v>
      </c>
      <c r="FQ471">
        <v>0</v>
      </c>
      <c r="FR471">
        <f t="shared" si="445"/>
        <v>0</v>
      </c>
      <c r="FS471">
        <v>0</v>
      </c>
      <c r="FX471">
        <v>91</v>
      </c>
      <c r="FY471">
        <v>70</v>
      </c>
      <c r="GA471" t="s">
        <v>4</v>
      </c>
      <c r="GD471">
        <v>0</v>
      </c>
      <c r="GF471">
        <v>-1096211420</v>
      </c>
      <c r="GG471">
        <v>2</v>
      </c>
      <c r="GH471">
        <v>1</v>
      </c>
      <c r="GI471">
        <v>2</v>
      </c>
      <c r="GJ471">
        <v>0</v>
      </c>
      <c r="GK471">
        <f>ROUND(R471*(S12)/100,2)</f>
        <v>174.74</v>
      </c>
      <c r="GL471">
        <f t="shared" si="446"/>
        <v>0</v>
      </c>
      <c r="GM471">
        <f t="shared" si="447"/>
        <v>401.18</v>
      </c>
      <c r="GN471">
        <f t="shared" si="448"/>
        <v>401.18</v>
      </c>
      <c r="GO471">
        <f t="shared" si="449"/>
        <v>0</v>
      </c>
      <c r="GP471">
        <f t="shared" si="450"/>
        <v>0</v>
      </c>
      <c r="GR471">
        <v>0</v>
      </c>
      <c r="GS471">
        <v>3</v>
      </c>
      <c r="GT471">
        <v>0</v>
      </c>
      <c r="GU471" t="s">
        <v>4</v>
      </c>
      <c r="GV471">
        <f t="shared" si="451"/>
        <v>0</v>
      </c>
      <c r="GW471">
        <v>1</v>
      </c>
      <c r="GX471">
        <f t="shared" si="452"/>
        <v>0</v>
      </c>
      <c r="HA471">
        <v>0</v>
      </c>
      <c r="HB471">
        <v>0</v>
      </c>
      <c r="HC471">
        <f t="shared" si="453"/>
        <v>0</v>
      </c>
      <c r="HE471" t="s">
        <v>4</v>
      </c>
      <c r="HF471" t="s">
        <v>4</v>
      </c>
      <c r="HM471" t="s">
        <v>4</v>
      </c>
      <c r="HN471" t="s">
        <v>4</v>
      </c>
      <c r="HO471" t="s">
        <v>4</v>
      </c>
      <c r="HP471" t="s">
        <v>4</v>
      </c>
      <c r="HQ471" t="s">
        <v>4</v>
      </c>
      <c r="IK471">
        <v>0</v>
      </c>
    </row>
    <row r="472" spans="1:255">
      <c r="A472" s="2">
        <v>17</v>
      </c>
      <c r="B472" s="2">
        <v>1</v>
      </c>
      <c r="C472" s="2"/>
      <c r="D472" s="2">
        <f>ROW(EtalonRes!A384)</f>
        <v>384</v>
      </c>
      <c r="E472" s="2" t="s">
        <v>233</v>
      </c>
      <c r="F472" s="2" t="s">
        <v>159</v>
      </c>
      <c r="G472" s="2" t="s">
        <v>160</v>
      </c>
      <c r="H472" s="2" t="s">
        <v>108</v>
      </c>
      <c r="I472" s="2">
        <f>ROUND(1,9)</f>
        <v>1</v>
      </c>
      <c r="J472" s="2">
        <v>0</v>
      </c>
      <c r="K472" s="2">
        <f>ROUND(1,9)</f>
        <v>1</v>
      </c>
      <c r="L472" s="2"/>
      <c r="M472" s="2"/>
      <c r="N472" s="2"/>
      <c r="O472" s="2">
        <f t="shared" si="416"/>
        <v>251.34</v>
      </c>
      <c r="P472" s="2">
        <f t="shared" si="417"/>
        <v>0</v>
      </c>
      <c r="Q472" s="2">
        <f t="shared" si="418"/>
        <v>247.91</v>
      </c>
      <c r="R472" s="2">
        <f t="shared" si="419"/>
        <v>9.67</v>
      </c>
      <c r="S472" s="2">
        <f t="shared" si="420"/>
        <v>3.43</v>
      </c>
      <c r="T472" s="2">
        <f t="shared" si="421"/>
        <v>0</v>
      </c>
      <c r="U472" s="2">
        <f t="shared" si="422"/>
        <v>0.27222000000000002</v>
      </c>
      <c r="V472" s="2">
        <f t="shared" si="423"/>
        <v>0</v>
      </c>
      <c r="W472" s="2">
        <f t="shared" si="424"/>
        <v>0</v>
      </c>
      <c r="X472" s="2">
        <f t="shared" si="425"/>
        <v>5.1100000000000003</v>
      </c>
      <c r="Y472" s="2">
        <f t="shared" si="426"/>
        <v>5.42</v>
      </c>
      <c r="Z472" s="2"/>
      <c r="AA472" s="2">
        <v>70306582</v>
      </c>
      <c r="AB472" s="2">
        <f t="shared" si="427"/>
        <v>240.06</v>
      </c>
      <c r="AC472" s="2">
        <f t="shared" si="428"/>
        <v>0</v>
      </c>
      <c r="AD472" s="2">
        <f t="shared" si="429"/>
        <v>236.78</v>
      </c>
      <c r="AE472" s="2">
        <f t="shared" si="430"/>
        <v>9.24</v>
      </c>
      <c r="AF472" s="2">
        <f t="shared" si="431"/>
        <v>3.28</v>
      </c>
      <c r="AG472" s="2">
        <f t="shared" si="432"/>
        <v>0</v>
      </c>
      <c r="AH472" s="2">
        <f t="shared" si="433"/>
        <v>0.26</v>
      </c>
      <c r="AI472" s="2">
        <f t="shared" si="434"/>
        <v>0</v>
      </c>
      <c r="AJ472" s="2">
        <f t="shared" si="435"/>
        <v>0</v>
      </c>
      <c r="AK472" s="2">
        <v>240.06</v>
      </c>
      <c r="AL472" s="2">
        <v>0</v>
      </c>
      <c r="AM472" s="2">
        <v>236.78</v>
      </c>
      <c r="AN472" s="2">
        <v>9.24</v>
      </c>
      <c r="AO472" s="2">
        <v>3.28</v>
      </c>
      <c r="AP472" s="2">
        <v>0</v>
      </c>
      <c r="AQ472" s="2">
        <v>0.26</v>
      </c>
      <c r="AR472" s="2">
        <v>0</v>
      </c>
      <c r="AS472" s="2">
        <v>0</v>
      </c>
      <c r="AT472" s="2">
        <v>149</v>
      </c>
      <c r="AU472" s="2">
        <v>158</v>
      </c>
      <c r="AV472" s="2">
        <v>1.0469999999999999</v>
      </c>
      <c r="AW472" s="2">
        <v>1.079</v>
      </c>
      <c r="AX472" s="2"/>
      <c r="AY472" s="2"/>
      <c r="AZ472" s="2">
        <v>1</v>
      </c>
      <c r="BA472" s="2">
        <v>1</v>
      </c>
      <c r="BB472" s="2">
        <v>1</v>
      </c>
      <c r="BC472" s="2">
        <v>1</v>
      </c>
      <c r="BD472" s="2" t="s">
        <v>4</v>
      </c>
      <c r="BE472" s="2" t="s">
        <v>4</v>
      </c>
      <c r="BF472" s="2" t="s">
        <v>4</v>
      </c>
      <c r="BG472" s="2" t="s">
        <v>4</v>
      </c>
      <c r="BH472" s="2">
        <v>0</v>
      </c>
      <c r="BI472" s="2">
        <v>1</v>
      </c>
      <c r="BJ472" s="2" t="s">
        <v>161</v>
      </c>
      <c r="BK472" s="2"/>
      <c r="BL472" s="2"/>
      <c r="BM472" s="2">
        <v>1987</v>
      </c>
      <c r="BN472" s="2">
        <v>0</v>
      </c>
      <c r="BO472" s="2" t="s">
        <v>4</v>
      </c>
      <c r="BP472" s="2">
        <v>0</v>
      </c>
      <c r="BQ472" s="2">
        <v>30</v>
      </c>
      <c r="BR472" s="2">
        <v>0</v>
      </c>
      <c r="BS472" s="2">
        <v>1</v>
      </c>
      <c r="BT472" s="2">
        <v>1</v>
      </c>
      <c r="BU472" s="2">
        <v>1</v>
      </c>
      <c r="BV472" s="2">
        <v>1</v>
      </c>
      <c r="BW472" s="2">
        <v>1</v>
      </c>
      <c r="BX472" s="2">
        <v>1</v>
      </c>
      <c r="BY472" s="2" t="s">
        <v>4</v>
      </c>
      <c r="BZ472" s="2">
        <v>149</v>
      </c>
      <c r="CA472" s="2">
        <v>158</v>
      </c>
      <c r="CB472" s="2" t="s">
        <v>4</v>
      </c>
      <c r="CC472" s="2"/>
      <c r="CD472" s="2"/>
      <c r="CE472" s="2">
        <v>30</v>
      </c>
      <c r="CF472" s="2">
        <v>0</v>
      </c>
      <c r="CG472" s="2">
        <v>0</v>
      </c>
      <c r="CH472" s="2"/>
      <c r="CI472" s="2"/>
      <c r="CJ472" s="2"/>
      <c r="CK472" s="2"/>
      <c r="CL472" s="2"/>
      <c r="CM472" s="2">
        <v>0</v>
      </c>
      <c r="CN472" s="2" t="s">
        <v>4</v>
      </c>
      <c r="CO472" s="2">
        <v>0</v>
      </c>
      <c r="CP472" s="2">
        <f t="shared" si="436"/>
        <v>251.34</v>
      </c>
      <c r="CQ472" s="2">
        <f t="shared" si="437"/>
        <v>0</v>
      </c>
      <c r="CR472" s="2">
        <f t="shared" si="438"/>
        <v>247.91</v>
      </c>
      <c r="CS472" s="2">
        <f t="shared" si="439"/>
        <v>9.67</v>
      </c>
      <c r="CT472" s="2">
        <f t="shared" si="440"/>
        <v>3.43</v>
      </c>
      <c r="CU472" s="2">
        <f t="shared" si="441"/>
        <v>0</v>
      </c>
      <c r="CV472" s="2">
        <f t="shared" si="442"/>
        <v>0.27222000000000002</v>
      </c>
      <c r="CW472" s="2">
        <f t="shared" si="443"/>
        <v>0</v>
      </c>
      <c r="CX472" s="2">
        <f t="shared" si="444"/>
        <v>0</v>
      </c>
      <c r="CY472" s="2">
        <f>((S472*BZ472)/100)</f>
        <v>5.1107000000000005</v>
      </c>
      <c r="CZ472" s="2">
        <f>((S472*CA472)/100)</f>
        <v>5.4194000000000004</v>
      </c>
      <c r="DA472" s="2"/>
      <c r="DB472" s="2"/>
      <c r="DC472" s="2" t="s">
        <v>4</v>
      </c>
      <c r="DD472" s="2" t="s">
        <v>4</v>
      </c>
      <c r="DE472" s="2" t="s">
        <v>4</v>
      </c>
      <c r="DF472" s="2" t="s">
        <v>4</v>
      </c>
      <c r="DG472" s="2" t="s">
        <v>4</v>
      </c>
      <c r="DH472" s="2" t="s">
        <v>4</v>
      </c>
      <c r="DI472" s="2" t="s">
        <v>4</v>
      </c>
      <c r="DJ472" s="2" t="s">
        <v>4</v>
      </c>
      <c r="DK472" s="2" t="s">
        <v>4</v>
      </c>
      <c r="DL472" s="2" t="s">
        <v>4</v>
      </c>
      <c r="DM472" s="2" t="s">
        <v>4</v>
      </c>
      <c r="DN472" s="2">
        <v>0</v>
      </c>
      <c r="DO472" s="2">
        <v>0</v>
      </c>
      <c r="DP472" s="2">
        <v>1</v>
      </c>
      <c r="DQ472" s="2">
        <v>1</v>
      </c>
      <c r="DR472" s="2"/>
      <c r="DS472" s="2"/>
      <c r="DT472" s="2"/>
      <c r="DU472" s="2">
        <v>1013</v>
      </c>
      <c r="DV472" s="2" t="s">
        <v>108</v>
      </c>
      <c r="DW472" s="2" t="s">
        <v>108</v>
      </c>
      <c r="DX472" s="2">
        <v>1</v>
      </c>
      <c r="DY472" s="2"/>
      <c r="DZ472" s="2" t="s">
        <v>4</v>
      </c>
      <c r="EA472" s="2" t="s">
        <v>4</v>
      </c>
      <c r="EB472" s="2" t="s">
        <v>4</v>
      </c>
      <c r="EC472" s="2" t="s">
        <v>4</v>
      </c>
      <c r="ED472" s="2"/>
      <c r="EE472" s="2">
        <v>69254614</v>
      </c>
      <c r="EF472" s="2">
        <v>30</v>
      </c>
      <c r="EG472" s="2" t="s">
        <v>24</v>
      </c>
      <c r="EH472" s="2">
        <v>0</v>
      </c>
      <c r="EI472" s="2" t="s">
        <v>4</v>
      </c>
      <c r="EJ472" s="2">
        <v>1</v>
      </c>
      <c r="EK472" s="2">
        <v>1987</v>
      </c>
      <c r="EL472" s="2" t="s">
        <v>110</v>
      </c>
      <c r="EM472" s="2" t="s">
        <v>111</v>
      </c>
      <c r="EN472" s="2"/>
      <c r="EO472" s="2" t="s">
        <v>4</v>
      </c>
      <c r="EP472" s="2"/>
      <c r="EQ472" s="2">
        <v>0</v>
      </c>
      <c r="ER472" s="2">
        <v>240.06</v>
      </c>
      <c r="ES472" s="2">
        <v>0</v>
      </c>
      <c r="ET472" s="2">
        <v>236.78</v>
      </c>
      <c r="EU472" s="2">
        <v>9.24</v>
      </c>
      <c r="EV472" s="2">
        <v>3.28</v>
      </c>
      <c r="EW472" s="2">
        <v>0.26</v>
      </c>
      <c r="EX472" s="2">
        <v>0</v>
      </c>
      <c r="EY472" s="2">
        <v>0</v>
      </c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>
        <v>0</v>
      </c>
      <c r="FR472" s="2">
        <f t="shared" si="445"/>
        <v>0</v>
      </c>
      <c r="FS472" s="2">
        <v>0</v>
      </c>
      <c r="FT472" s="2"/>
      <c r="FU472" s="2"/>
      <c r="FV472" s="2"/>
      <c r="FW472" s="2"/>
      <c r="FX472" s="2">
        <v>149</v>
      </c>
      <c r="FY472" s="2">
        <v>158</v>
      </c>
      <c r="FZ472" s="2"/>
      <c r="GA472" s="2" t="s">
        <v>4</v>
      </c>
      <c r="GB472" s="2"/>
      <c r="GC472" s="2"/>
      <c r="GD472" s="2">
        <v>0</v>
      </c>
      <c r="GE472" s="2"/>
      <c r="GF472" s="2">
        <v>-681061275</v>
      </c>
      <c r="GG472" s="2">
        <v>2</v>
      </c>
      <c r="GH472" s="2">
        <v>1</v>
      </c>
      <c r="GI472" s="2">
        <v>-2</v>
      </c>
      <c r="GJ472" s="2">
        <v>0</v>
      </c>
      <c r="GK472" s="2">
        <f>ROUND(R472*(R12)/100,2)</f>
        <v>16.920000000000002</v>
      </c>
      <c r="GL472" s="2">
        <f t="shared" si="446"/>
        <v>0</v>
      </c>
      <c r="GM472" s="2">
        <f t="shared" si="447"/>
        <v>278.79000000000002</v>
      </c>
      <c r="GN472" s="2">
        <f t="shared" si="448"/>
        <v>278.79000000000002</v>
      </c>
      <c r="GO472" s="2">
        <f t="shared" si="449"/>
        <v>0</v>
      </c>
      <c r="GP472" s="2">
        <f t="shared" si="450"/>
        <v>0</v>
      </c>
      <c r="GQ472" s="2"/>
      <c r="GR472" s="2">
        <v>0</v>
      </c>
      <c r="GS472" s="2">
        <v>3</v>
      </c>
      <c r="GT472" s="2">
        <v>0</v>
      </c>
      <c r="GU472" s="2" t="s">
        <v>4</v>
      </c>
      <c r="GV472" s="2">
        <f t="shared" si="451"/>
        <v>0</v>
      </c>
      <c r="GW472" s="2">
        <v>1</v>
      </c>
      <c r="GX472" s="2">
        <f t="shared" si="452"/>
        <v>0</v>
      </c>
      <c r="GY472" s="2"/>
      <c r="GZ472" s="2"/>
      <c r="HA472" s="2">
        <v>0</v>
      </c>
      <c r="HB472" s="2">
        <v>0</v>
      </c>
      <c r="HC472" s="2">
        <f t="shared" si="453"/>
        <v>0</v>
      </c>
      <c r="HD472" s="2"/>
      <c r="HE472" s="2" t="s">
        <v>4</v>
      </c>
      <c r="HF472" s="2" t="s">
        <v>4</v>
      </c>
      <c r="HG472" s="2"/>
      <c r="HH472" s="2"/>
      <c r="HI472" s="2"/>
      <c r="HJ472" s="2"/>
      <c r="HK472" s="2"/>
      <c r="HL472" s="2"/>
      <c r="HM472" s="2" t="s">
        <v>4</v>
      </c>
      <c r="HN472" s="2" t="s">
        <v>4</v>
      </c>
      <c r="HO472" s="2" t="s">
        <v>4</v>
      </c>
      <c r="HP472" s="2" t="s">
        <v>4</v>
      </c>
      <c r="HQ472" s="2" t="s">
        <v>4</v>
      </c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>
        <v>0</v>
      </c>
      <c r="IL472" s="2"/>
      <c r="IM472" s="2"/>
      <c r="IN472" s="2"/>
      <c r="IO472" s="2"/>
      <c r="IP472" s="2"/>
      <c r="IQ472" s="2"/>
      <c r="IR472" s="2"/>
      <c r="IS472" s="2"/>
      <c r="IT472" s="2"/>
      <c r="IU472" s="2"/>
    </row>
    <row r="473" spans="1:255">
      <c r="A473">
        <v>17</v>
      </c>
      <c r="B473">
        <v>1</v>
      </c>
      <c r="D473">
        <f>ROW(EtalonRes!A386)</f>
        <v>386</v>
      </c>
      <c r="E473" t="s">
        <v>233</v>
      </c>
      <c r="F473" t="s">
        <v>159</v>
      </c>
      <c r="G473" t="s">
        <v>160</v>
      </c>
      <c r="H473" t="s">
        <v>108</v>
      </c>
      <c r="I473">
        <f>ROUND(1,9)</f>
        <v>1</v>
      </c>
      <c r="J473">
        <v>0</v>
      </c>
      <c r="K473">
        <f>ROUND(1,9)</f>
        <v>1</v>
      </c>
      <c r="O473">
        <f t="shared" si="416"/>
        <v>2745.78</v>
      </c>
      <c r="P473">
        <f t="shared" si="417"/>
        <v>0</v>
      </c>
      <c r="Q473">
        <f t="shared" si="418"/>
        <v>2585.6999999999998</v>
      </c>
      <c r="R473">
        <f t="shared" si="419"/>
        <v>451.3</v>
      </c>
      <c r="S473">
        <f t="shared" si="420"/>
        <v>160.08000000000001</v>
      </c>
      <c r="T473">
        <f t="shared" si="421"/>
        <v>0</v>
      </c>
      <c r="U473">
        <f t="shared" si="422"/>
        <v>0.27222000000000002</v>
      </c>
      <c r="V473">
        <f t="shared" si="423"/>
        <v>0</v>
      </c>
      <c r="W473">
        <f t="shared" si="424"/>
        <v>0</v>
      </c>
      <c r="X473">
        <f t="shared" si="425"/>
        <v>190.5</v>
      </c>
      <c r="Y473">
        <f t="shared" si="426"/>
        <v>89.64</v>
      </c>
      <c r="AA473">
        <v>70306583</v>
      </c>
      <c r="AB473">
        <f t="shared" si="427"/>
        <v>240.06</v>
      </c>
      <c r="AC473">
        <f t="shared" si="428"/>
        <v>0</v>
      </c>
      <c r="AD473">
        <f t="shared" si="429"/>
        <v>236.78</v>
      </c>
      <c r="AE473">
        <f t="shared" si="430"/>
        <v>9.24</v>
      </c>
      <c r="AF473">
        <f t="shared" si="431"/>
        <v>3.28</v>
      </c>
      <c r="AG473">
        <f t="shared" si="432"/>
        <v>0</v>
      </c>
      <c r="AH473">
        <f t="shared" si="433"/>
        <v>0.26</v>
      </c>
      <c r="AI473">
        <f t="shared" si="434"/>
        <v>0</v>
      </c>
      <c r="AJ473">
        <f t="shared" si="435"/>
        <v>0</v>
      </c>
      <c r="AK473">
        <v>240.06</v>
      </c>
      <c r="AL473">
        <v>0</v>
      </c>
      <c r="AM473">
        <v>236.78</v>
      </c>
      <c r="AN473">
        <v>9.24</v>
      </c>
      <c r="AO473">
        <v>3.28</v>
      </c>
      <c r="AP473">
        <v>0</v>
      </c>
      <c r="AQ473">
        <v>0.26</v>
      </c>
      <c r="AR473">
        <v>0</v>
      </c>
      <c r="AS473">
        <v>0</v>
      </c>
      <c r="AT473">
        <v>119</v>
      </c>
      <c r="AU473">
        <v>56</v>
      </c>
      <c r="AV473">
        <v>1.0469999999999999</v>
      </c>
      <c r="AW473">
        <v>1.079</v>
      </c>
      <c r="AZ473">
        <v>1</v>
      </c>
      <c r="BA473">
        <v>46.67</v>
      </c>
      <c r="BB473">
        <v>10.43</v>
      </c>
      <c r="BC473">
        <v>1</v>
      </c>
      <c r="BD473" t="s">
        <v>4</v>
      </c>
      <c r="BE473" t="s">
        <v>4</v>
      </c>
      <c r="BF473" t="s">
        <v>4</v>
      </c>
      <c r="BG473" t="s">
        <v>4</v>
      </c>
      <c r="BH473">
        <v>0</v>
      </c>
      <c r="BI473">
        <v>1</v>
      </c>
      <c r="BJ473" t="s">
        <v>161</v>
      </c>
      <c r="BM473">
        <v>1987</v>
      </c>
      <c r="BN473">
        <v>0</v>
      </c>
      <c r="BO473" t="s">
        <v>159</v>
      </c>
      <c r="BP473">
        <v>1</v>
      </c>
      <c r="BQ473">
        <v>30</v>
      </c>
      <c r="BR473">
        <v>0</v>
      </c>
      <c r="BS473">
        <v>46.67</v>
      </c>
      <c r="BT473">
        <v>1</v>
      </c>
      <c r="BU473">
        <v>1</v>
      </c>
      <c r="BV473">
        <v>1</v>
      </c>
      <c r="BW473">
        <v>1</v>
      </c>
      <c r="BX473">
        <v>1</v>
      </c>
      <c r="BY473" t="s">
        <v>4</v>
      </c>
      <c r="BZ473">
        <v>119</v>
      </c>
      <c r="CA473">
        <v>56</v>
      </c>
      <c r="CB473" t="s">
        <v>4</v>
      </c>
      <c r="CE473">
        <v>30</v>
      </c>
      <c r="CF473">
        <v>0</v>
      </c>
      <c r="CG473">
        <v>0</v>
      </c>
      <c r="CM473">
        <v>0</v>
      </c>
      <c r="CN473" t="s">
        <v>4</v>
      </c>
      <c r="CO473">
        <v>0</v>
      </c>
      <c r="CP473">
        <f t="shared" si="436"/>
        <v>2745.7799999999997</v>
      </c>
      <c r="CQ473">
        <f t="shared" si="437"/>
        <v>0</v>
      </c>
      <c r="CR473">
        <f t="shared" si="438"/>
        <v>2585.6999999999998</v>
      </c>
      <c r="CS473">
        <f t="shared" si="439"/>
        <v>451.3</v>
      </c>
      <c r="CT473">
        <f t="shared" si="440"/>
        <v>160.08000000000001</v>
      </c>
      <c r="CU473">
        <f t="shared" si="441"/>
        <v>0</v>
      </c>
      <c r="CV473">
        <f t="shared" si="442"/>
        <v>0.27222000000000002</v>
      </c>
      <c r="CW473">
        <f t="shared" si="443"/>
        <v>0</v>
      </c>
      <c r="CX473">
        <f t="shared" si="444"/>
        <v>0</v>
      </c>
      <c r="CY473">
        <f>S473*(BZ473/100)</f>
        <v>190.49520000000001</v>
      </c>
      <c r="CZ473">
        <f>S473*(CA473/100)</f>
        <v>89.644800000000018</v>
      </c>
      <c r="DC473" t="s">
        <v>4</v>
      </c>
      <c r="DD473" t="s">
        <v>4</v>
      </c>
      <c r="DE473" t="s">
        <v>4</v>
      </c>
      <c r="DF473" t="s">
        <v>4</v>
      </c>
      <c r="DG473" t="s">
        <v>4</v>
      </c>
      <c r="DH473" t="s">
        <v>4</v>
      </c>
      <c r="DI473" t="s">
        <v>4</v>
      </c>
      <c r="DJ473" t="s">
        <v>4</v>
      </c>
      <c r="DK473" t="s">
        <v>4</v>
      </c>
      <c r="DL473" t="s">
        <v>4</v>
      </c>
      <c r="DM473" t="s">
        <v>4</v>
      </c>
      <c r="DN473">
        <v>149</v>
      </c>
      <c r="DO473">
        <v>158</v>
      </c>
      <c r="DP473">
        <v>1.0469999999999999</v>
      </c>
      <c r="DQ473">
        <v>1.079</v>
      </c>
      <c r="DU473">
        <v>1013</v>
      </c>
      <c r="DV473" t="s">
        <v>108</v>
      </c>
      <c r="DW473" t="s">
        <v>108</v>
      </c>
      <c r="DX473">
        <v>1</v>
      </c>
      <c r="DZ473" t="s">
        <v>4</v>
      </c>
      <c r="EA473" t="s">
        <v>4</v>
      </c>
      <c r="EB473" t="s">
        <v>4</v>
      </c>
      <c r="EC473" t="s">
        <v>4</v>
      </c>
      <c r="EE473">
        <v>69254614</v>
      </c>
      <c r="EF473">
        <v>30</v>
      </c>
      <c r="EG473" t="s">
        <v>24</v>
      </c>
      <c r="EH473">
        <v>0</v>
      </c>
      <c r="EI473" t="s">
        <v>4</v>
      </c>
      <c r="EJ473">
        <v>1</v>
      </c>
      <c r="EK473">
        <v>1987</v>
      </c>
      <c r="EL473" t="s">
        <v>110</v>
      </c>
      <c r="EM473" t="s">
        <v>111</v>
      </c>
      <c r="EO473" t="s">
        <v>4</v>
      </c>
      <c r="EQ473">
        <v>0</v>
      </c>
      <c r="ER473">
        <v>240.06</v>
      </c>
      <c r="ES473">
        <v>0</v>
      </c>
      <c r="ET473">
        <v>236.78</v>
      </c>
      <c r="EU473">
        <v>9.24</v>
      </c>
      <c r="EV473">
        <v>3.28</v>
      </c>
      <c r="EW473">
        <v>0.26</v>
      </c>
      <c r="EX473">
        <v>0</v>
      </c>
      <c r="EY473">
        <v>0</v>
      </c>
      <c r="FQ473">
        <v>0</v>
      </c>
      <c r="FR473">
        <f t="shared" si="445"/>
        <v>0</v>
      </c>
      <c r="FS473">
        <v>0</v>
      </c>
      <c r="FX473">
        <v>149</v>
      </c>
      <c r="FY473">
        <v>158</v>
      </c>
      <c r="GA473" t="s">
        <v>4</v>
      </c>
      <c r="GD473">
        <v>0</v>
      </c>
      <c r="GF473">
        <v>-681061275</v>
      </c>
      <c r="GG473">
        <v>2</v>
      </c>
      <c r="GH473">
        <v>1</v>
      </c>
      <c r="GI473">
        <v>2</v>
      </c>
      <c r="GJ473">
        <v>0</v>
      </c>
      <c r="GK473">
        <f>ROUND(R473*(S12)/100,2)</f>
        <v>722.08</v>
      </c>
      <c r="GL473">
        <f t="shared" si="446"/>
        <v>0</v>
      </c>
      <c r="GM473">
        <f t="shared" si="447"/>
        <v>3748</v>
      </c>
      <c r="GN473">
        <f t="shared" si="448"/>
        <v>3748</v>
      </c>
      <c r="GO473">
        <f t="shared" si="449"/>
        <v>0</v>
      </c>
      <c r="GP473">
        <f t="shared" si="450"/>
        <v>0</v>
      </c>
      <c r="GR473">
        <v>0</v>
      </c>
      <c r="GS473">
        <v>3</v>
      </c>
      <c r="GT473">
        <v>0</v>
      </c>
      <c r="GU473" t="s">
        <v>4</v>
      </c>
      <c r="GV473">
        <f t="shared" si="451"/>
        <v>0</v>
      </c>
      <c r="GW473">
        <v>1</v>
      </c>
      <c r="GX473">
        <f t="shared" si="452"/>
        <v>0</v>
      </c>
      <c r="HA473">
        <v>0</v>
      </c>
      <c r="HB473">
        <v>0</v>
      </c>
      <c r="HC473">
        <f t="shared" si="453"/>
        <v>0</v>
      </c>
      <c r="HE473" t="s">
        <v>4</v>
      </c>
      <c r="HF473" t="s">
        <v>4</v>
      </c>
      <c r="HM473" t="s">
        <v>4</v>
      </c>
      <c r="HN473" t="s">
        <v>4</v>
      </c>
      <c r="HO473" t="s">
        <v>4</v>
      </c>
      <c r="HP473" t="s">
        <v>4</v>
      </c>
      <c r="HQ473" t="s">
        <v>4</v>
      </c>
      <c r="IK473">
        <v>0</v>
      </c>
    </row>
    <row r="475" spans="1:255">
      <c r="A475" s="3">
        <v>51</v>
      </c>
      <c r="B475" s="3">
        <f>B452</f>
        <v>1</v>
      </c>
      <c r="C475" s="3">
        <f>A452</f>
        <v>5</v>
      </c>
      <c r="D475" s="3">
        <f>ROW(A452)</f>
        <v>452</v>
      </c>
      <c r="E475" s="3"/>
      <c r="F475" s="3" t="str">
        <f>IF(F452&lt;&gt;"",F452,"")</f>
        <v>Новый подраздел</v>
      </c>
      <c r="G475" s="3" t="str">
        <f>IF(G452&lt;&gt;"",G452,"")</f>
        <v>Закрытый переход № 7 (L=105 м )</v>
      </c>
      <c r="H475" s="3">
        <v>0</v>
      </c>
      <c r="I475" s="3"/>
      <c r="J475" s="3"/>
      <c r="K475" s="3"/>
      <c r="L475" s="3"/>
      <c r="M475" s="3"/>
      <c r="N475" s="3"/>
      <c r="O475" s="3">
        <f t="shared" ref="O475:T475" si="454">ROUND(AB475,2)</f>
        <v>200220.82</v>
      </c>
      <c r="P475" s="3">
        <f t="shared" si="454"/>
        <v>126759.52</v>
      </c>
      <c r="Q475" s="3">
        <f t="shared" si="454"/>
        <v>71016.789999999994</v>
      </c>
      <c r="R475" s="3">
        <f t="shared" si="454"/>
        <v>4047.15</v>
      </c>
      <c r="S475" s="3">
        <f t="shared" si="454"/>
        <v>2444.5100000000002</v>
      </c>
      <c r="T475" s="3">
        <f t="shared" si="454"/>
        <v>0</v>
      </c>
      <c r="U475" s="3">
        <f>AH475</f>
        <v>177.57240999999999</v>
      </c>
      <c r="V475" s="3">
        <f>AI475</f>
        <v>0</v>
      </c>
      <c r="W475" s="3">
        <f>ROUND(AJ475,2)</f>
        <v>0</v>
      </c>
      <c r="X475" s="3">
        <f>ROUND(AK475,2)</f>
        <v>3576.5</v>
      </c>
      <c r="Y475" s="3">
        <f>ROUND(AL475,2)</f>
        <v>3677.19</v>
      </c>
      <c r="Z475" s="3"/>
      <c r="AA475" s="3"/>
      <c r="AB475" s="3">
        <f>ROUND(SUMIF(AA456:AA473,"=70306582",O456:O473),2)</f>
        <v>200220.82</v>
      </c>
      <c r="AC475" s="3">
        <f>ROUND(SUMIF(AA456:AA473,"=70306582",P456:P473),2)</f>
        <v>126759.52</v>
      </c>
      <c r="AD475" s="3">
        <f>ROUND(SUMIF(AA456:AA473,"=70306582",Q456:Q473),2)</f>
        <v>71016.789999999994</v>
      </c>
      <c r="AE475" s="3">
        <f>ROUND(SUMIF(AA456:AA473,"=70306582",R456:R473),2)</f>
        <v>4047.15</v>
      </c>
      <c r="AF475" s="3">
        <f>ROUND(SUMIF(AA456:AA473,"=70306582",S456:S473),2)</f>
        <v>2444.5100000000002</v>
      </c>
      <c r="AG475" s="3">
        <f>ROUND(SUMIF(AA456:AA473,"=70306582",T456:T473),2)</f>
        <v>0</v>
      </c>
      <c r="AH475" s="3">
        <f>SUMIF(AA456:AA473,"=70306582",U456:U473)</f>
        <v>177.57240999999999</v>
      </c>
      <c r="AI475" s="3">
        <f>SUMIF(AA456:AA473,"=70306582",V456:V473)</f>
        <v>0</v>
      </c>
      <c r="AJ475" s="3">
        <f>ROUND(SUMIF(AA456:AA473,"=70306582",W456:W473),2)</f>
        <v>0</v>
      </c>
      <c r="AK475" s="3">
        <f>ROUND(SUMIF(AA456:AA473,"=70306582",X456:X473),2)</f>
        <v>3576.5</v>
      </c>
      <c r="AL475" s="3">
        <f>ROUND(SUMIF(AA456:AA473,"=70306582",Y456:Y473),2)</f>
        <v>3677.19</v>
      </c>
      <c r="AM475" s="3"/>
      <c r="AN475" s="3"/>
      <c r="AO475" s="3">
        <f t="shared" ref="AO475:BD475" si="455">ROUND(BX475,2)</f>
        <v>0</v>
      </c>
      <c r="AP475" s="3">
        <f t="shared" si="455"/>
        <v>0</v>
      </c>
      <c r="AQ475" s="3">
        <f t="shared" si="455"/>
        <v>0</v>
      </c>
      <c r="AR475" s="3">
        <f t="shared" si="455"/>
        <v>214557.03</v>
      </c>
      <c r="AS475" s="3">
        <f t="shared" si="455"/>
        <v>214557.03</v>
      </c>
      <c r="AT475" s="3">
        <f t="shared" si="455"/>
        <v>0</v>
      </c>
      <c r="AU475" s="3">
        <f t="shared" si="455"/>
        <v>0</v>
      </c>
      <c r="AV475" s="3">
        <f t="shared" si="455"/>
        <v>126759.52</v>
      </c>
      <c r="AW475" s="3">
        <f t="shared" si="455"/>
        <v>126759.52</v>
      </c>
      <c r="AX475" s="3">
        <f t="shared" si="455"/>
        <v>0</v>
      </c>
      <c r="AY475" s="3">
        <f t="shared" si="455"/>
        <v>126759.52</v>
      </c>
      <c r="AZ475" s="3">
        <f t="shared" si="455"/>
        <v>0</v>
      </c>
      <c r="BA475" s="3">
        <f t="shared" si="455"/>
        <v>0</v>
      </c>
      <c r="BB475" s="3">
        <f t="shared" si="455"/>
        <v>0</v>
      </c>
      <c r="BC475" s="3">
        <f t="shared" si="455"/>
        <v>0</v>
      </c>
      <c r="BD475" s="3">
        <f t="shared" si="455"/>
        <v>0</v>
      </c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>
        <f>ROUND(SUMIF(AA456:AA473,"=70306582",FQ456:FQ473),2)</f>
        <v>0</v>
      </c>
      <c r="BY475" s="3">
        <f>ROUND(SUMIF(AA456:AA473,"=70306582",FR456:FR473),2)</f>
        <v>0</v>
      </c>
      <c r="BZ475" s="3">
        <f>ROUND(SUMIF(AA456:AA473,"=70306582",GL456:GL473),2)</f>
        <v>0</v>
      </c>
      <c r="CA475" s="3">
        <f>ROUND(SUMIF(AA456:AA473,"=70306582",GM456:GM473),2)</f>
        <v>214557.03</v>
      </c>
      <c r="CB475" s="3">
        <f>ROUND(SUMIF(AA456:AA473,"=70306582",GN456:GN473),2)</f>
        <v>214557.03</v>
      </c>
      <c r="CC475" s="3">
        <f>ROUND(SUMIF(AA456:AA473,"=70306582",GO456:GO473),2)</f>
        <v>0</v>
      </c>
      <c r="CD475" s="3">
        <f>ROUND(SUMIF(AA456:AA473,"=70306582",GP456:GP473),2)</f>
        <v>0</v>
      </c>
      <c r="CE475" s="3">
        <f>AC475-BX475</f>
        <v>126759.52</v>
      </c>
      <c r="CF475" s="3">
        <f>AC475-BY475</f>
        <v>126759.52</v>
      </c>
      <c r="CG475" s="3">
        <f>BX475-BZ475</f>
        <v>0</v>
      </c>
      <c r="CH475" s="3">
        <f>AC475-BX475-BY475+BZ475</f>
        <v>126759.52</v>
      </c>
      <c r="CI475" s="3">
        <f>BY475-BZ475</f>
        <v>0</v>
      </c>
      <c r="CJ475" s="3">
        <f>ROUND(SUMIF(AA456:AA473,"=70306582",GX456:GX473),2)</f>
        <v>0</v>
      </c>
      <c r="CK475" s="3">
        <f>ROUND(SUMIF(AA456:AA473,"=70306582",GY456:GY473),2)</f>
        <v>0</v>
      </c>
      <c r="CL475" s="3">
        <f>ROUND(SUMIF(AA456:AA473,"=70306582",GZ456:GZ473),2)</f>
        <v>0</v>
      </c>
      <c r="CM475" s="3">
        <f>ROUND(SUMIF(AA456:AA473,"=70306582",HD456:HD473),2)</f>
        <v>0</v>
      </c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4">
        <f t="shared" ref="DG475:DL475" si="456">ROUND(DT475,2)</f>
        <v>1782363.43</v>
      </c>
      <c r="DH475" s="4">
        <f t="shared" si="456"/>
        <v>865582.81</v>
      </c>
      <c r="DI475" s="4">
        <f t="shared" si="456"/>
        <v>802695.34</v>
      </c>
      <c r="DJ475" s="4">
        <f t="shared" si="456"/>
        <v>188880.49</v>
      </c>
      <c r="DK475" s="4">
        <f t="shared" si="456"/>
        <v>114085.28</v>
      </c>
      <c r="DL475" s="4">
        <f t="shared" si="456"/>
        <v>0</v>
      </c>
      <c r="DM475" s="4">
        <f>DZ475</f>
        <v>177.57240999999999</v>
      </c>
      <c r="DN475" s="4">
        <f>EA475</f>
        <v>0</v>
      </c>
      <c r="DO475" s="4">
        <f>ROUND(EB475,2)</f>
        <v>0</v>
      </c>
      <c r="DP475" s="4">
        <f>ROUND(EC475,2)</f>
        <v>133841.45000000001</v>
      </c>
      <c r="DQ475" s="4">
        <f>ROUND(ED475,2)</f>
        <v>63503.74</v>
      </c>
      <c r="DR475" s="4"/>
      <c r="DS475" s="4"/>
      <c r="DT475" s="4">
        <f>ROUND(SUMIF(AA456:AA473,"=70306583",O456:O473),2)</f>
        <v>1782363.43</v>
      </c>
      <c r="DU475" s="4">
        <f>ROUND(SUMIF(AA456:AA473,"=70306583",P456:P473),2)</f>
        <v>865582.81</v>
      </c>
      <c r="DV475" s="4">
        <f>ROUND(SUMIF(AA456:AA473,"=70306583",Q456:Q473),2)</f>
        <v>802695.34</v>
      </c>
      <c r="DW475" s="4">
        <f>ROUND(SUMIF(AA456:AA473,"=70306583",R456:R473),2)</f>
        <v>188880.49</v>
      </c>
      <c r="DX475" s="4">
        <f>ROUND(SUMIF(AA456:AA473,"=70306583",S456:S473),2)</f>
        <v>114085.28</v>
      </c>
      <c r="DY475" s="4">
        <f>ROUND(SUMIF(AA456:AA473,"=70306583",T456:T473),2)</f>
        <v>0</v>
      </c>
      <c r="DZ475" s="4">
        <f>SUMIF(AA456:AA473,"=70306583",U456:U473)</f>
        <v>177.57240999999999</v>
      </c>
      <c r="EA475" s="4">
        <f>SUMIF(AA456:AA473,"=70306583",V456:V473)</f>
        <v>0</v>
      </c>
      <c r="EB475" s="4">
        <f>ROUND(SUMIF(AA456:AA473,"=70306583",W456:W473),2)</f>
        <v>0</v>
      </c>
      <c r="EC475" s="4">
        <f>ROUND(SUMIF(AA456:AA473,"=70306583",X456:X473),2)</f>
        <v>133841.45000000001</v>
      </c>
      <c r="ED475" s="4">
        <f>ROUND(SUMIF(AA456:AA473,"=70306583",Y456:Y473),2)</f>
        <v>63503.74</v>
      </c>
      <c r="EE475" s="4"/>
      <c r="EF475" s="4"/>
      <c r="EG475" s="4">
        <f t="shared" ref="EG475:EV475" si="457">ROUND(FP475,2)</f>
        <v>0</v>
      </c>
      <c r="EH475" s="4">
        <f t="shared" si="457"/>
        <v>0</v>
      </c>
      <c r="EI475" s="4">
        <f t="shared" si="457"/>
        <v>0</v>
      </c>
      <c r="EJ475" s="4">
        <f t="shared" si="457"/>
        <v>2281917.41</v>
      </c>
      <c r="EK475" s="4">
        <f t="shared" si="457"/>
        <v>2281917.41</v>
      </c>
      <c r="EL475" s="4">
        <f t="shared" si="457"/>
        <v>0</v>
      </c>
      <c r="EM475" s="4">
        <f t="shared" si="457"/>
        <v>0</v>
      </c>
      <c r="EN475" s="4">
        <f t="shared" si="457"/>
        <v>865582.81</v>
      </c>
      <c r="EO475" s="4">
        <f t="shared" si="457"/>
        <v>865582.81</v>
      </c>
      <c r="EP475" s="4">
        <f t="shared" si="457"/>
        <v>0</v>
      </c>
      <c r="EQ475" s="4">
        <f t="shared" si="457"/>
        <v>865582.81</v>
      </c>
      <c r="ER475" s="4">
        <f t="shared" si="457"/>
        <v>0</v>
      </c>
      <c r="ES475" s="4">
        <f t="shared" si="457"/>
        <v>0</v>
      </c>
      <c r="ET475" s="4">
        <f t="shared" si="457"/>
        <v>0</v>
      </c>
      <c r="EU475" s="4">
        <f t="shared" si="457"/>
        <v>0</v>
      </c>
      <c r="EV475" s="4">
        <f t="shared" si="457"/>
        <v>0</v>
      </c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>
        <f>ROUND(SUMIF(AA456:AA473,"=70306583",FQ456:FQ473),2)</f>
        <v>0</v>
      </c>
      <c r="FQ475" s="4">
        <f>ROUND(SUMIF(AA456:AA473,"=70306583",FR456:FR473),2)</f>
        <v>0</v>
      </c>
      <c r="FR475" s="4">
        <f>ROUND(SUMIF(AA456:AA473,"=70306583",GL456:GL473),2)</f>
        <v>0</v>
      </c>
      <c r="FS475" s="4">
        <f>ROUND(SUMIF(AA456:AA473,"=70306583",GM456:GM473),2)</f>
        <v>2281917.41</v>
      </c>
      <c r="FT475" s="4">
        <f>ROUND(SUMIF(AA456:AA473,"=70306583",GN456:GN473),2)</f>
        <v>2281917.41</v>
      </c>
      <c r="FU475" s="4">
        <f>ROUND(SUMIF(AA456:AA473,"=70306583",GO456:GO473),2)</f>
        <v>0</v>
      </c>
      <c r="FV475" s="4">
        <f>ROUND(SUMIF(AA456:AA473,"=70306583",GP456:GP473),2)</f>
        <v>0</v>
      </c>
      <c r="FW475" s="4">
        <f>DU475-FP475</f>
        <v>865582.81</v>
      </c>
      <c r="FX475" s="4">
        <f>DU475-FQ475</f>
        <v>865582.81</v>
      </c>
      <c r="FY475" s="4">
        <f>FP475-FR475</f>
        <v>0</v>
      </c>
      <c r="FZ475" s="4">
        <f>DU475-FP475-FQ475+FR475</f>
        <v>865582.81</v>
      </c>
      <c r="GA475" s="4">
        <f>FQ475-FR475</f>
        <v>0</v>
      </c>
      <c r="GB475" s="4">
        <f>ROUND(SUMIF(AA456:AA473,"=70306583",GX456:GX473),2)</f>
        <v>0</v>
      </c>
      <c r="GC475" s="4">
        <f>ROUND(SUMIF(AA456:AA473,"=70306583",GY456:GY473),2)</f>
        <v>0</v>
      </c>
      <c r="GD475" s="4">
        <f>ROUND(SUMIF(AA456:AA473,"=70306583",GZ456:GZ473),2)</f>
        <v>0</v>
      </c>
      <c r="GE475" s="4">
        <f>ROUND(SUMIF(AA456:AA473,"=70306583",HD456:HD473),2)</f>
        <v>0</v>
      </c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>
        <v>0</v>
      </c>
    </row>
    <row r="477" spans="1:255">
      <c r="A477" s="5">
        <v>50</v>
      </c>
      <c r="B477" s="5">
        <v>0</v>
      </c>
      <c r="C477" s="5">
        <v>0</v>
      </c>
      <c r="D477" s="5">
        <v>1</v>
      </c>
      <c r="E477" s="5">
        <v>201</v>
      </c>
      <c r="F477" s="5">
        <f>ROUND(Source!O475,O477)</f>
        <v>200220.82</v>
      </c>
      <c r="G477" s="5" t="s">
        <v>49</v>
      </c>
      <c r="H477" s="5" t="s">
        <v>50</v>
      </c>
      <c r="I477" s="5"/>
      <c r="J477" s="5"/>
      <c r="K477" s="5">
        <v>201</v>
      </c>
      <c r="L477" s="5">
        <v>1</v>
      </c>
      <c r="M477" s="5">
        <v>3</v>
      </c>
      <c r="N477" s="5" t="s">
        <v>4</v>
      </c>
      <c r="O477" s="5">
        <v>2</v>
      </c>
      <c r="P477" s="5">
        <f>ROUND(Source!DG475,O477)</f>
        <v>1782363.43</v>
      </c>
      <c r="Q477" s="5"/>
      <c r="R477" s="5"/>
      <c r="S477" s="5"/>
      <c r="T477" s="5"/>
      <c r="U477" s="5"/>
      <c r="V477" s="5"/>
      <c r="W477" s="5">
        <v>200220.82</v>
      </c>
      <c r="X477" s="5">
        <v>1</v>
      </c>
      <c r="Y477" s="5">
        <v>200220.82</v>
      </c>
      <c r="Z477" s="5">
        <v>1782363.43</v>
      </c>
      <c r="AA477" s="5">
        <v>1</v>
      </c>
      <c r="AB477" s="5">
        <v>1782363.43</v>
      </c>
    </row>
    <row r="478" spans="1:255">
      <c r="A478" s="5">
        <v>50</v>
      </c>
      <c r="B478" s="5">
        <v>0</v>
      </c>
      <c r="C478" s="5">
        <v>0</v>
      </c>
      <c r="D478" s="5">
        <v>1</v>
      </c>
      <c r="E478" s="5">
        <v>202</v>
      </c>
      <c r="F478" s="5">
        <f>ROUND(Source!P475,O478)</f>
        <v>126759.52</v>
      </c>
      <c r="G478" s="5" t="s">
        <v>51</v>
      </c>
      <c r="H478" s="5" t="s">
        <v>52</v>
      </c>
      <c r="I478" s="5"/>
      <c r="J478" s="5"/>
      <c r="K478" s="5">
        <v>202</v>
      </c>
      <c r="L478" s="5">
        <v>2</v>
      </c>
      <c r="M478" s="5">
        <v>3</v>
      </c>
      <c r="N478" s="5" t="s">
        <v>4</v>
      </c>
      <c r="O478" s="5">
        <v>2</v>
      </c>
      <c r="P478" s="5">
        <f>ROUND(Source!DH475,O478)</f>
        <v>865582.81</v>
      </c>
      <c r="Q478" s="5"/>
      <c r="R478" s="5"/>
      <c r="S478" s="5"/>
      <c r="T478" s="5"/>
      <c r="U478" s="5"/>
      <c r="V478" s="5"/>
      <c r="W478" s="5">
        <v>126759.52</v>
      </c>
      <c r="X478" s="5">
        <v>1</v>
      </c>
      <c r="Y478" s="5">
        <v>126759.52</v>
      </c>
      <c r="Z478" s="5">
        <v>865582.81</v>
      </c>
      <c r="AA478" s="5">
        <v>1</v>
      </c>
      <c r="AB478" s="5">
        <v>865582.81</v>
      </c>
    </row>
    <row r="479" spans="1:255">
      <c r="A479" s="5">
        <v>50</v>
      </c>
      <c r="B479" s="5">
        <v>0</v>
      </c>
      <c r="C479" s="5">
        <v>0</v>
      </c>
      <c r="D479" s="5">
        <v>1</v>
      </c>
      <c r="E479" s="5">
        <v>222</v>
      </c>
      <c r="F479" s="5">
        <f>ROUND(Source!AO475,O479)</f>
        <v>0</v>
      </c>
      <c r="G479" s="5" t="s">
        <v>53</v>
      </c>
      <c r="H479" s="5" t="s">
        <v>54</v>
      </c>
      <c r="I479" s="5"/>
      <c r="J479" s="5"/>
      <c r="K479" s="5">
        <v>222</v>
      </c>
      <c r="L479" s="5">
        <v>3</v>
      </c>
      <c r="M479" s="5">
        <v>3</v>
      </c>
      <c r="N479" s="5" t="s">
        <v>4</v>
      </c>
      <c r="O479" s="5">
        <v>2</v>
      </c>
      <c r="P479" s="5">
        <f>ROUND(Source!EG475,O479)</f>
        <v>0</v>
      </c>
      <c r="Q479" s="5"/>
      <c r="R479" s="5"/>
      <c r="S479" s="5"/>
      <c r="T479" s="5"/>
      <c r="U479" s="5"/>
      <c r="V479" s="5"/>
      <c r="W479" s="5">
        <v>0</v>
      </c>
      <c r="X479" s="5">
        <v>1</v>
      </c>
      <c r="Y479" s="5">
        <v>0</v>
      </c>
      <c r="Z479" s="5">
        <v>0</v>
      </c>
      <c r="AA479" s="5">
        <v>1</v>
      </c>
      <c r="AB479" s="5">
        <v>0</v>
      </c>
    </row>
    <row r="480" spans="1:255">
      <c r="A480" s="5">
        <v>50</v>
      </c>
      <c r="B480" s="5">
        <v>0</v>
      </c>
      <c r="C480" s="5">
        <v>0</v>
      </c>
      <c r="D480" s="5">
        <v>1</v>
      </c>
      <c r="E480" s="5">
        <v>225</v>
      </c>
      <c r="F480" s="5">
        <f>ROUND(Source!AV475,O480)</f>
        <v>126759.52</v>
      </c>
      <c r="G480" s="5" t="s">
        <v>55</v>
      </c>
      <c r="H480" s="5" t="s">
        <v>56</v>
      </c>
      <c r="I480" s="5"/>
      <c r="J480" s="5"/>
      <c r="K480" s="5">
        <v>225</v>
      </c>
      <c r="L480" s="5">
        <v>4</v>
      </c>
      <c r="M480" s="5">
        <v>3</v>
      </c>
      <c r="N480" s="5" t="s">
        <v>4</v>
      </c>
      <c r="O480" s="5">
        <v>2</v>
      </c>
      <c r="P480" s="5">
        <f>ROUND(Source!EN475,O480)</f>
        <v>865582.81</v>
      </c>
      <c r="Q480" s="5"/>
      <c r="R480" s="5"/>
      <c r="S480" s="5"/>
      <c r="T480" s="5"/>
      <c r="U480" s="5"/>
      <c r="V480" s="5"/>
      <c r="W480" s="5">
        <v>126759.52</v>
      </c>
      <c r="X480" s="5">
        <v>1</v>
      </c>
      <c r="Y480" s="5">
        <v>126759.52</v>
      </c>
      <c r="Z480" s="5">
        <v>865582.81</v>
      </c>
      <c r="AA480" s="5">
        <v>1</v>
      </c>
      <c r="AB480" s="5">
        <v>865582.81</v>
      </c>
    </row>
    <row r="481" spans="1:28">
      <c r="A481" s="5">
        <v>50</v>
      </c>
      <c r="B481" s="5">
        <v>0</v>
      </c>
      <c r="C481" s="5">
        <v>0</v>
      </c>
      <c r="D481" s="5">
        <v>1</v>
      </c>
      <c r="E481" s="5">
        <v>226</v>
      </c>
      <c r="F481" s="5">
        <f>ROUND(Source!AW475,O481)</f>
        <v>126759.52</v>
      </c>
      <c r="G481" s="5" t="s">
        <v>57</v>
      </c>
      <c r="H481" s="5" t="s">
        <v>58</v>
      </c>
      <c r="I481" s="5"/>
      <c r="J481" s="5"/>
      <c r="K481" s="5">
        <v>226</v>
      </c>
      <c r="L481" s="5">
        <v>5</v>
      </c>
      <c r="M481" s="5">
        <v>3</v>
      </c>
      <c r="N481" s="5" t="s">
        <v>4</v>
      </c>
      <c r="O481" s="5">
        <v>2</v>
      </c>
      <c r="P481" s="5">
        <f>ROUND(Source!EO475,O481)</f>
        <v>865582.81</v>
      </c>
      <c r="Q481" s="5"/>
      <c r="R481" s="5"/>
      <c r="S481" s="5"/>
      <c r="T481" s="5"/>
      <c r="U481" s="5"/>
      <c r="V481" s="5"/>
      <c r="W481" s="5">
        <v>126759.52</v>
      </c>
      <c r="X481" s="5">
        <v>1</v>
      </c>
      <c r="Y481" s="5">
        <v>126759.52</v>
      </c>
      <c r="Z481" s="5">
        <v>865582.81</v>
      </c>
      <c r="AA481" s="5">
        <v>1</v>
      </c>
      <c r="AB481" s="5">
        <v>865582.81</v>
      </c>
    </row>
    <row r="482" spans="1:28">
      <c r="A482" s="5">
        <v>50</v>
      </c>
      <c r="B482" s="5">
        <v>0</v>
      </c>
      <c r="C482" s="5">
        <v>0</v>
      </c>
      <c r="D482" s="5">
        <v>1</v>
      </c>
      <c r="E482" s="5">
        <v>227</v>
      </c>
      <c r="F482" s="5">
        <f>ROUND(Source!AX475,O482)</f>
        <v>0</v>
      </c>
      <c r="G482" s="5" t="s">
        <v>59</v>
      </c>
      <c r="H482" s="5" t="s">
        <v>60</v>
      </c>
      <c r="I482" s="5"/>
      <c r="J482" s="5"/>
      <c r="K482" s="5">
        <v>227</v>
      </c>
      <c r="L482" s="5">
        <v>6</v>
      </c>
      <c r="M482" s="5">
        <v>3</v>
      </c>
      <c r="N482" s="5" t="s">
        <v>4</v>
      </c>
      <c r="O482" s="5">
        <v>2</v>
      </c>
      <c r="P482" s="5">
        <f>ROUND(Source!EP475,O482)</f>
        <v>0</v>
      </c>
      <c r="Q482" s="5"/>
      <c r="R482" s="5"/>
      <c r="S482" s="5"/>
      <c r="T482" s="5"/>
      <c r="U482" s="5"/>
      <c r="V482" s="5"/>
      <c r="W482" s="5">
        <v>0</v>
      </c>
      <c r="X482" s="5">
        <v>1</v>
      </c>
      <c r="Y482" s="5">
        <v>0</v>
      </c>
      <c r="Z482" s="5">
        <v>0</v>
      </c>
      <c r="AA482" s="5">
        <v>1</v>
      </c>
      <c r="AB482" s="5">
        <v>0</v>
      </c>
    </row>
    <row r="483" spans="1:28">
      <c r="A483" s="5">
        <v>50</v>
      </c>
      <c r="B483" s="5">
        <v>0</v>
      </c>
      <c r="C483" s="5">
        <v>0</v>
      </c>
      <c r="D483" s="5">
        <v>1</v>
      </c>
      <c r="E483" s="5">
        <v>228</v>
      </c>
      <c r="F483" s="5">
        <f>ROUND(Source!AY475,O483)</f>
        <v>126759.52</v>
      </c>
      <c r="G483" s="5" t="s">
        <v>61</v>
      </c>
      <c r="H483" s="5" t="s">
        <v>62</v>
      </c>
      <c r="I483" s="5"/>
      <c r="J483" s="5"/>
      <c r="K483" s="5">
        <v>228</v>
      </c>
      <c r="L483" s="5">
        <v>7</v>
      </c>
      <c r="M483" s="5">
        <v>3</v>
      </c>
      <c r="N483" s="5" t="s">
        <v>4</v>
      </c>
      <c r="O483" s="5">
        <v>2</v>
      </c>
      <c r="P483" s="5">
        <f>ROUND(Source!EQ475,O483)</f>
        <v>865582.81</v>
      </c>
      <c r="Q483" s="5"/>
      <c r="R483" s="5"/>
      <c r="S483" s="5"/>
      <c r="T483" s="5"/>
      <c r="U483" s="5"/>
      <c r="V483" s="5"/>
      <c r="W483" s="5">
        <v>126759.52</v>
      </c>
      <c r="X483" s="5">
        <v>1</v>
      </c>
      <c r="Y483" s="5">
        <v>126759.52</v>
      </c>
      <c r="Z483" s="5">
        <v>865582.81</v>
      </c>
      <c r="AA483" s="5">
        <v>1</v>
      </c>
      <c r="AB483" s="5">
        <v>865582.81</v>
      </c>
    </row>
    <row r="484" spans="1:28">
      <c r="A484" s="5">
        <v>50</v>
      </c>
      <c r="B484" s="5">
        <v>0</v>
      </c>
      <c r="C484" s="5">
        <v>0</v>
      </c>
      <c r="D484" s="5">
        <v>1</v>
      </c>
      <c r="E484" s="5">
        <v>216</v>
      </c>
      <c r="F484" s="5">
        <f>ROUND(Source!AP475,O484)</f>
        <v>0</v>
      </c>
      <c r="G484" s="5" t="s">
        <v>63</v>
      </c>
      <c r="H484" s="5" t="s">
        <v>64</v>
      </c>
      <c r="I484" s="5"/>
      <c r="J484" s="5"/>
      <c r="K484" s="5">
        <v>216</v>
      </c>
      <c r="L484" s="5">
        <v>8</v>
      </c>
      <c r="M484" s="5">
        <v>3</v>
      </c>
      <c r="N484" s="5" t="s">
        <v>4</v>
      </c>
      <c r="O484" s="5">
        <v>2</v>
      </c>
      <c r="P484" s="5">
        <f>ROUND(Source!EH475,O484)</f>
        <v>0</v>
      </c>
      <c r="Q484" s="5"/>
      <c r="R484" s="5"/>
      <c r="S484" s="5"/>
      <c r="T484" s="5"/>
      <c r="U484" s="5"/>
      <c r="V484" s="5"/>
      <c r="W484" s="5">
        <v>0</v>
      </c>
      <c r="X484" s="5">
        <v>1</v>
      </c>
      <c r="Y484" s="5">
        <v>0</v>
      </c>
      <c r="Z484" s="5">
        <v>0</v>
      </c>
      <c r="AA484" s="5">
        <v>1</v>
      </c>
      <c r="AB484" s="5">
        <v>0</v>
      </c>
    </row>
    <row r="485" spans="1:28">
      <c r="A485" s="5">
        <v>50</v>
      </c>
      <c r="B485" s="5">
        <v>0</v>
      </c>
      <c r="C485" s="5">
        <v>0</v>
      </c>
      <c r="D485" s="5">
        <v>1</v>
      </c>
      <c r="E485" s="5">
        <v>223</v>
      </c>
      <c r="F485" s="5">
        <f>ROUND(Source!AQ475,O485)</f>
        <v>0</v>
      </c>
      <c r="G485" s="5" t="s">
        <v>65</v>
      </c>
      <c r="H485" s="5" t="s">
        <v>66</v>
      </c>
      <c r="I485" s="5"/>
      <c r="J485" s="5"/>
      <c r="K485" s="5">
        <v>223</v>
      </c>
      <c r="L485" s="5">
        <v>9</v>
      </c>
      <c r="M485" s="5">
        <v>3</v>
      </c>
      <c r="N485" s="5" t="s">
        <v>4</v>
      </c>
      <c r="O485" s="5">
        <v>2</v>
      </c>
      <c r="P485" s="5">
        <f>ROUND(Source!EI475,O485)</f>
        <v>0</v>
      </c>
      <c r="Q485" s="5"/>
      <c r="R485" s="5"/>
      <c r="S485" s="5"/>
      <c r="T485" s="5"/>
      <c r="U485" s="5"/>
      <c r="V485" s="5"/>
      <c r="W485" s="5">
        <v>0</v>
      </c>
      <c r="X485" s="5">
        <v>1</v>
      </c>
      <c r="Y485" s="5">
        <v>0</v>
      </c>
      <c r="Z485" s="5">
        <v>0</v>
      </c>
      <c r="AA485" s="5">
        <v>1</v>
      </c>
      <c r="AB485" s="5">
        <v>0</v>
      </c>
    </row>
    <row r="486" spans="1:28">
      <c r="A486" s="5">
        <v>50</v>
      </c>
      <c r="B486" s="5">
        <v>0</v>
      </c>
      <c r="C486" s="5">
        <v>0</v>
      </c>
      <c r="D486" s="5">
        <v>1</v>
      </c>
      <c r="E486" s="5">
        <v>229</v>
      </c>
      <c r="F486" s="5">
        <f>ROUND(Source!AZ475,O486)</f>
        <v>0</v>
      </c>
      <c r="G486" s="5" t="s">
        <v>67</v>
      </c>
      <c r="H486" s="5" t="s">
        <v>68</v>
      </c>
      <c r="I486" s="5"/>
      <c r="J486" s="5"/>
      <c r="K486" s="5">
        <v>229</v>
      </c>
      <c r="L486" s="5">
        <v>10</v>
      </c>
      <c r="M486" s="5">
        <v>3</v>
      </c>
      <c r="N486" s="5" t="s">
        <v>4</v>
      </c>
      <c r="O486" s="5">
        <v>2</v>
      </c>
      <c r="P486" s="5">
        <f>ROUND(Source!ER475,O486)</f>
        <v>0</v>
      </c>
      <c r="Q486" s="5"/>
      <c r="R486" s="5"/>
      <c r="S486" s="5"/>
      <c r="T486" s="5"/>
      <c r="U486" s="5"/>
      <c r="V486" s="5"/>
      <c r="W486" s="5">
        <v>0</v>
      </c>
      <c r="X486" s="5">
        <v>1</v>
      </c>
      <c r="Y486" s="5">
        <v>0</v>
      </c>
      <c r="Z486" s="5">
        <v>0</v>
      </c>
      <c r="AA486" s="5">
        <v>1</v>
      </c>
      <c r="AB486" s="5">
        <v>0</v>
      </c>
    </row>
    <row r="487" spans="1:28">
      <c r="A487" s="5">
        <v>50</v>
      </c>
      <c r="B487" s="5">
        <v>0</v>
      </c>
      <c r="C487" s="5">
        <v>0</v>
      </c>
      <c r="D487" s="5">
        <v>1</v>
      </c>
      <c r="E487" s="5">
        <v>203</v>
      </c>
      <c r="F487" s="5">
        <f>ROUND(Source!Q475,O487)</f>
        <v>71016.789999999994</v>
      </c>
      <c r="G487" s="5" t="s">
        <v>69</v>
      </c>
      <c r="H487" s="5" t="s">
        <v>70</v>
      </c>
      <c r="I487" s="5"/>
      <c r="J487" s="5"/>
      <c r="K487" s="5">
        <v>203</v>
      </c>
      <c r="L487" s="5">
        <v>11</v>
      </c>
      <c r="M487" s="5">
        <v>3</v>
      </c>
      <c r="N487" s="5" t="s">
        <v>4</v>
      </c>
      <c r="O487" s="5">
        <v>2</v>
      </c>
      <c r="P487" s="5">
        <f>ROUND(Source!DI475,O487)</f>
        <v>802695.34</v>
      </c>
      <c r="Q487" s="5"/>
      <c r="R487" s="5"/>
      <c r="S487" s="5"/>
      <c r="T487" s="5"/>
      <c r="U487" s="5"/>
      <c r="V487" s="5"/>
      <c r="W487" s="5">
        <v>71016.789999999994</v>
      </c>
      <c r="X487" s="5">
        <v>1</v>
      </c>
      <c r="Y487" s="5">
        <v>71016.789999999994</v>
      </c>
      <c r="Z487" s="5">
        <v>802695.34</v>
      </c>
      <c r="AA487" s="5">
        <v>1</v>
      </c>
      <c r="AB487" s="5">
        <v>802695.34</v>
      </c>
    </row>
    <row r="488" spans="1:28">
      <c r="A488" s="5">
        <v>50</v>
      </c>
      <c r="B488" s="5">
        <v>0</v>
      </c>
      <c r="C488" s="5">
        <v>0</v>
      </c>
      <c r="D488" s="5">
        <v>1</v>
      </c>
      <c r="E488" s="5">
        <v>231</v>
      </c>
      <c r="F488" s="5">
        <f>ROUND(Source!BB475,O488)</f>
        <v>0</v>
      </c>
      <c r="G488" s="5" t="s">
        <v>71</v>
      </c>
      <c r="H488" s="5" t="s">
        <v>72</v>
      </c>
      <c r="I488" s="5"/>
      <c r="J488" s="5"/>
      <c r="K488" s="5">
        <v>231</v>
      </c>
      <c r="L488" s="5">
        <v>12</v>
      </c>
      <c r="M488" s="5">
        <v>3</v>
      </c>
      <c r="N488" s="5" t="s">
        <v>4</v>
      </c>
      <c r="O488" s="5">
        <v>2</v>
      </c>
      <c r="P488" s="5">
        <f>ROUND(Source!ET475,O488)</f>
        <v>0</v>
      </c>
      <c r="Q488" s="5"/>
      <c r="R488" s="5"/>
      <c r="S488" s="5"/>
      <c r="T488" s="5"/>
      <c r="U488" s="5"/>
      <c r="V488" s="5"/>
      <c r="W488" s="5">
        <v>0</v>
      </c>
      <c r="X488" s="5">
        <v>1</v>
      </c>
      <c r="Y488" s="5">
        <v>0</v>
      </c>
      <c r="Z488" s="5">
        <v>0</v>
      </c>
      <c r="AA488" s="5">
        <v>1</v>
      </c>
      <c r="AB488" s="5">
        <v>0</v>
      </c>
    </row>
    <row r="489" spans="1:28">
      <c r="A489" s="5">
        <v>50</v>
      </c>
      <c r="B489" s="5">
        <v>0</v>
      </c>
      <c r="C489" s="5">
        <v>0</v>
      </c>
      <c r="D489" s="5">
        <v>1</v>
      </c>
      <c r="E489" s="5">
        <v>204</v>
      </c>
      <c r="F489" s="5">
        <f>ROUND(Source!R475,O489)</f>
        <v>4047.15</v>
      </c>
      <c r="G489" s="5" t="s">
        <v>73</v>
      </c>
      <c r="H489" s="5" t="s">
        <v>74</v>
      </c>
      <c r="I489" s="5"/>
      <c r="J489" s="5"/>
      <c r="K489" s="5">
        <v>204</v>
      </c>
      <c r="L489" s="5">
        <v>13</v>
      </c>
      <c r="M489" s="5">
        <v>3</v>
      </c>
      <c r="N489" s="5" t="s">
        <v>4</v>
      </c>
      <c r="O489" s="5">
        <v>2</v>
      </c>
      <c r="P489" s="5">
        <f>ROUND(Source!DJ475,O489)</f>
        <v>188880.49</v>
      </c>
      <c r="Q489" s="5"/>
      <c r="R489" s="5"/>
      <c r="S489" s="5"/>
      <c r="T489" s="5"/>
      <c r="U489" s="5"/>
      <c r="V489" s="5"/>
      <c r="W489" s="5">
        <v>4047.15</v>
      </c>
      <c r="X489" s="5">
        <v>1</v>
      </c>
      <c r="Y489" s="5">
        <v>4047.15</v>
      </c>
      <c r="Z489" s="5">
        <v>188880.49</v>
      </c>
      <c r="AA489" s="5">
        <v>1</v>
      </c>
      <c r="AB489" s="5">
        <v>188880.49</v>
      </c>
    </row>
    <row r="490" spans="1:28">
      <c r="A490" s="5">
        <v>50</v>
      </c>
      <c r="B490" s="5">
        <v>0</v>
      </c>
      <c r="C490" s="5">
        <v>0</v>
      </c>
      <c r="D490" s="5">
        <v>1</v>
      </c>
      <c r="E490" s="5">
        <v>205</v>
      </c>
      <c r="F490" s="5">
        <f>ROUND(Source!S475,O490)</f>
        <v>2444.5100000000002</v>
      </c>
      <c r="G490" s="5" t="s">
        <v>75</v>
      </c>
      <c r="H490" s="5" t="s">
        <v>76</v>
      </c>
      <c r="I490" s="5"/>
      <c r="J490" s="5"/>
      <c r="K490" s="5">
        <v>205</v>
      </c>
      <c r="L490" s="5">
        <v>14</v>
      </c>
      <c r="M490" s="5">
        <v>3</v>
      </c>
      <c r="N490" s="5" t="s">
        <v>4</v>
      </c>
      <c r="O490" s="5">
        <v>2</v>
      </c>
      <c r="P490" s="5">
        <f>ROUND(Source!DK475,O490)</f>
        <v>114085.28</v>
      </c>
      <c r="Q490" s="5"/>
      <c r="R490" s="5"/>
      <c r="S490" s="5"/>
      <c r="T490" s="5"/>
      <c r="U490" s="5"/>
      <c r="V490" s="5"/>
      <c r="W490" s="5">
        <v>2444.5100000000002</v>
      </c>
      <c r="X490" s="5">
        <v>1</v>
      </c>
      <c r="Y490" s="5">
        <v>2444.5100000000002</v>
      </c>
      <c r="Z490" s="5">
        <v>114085.28</v>
      </c>
      <c r="AA490" s="5">
        <v>1</v>
      </c>
      <c r="AB490" s="5">
        <v>114085.28</v>
      </c>
    </row>
    <row r="491" spans="1:28">
      <c r="A491" s="5">
        <v>50</v>
      </c>
      <c r="B491" s="5">
        <v>0</v>
      </c>
      <c r="C491" s="5">
        <v>0</v>
      </c>
      <c r="D491" s="5">
        <v>1</v>
      </c>
      <c r="E491" s="5">
        <v>232</v>
      </c>
      <c r="F491" s="5">
        <f>ROUND(Source!BC475,O491)</f>
        <v>0</v>
      </c>
      <c r="G491" s="5" t="s">
        <v>77</v>
      </c>
      <c r="H491" s="5" t="s">
        <v>78</v>
      </c>
      <c r="I491" s="5"/>
      <c r="J491" s="5"/>
      <c r="K491" s="5">
        <v>232</v>
      </c>
      <c r="L491" s="5">
        <v>15</v>
      </c>
      <c r="M491" s="5">
        <v>3</v>
      </c>
      <c r="N491" s="5" t="s">
        <v>4</v>
      </c>
      <c r="O491" s="5">
        <v>2</v>
      </c>
      <c r="P491" s="5">
        <f>ROUND(Source!EU475,O491)</f>
        <v>0</v>
      </c>
      <c r="Q491" s="5"/>
      <c r="R491" s="5"/>
      <c r="S491" s="5"/>
      <c r="T491" s="5"/>
      <c r="U491" s="5"/>
      <c r="V491" s="5"/>
      <c r="W491" s="5">
        <v>0</v>
      </c>
      <c r="X491" s="5">
        <v>1</v>
      </c>
      <c r="Y491" s="5">
        <v>0</v>
      </c>
      <c r="Z491" s="5">
        <v>0</v>
      </c>
      <c r="AA491" s="5">
        <v>1</v>
      </c>
      <c r="AB491" s="5">
        <v>0</v>
      </c>
    </row>
    <row r="492" spans="1:28">
      <c r="A492" s="5">
        <v>50</v>
      </c>
      <c r="B492" s="5">
        <v>0</v>
      </c>
      <c r="C492" s="5">
        <v>0</v>
      </c>
      <c r="D492" s="5">
        <v>1</v>
      </c>
      <c r="E492" s="5">
        <v>214</v>
      </c>
      <c r="F492" s="5">
        <f>ROUND(Source!AS475,O492)</f>
        <v>214557.03</v>
      </c>
      <c r="G492" s="5" t="s">
        <v>79</v>
      </c>
      <c r="H492" s="5" t="s">
        <v>80</v>
      </c>
      <c r="I492" s="5"/>
      <c r="J492" s="5"/>
      <c r="K492" s="5">
        <v>214</v>
      </c>
      <c r="L492" s="5">
        <v>16</v>
      </c>
      <c r="M492" s="5">
        <v>3</v>
      </c>
      <c r="N492" s="5" t="s">
        <v>4</v>
      </c>
      <c r="O492" s="5">
        <v>2</v>
      </c>
      <c r="P492" s="5">
        <f>ROUND(Source!EK475,O492)</f>
        <v>2281917.41</v>
      </c>
      <c r="Q492" s="5"/>
      <c r="R492" s="5"/>
      <c r="S492" s="5"/>
      <c r="T492" s="5"/>
      <c r="U492" s="5"/>
      <c r="V492" s="5"/>
      <c r="W492" s="5">
        <v>214557.03</v>
      </c>
      <c r="X492" s="5">
        <v>1</v>
      </c>
      <c r="Y492" s="5">
        <v>214557.03</v>
      </c>
      <c r="Z492" s="5">
        <v>2281917.41</v>
      </c>
      <c r="AA492" s="5">
        <v>1</v>
      </c>
      <c r="AB492" s="5">
        <v>2281917.41</v>
      </c>
    </row>
    <row r="493" spans="1:28">
      <c r="A493" s="5">
        <v>50</v>
      </c>
      <c r="B493" s="5">
        <v>0</v>
      </c>
      <c r="C493" s="5">
        <v>0</v>
      </c>
      <c r="D493" s="5">
        <v>1</v>
      </c>
      <c r="E493" s="5">
        <v>215</v>
      </c>
      <c r="F493" s="5">
        <f>ROUND(Source!AT475,O493)</f>
        <v>0</v>
      </c>
      <c r="G493" s="5" t="s">
        <v>81</v>
      </c>
      <c r="H493" s="5" t="s">
        <v>82</v>
      </c>
      <c r="I493" s="5"/>
      <c r="J493" s="5"/>
      <c r="K493" s="5">
        <v>215</v>
      </c>
      <c r="L493" s="5">
        <v>17</v>
      </c>
      <c r="M493" s="5">
        <v>3</v>
      </c>
      <c r="N493" s="5" t="s">
        <v>4</v>
      </c>
      <c r="O493" s="5">
        <v>2</v>
      </c>
      <c r="P493" s="5">
        <f>ROUND(Source!EL475,O493)</f>
        <v>0</v>
      </c>
      <c r="Q493" s="5"/>
      <c r="R493" s="5"/>
      <c r="S493" s="5"/>
      <c r="T493" s="5"/>
      <c r="U493" s="5"/>
      <c r="V493" s="5"/>
      <c r="W493" s="5">
        <v>0</v>
      </c>
      <c r="X493" s="5">
        <v>1</v>
      </c>
      <c r="Y493" s="5">
        <v>0</v>
      </c>
      <c r="Z493" s="5">
        <v>0</v>
      </c>
      <c r="AA493" s="5">
        <v>1</v>
      </c>
      <c r="AB493" s="5">
        <v>0</v>
      </c>
    </row>
    <row r="494" spans="1:28">
      <c r="A494" s="5">
        <v>50</v>
      </c>
      <c r="B494" s="5">
        <v>0</v>
      </c>
      <c r="C494" s="5">
        <v>0</v>
      </c>
      <c r="D494" s="5">
        <v>1</v>
      </c>
      <c r="E494" s="5">
        <v>217</v>
      </c>
      <c r="F494" s="5">
        <f>ROUND(Source!AU475,O494)</f>
        <v>0</v>
      </c>
      <c r="G494" s="5" t="s">
        <v>83</v>
      </c>
      <c r="H494" s="5" t="s">
        <v>84</v>
      </c>
      <c r="I494" s="5"/>
      <c r="J494" s="5"/>
      <c r="K494" s="5">
        <v>217</v>
      </c>
      <c r="L494" s="5">
        <v>18</v>
      </c>
      <c r="M494" s="5">
        <v>3</v>
      </c>
      <c r="N494" s="5" t="s">
        <v>4</v>
      </c>
      <c r="O494" s="5">
        <v>2</v>
      </c>
      <c r="P494" s="5">
        <f>ROUND(Source!EM475,O494)</f>
        <v>0</v>
      </c>
      <c r="Q494" s="5"/>
      <c r="R494" s="5"/>
      <c r="S494" s="5"/>
      <c r="T494" s="5"/>
      <c r="U494" s="5"/>
      <c r="V494" s="5"/>
      <c r="W494" s="5">
        <v>0</v>
      </c>
      <c r="X494" s="5">
        <v>1</v>
      </c>
      <c r="Y494" s="5">
        <v>0</v>
      </c>
      <c r="Z494" s="5">
        <v>0</v>
      </c>
      <c r="AA494" s="5">
        <v>1</v>
      </c>
      <c r="AB494" s="5">
        <v>0</v>
      </c>
    </row>
    <row r="495" spans="1:28">
      <c r="A495" s="5">
        <v>50</v>
      </c>
      <c r="B495" s="5">
        <v>0</v>
      </c>
      <c r="C495" s="5">
        <v>0</v>
      </c>
      <c r="D495" s="5">
        <v>1</v>
      </c>
      <c r="E495" s="5">
        <v>230</v>
      </c>
      <c r="F495" s="5">
        <f>ROUND(Source!BA475,O495)</f>
        <v>0</v>
      </c>
      <c r="G495" s="5" t="s">
        <v>85</v>
      </c>
      <c r="H495" s="5" t="s">
        <v>86</v>
      </c>
      <c r="I495" s="5"/>
      <c r="J495" s="5"/>
      <c r="K495" s="5">
        <v>230</v>
      </c>
      <c r="L495" s="5">
        <v>19</v>
      </c>
      <c r="M495" s="5">
        <v>3</v>
      </c>
      <c r="N495" s="5" t="s">
        <v>4</v>
      </c>
      <c r="O495" s="5">
        <v>2</v>
      </c>
      <c r="P495" s="5">
        <f>ROUND(Source!ES475,O495)</f>
        <v>0</v>
      </c>
      <c r="Q495" s="5"/>
      <c r="R495" s="5"/>
      <c r="S495" s="5"/>
      <c r="T495" s="5"/>
      <c r="U495" s="5"/>
      <c r="V495" s="5"/>
      <c r="W495" s="5">
        <v>0</v>
      </c>
      <c r="X495" s="5">
        <v>1</v>
      </c>
      <c r="Y495" s="5">
        <v>0</v>
      </c>
      <c r="Z495" s="5">
        <v>0</v>
      </c>
      <c r="AA495" s="5">
        <v>1</v>
      </c>
      <c r="AB495" s="5">
        <v>0</v>
      </c>
    </row>
    <row r="496" spans="1:28">
      <c r="A496" s="5">
        <v>50</v>
      </c>
      <c r="B496" s="5">
        <v>0</v>
      </c>
      <c r="C496" s="5">
        <v>0</v>
      </c>
      <c r="D496" s="5">
        <v>1</v>
      </c>
      <c r="E496" s="5">
        <v>206</v>
      </c>
      <c r="F496" s="5">
        <f>ROUND(Source!T475,O496)</f>
        <v>0</v>
      </c>
      <c r="G496" s="5" t="s">
        <v>87</v>
      </c>
      <c r="H496" s="5" t="s">
        <v>88</v>
      </c>
      <c r="I496" s="5"/>
      <c r="J496" s="5"/>
      <c r="K496" s="5">
        <v>206</v>
      </c>
      <c r="L496" s="5">
        <v>20</v>
      </c>
      <c r="M496" s="5">
        <v>3</v>
      </c>
      <c r="N496" s="5" t="s">
        <v>4</v>
      </c>
      <c r="O496" s="5">
        <v>2</v>
      </c>
      <c r="P496" s="5">
        <f>ROUND(Source!DL475,O496)</f>
        <v>0</v>
      </c>
      <c r="Q496" s="5"/>
      <c r="R496" s="5"/>
      <c r="S496" s="5"/>
      <c r="T496" s="5"/>
      <c r="U496" s="5"/>
      <c r="V496" s="5"/>
      <c r="W496" s="5">
        <v>0</v>
      </c>
      <c r="X496" s="5">
        <v>1</v>
      </c>
      <c r="Y496" s="5">
        <v>0</v>
      </c>
      <c r="Z496" s="5">
        <v>0</v>
      </c>
      <c r="AA496" s="5">
        <v>1</v>
      </c>
      <c r="AB496" s="5">
        <v>0</v>
      </c>
    </row>
    <row r="497" spans="1:255">
      <c r="A497" s="5">
        <v>50</v>
      </c>
      <c r="B497" s="5">
        <v>0</v>
      </c>
      <c r="C497" s="5">
        <v>0</v>
      </c>
      <c r="D497" s="5">
        <v>1</v>
      </c>
      <c r="E497" s="5">
        <v>207</v>
      </c>
      <c r="F497" s="5">
        <f>Source!U475</f>
        <v>177.57240999999999</v>
      </c>
      <c r="G497" s="5" t="s">
        <v>89</v>
      </c>
      <c r="H497" s="5" t="s">
        <v>90</v>
      </c>
      <c r="I497" s="5"/>
      <c r="J497" s="5"/>
      <c r="K497" s="5">
        <v>207</v>
      </c>
      <c r="L497" s="5">
        <v>21</v>
      </c>
      <c r="M497" s="5">
        <v>3</v>
      </c>
      <c r="N497" s="5" t="s">
        <v>4</v>
      </c>
      <c r="O497" s="5">
        <v>-1</v>
      </c>
      <c r="P497" s="5">
        <f>Source!DM475</f>
        <v>177.57240999999999</v>
      </c>
      <c r="Q497" s="5"/>
      <c r="R497" s="5"/>
      <c r="S497" s="5"/>
      <c r="T497" s="5"/>
      <c r="U497" s="5"/>
      <c r="V497" s="5"/>
      <c r="W497" s="5">
        <v>177.57241000000002</v>
      </c>
      <c r="X497" s="5">
        <v>1</v>
      </c>
      <c r="Y497" s="5">
        <v>177.57241000000002</v>
      </c>
      <c r="Z497" s="5">
        <v>177.57241000000002</v>
      </c>
      <c r="AA497" s="5">
        <v>1</v>
      </c>
      <c r="AB497" s="5">
        <v>177.57241000000002</v>
      </c>
    </row>
    <row r="498" spans="1:255">
      <c r="A498" s="5">
        <v>50</v>
      </c>
      <c r="B498" s="5">
        <v>0</v>
      </c>
      <c r="C498" s="5">
        <v>0</v>
      </c>
      <c r="D498" s="5">
        <v>1</v>
      </c>
      <c r="E498" s="5">
        <v>208</v>
      </c>
      <c r="F498" s="5">
        <f>Source!V475</f>
        <v>0</v>
      </c>
      <c r="G498" s="5" t="s">
        <v>91</v>
      </c>
      <c r="H498" s="5" t="s">
        <v>92</v>
      </c>
      <c r="I498" s="5"/>
      <c r="J498" s="5"/>
      <c r="K498" s="5">
        <v>208</v>
      </c>
      <c r="L498" s="5">
        <v>22</v>
      </c>
      <c r="M498" s="5">
        <v>3</v>
      </c>
      <c r="N498" s="5" t="s">
        <v>4</v>
      </c>
      <c r="O498" s="5">
        <v>-1</v>
      </c>
      <c r="P498" s="5">
        <f>Source!DN475</f>
        <v>0</v>
      </c>
      <c r="Q498" s="5"/>
      <c r="R498" s="5"/>
      <c r="S498" s="5"/>
      <c r="T498" s="5"/>
      <c r="U498" s="5"/>
      <c r="V498" s="5"/>
      <c r="W498" s="5">
        <v>0</v>
      </c>
      <c r="X498" s="5">
        <v>1</v>
      </c>
      <c r="Y498" s="5">
        <v>0</v>
      </c>
      <c r="Z498" s="5">
        <v>0</v>
      </c>
      <c r="AA498" s="5">
        <v>1</v>
      </c>
      <c r="AB498" s="5">
        <v>0</v>
      </c>
    </row>
    <row r="499" spans="1:255">
      <c r="A499" s="5">
        <v>50</v>
      </c>
      <c r="B499" s="5">
        <v>0</v>
      </c>
      <c r="C499" s="5">
        <v>0</v>
      </c>
      <c r="D499" s="5">
        <v>1</v>
      </c>
      <c r="E499" s="5">
        <v>209</v>
      </c>
      <c r="F499" s="5">
        <f>ROUND(Source!W475,O499)</f>
        <v>0</v>
      </c>
      <c r="G499" s="5" t="s">
        <v>93</v>
      </c>
      <c r="H499" s="5" t="s">
        <v>94</v>
      </c>
      <c r="I499" s="5"/>
      <c r="J499" s="5"/>
      <c r="K499" s="5">
        <v>209</v>
      </c>
      <c r="L499" s="5">
        <v>23</v>
      </c>
      <c r="M499" s="5">
        <v>3</v>
      </c>
      <c r="N499" s="5" t="s">
        <v>4</v>
      </c>
      <c r="O499" s="5">
        <v>2</v>
      </c>
      <c r="P499" s="5">
        <f>ROUND(Source!DO475,O499)</f>
        <v>0</v>
      </c>
      <c r="Q499" s="5"/>
      <c r="R499" s="5"/>
      <c r="S499" s="5"/>
      <c r="T499" s="5"/>
      <c r="U499" s="5"/>
      <c r="V499" s="5"/>
      <c r="W499" s="5">
        <v>0</v>
      </c>
      <c r="X499" s="5">
        <v>1</v>
      </c>
      <c r="Y499" s="5">
        <v>0</v>
      </c>
      <c r="Z499" s="5">
        <v>0</v>
      </c>
      <c r="AA499" s="5">
        <v>1</v>
      </c>
      <c r="AB499" s="5">
        <v>0</v>
      </c>
    </row>
    <row r="500" spans="1:255">
      <c r="A500" s="5">
        <v>50</v>
      </c>
      <c r="B500" s="5">
        <v>0</v>
      </c>
      <c r="C500" s="5">
        <v>0</v>
      </c>
      <c r="D500" s="5">
        <v>1</v>
      </c>
      <c r="E500" s="5">
        <v>233</v>
      </c>
      <c r="F500" s="5">
        <f>ROUND(Source!BD475,O500)</f>
        <v>0</v>
      </c>
      <c r="G500" s="5" t="s">
        <v>95</v>
      </c>
      <c r="H500" s="5" t="s">
        <v>96</v>
      </c>
      <c r="I500" s="5"/>
      <c r="J500" s="5"/>
      <c r="K500" s="5">
        <v>233</v>
      </c>
      <c r="L500" s="5">
        <v>24</v>
      </c>
      <c r="M500" s="5">
        <v>3</v>
      </c>
      <c r="N500" s="5" t="s">
        <v>4</v>
      </c>
      <c r="O500" s="5">
        <v>2</v>
      </c>
      <c r="P500" s="5">
        <f>ROUND(Source!EV475,O500)</f>
        <v>0</v>
      </c>
      <c r="Q500" s="5"/>
      <c r="R500" s="5"/>
      <c r="S500" s="5"/>
      <c r="T500" s="5"/>
      <c r="U500" s="5"/>
      <c r="V500" s="5"/>
      <c r="W500" s="5">
        <v>0</v>
      </c>
      <c r="X500" s="5">
        <v>1</v>
      </c>
      <c r="Y500" s="5">
        <v>0</v>
      </c>
      <c r="Z500" s="5">
        <v>0</v>
      </c>
      <c r="AA500" s="5">
        <v>1</v>
      </c>
      <c r="AB500" s="5">
        <v>0</v>
      </c>
    </row>
    <row r="501" spans="1:255">
      <c r="A501" s="5">
        <v>50</v>
      </c>
      <c r="B501" s="5">
        <v>0</v>
      </c>
      <c r="C501" s="5">
        <v>0</v>
      </c>
      <c r="D501" s="5">
        <v>1</v>
      </c>
      <c r="E501" s="5">
        <v>210</v>
      </c>
      <c r="F501" s="5">
        <f>ROUND(Source!X475,O501)</f>
        <v>3576.5</v>
      </c>
      <c r="G501" s="5" t="s">
        <v>97</v>
      </c>
      <c r="H501" s="5" t="s">
        <v>98</v>
      </c>
      <c r="I501" s="5"/>
      <c r="J501" s="5"/>
      <c r="K501" s="5">
        <v>210</v>
      </c>
      <c r="L501" s="5">
        <v>25</v>
      </c>
      <c r="M501" s="5">
        <v>3</v>
      </c>
      <c r="N501" s="5" t="s">
        <v>4</v>
      </c>
      <c r="O501" s="5">
        <v>2</v>
      </c>
      <c r="P501" s="5">
        <f>ROUND(Source!DP475,O501)</f>
        <v>133841.45000000001</v>
      </c>
      <c r="Q501" s="5"/>
      <c r="R501" s="5"/>
      <c r="S501" s="5"/>
      <c r="T501" s="5"/>
      <c r="U501" s="5"/>
      <c r="V501" s="5"/>
      <c r="W501" s="5">
        <v>3576.5</v>
      </c>
      <c r="X501" s="5">
        <v>1</v>
      </c>
      <c r="Y501" s="5">
        <v>3576.5</v>
      </c>
      <c r="Z501" s="5">
        <v>133841.45000000001</v>
      </c>
      <c r="AA501" s="5">
        <v>1</v>
      </c>
      <c r="AB501" s="5">
        <v>133841.45000000001</v>
      </c>
    </row>
    <row r="502" spans="1:255">
      <c r="A502" s="5">
        <v>50</v>
      </c>
      <c r="B502" s="5">
        <v>0</v>
      </c>
      <c r="C502" s="5">
        <v>0</v>
      </c>
      <c r="D502" s="5">
        <v>1</v>
      </c>
      <c r="E502" s="5">
        <v>211</v>
      </c>
      <c r="F502" s="5">
        <f>ROUND(Source!Y475,O502)</f>
        <v>3677.19</v>
      </c>
      <c r="G502" s="5" t="s">
        <v>99</v>
      </c>
      <c r="H502" s="5" t="s">
        <v>100</v>
      </c>
      <c r="I502" s="5"/>
      <c r="J502" s="5"/>
      <c r="K502" s="5">
        <v>211</v>
      </c>
      <c r="L502" s="5">
        <v>26</v>
      </c>
      <c r="M502" s="5">
        <v>3</v>
      </c>
      <c r="N502" s="5" t="s">
        <v>4</v>
      </c>
      <c r="O502" s="5">
        <v>2</v>
      </c>
      <c r="P502" s="5">
        <f>ROUND(Source!DQ475,O502)</f>
        <v>63503.74</v>
      </c>
      <c r="Q502" s="5"/>
      <c r="R502" s="5"/>
      <c r="S502" s="5"/>
      <c r="T502" s="5"/>
      <c r="U502" s="5"/>
      <c r="V502" s="5"/>
      <c r="W502" s="5">
        <v>3677.19</v>
      </c>
      <c r="X502" s="5">
        <v>1</v>
      </c>
      <c r="Y502" s="5">
        <v>3677.19</v>
      </c>
      <c r="Z502" s="5">
        <v>63503.74</v>
      </c>
      <c r="AA502" s="5">
        <v>1</v>
      </c>
      <c r="AB502" s="5">
        <v>63503.74</v>
      </c>
    </row>
    <row r="503" spans="1:255">
      <c r="A503" s="5">
        <v>50</v>
      </c>
      <c r="B503" s="5">
        <v>0</v>
      </c>
      <c r="C503" s="5">
        <v>0</v>
      </c>
      <c r="D503" s="5">
        <v>1</v>
      </c>
      <c r="E503" s="5">
        <v>224</v>
      </c>
      <c r="F503" s="5">
        <f>ROUND(Source!AR475,O503)</f>
        <v>214557.03</v>
      </c>
      <c r="G503" s="5" t="s">
        <v>101</v>
      </c>
      <c r="H503" s="5" t="s">
        <v>102</v>
      </c>
      <c r="I503" s="5"/>
      <c r="J503" s="5"/>
      <c r="K503" s="5">
        <v>224</v>
      </c>
      <c r="L503" s="5">
        <v>27</v>
      </c>
      <c r="M503" s="5">
        <v>3</v>
      </c>
      <c r="N503" s="5" t="s">
        <v>4</v>
      </c>
      <c r="O503" s="5">
        <v>2</v>
      </c>
      <c r="P503" s="5">
        <f>ROUND(Source!EJ475,O503)</f>
        <v>2281917.41</v>
      </c>
      <c r="Q503" s="5"/>
      <c r="R503" s="5"/>
      <c r="S503" s="5"/>
      <c r="T503" s="5"/>
      <c r="U503" s="5"/>
      <c r="V503" s="5"/>
      <c r="W503" s="5">
        <v>214557.03</v>
      </c>
      <c r="X503" s="5">
        <v>1</v>
      </c>
      <c r="Y503" s="5">
        <v>214557.03</v>
      </c>
      <c r="Z503" s="5">
        <v>2281917.41</v>
      </c>
      <c r="AA503" s="5">
        <v>1</v>
      </c>
      <c r="AB503" s="5">
        <v>2281917.41</v>
      </c>
    </row>
    <row r="505" spans="1:255">
      <c r="A505" s="1">
        <v>5</v>
      </c>
      <c r="B505" s="1">
        <v>1</v>
      </c>
      <c r="C505" s="1"/>
      <c r="D505" s="1">
        <f>ROW(A530)</f>
        <v>530</v>
      </c>
      <c r="E505" s="1"/>
      <c r="F505" s="1" t="s">
        <v>103</v>
      </c>
      <c r="G505" s="1" t="s">
        <v>234</v>
      </c>
      <c r="H505" s="1" t="s">
        <v>4</v>
      </c>
      <c r="I505" s="1">
        <v>0</v>
      </c>
      <c r="J505" s="1"/>
      <c r="K505" s="1">
        <v>0</v>
      </c>
      <c r="L505" s="1"/>
      <c r="M505" s="1" t="s">
        <v>4</v>
      </c>
      <c r="N505" s="1"/>
      <c r="O505" s="1"/>
      <c r="P505" s="1"/>
      <c r="Q505" s="1"/>
      <c r="R505" s="1"/>
      <c r="S505" s="1">
        <v>0</v>
      </c>
      <c r="T505" s="1">
        <v>0</v>
      </c>
      <c r="U505" s="1" t="s">
        <v>4</v>
      </c>
      <c r="V505" s="1">
        <v>0</v>
      </c>
      <c r="W505" s="1"/>
      <c r="X505" s="1"/>
      <c r="Y505" s="1"/>
      <c r="Z505" s="1"/>
      <c r="AA505" s="1"/>
      <c r="AB505" s="1" t="s">
        <v>4</v>
      </c>
      <c r="AC505" s="1" t="s">
        <v>4</v>
      </c>
      <c r="AD505" s="1" t="s">
        <v>4</v>
      </c>
      <c r="AE505" s="1" t="s">
        <v>4</v>
      </c>
      <c r="AF505" s="1" t="s">
        <v>4</v>
      </c>
      <c r="AG505" s="1" t="s">
        <v>4</v>
      </c>
      <c r="AH505" s="1"/>
      <c r="AI505" s="1"/>
      <c r="AJ505" s="1"/>
      <c r="AK505" s="1"/>
      <c r="AL505" s="1"/>
      <c r="AM505" s="1"/>
      <c r="AN505" s="1"/>
      <c r="AO505" s="1"/>
      <c r="AP505" s="1" t="s">
        <v>4</v>
      </c>
      <c r="AQ505" s="1" t="s">
        <v>4</v>
      </c>
      <c r="AR505" s="1" t="s">
        <v>4</v>
      </c>
      <c r="AS505" s="1"/>
      <c r="AT505" s="1"/>
      <c r="AU505" s="1"/>
      <c r="AV505" s="1"/>
      <c r="AW505" s="1"/>
      <c r="AX505" s="1"/>
      <c r="AY505" s="1"/>
      <c r="AZ505" s="1" t="s">
        <v>4</v>
      </c>
      <c r="BA505" s="1"/>
      <c r="BB505" s="1" t="s">
        <v>4</v>
      </c>
      <c r="BC505" s="1" t="s">
        <v>4</v>
      </c>
      <c r="BD505" s="1" t="s">
        <v>4</v>
      </c>
      <c r="BE505" s="1" t="s">
        <v>4</v>
      </c>
      <c r="BF505" s="1" t="s">
        <v>4</v>
      </c>
      <c r="BG505" s="1" t="s">
        <v>4</v>
      </c>
      <c r="BH505" s="1" t="s">
        <v>4</v>
      </c>
      <c r="BI505" s="1" t="s">
        <v>4</v>
      </c>
      <c r="BJ505" s="1" t="s">
        <v>4</v>
      </c>
      <c r="BK505" s="1" t="s">
        <v>4</v>
      </c>
      <c r="BL505" s="1" t="s">
        <v>4</v>
      </c>
      <c r="BM505" s="1" t="s">
        <v>4</v>
      </c>
      <c r="BN505" s="1" t="s">
        <v>4</v>
      </c>
      <c r="BO505" s="1" t="s">
        <v>4</v>
      </c>
      <c r="BP505" s="1" t="s">
        <v>4</v>
      </c>
      <c r="BQ505" s="1"/>
      <c r="BR505" s="1"/>
      <c r="BS505" s="1"/>
      <c r="BT505" s="1"/>
      <c r="BU505" s="1"/>
      <c r="BV505" s="1"/>
      <c r="BW505" s="1"/>
      <c r="BX505" s="1">
        <v>0</v>
      </c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>
        <v>0</v>
      </c>
    </row>
    <row r="507" spans="1:255">
      <c r="A507" s="3">
        <v>52</v>
      </c>
      <c r="B507" s="3">
        <f t="shared" ref="B507:G507" si="458">B530</f>
        <v>1</v>
      </c>
      <c r="C507" s="3">
        <f t="shared" si="458"/>
        <v>5</v>
      </c>
      <c r="D507" s="3">
        <f t="shared" si="458"/>
        <v>505</v>
      </c>
      <c r="E507" s="3">
        <f t="shared" si="458"/>
        <v>0</v>
      </c>
      <c r="F507" s="3" t="str">
        <f t="shared" si="458"/>
        <v>Новый подраздел</v>
      </c>
      <c r="G507" s="3" t="str">
        <f t="shared" si="458"/>
        <v>Закрытый переход № 8 (L=115 м )</v>
      </c>
      <c r="H507" s="3"/>
      <c r="I507" s="3"/>
      <c r="J507" s="3"/>
      <c r="K507" s="3"/>
      <c r="L507" s="3"/>
      <c r="M507" s="3"/>
      <c r="N507" s="3"/>
      <c r="O507" s="3">
        <f t="shared" ref="O507:AT507" si="459">O530</f>
        <v>219249.2</v>
      </c>
      <c r="P507" s="3">
        <f t="shared" si="459"/>
        <v>138831.75</v>
      </c>
      <c r="Q507" s="3">
        <f t="shared" si="459"/>
        <v>77732.509999999995</v>
      </c>
      <c r="R507" s="3">
        <f t="shared" si="459"/>
        <v>4430.6899999999996</v>
      </c>
      <c r="S507" s="3">
        <f t="shared" si="459"/>
        <v>2684.94</v>
      </c>
      <c r="T507" s="3">
        <f t="shared" si="459"/>
        <v>0</v>
      </c>
      <c r="U507" s="3">
        <f t="shared" si="459"/>
        <v>195.07396</v>
      </c>
      <c r="V507" s="3">
        <f t="shared" si="459"/>
        <v>0</v>
      </c>
      <c r="W507" s="3">
        <f t="shared" si="459"/>
        <v>0</v>
      </c>
      <c r="X507" s="3">
        <f t="shared" si="459"/>
        <v>3927.14</v>
      </c>
      <c r="Y507" s="3">
        <f t="shared" si="459"/>
        <v>4035.7</v>
      </c>
      <c r="Z507" s="3">
        <f t="shared" si="459"/>
        <v>0</v>
      </c>
      <c r="AA507" s="3">
        <f t="shared" si="459"/>
        <v>0</v>
      </c>
      <c r="AB507" s="3">
        <f t="shared" si="459"/>
        <v>219249.2</v>
      </c>
      <c r="AC507" s="3">
        <f t="shared" si="459"/>
        <v>138831.75</v>
      </c>
      <c r="AD507" s="3">
        <f t="shared" si="459"/>
        <v>77732.509999999995</v>
      </c>
      <c r="AE507" s="3">
        <f t="shared" si="459"/>
        <v>4430.6899999999996</v>
      </c>
      <c r="AF507" s="3">
        <f t="shared" si="459"/>
        <v>2684.94</v>
      </c>
      <c r="AG507" s="3">
        <f t="shared" si="459"/>
        <v>0</v>
      </c>
      <c r="AH507" s="3">
        <f t="shared" si="459"/>
        <v>195.07396</v>
      </c>
      <c r="AI507" s="3">
        <f t="shared" si="459"/>
        <v>0</v>
      </c>
      <c r="AJ507" s="3">
        <f t="shared" si="459"/>
        <v>0</v>
      </c>
      <c r="AK507" s="3">
        <f t="shared" si="459"/>
        <v>3927.14</v>
      </c>
      <c r="AL507" s="3">
        <f t="shared" si="459"/>
        <v>4035.7</v>
      </c>
      <c r="AM507" s="3">
        <f t="shared" si="459"/>
        <v>0</v>
      </c>
      <c r="AN507" s="3">
        <f t="shared" si="459"/>
        <v>0</v>
      </c>
      <c r="AO507" s="3">
        <f t="shared" si="459"/>
        <v>0</v>
      </c>
      <c r="AP507" s="3">
        <f t="shared" si="459"/>
        <v>0</v>
      </c>
      <c r="AQ507" s="3">
        <f t="shared" si="459"/>
        <v>0</v>
      </c>
      <c r="AR507" s="3">
        <f t="shared" si="459"/>
        <v>234965.75</v>
      </c>
      <c r="AS507" s="3">
        <f t="shared" si="459"/>
        <v>234965.75</v>
      </c>
      <c r="AT507" s="3">
        <f t="shared" si="459"/>
        <v>0</v>
      </c>
      <c r="AU507" s="3">
        <f t="shared" ref="AU507:BZ507" si="460">AU530</f>
        <v>0</v>
      </c>
      <c r="AV507" s="3">
        <f t="shared" si="460"/>
        <v>138831.75</v>
      </c>
      <c r="AW507" s="3">
        <f t="shared" si="460"/>
        <v>138831.75</v>
      </c>
      <c r="AX507" s="3">
        <f t="shared" si="460"/>
        <v>0</v>
      </c>
      <c r="AY507" s="3">
        <f t="shared" si="460"/>
        <v>138831.75</v>
      </c>
      <c r="AZ507" s="3">
        <f t="shared" si="460"/>
        <v>0</v>
      </c>
      <c r="BA507" s="3">
        <f t="shared" si="460"/>
        <v>0</v>
      </c>
      <c r="BB507" s="3">
        <f t="shared" si="460"/>
        <v>0</v>
      </c>
      <c r="BC507" s="3">
        <f t="shared" si="460"/>
        <v>0</v>
      </c>
      <c r="BD507" s="3">
        <f t="shared" si="460"/>
        <v>0</v>
      </c>
      <c r="BE507" s="3">
        <f t="shared" si="460"/>
        <v>0</v>
      </c>
      <c r="BF507" s="3">
        <f t="shared" si="460"/>
        <v>0</v>
      </c>
      <c r="BG507" s="3">
        <f t="shared" si="460"/>
        <v>0</v>
      </c>
      <c r="BH507" s="3">
        <f t="shared" si="460"/>
        <v>0</v>
      </c>
      <c r="BI507" s="3">
        <f t="shared" si="460"/>
        <v>0</v>
      </c>
      <c r="BJ507" s="3">
        <f t="shared" si="460"/>
        <v>0</v>
      </c>
      <c r="BK507" s="3">
        <f t="shared" si="460"/>
        <v>0</v>
      </c>
      <c r="BL507" s="3">
        <f t="shared" si="460"/>
        <v>0</v>
      </c>
      <c r="BM507" s="3">
        <f t="shared" si="460"/>
        <v>0</v>
      </c>
      <c r="BN507" s="3">
        <f t="shared" si="460"/>
        <v>0</v>
      </c>
      <c r="BO507" s="3">
        <f t="shared" si="460"/>
        <v>0</v>
      </c>
      <c r="BP507" s="3">
        <f t="shared" si="460"/>
        <v>0</v>
      </c>
      <c r="BQ507" s="3">
        <f t="shared" si="460"/>
        <v>0</v>
      </c>
      <c r="BR507" s="3">
        <f t="shared" si="460"/>
        <v>0</v>
      </c>
      <c r="BS507" s="3">
        <f t="shared" si="460"/>
        <v>0</v>
      </c>
      <c r="BT507" s="3">
        <f t="shared" si="460"/>
        <v>0</v>
      </c>
      <c r="BU507" s="3">
        <f t="shared" si="460"/>
        <v>0</v>
      </c>
      <c r="BV507" s="3">
        <f t="shared" si="460"/>
        <v>0</v>
      </c>
      <c r="BW507" s="3">
        <f t="shared" si="460"/>
        <v>0</v>
      </c>
      <c r="BX507" s="3">
        <f t="shared" si="460"/>
        <v>0</v>
      </c>
      <c r="BY507" s="3">
        <f t="shared" si="460"/>
        <v>0</v>
      </c>
      <c r="BZ507" s="3">
        <f t="shared" si="460"/>
        <v>0</v>
      </c>
      <c r="CA507" s="3">
        <f t="shared" ref="CA507:DF507" si="461">CA530</f>
        <v>234965.75</v>
      </c>
      <c r="CB507" s="3">
        <f t="shared" si="461"/>
        <v>234965.75</v>
      </c>
      <c r="CC507" s="3">
        <f t="shared" si="461"/>
        <v>0</v>
      </c>
      <c r="CD507" s="3">
        <f t="shared" si="461"/>
        <v>0</v>
      </c>
      <c r="CE507" s="3">
        <f t="shared" si="461"/>
        <v>138831.75</v>
      </c>
      <c r="CF507" s="3">
        <f t="shared" si="461"/>
        <v>138831.75</v>
      </c>
      <c r="CG507" s="3">
        <f t="shared" si="461"/>
        <v>0</v>
      </c>
      <c r="CH507" s="3">
        <f t="shared" si="461"/>
        <v>138831.75</v>
      </c>
      <c r="CI507" s="3">
        <f t="shared" si="461"/>
        <v>0</v>
      </c>
      <c r="CJ507" s="3">
        <f t="shared" si="461"/>
        <v>0</v>
      </c>
      <c r="CK507" s="3">
        <f t="shared" si="461"/>
        <v>0</v>
      </c>
      <c r="CL507" s="3">
        <f t="shared" si="461"/>
        <v>0</v>
      </c>
      <c r="CM507" s="3">
        <f t="shared" si="461"/>
        <v>0</v>
      </c>
      <c r="CN507" s="3">
        <f t="shared" si="461"/>
        <v>0</v>
      </c>
      <c r="CO507" s="3">
        <f t="shared" si="461"/>
        <v>0</v>
      </c>
      <c r="CP507" s="3">
        <f t="shared" si="461"/>
        <v>0</v>
      </c>
      <c r="CQ507" s="3">
        <f t="shared" si="461"/>
        <v>0</v>
      </c>
      <c r="CR507" s="3">
        <f t="shared" si="461"/>
        <v>0</v>
      </c>
      <c r="CS507" s="3">
        <f t="shared" si="461"/>
        <v>0</v>
      </c>
      <c r="CT507" s="3">
        <f t="shared" si="461"/>
        <v>0</v>
      </c>
      <c r="CU507" s="3">
        <f t="shared" si="461"/>
        <v>0</v>
      </c>
      <c r="CV507" s="3">
        <f t="shared" si="461"/>
        <v>0</v>
      </c>
      <c r="CW507" s="3">
        <f t="shared" si="461"/>
        <v>0</v>
      </c>
      <c r="CX507" s="3">
        <f t="shared" si="461"/>
        <v>0</v>
      </c>
      <c r="CY507" s="3">
        <f t="shared" si="461"/>
        <v>0</v>
      </c>
      <c r="CZ507" s="3">
        <f t="shared" si="461"/>
        <v>0</v>
      </c>
      <c r="DA507" s="3">
        <f t="shared" si="461"/>
        <v>0</v>
      </c>
      <c r="DB507" s="3">
        <f t="shared" si="461"/>
        <v>0</v>
      </c>
      <c r="DC507" s="3">
        <f t="shared" si="461"/>
        <v>0</v>
      </c>
      <c r="DD507" s="3">
        <f t="shared" si="461"/>
        <v>0</v>
      </c>
      <c r="DE507" s="3">
        <f t="shared" si="461"/>
        <v>0</v>
      </c>
      <c r="DF507" s="3">
        <f t="shared" si="461"/>
        <v>0</v>
      </c>
      <c r="DG507" s="4">
        <f t="shared" ref="DG507:EL507" si="462">DG530</f>
        <v>1951993.32</v>
      </c>
      <c r="DH507" s="4">
        <f t="shared" si="462"/>
        <v>948044.36</v>
      </c>
      <c r="DI507" s="4">
        <f t="shared" si="462"/>
        <v>878642.81</v>
      </c>
      <c r="DJ507" s="4">
        <f t="shared" si="462"/>
        <v>206780.3</v>
      </c>
      <c r="DK507" s="4">
        <f t="shared" si="462"/>
        <v>125306.15</v>
      </c>
      <c r="DL507" s="4">
        <f t="shared" si="462"/>
        <v>0</v>
      </c>
      <c r="DM507" s="4">
        <f t="shared" si="462"/>
        <v>195.07396</v>
      </c>
      <c r="DN507" s="4">
        <f t="shared" si="462"/>
        <v>0</v>
      </c>
      <c r="DO507" s="4">
        <f t="shared" si="462"/>
        <v>0</v>
      </c>
      <c r="DP507" s="4">
        <f t="shared" si="462"/>
        <v>146972.73000000001</v>
      </c>
      <c r="DQ507" s="4">
        <f t="shared" si="462"/>
        <v>69743.12</v>
      </c>
      <c r="DR507" s="4">
        <f t="shared" si="462"/>
        <v>0</v>
      </c>
      <c r="DS507" s="4">
        <f t="shared" si="462"/>
        <v>0</v>
      </c>
      <c r="DT507" s="4">
        <f t="shared" si="462"/>
        <v>1951993.32</v>
      </c>
      <c r="DU507" s="4">
        <f t="shared" si="462"/>
        <v>948044.36</v>
      </c>
      <c r="DV507" s="4">
        <f t="shared" si="462"/>
        <v>878642.81</v>
      </c>
      <c r="DW507" s="4">
        <f t="shared" si="462"/>
        <v>206780.3</v>
      </c>
      <c r="DX507" s="4">
        <f t="shared" si="462"/>
        <v>125306.15</v>
      </c>
      <c r="DY507" s="4">
        <f t="shared" si="462"/>
        <v>0</v>
      </c>
      <c r="DZ507" s="4">
        <f t="shared" si="462"/>
        <v>195.07396</v>
      </c>
      <c r="EA507" s="4">
        <f t="shared" si="462"/>
        <v>0</v>
      </c>
      <c r="EB507" s="4">
        <f t="shared" si="462"/>
        <v>0</v>
      </c>
      <c r="EC507" s="4">
        <f t="shared" si="462"/>
        <v>146972.73000000001</v>
      </c>
      <c r="ED507" s="4">
        <f t="shared" si="462"/>
        <v>69743.12</v>
      </c>
      <c r="EE507" s="4">
        <f t="shared" si="462"/>
        <v>0</v>
      </c>
      <c r="EF507" s="4">
        <f t="shared" si="462"/>
        <v>0</v>
      </c>
      <c r="EG507" s="4">
        <f t="shared" si="462"/>
        <v>0</v>
      </c>
      <c r="EH507" s="4">
        <f t="shared" si="462"/>
        <v>0</v>
      </c>
      <c r="EI507" s="4">
        <f t="shared" si="462"/>
        <v>0</v>
      </c>
      <c r="EJ507" s="4">
        <f t="shared" si="462"/>
        <v>2499557.65</v>
      </c>
      <c r="EK507" s="4">
        <f t="shared" si="462"/>
        <v>2499557.65</v>
      </c>
      <c r="EL507" s="4">
        <f t="shared" si="462"/>
        <v>0</v>
      </c>
      <c r="EM507" s="4">
        <f t="shared" ref="EM507:FR507" si="463">EM530</f>
        <v>0</v>
      </c>
      <c r="EN507" s="4">
        <f t="shared" si="463"/>
        <v>948044.36</v>
      </c>
      <c r="EO507" s="4">
        <f t="shared" si="463"/>
        <v>948044.36</v>
      </c>
      <c r="EP507" s="4">
        <f t="shared" si="463"/>
        <v>0</v>
      </c>
      <c r="EQ507" s="4">
        <f t="shared" si="463"/>
        <v>948044.36</v>
      </c>
      <c r="ER507" s="4">
        <f t="shared" si="463"/>
        <v>0</v>
      </c>
      <c r="ES507" s="4">
        <f t="shared" si="463"/>
        <v>0</v>
      </c>
      <c r="ET507" s="4">
        <f t="shared" si="463"/>
        <v>0</v>
      </c>
      <c r="EU507" s="4">
        <f t="shared" si="463"/>
        <v>0</v>
      </c>
      <c r="EV507" s="4">
        <f t="shared" si="463"/>
        <v>0</v>
      </c>
      <c r="EW507" s="4">
        <f t="shared" si="463"/>
        <v>0</v>
      </c>
      <c r="EX507" s="4">
        <f t="shared" si="463"/>
        <v>0</v>
      </c>
      <c r="EY507" s="4">
        <f t="shared" si="463"/>
        <v>0</v>
      </c>
      <c r="EZ507" s="4">
        <f t="shared" si="463"/>
        <v>0</v>
      </c>
      <c r="FA507" s="4">
        <f t="shared" si="463"/>
        <v>0</v>
      </c>
      <c r="FB507" s="4">
        <f t="shared" si="463"/>
        <v>0</v>
      </c>
      <c r="FC507" s="4">
        <f t="shared" si="463"/>
        <v>0</v>
      </c>
      <c r="FD507" s="4">
        <f t="shared" si="463"/>
        <v>0</v>
      </c>
      <c r="FE507" s="4">
        <f t="shared" si="463"/>
        <v>0</v>
      </c>
      <c r="FF507" s="4">
        <f t="shared" si="463"/>
        <v>0</v>
      </c>
      <c r="FG507" s="4">
        <f t="shared" si="463"/>
        <v>0</v>
      </c>
      <c r="FH507" s="4">
        <f t="shared" si="463"/>
        <v>0</v>
      </c>
      <c r="FI507" s="4">
        <f t="shared" si="463"/>
        <v>0</v>
      </c>
      <c r="FJ507" s="4">
        <f t="shared" si="463"/>
        <v>0</v>
      </c>
      <c r="FK507" s="4">
        <f t="shared" si="463"/>
        <v>0</v>
      </c>
      <c r="FL507" s="4">
        <f t="shared" si="463"/>
        <v>0</v>
      </c>
      <c r="FM507" s="4">
        <f t="shared" si="463"/>
        <v>0</v>
      </c>
      <c r="FN507" s="4">
        <f t="shared" si="463"/>
        <v>0</v>
      </c>
      <c r="FO507" s="4">
        <f t="shared" si="463"/>
        <v>0</v>
      </c>
      <c r="FP507" s="4">
        <f t="shared" si="463"/>
        <v>0</v>
      </c>
      <c r="FQ507" s="4">
        <f t="shared" si="463"/>
        <v>0</v>
      </c>
      <c r="FR507" s="4">
        <f t="shared" si="463"/>
        <v>0</v>
      </c>
      <c r="FS507" s="4">
        <f t="shared" ref="FS507:GX507" si="464">FS530</f>
        <v>2499557.65</v>
      </c>
      <c r="FT507" s="4">
        <f t="shared" si="464"/>
        <v>2499557.65</v>
      </c>
      <c r="FU507" s="4">
        <f t="shared" si="464"/>
        <v>0</v>
      </c>
      <c r="FV507" s="4">
        <f t="shared" si="464"/>
        <v>0</v>
      </c>
      <c r="FW507" s="4">
        <f t="shared" si="464"/>
        <v>948044.36</v>
      </c>
      <c r="FX507" s="4">
        <f t="shared" si="464"/>
        <v>948044.36</v>
      </c>
      <c r="FY507" s="4">
        <f t="shared" si="464"/>
        <v>0</v>
      </c>
      <c r="FZ507" s="4">
        <f t="shared" si="464"/>
        <v>948044.36</v>
      </c>
      <c r="GA507" s="4">
        <f t="shared" si="464"/>
        <v>0</v>
      </c>
      <c r="GB507" s="4">
        <f t="shared" si="464"/>
        <v>0</v>
      </c>
      <c r="GC507" s="4">
        <f t="shared" si="464"/>
        <v>0</v>
      </c>
      <c r="GD507" s="4">
        <f t="shared" si="464"/>
        <v>0</v>
      </c>
      <c r="GE507" s="4">
        <f t="shared" si="464"/>
        <v>0</v>
      </c>
      <c r="GF507" s="4">
        <f t="shared" si="464"/>
        <v>0</v>
      </c>
      <c r="GG507" s="4">
        <f t="shared" si="464"/>
        <v>0</v>
      </c>
      <c r="GH507" s="4">
        <f t="shared" si="464"/>
        <v>0</v>
      </c>
      <c r="GI507" s="4">
        <f t="shared" si="464"/>
        <v>0</v>
      </c>
      <c r="GJ507" s="4">
        <f t="shared" si="464"/>
        <v>0</v>
      </c>
      <c r="GK507" s="4">
        <f t="shared" si="464"/>
        <v>0</v>
      </c>
      <c r="GL507" s="4">
        <f t="shared" si="464"/>
        <v>0</v>
      </c>
      <c r="GM507" s="4">
        <f t="shared" si="464"/>
        <v>0</v>
      </c>
      <c r="GN507" s="4">
        <f t="shared" si="464"/>
        <v>0</v>
      </c>
      <c r="GO507" s="4">
        <f t="shared" si="464"/>
        <v>0</v>
      </c>
      <c r="GP507" s="4">
        <f t="shared" si="464"/>
        <v>0</v>
      </c>
      <c r="GQ507" s="4">
        <f t="shared" si="464"/>
        <v>0</v>
      </c>
      <c r="GR507" s="4">
        <f t="shared" si="464"/>
        <v>0</v>
      </c>
      <c r="GS507" s="4">
        <f t="shared" si="464"/>
        <v>0</v>
      </c>
      <c r="GT507" s="4">
        <f t="shared" si="464"/>
        <v>0</v>
      </c>
      <c r="GU507" s="4">
        <f t="shared" si="464"/>
        <v>0</v>
      </c>
      <c r="GV507" s="4">
        <f t="shared" si="464"/>
        <v>0</v>
      </c>
      <c r="GW507" s="4">
        <f t="shared" si="464"/>
        <v>0</v>
      </c>
      <c r="GX507" s="4">
        <f t="shared" si="464"/>
        <v>0</v>
      </c>
    </row>
    <row r="509" spans="1:255">
      <c r="A509" s="2">
        <v>17</v>
      </c>
      <c r="B509" s="2">
        <v>1</v>
      </c>
      <c r="C509" s="2"/>
      <c r="D509" s="2">
        <f>ROW(EtalonRes!A388)</f>
        <v>388</v>
      </c>
      <c r="E509" s="2" t="s">
        <v>235</v>
      </c>
      <c r="F509" s="2" t="s">
        <v>106</v>
      </c>
      <c r="G509" s="2" t="s">
        <v>107</v>
      </c>
      <c r="H509" s="2" t="s">
        <v>108</v>
      </c>
      <c r="I509" s="2">
        <v>1</v>
      </c>
      <c r="J509" s="2">
        <v>0</v>
      </c>
      <c r="K509" s="2">
        <v>1</v>
      </c>
      <c r="L509" s="2"/>
      <c r="M509" s="2"/>
      <c r="N509" s="2"/>
      <c r="O509" s="2">
        <f t="shared" ref="O509:O528" si="465">ROUND(CP509,2)</f>
        <v>270.54000000000002</v>
      </c>
      <c r="P509" s="2">
        <f t="shared" ref="P509:P528" si="466">ROUND((ROUND((AC509*AW509*I509),2)*BC509),2)</f>
        <v>0</v>
      </c>
      <c r="Q509" s="2">
        <f t="shared" ref="Q509:Q528" si="467">(ROUND((ROUND(((ET509)*AV509*I509),2)*BB509),2)+ROUND((ROUND(((AE509-(EU509))*AV509*I509),2)*BS509),2))</f>
        <v>266.97000000000003</v>
      </c>
      <c r="R509" s="2">
        <f t="shared" ref="R509:R528" si="468">ROUND((ROUND((AE509*AV509*I509),2)*BS509),2)</f>
        <v>10.42</v>
      </c>
      <c r="S509" s="2">
        <f t="shared" ref="S509:S528" si="469">ROUND((ROUND((AF509*AV509*I509),2)*BA509),2)</f>
        <v>3.57</v>
      </c>
      <c r="T509" s="2">
        <f t="shared" ref="T509:T528" si="470">ROUND(CU509*I509,2)</f>
        <v>0</v>
      </c>
      <c r="U509" s="2">
        <f t="shared" ref="U509:U528" si="471">CV509*I509</f>
        <v>0.28269</v>
      </c>
      <c r="V509" s="2">
        <f t="shared" ref="V509:V528" si="472">CW509*I509</f>
        <v>0</v>
      </c>
      <c r="W509" s="2">
        <f t="shared" ref="W509:W528" si="473">ROUND(CX509*I509,2)</f>
        <v>0</v>
      </c>
      <c r="X509" s="2">
        <f t="shared" ref="X509:X528" si="474">ROUND(CY509,2)</f>
        <v>5.32</v>
      </c>
      <c r="Y509" s="2">
        <f t="shared" ref="Y509:Y528" si="475">ROUND(CZ509,2)</f>
        <v>5.64</v>
      </c>
      <c r="Z509" s="2"/>
      <c r="AA509" s="2">
        <v>70306582</v>
      </c>
      <c r="AB509" s="2">
        <f t="shared" ref="AB509:AB528" si="476">ROUND((AC509+AD509+AF509),6)</f>
        <v>258.39999999999998</v>
      </c>
      <c r="AC509" s="2">
        <f t="shared" ref="AC509:AC528" si="477">ROUND((ES509),6)</f>
        <v>0</v>
      </c>
      <c r="AD509" s="2">
        <f t="shared" ref="AD509:AD528" si="478">ROUND((((ET509)-(EU509))+AE509),6)</f>
        <v>254.99</v>
      </c>
      <c r="AE509" s="2">
        <f t="shared" ref="AE509:AE528" si="479">ROUND((EU509),6)</f>
        <v>9.9499999999999993</v>
      </c>
      <c r="AF509" s="2">
        <f t="shared" ref="AF509:AF528" si="480">ROUND((EV509),6)</f>
        <v>3.41</v>
      </c>
      <c r="AG509" s="2">
        <f t="shared" ref="AG509:AG528" si="481">ROUND((AP509),6)</f>
        <v>0</v>
      </c>
      <c r="AH509" s="2">
        <f t="shared" ref="AH509:AH528" si="482">(EW509)</f>
        <v>0.27</v>
      </c>
      <c r="AI509" s="2">
        <f t="shared" ref="AI509:AI528" si="483">(EX509)</f>
        <v>0</v>
      </c>
      <c r="AJ509" s="2">
        <f t="shared" ref="AJ509:AJ528" si="484">(AS509)</f>
        <v>0</v>
      </c>
      <c r="AK509" s="2">
        <v>258.39999999999998</v>
      </c>
      <c r="AL509" s="2">
        <v>0</v>
      </c>
      <c r="AM509" s="2">
        <v>254.99</v>
      </c>
      <c r="AN509" s="2">
        <v>9.9499999999999993</v>
      </c>
      <c r="AO509" s="2">
        <v>3.41</v>
      </c>
      <c r="AP509" s="2">
        <v>0</v>
      </c>
      <c r="AQ509" s="2">
        <v>0.27</v>
      </c>
      <c r="AR509" s="2">
        <v>0</v>
      </c>
      <c r="AS509" s="2">
        <v>0</v>
      </c>
      <c r="AT509" s="2">
        <v>149</v>
      </c>
      <c r="AU509" s="2">
        <v>158</v>
      </c>
      <c r="AV509" s="2">
        <v>1.0469999999999999</v>
      </c>
      <c r="AW509" s="2">
        <v>1.079</v>
      </c>
      <c r="AX509" s="2"/>
      <c r="AY509" s="2"/>
      <c r="AZ509" s="2">
        <v>1</v>
      </c>
      <c r="BA509" s="2">
        <v>1</v>
      </c>
      <c r="BB509" s="2">
        <v>1</v>
      </c>
      <c r="BC509" s="2">
        <v>1</v>
      </c>
      <c r="BD509" s="2" t="s">
        <v>4</v>
      </c>
      <c r="BE509" s="2" t="s">
        <v>4</v>
      </c>
      <c r="BF509" s="2" t="s">
        <v>4</v>
      </c>
      <c r="BG509" s="2" t="s">
        <v>4</v>
      </c>
      <c r="BH509" s="2">
        <v>0</v>
      </c>
      <c r="BI509" s="2">
        <v>1</v>
      </c>
      <c r="BJ509" s="2" t="s">
        <v>109</v>
      </c>
      <c r="BK509" s="2"/>
      <c r="BL509" s="2"/>
      <c r="BM509" s="2">
        <v>1987</v>
      </c>
      <c r="BN509" s="2">
        <v>0</v>
      </c>
      <c r="BO509" s="2" t="s">
        <v>4</v>
      </c>
      <c r="BP509" s="2">
        <v>0</v>
      </c>
      <c r="BQ509" s="2">
        <v>30</v>
      </c>
      <c r="BR509" s="2">
        <v>0</v>
      </c>
      <c r="BS509" s="2">
        <v>1</v>
      </c>
      <c r="BT509" s="2">
        <v>1</v>
      </c>
      <c r="BU509" s="2">
        <v>1</v>
      </c>
      <c r="BV509" s="2">
        <v>1</v>
      </c>
      <c r="BW509" s="2">
        <v>1</v>
      </c>
      <c r="BX509" s="2">
        <v>1</v>
      </c>
      <c r="BY509" s="2" t="s">
        <v>4</v>
      </c>
      <c r="BZ509" s="2">
        <v>149</v>
      </c>
      <c r="CA509" s="2">
        <v>158</v>
      </c>
      <c r="CB509" s="2" t="s">
        <v>4</v>
      </c>
      <c r="CC509" s="2"/>
      <c r="CD509" s="2"/>
      <c r="CE509" s="2">
        <v>30</v>
      </c>
      <c r="CF509" s="2">
        <v>0</v>
      </c>
      <c r="CG509" s="2">
        <v>0</v>
      </c>
      <c r="CH509" s="2"/>
      <c r="CI509" s="2"/>
      <c r="CJ509" s="2"/>
      <c r="CK509" s="2"/>
      <c r="CL509" s="2"/>
      <c r="CM509" s="2">
        <v>0</v>
      </c>
      <c r="CN509" s="2" t="s">
        <v>4</v>
      </c>
      <c r="CO509" s="2">
        <v>0</v>
      </c>
      <c r="CP509" s="2">
        <f t="shared" ref="CP509:CP528" si="485">(P509+Q509+S509)</f>
        <v>270.54000000000002</v>
      </c>
      <c r="CQ509" s="2">
        <f t="shared" ref="CQ509:CQ528" si="486">ROUND((ROUND((AC509*AW509*1),2)*BC509),2)</f>
        <v>0</v>
      </c>
      <c r="CR509" s="2">
        <f t="shared" ref="CR509:CR528" si="487">(ROUND((ROUND(((ET509)*AV509*1),2)*BB509),2)+ROUND((ROUND(((AE509-(EU509))*AV509*1),2)*BS509),2))</f>
        <v>266.97000000000003</v>
      </c>
      <c r="CS509" s="2">
        <f t="shared" ref="CS509:CS528" si="488">ROUND((ROUND((AE509*AV509*1),2)*BS509),2)</f>
        <v>10.42</v>
      </c>
      <c r="CT509" s="2">
        <f t="shared" ref="CT509:CT528" si="489">ROUND((ROUND((AF509*AV509*1),2)*BA509),2)</f>
        <v>3.57</v>
      </c>
      <c r="CU509" s="2">
        <f t="shared" ref="CU509:CU528" si="490">AG509</f>
        <v>0</v>
      </c>
      <c r="CV509" s="2">
        <f t="shared" ref="CV509:CV528" si="491">(AH509*AV509)</f>
        <v>0.28269</v>
      </c>
      <c r="CW509" s="2">
        <f t="shared" ref="CW509:CW528" si="492">AI509</f>
        <v>0</v>
      </c>
      <c r="CX509" s="2">
        <f t="shared" ref="CX509:CX528" si="493">AJ509</f>
        <v>0</v>
      </c>
      <c r="CY509" s="2">
        <f>((S509*BZ509)/100)</f>
        <v>5.3192999999999993</v>
      </c>
      <c r="CZ509" s="2">
        <f>((S509*CA509)/100)</f>
        <v>5.6405999999999992</v>
      </c>
      <c r="DA509" s="2"/>
      <c r="DB509" s="2"/>
      <c r="DC509" s="2" t="s">
        <v>4</v>
      </c>
      <c r="DD509" s="2" t="s">
        <v>4</v>
      </c>
      <c r="DE509" s="2" t="s">
        <v>4</v>
      </c>
      <c r="DF509" s="2" t="s">
        <v>4</v>
      </c>
      <c r="DG509" s="2" t="s">
        <v>4</v>
      </c>
      <c r="DH509" s="2" t="s">
        <v>4</v>
      </c>
      <c r="DI509" s="2" t="s">
        <v>4</v>
      </c>
      <c r="DJ509" s="2" t="s">
        <v>4</v>
      </c>
      <c r="DK509" s="2" t="s">
        <v>4</v>
      </c>
      <c r="DL509" s="2" t="s">
        <v>4</v>
      </c>
      <c r="DM509" s="2" t="s">
        <v>4</v>
      </c>
      <c r="DN509" s="2">
        <v>0</v>
      </c>
      <c r="DO509" s="2">
        <v>0</v>
      </c>
      <c r="DP509" s="2">
        <v>1</v>
      </c>
      <c r="DQ509" s="2">
        <v>1</v>
      </c>
      <c r="DR509" s="2"/>
      <c r="DS509" s="2"/>
      <c r="DT509" s="2"/>
      <c r="DU509" s="2">
        <v>1013</v>
      </c>
      <c r="DV509" s="2" t="s">
        <v>108</v>
      </c>
      <c r="DW509" s="2" t="s">
        <v>108</v>
      </c>
      <c r="DX509" s="2">
        <v>1</v>
      </c>
      <c r="DY509" s="2"/>
      <c r="DZ509" s="2" t="s">
        <v>4</v>
      </c>
      <c r="EA509" s="2" t="s">
        <v>4</v>
      </c>
      <c r="EB509" s="2" t="s">
        <v>4</v>
      </c>
      <c r="EC509" s="2" t="s">
        <v>4</v>
      </c>
      <c r="ED509" s="2"/>
      <c r="EE509" s="2">
        <v>69254614</v>
      </c>
      <c r="EF509" s="2">
        <v>30</v>
      </c>
      <c r="EG509" s="2" t="s">
        <v>24</v>
      </c>
      <c r="EH509" s="2">
        <v>0</v>
      </c>
      <c r="EI509" s="2" t="s">
        <v>4</v>
      </c>
      <c r="EJ509" s="2">
        <v>1</v>
      </c>
      <c r="EK509" s="2">
        <v>1987</v>
      </c>
      <c r="EL509" s="2" t="s">
        <v>110</v>
      </c>
      <c r="EM509" s="2" t="s">
        <v>111</v>
      </c>
      <c r="EN509" s="2"/>
      <c r="EO509" s="2" t="s">
        <v>4</v>
      </c>
      <c r="EP509" s="2"/>
      <c r="EQ509" s="2">
        <v>0</v>
      </c>
      <c r="ER509" s="2">
        <v>258.39999999999998</v>
      </c>
      <c r="ES509" s="2">
        <v>0</v>
      </c>
      <c r="ET509" s="2">
        <v>254.99</v>
      </c>
      <c r="EU509" s="2">
        <v>9.9499999999999993</v>
      </c>
      <c r="EV509" s="2">
        <v>3.41</v>
      </c>
      <c r="EW509" s="2">
        <v>0.27</v>
      </c>
      <c r="EX509" s="2">
        <v>0</v>
      </c>
      <c r="EY509" s="2">
        <v>0</v>
      </c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>
        <v>0</v>
      </c>
      <c r="FR509" s="2">
        <f t="shared" ref="FR509:FR528" si="494">ROUND(IF(BI509=3,GM509,0),2)</f>
        <v>0</v>
      </c>
      <c r="FS509" s="2">
        <v>0</v>
      </c>
      <c r="FT509" s="2"/>
      <c r="FU509" s="2"/>
      <c r="FV509" s="2"/>
      <c r="FW509" s="2"/>
      <c r="FX509" s="2">
        <v>149</v>
      </c>
      <c r="FY509" s="2">
        <v>158</v>
      </c>
      <c r="FZ509" s="2"/>
      <c r="GA509" s="2" t="s">
        <v>4</v>
      </c>
      <c r="GB509" s="2"/>
      <c r="GC509" s="2"/>
      <c r="GD509" s="2">
        <v>0</v>
      </c>
      <c r="GE509" s="2"/>
      <c r="GF509" s="2">
        <v>-153060918</v>
      </c>
      <c r="GG509" s="2">
        <v>2</v>
      </c>
      <c r="GH509" s="2">
        <v>1</v>
      </c>
      <c r="GI509" s="2">
        <v>-2</v>
      </c>
      <c r="GJ509" s="2">
        <v>0</v>
      </c>
      <c r="GK509" s="2">
        <f>ROUND(R509*(R12)/100,2)</f>
        <v>18.239999999999998</v>
      </c>
      <c r="GL509" s="2">
        <f t="shared" ref="GL509:GL528" si="495">ROUND(IF(AND(BH509=3,BI509=3,FS509&lt;&gt;0),P509,0),2)</f>
        <v>0</v>
      </c>
      <c r="GM509" s="2">
        <f t="shared" ref="GM509:GM528" si="496">ROUND(O509+X509+Y509+GK509,2)+GX509</f>
        <v>299.74</v>
      </c>
      <c r="GN509" s="2">
        <f t="shared" ref="GN509:GN528" si="497">IF(OR(BI509=0,BI509=1),GM509-GX509,0)</f>
        <v>299.74</v>
      </c>
      <c r="GO509" s="2">
        <f t="shared" ref="GO509:GO528" si="498">IF(BI509=2,GM509-GX509,0)</f>
        <v>0</v>
      </c>
      <c r="GP509" s="2">
        <f t="shared" ref="GP509:GP528" si="499">IF(BI509=4,GM509-GX509,0)</f>
        <v>0</v>
      </c>
      <c r="GQ509" s="2"/>
      <c r="GR509" s="2">
        <v>0</v>
      </c>
      <c r="GS509" s="2">
        <v>3</v>
      </c>
      <c r="GT509" s="2">
        <v>0</v>
      </c>
      <c r="GU509" s="2" t="s">
        <v>4</v>
      </c>
      <c r="GV509" s="2">
        <f t="shared" ref="GV509:GV528" si="500">ROUND((GT509),6)</f>
        <v>0</v>
      </c>
      <c r="GW509" s="2">
        <v>1</v>
      </c>
      <c r="GX509" s="2">
        <f t="shared" ref="GX509:GX528" si="501">ROUND(HC509*I509,2)</f>
        <v>0</v>
      </c>
      <c r="GY509" s="2"/>
      <c r="GZ509" s="2"/>
      <c r="HA509" s="2">
        <v>0</v>
      </c>
      <c r="HB509" s="2">
        <v>0</v>
      </c>
      <c r="HC509" s="2">
        <f t="shared" ref="HC509:HC528" si="502">GV509*GW509</f>
        <v>0</v>
      </c>
      <c r="HD509" s="2"/>
      <c r="HE509" s="2" t="s">
        <v>4</v>
      </c>
      <c r="HF509" s="2" t="s">
        <v>4</v>
      </c>
      <c r="HG509" s="2"/>
      <c r="HH509" s="2"/>
      <c r="HI509" s="2"/>
      <c r="HJ509" s="2"/>
      <c r="HK509" s="2"/>
      <c r="HL509" s="2"/>
      <c r="HM509" s="2" t="s">
        <v>4</v>
      </c>
      <c r="HN509" s="2" t="s">
        <v>4</v>
      </c>
      <c r="HO509" s="2" t="s">
        <v>4</v>
      </c>
      <c r="HP509" s="2" t="s">
        <v>4</v>
      </c>
      <c r="HQ509" s="2" t="s">
        <v>4</v>
      </c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>
        <v>0</v>
      </c>
      <c r="IL509" s="2"/>
      <c r="IM509" s="2"/>
      <c r="IN509" s="2"/>
      <c r="IO509" s="2"/>
      <c r="IP509" s="2"/>
      <c r="IQ509" s="2"/>
      <c r="IR509" s="2"/>
      <c r="IS509" s="2"/>
      <c r="IT509" s="2"/>
      <c r="IU509" s="2"/>
    </row>
    <row r="510" spans="1:255">
      <c r="A510">
        <v>17</v>
      </c>
      <c r="B510">
        <v>1</v>
      </c>
      <c r="D510">
        <f>ROW(EtalonRes!A390)</f>
        <v>390</v>
      </c>
      <c r="E510" t="s">
        <v>235</v>
      </c>
      <c r="F510" t="s">
        <v>106</v>
      </c>
      <c r="G510" t="s">
        <v>107</v>
      </c>
      <c r="H510" t="s">
        <v>108</v>
      </c>
      <c r="I510">
        <v>1</v>
      </c>
      <c r="J510">
        <v>0</v>
      </c>
      <c r="K510">
        <v>1</v>
      </c>
      <c r="O510">
        <f t="shared" si="465"/>
        <v>2951.11</v>
      </c>
      <c r="P510">
        <f t="shared" si="466"/>
        <v>0</v>
      </c>
      <c r="Q510">
        <f t="shared" si="467"/>
        <v>2784.5</v>
      </c>
      <c r="R510">
        <f t="shared" si="468"/>
        <v>486.3</v>
      </c>
      <c r="S510">
        <f t="shared" si="469"/>
        <v>166.61</v>
      </c>
      <c r="T510">
        <f t="shared" si="470"/>
        <v>0</v>
      </c>
      <c r="U510">
        <f t="shared" si="471"/>
        <v>0.28269</v>
      </c>
      <c r="V510">
        <f t="shared" si="472"/>
        <v>0</v>
      </c>
      <c r="W510">
        <f t="shared" si="473"/>
        <v>0</v>
      </c>
      <c r="X510">
        <f t="shared" si="474"/>
        <v>198.27</v>
      </c>
      <c r="Y510">
        <f t="shared" si="475"/>
        <v>93.3</v>
      </c>
      <c r="AA510">
        <v>70306583</v>
      </c>
      <c r="AB510">
        <f t="shared" si="476"/>
        <v>258.39999999999998</v>
      </c>
      <c r="AC510">
        <f t="shared" si="477"/>
        <v>0</v>
      </c>
      <c r="AD510">
        <f t="shared" si="478"/>
        <v>254.99</v>
      </c>
      <c r="AE510">
        <f t="shared" si="479"/>
        <v>9.9499999999999993</v>
      </c>
      <c r="AF510">
        <f t="shared" si="480"/>
        <v>3.41</v>
      </c>
      <c r="AG510">
        <f t="shared" si="481"/>
        <v>0</v>
      </c>
      <c r="AH510">
        <f t="shared" si="482"/>
        <v>0.27</v>
      </c>
      <c r="AI510">
        <f t="shared" si="483"/>
        <v>0</v>
      </c>
      <c r="AJ510">
        <f t="shared" si="484"/>
        <v>0</v>
      </c>
      <c r="AK510">
        <v>258.39999999999998</v>
      </c>
      <c r="AL510">
        <v>0</v>
      </c>
      <c r="AM510">
        <v>254.99</v>
      </c>
      <c r="AN510">
        <v>9.9499999999999993</v>
      </c>
      <c r="AO510">
        <v>3.41</v>
      </c>
      <c r="AP510">
        <v>0</v>
      </c>
      <c r="AQ510">
        <v>0.27</v>
      </c>
      <c r="AR510">
        <v>0</v>
      </c>
      <c r="AS510">
        <v>0</v>
      </c>
      <c r="AT510">
        <v>119</v>
      </c>
      <c r="AU510">
        <v>56</v>
      </c>
      <c r="AV510">
        <v>1.0469999999999999</v>
      </c>
      <c r="AW510">
        <v>1.079</v>
      </c>
      <c r="AZ510">
        <v>1</v>
      </c>
      <c r="BA510">
        <v>46.67</v>
      </c>
      <c r="BB510">
        <v>10.43</v>
      </c>
      <c r="BC510">
        <v>1</v>
      </c>
      <c r="BD510" t="s">
        <v>4</v>
      </c>
      <c r="BE510" t="s">
        <v>4</v>
      </c>
      <c r="BF510" t="s">
        <v>4</v>
      </c>
      <c r="BG510" t="s">
        <v>4</v>
      </c>
      <c r="BH510">
        <v>0</v>
      </c>
      <c r="BI510">
        <v>1</v>
      </c>
      <c r="BJ510" t="s">
        <v>109</v>
      </c>
      <c r="BM510">
        <v>1987</v>
      </c>
      <c r="BN510">
        <v>0</v>
      </c>
      <c r="BO510" t="s">
        <v>106</v>
      </c>
      <c r="BP510">
        <v>1</v>
      </c>
      <c r="BQ510">
        <v>30</v>
      </c>
      <c r="BR510">
        <v>0</v>
      </c>
      <c r="BS510">
        <v>46.67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4</v>
      </c>
      <c r="BZ510">
        <v>119</v>
      </c>
      <c r="CA510">
        <v>56</v>
      </c>
      <c r="CB510" t="s">
        <v>4</v>
      </c>
      <c r="CE510">
        <v>30</v>
      </c>
      <c r="CF510">
        <v>0</v>
      </c>
      <c r="CG510">
        <v>0</v>
      </c>
      <c r="CM510">
        <v>0</v>
      </c>
      <c r="CN510" t="s">
        <v>4</v>
      </c>
      <c r="CO510">
        <v>0</v>
      </c>
      <c r="CP510">
        <f t="shared" si="485"/>
        <v>2951.11</v>
      </c>
      <c r="CQ510">
        <f t="shared" si="486"/>
        <v>0</v>
      </c>
      <c r="CR510">
        <f t="shared" si="487"/>
        <v>2784.5</v>
      </c>
      <c r="CS510">
        <f t="shared" si="488"/>
        <v>486.3</v>
      </c>
      <c r="CT510">
        <f t="shared" si="489"/>
        <v>166.61</v>
      </c>
      <c r="CU510">
        <f t="shared" si="490"/>
        <v>0</v>
      </c>
      <c r="CV510">
        <f t="shared" si="491"/>
        <v>0.28269</v>
      </c>
      <c r="CW510">
        <f t="shared" si="492"/>
        <v>0</v>
      </c>
      <c r="CX510">
        <f t="shared" si="493"/>
        <v>0</v>
      </c>
      <c r="CY510">
        <f>S510*(BZ510/100)</f>
        <v>198.26590000000002</v>
      </c>
      <c r="CZ510">
        <f>S510*(CA510/100)</f>
        <v>93.301600000000022</v>
      </c>
      <c r="DC510" t="s">
        <v>4</v>
      </c>
      <c r="DD510" t="s">
        <v>4</v>
      </c>
      <c r="DE510" t="s">
        <v>4</v>
      </c>
      <c r="DF510" t="s">
        <v>4</v>
      </c>
      <c r="DG510" t="s">
        <v>4</v>
      </c>
      <c r="DH510" t="s">
        <v>4</v>
      </c>
      <c r="DI510" t="s">
        <v>4</v>
      </c>
      <c r="DJ510" t="s">
        <v>4</v>
      </c>
      <c r="DK510" t="s">
        <v>4</v>
      </c>
      <c r="DL510" t="s">
        <v>4</v>
      </c>
      <c r="DM510" t="s">
        <v>4</v>
      </c>
      <c r="DN510">
        <v>149</v>
      </c>
      <c r="DO510">
        <v>158</v>
      </c>
      <c r="DP510">
        <v>1.0469999999999999</v>
      </c>
      <c r="DQ510">
        <v>1.079</v>
      </c>
      <c r="DU510">
        <v>1013</v>
      </c>
      <c r="DV510" t="s">
        <v>108</v>
      </c>
      <c r="DW510" t="s">
        <v>108</v>
      </c>
      <c r="DX510">
        <v>1</v>
      </c>
      <c r="DZ510" t="s">
        <v>4</v>
      </c>
      <c r="EA510" t="s">
        <v>4</v>
      </c>
      <c r="EB510" t="s">
        <v>4</v>
      </c>
      <c r="EC510" t="s">
        <v>4</v>
      </c>
      <c r="EE510">
        <v>69254614</v>
      </c>
      <c r="EF510">
        <v>30</v>
      </c>
      <c r="EG510" t="s">
        <v>24</v>
      </c>
      <c r="EH510">
        <v>0</v>
      </c>
      <c r="EI510" t="s">
        <v>4</v>
      </c>
      <c r="EJ510">
        <v>1</v>
      </c>
      <c r="EK510">
        <v>1987</v>
      </c>
      <c r="EL510" t="s">
        <v>110</v>
      </c>
      <c r="EM510" t="s">
        <v>111</v>
      </c>
      <c r="EO510" t="s">
        <v>4</v>
      </c>
      <c r="EQ510">
        <v>0</v>
      </c>
      <c r="ER510">
        <v>258.39999999999998</v>
      </c>
      <c r="ES510">
        <v>0</v>
      </c>
      <c r="ET510">
        <v>254.99</v>
      </c>
      <c r="EU510">
        <v>9.9499999999999993</v>
      </c>
      <c r="EV510">
        <v>3.41</v>
      </c>
      <c r="EW510">
        <v>0.27</v>
      </c>
      <c r="EX510">
        <v>0</v>
      </c>
      <c r="EY510">
        <v>0</v>
      </c>
      <c r="FQ510">
        <v>0</v>
      </c>
      <c r="FR510">
        <f t="shared" si="494"/>
        <v>0</v>
      </c>
      <c r="FS510">
        <v>0</v>
      </c>
      <c r="FX510">
        <v>149</v>
      </c>
      <c r="FY510">
        <v>158</v>
      </c>
      <c r="GA510" t="s">
        <v>4</v>
      </c>
      <c r="GD510">
        <v>0</v>
      </c>
      <c r="GF510">
        <v>-153060918</v>
      </c>
      <c r="GG510">
        <v>2</v>
      </c>
      <c r="GH510">
        <v>1</v>
      </c>
      <c r="GI510">
        <v>2</v>
      </c>
      <c r="GJ510">
        <v>0</v>
      </c>
      <c r="GK510">
        <f>ROUND(R510*(S12)/100,2)</f>
        <v>778.08</v>
      </c>
      <c r="GL510">
        <f t="shared" si="495"/>
        <v>0</v>
      </c>
      <c r="GM510">
        <f t="shared" si="496"/>
        <v>4020.76</v>
      </c>
      <c r="GN510">
        <f t="shared" si="497"/>
        <v>4020.76</v>
      </c>
      <c r="GO510">
        <f t="shared" si="498"/>
        <v>0</v>
      </c>
      <c r="GP510">
        <f t="shared" si="499"/>
        <v>0</v>
      </c>
      <c r="GR510">
        <v>0</v>
      </c>
      <c r="GS510">
        <v>3</v>
      </c>
      <c r="GT510">
        <v>0</v>
      </c>
      <c r="GU510" t="s">
        <v>4</v>
      </c>
      <c r="GV510">
        <f t="shared" si="500"/>
        <v>0</v>
      </c>
      <c r="GW510">
        <v>1</v>
      </c>
      <c r="GX510">
        <f t="shared" si="501"/>
        <v>0</v>
      </c>
      <c r="HA510">
        <v>0</v>
      </c>
      <c r="HB510">
        <v>0</v>
      </c>
      <c r="HC510">
        <f t="shared" si="502"/>
        <v>0</v>
      </c>
      <c r="HE510" t="s">
        <v>4</v>
      </c>
      <c r="HF510" t="s">
        <v>4</v>
      </c>
      <c r="HM510" t="s">
        <v>4</v>
      </c>
      <c r="HN510" t="s">
        <v>4</v>
      </c>
      <c r="HO510" t="s">
        <v>4</v>
      </c>
      <c r="HP510" t="s">
        <v>4</v>
      </c>
      <c r="HQ510" t="s">
        <v>4</v>
      </c>
      <c r="IK510">
        <v>0</v>
      </c>
    </row>
    <row r="511" spans="1:255">
      <c r="A511" s="2">
        <v>17</v>
      </c>
      <c r="B511" s="2">
        <v>1</v>
      </c>
      <c r="C511" s="2">
        <f>ROW(SmtRes!A329)</f>
        <v>329</v>
      </c>
      <c r="D511" s="2">
        <f>ROW(EtalonRes!A404)</f>
        <v>404</v>
      </c>
      <c r="E511" s="2" t="s">
        <v>236</v>
      </c>
      <c r="F511" s="2" t="s">
        <v>113</v>
      </c>
      <c r="G511" s="2" t="s">
        <v>114</v>
      </c>
      <c r="H511" s="2" t="s">
        <v>115</v>
      </c>
      <c r="I511" s="2">
        <f>ROUND(115,9)</f>
        <v>115</v>
      </c>
      <c r="J511" s="2">
        <v>0</v>
      </c>
      <c r="K511" s="2">
        <f>ROUND(115,9)</f>
        <v>115</v>
      </c>
      <c r="L511" s="2"/>
      <c r="M511" s="2"/>
      <c r="N511" s="2"/>
      <c r="O511" s="2">
        <f t="shared" si="465"/>
        <v>80379.13</v>
      </c>
      <c r="P511" s="2">
        <f t="shared" si="466"/>
        <v>1027.42</v>
      </c>
      <c r="Q511" s="2">
        <f t="shared" si="467"/>
        <v>77132.649999999994</v>
      </c>
      <c r="R511" s="2">
        <f t="shared" si="468"/>
        <v>4408.03</v>
      </c>
      <c r="S511" s="2">
        <f t="shared" si="469"/>
        <v>2219.06</v>
      </c>
      <c r="T511" s="2">
        <f t="shared" si="470"/>
        <v>0</v>
      </c>
      <c r="U511" s="2">
        <f t="shared" si="471"/>
        <v>158.93459999999999</v>
      </c>
      <c r="V511" s="2">
        <f t="shared" si="472"/>
        <v>0</v>
      </c>
      <c r="W511" s="2">
        <f t="shared" si="473"/>
        <v>0</v>
      </c>
      <c r="X511" s="2">
        <f t="shared" si="474"/>
        <v>3306.4</v>
      </c>
      <c r="Y511" s="2">
        <f t="shared" si="475"/>
        <v>3506.11</v>
      </c>
      <c r="Z511" s="2"/>
      <c r="AA511" s="2">
        <v>70306582</v>
      </c>
      <c r="AB511" s="2">
        <f t="shared" si="476"/>
        <v>667.32</v>
      </c>
      <c r="AC511" s="2">
        <f t="shared" si="477"/>
        <v>8.2799999999999994</v>
      </c>
      <c r="AD511" s="2">
        <f t="shared" si="478"/>
        <v>640.61</v>
      </c>
      <c r="AE511" s="2">
        <f t="shared" si="479"/>
        <v>36.61</v>
      </c>
      <c r="AF511" s="2">
        <f t="shared" si="480"/>
        <v>18.43</v>
      </c>
      <c r="AG511" s="2">
        <f t="shared" si="481"/>
        <v>0</v>
      </c>
      <c r="AH511" s="2">
        <f t="shared" si="482"/>
        <v>1.32</v>
      </c>
      <c r="AI511" s="2">
        <f t="shared" si="483"/>
        <v>0</v>
      </c>
      <c r="AJ511" s="2">
        <f t="shared" si="484"/>
        <v>0</v>
      </c>
      <c r="AK511" s="2">
        <v>667.32</v>
      </c>
      <c r="AL511" s="2">
        <v>8.2799999999999994</v>
      </c>
      <c r="AM511" s="2">
        <v>640.61</v>
      </c>
      <c r="AN511" s="2">
        <v>36.61</v>
      </c>
      <c r="AO511" s="2">
        <v>18.43</v>
      </c>
      <c r="AP511" s="2">
        <v>0</v>
      </c>
      <c r="AQ511" s="2">
        <v>1.32</v>
      </c>
      <c r="AR511" s="2">
        <v>0</v>
      </c>
      <c r="AS511" s="2">
        <v>0</v>
      </c>
      <c r="AT511" s="2">
        <v>149</v>
      </c>
      <c r="AU511" s="2">
        <v>158</v>
      </c>
      <c r="AV511" s="2">
        <v>1.0469999999999999</v>
      </c>
      <c r="AW511" s="2">
        <v>1.079</v>
      </c>
      <c r="AX511" s="2"/>
      <c r="AY511" s="2"/>
      <c r="AZ511" s="2">
        <v>1</v>
      </c>
      <c r="BA511" s="2">
        <v>1</v>
      </c>
      <c r="BB511" s="2">
        <v>1</v>
      </c>
      <c r="BC511" s="2">
        <v>1</v>
      </c>
      <c r="BD511" s="2" t="s">
        <v>4</v>
      </c>
      <c r="BE511" s="2" t="s">
        <v>4</v>
      </c>
      <c r="BF511" s="2" t="s">
        <v>4</v>
      </c>
      <c r="BG511" s="2" t="s">
        <v>4</v>
      </c>
      <c r="BH511" s="2">
        <v>0</v>
      </c>
      <c r="BI511" s="2">
        <v>1</v>
      </c>
      <c r="BJ511" s="2" t="s">
        <v>116</v>
      </c>
      <c r="BK511" s="2"/>
      <c r="BL511" s="2"/>
      <c r="BM511" s="2">
        <v>1988</v>
      </c>
      <c r="BN511" s="2">
        <v>0</v>
      </c>
      <c r="BO511" s="2" t="s">
        <v>4</v>
      </c>
      <c r="BP511" s="2">
        <v>0</v>
      </c>
      <c r="BQ511" s="2">
        <v>30</v>
      </c>
      <c r="BR511" s="2">
        <v>0</v>
      </c>
      <c r="BS511" s="2">
        <v>1</v>
      </c>
      <c r="BT511" s="2">
        <v>1</v>
      </c>
      <c r="BU511" s="2">
        <v>1</v>
      </c>
      <c r="BV511" s="2">
        <v>1</v>
      </c>
      <c r="BW511" s="2">
        <v>1</v>
      </c>
      <c r="BX511" s="2">
        <v>1</v>
      </c>
      <c r="BY511" s="2" t="s">
        <v>4</v>
      </c>
      <c r="BZ511" s="2">
        <v>149</v>
      </c>
      <c r="CA511" s="2">
        <v>158</v>
      </c>
      <c r="CB511" s="2" t="s">
        <v>4</v>
      </c>
      <c r="CC511" s="2"/>
      <c r="CD511" s="2"/>
      <c r="CE511" s="2">
        <v>30</v>
      </c>
      <c r="CF511" s="2">
        <v>0</v>
      </c>
      <c r="CG511" s="2">
        <v>0</v>
      </c>
      <c r="CH511" s="2"/>
      <c r="CI511" s="2"/>
      <c r="CJ511" s="2"/>
      <c r="CK511" s="2"/>
      <c r="CL511" s="2"/>
      <c r="CM511" s="2">
        <v>0</v>
      </c>
      <c r="CN511" s="2" t="s">
        <v>4</v>
      </c>
      <c r="CO511" s="2">
        <v>0</v>
      </c>
      <c r="CP511" s="2">
        <f t="shared" si="485"/>
        <v>80379.12999999999</v>
      </c>
      <c r="CQ511" s="2">
        <f t="shared" si="486"/>
        <v>8.93</v>
      </c>
      <c r="CR511" s="2">
        <f t="shared" si="487"/>
        <v>670.72</v>
      </c>
      <c r="CS511" s="2">
        <f t="shared" si="488"/>
        <v>38.33</v>
      </c>
      <c r="CT511" s="2">
        <f t="shared" si="489"/>
        <v>19.3</v>
      </c>
      <c r="CU511" s="2">
        <f t="shared" si="490"/>
        <v>0</v>
      </c>
      <c r="CV511" s="2">
        <f t="shared" si="491"/>
        <v>1.3820399999999999</v>
      </c>
      <c r="CW511" s="2">
        <f t="shared" si="492"/>
        <v>0</v>
      </c>
      <c r="CX511" s="2">
        <f t="shared" si="493"/>
        <v>0</v>
      </c>
      <c r="CY511" s="2">
        <f>((S511*BZ511)/100)</f>
        <v>3306.3994000000002</v>
      </c>
      <c r="CZ511" s="2">
        <f>((S511*CA511)/100)</f>
        <v>3506.1147999999998</v>
      </c>
      <c r="DA511" s="2"/>
      <c r="DB511" s="2"/>
      <c r="DC511" s="2" t="s">
        <v>4</v>
      </c>
      <c r="DD511" s="2" t="s">
        <v>4</v>
      </c>
      <c r="DE511" s="2" t="s">
        <v>4</v>
      </c>
      <c r="DF511" s="2" t="s">
        <v>4</v>
      </c>
      <c r="DG511" s="2" t="s">
        <v>4</v>
      </c>
      <c r="DH511" s="2" t="s">
        <v>4</v>
      </c>
      <c r="DI511" s="2" t="s">
        <v>4</v>
      </c>
      <c r="DJ511" s="2" t="s">
        <v>4</v>
      </c>
      <c r="DK511" s="2" t="s">
        <v>4</v>
      </c>
      <c r="DL511" s="2" t="s">
        <v>4</v>
      </c>
      <c r="DM511" s="2" t="s">
        <v>4</v>
      </c>
      <c r="DN511" s="2">
        <v>0</v>
      </c>
      <c r="DO511" s="2">
        <v>0</v>
      </c>
      <c r="DP511" s="2">
        <v>1</v>
      </c>
      <c r="DQ511" s="2">
        <v>1</v>
      </c>
      <c r="DR511" s="2"/>
      <c r="DS511" s="2"/>
      <c r="DT511" s="2"/>
      <c r="DU511" s="2">
        <v>1013</v>
      </c>
      <c r="DV511" s="2" t="s">
        <v>115</v>
      </c>
      <c r="DW511" s="2" t="s">
        <v>115</v>
      </c>
      <c r="DX511" s="2">
        <v>1</v>
      </c>
      <c r="DY511" s="2"/>
      <c r="DZ511" s="2" t="s">
        <v>4</v>
      </c>
      <c r="EA511" s="2" t="s">
        <v>4</v>
      </c>
      <c r="EB511" s="2" t="s">
        <v>4</v>
      </c>
      <c r="EC511" s="2" t="s">
        <v>4</v>
      </c>
      <c r="ED511" s="2"/>
      <c r="EE511" s="2">
        <v>69254615</v>
      </c>
      <c r="EF511" s="2">
        <v>30</v>
      </c>
      <c r="EG511" s="2" t="s">
        <v>24</v>
      </c>
      <c r="EH511" s="2">
        <v>0</v>
      </c>
      <c r="EI511" s="2" t="s">
        <v>4</v>
      </c>
      <c r="EJ511" s="2">
        <v>1</v>
      </c>
      <c r="EK511" s="2">
        <v>1988</v>
      </c>
      <c r="EL511" s="2" t="s">
        <v>117</v>
      </c>
      <c r="EM511" s="2" t="s">
        <v>118</v>
      </c>
      <c r="EN511" s="2"/>
      <c r="EO511" s="2" t="s">
        <v>4</v>
      </c>
      <c r="EP511" s="2"/>
      <c r="EQ511" s="2">
        <v>0</v>
      </c>
      <c r="ER511" s="2">
        <v>667.32</v>
      </c>
      <c r="ES511" s="2">
        <v>8.2799999999999994</v>
      </c>
      <c r="ET511" s="2">
        <v>640.61</v>
      </c>
      <c r="EU511" s="2">
        <v>36.61</v>
      </c>
      <c r="EV511" s="2">
        <v>18.43</v>
      </c>
      <c r="EW511" s="2">
        <v>1.32</v>
      </c>
      <c r="EX511" s="2">
        <v>0</v>
      </c>
      <c r="EY511" s="2">
        <v>0</v>
      </c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>
        <v>0</v>
      </c>
      <c r="FR511" s="2">
        <f t="shared" si="494"/>
        <v>0</v>
      </c>
      <c r="FS511" s="2">
        <v>0</v>
      </c>
      <c r="FT511" s="2"/>
      <c r="FU511" s="2"/>
      <c r="FV511" s="2"/>
      <c r="FW511" s="2"/>
      <c r="FX511" s="2">
        <v>149</v>
      </c>
      <c r="FY511" s="2">
        <v>158</v>
      </c>
      <c r="FZ511" s="2"/>
      <c r="GA511" s="2" t="s">
        <v>4</v>
      </c>
      <c r="GB511" s="2"/>
      <c r="GC511" s="2"/>
      <c r="GD511" s="2">
        <v>0</v>
      </c>
      <c r="GE511" s="2"/>
      <c r="GF511" s="2">
        <v>-1592259109</v>
      </c>
      <c r="GG511" s="2">
        <v>2</v>
      </c>
      <c r="GH511" s="2">
        <v>1</v>
      </c>
      <c r="GI511" s="2">
        <v>-2</v>
      </c>
      <c r="GJ511" s="2">
        <v>0</v>
      </c>
      <c r="GK511" s="2">
        <f>ROUND(R511*(R12)/100,2)</f>
        <v>7714.05</v>
      </c>
      <c r="GL511" s="2">
        <f t="shared" si="495"/>
        <v>0</v>
      </c>
      <c r="GM511" s="2">
        <f t="shared" si="496"/>
        <v>94905.69</v>
      </c>
      <c r="GN511" s="2">
        <f t="shared" si="497"/>
        <v>94905.69</v>
      </c>
      <c r="GO511" s="2">
        <f t="shared" si="498"/>
        <v>0</v>
      </c>
      <c r="GP511" s="2">
        <f t="shared" si="499"/>
        <v>0</v>
      </c>
      <c r="GQ511" s="2"/>
      <c r="GR511" s="2">
        <v>0</v>
      </c>
      <c r="GS511" s="2">
        <v>3</v>
      </c>
      <c r="GT511" s="2">
        <v>0</v>
      </c>
      <c r="GU511" s="2" t="s">
        <v>4</v>
      </c>
      <c r="GV511" s="2">
        <f t="shared" si="500"/>
        <v>0</v>
      </c>
      <c r="GW511" s="2">
        <v>1</v>
      </c>
      <c r="GX511" s="2">
        <f t="shared" si="501"/>
        <v>0</v>
      </c>
      <c r="GY511" s="2"/>
      <c r="GZ511" s="2"/>
      <c r="HA511" s="2">
        <v>0</v>
      </c>
      <c r="HB511" s="2">
        <v>0</v>
      </c>
      <c r="HC511" s="2">
        <f t="shared" si="502"/>
        <v>0</v>
      </c>
      <c r="HD511" s="2"/>
      <c r="HE511" s="2" t="s">
        <v>4</v>
      </c>
      <c r="HF511" s="2" t="s">
        <v>4</v>
      </c>
      <c r="HG511" s="2"/>
      <c r="HH511" s="2"/>
      <c r="HI511" s="2"/>
      <c r="HJ511" s="2"/>
      <c r="HK511" s="2"/>
      <c r="HL511" s="2"/>
      <c r="HM511" s="2" t="s">
        <v>4</v>
      </c>
      <c r="HN511" s="2" t="s">
        <v>4</v>
      </c>
      <c r="HO511" s="2" t="s">
        <v>4</v>
      </c>
      <c r="HP511" s="2" t="s">
        <v>4</v>
      </c>
      <c r="HQ511" s="2" t="s">
        <v>4</v>
      </c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>
        <v>0</v>
      </c>
      <c r="IL511" s="2"/>
      <c r="IM511" s="2"/>
      <c r="IN511" s="2"/>
      <c r="IO511" s="2"/>
      <c r="IP511" s="2"/>
      <c r="IQ511" s="2"/>
      <c r="IR511" s="2"/>
      <c r="IS511" s="2"/>
      <c r="IT511" s="2"/>
      <c r="IU511" s="2"/>
    </row>
    <row r="512" spans="1:255">
      <c r="A512">
        <v>17</v>
      </c>
      <c r="B512">
        <v>1</v>
      </c>
      <c r="C512">
        <f>ROW(SmtRes!A344)</f>
        <v>344</v>
      </c>
      <c r="D512">
        <f>ROW(EtalonRes!A418)</f>
        <v>418</v>
      </c>
      <c r="E512" t="s">
        <v>236</v>
      </c>
      <c r="F512" t="s">
        <v>113</v>
      </c>
      <c r="G512" t="s">
        <v>114</v>
      </c>
      <c r="H512" t="s">
        <v>115</v>
      </c>
      <c r="I512">
        <f>ROUND(115,9)</f>
        <v>115</v>
      </c>
      <c r="J512">
        <v>0</v>
      </c>
      <c r="K512">
        <f>ROUND(115,9)</f>
        <v>115</v>
      </c>
      <c r="O512">
        <f t="shared" si="465"/>
        <v>982139.42</v>
      </c>
      <c r="P512">
        <f t="shared" si="466"/>
        <v>6205.62</v>
      </c>
      <c r="Q512">
        <f t="shared" si="467"/>
        <v>872370.27</v>
      </c>
      <c r="R512">
        <f t="shared" si="468"/>
        <v>205722.76</v>
      </c>
      <c r="S512">
        <f t="shared" si="469"/>
        <v>103563.53</v>
      </c>
      <c r="T512">
        <f t="shared" si="470"/>
        <v>0</v>
      </c>
      <c r="U512">
        <f t="shared" si="471"/>
        <v>158.93459999999999</v>
      </c>
      <c r="V512">
        <f t="shared" si="472"/>
        <v>0</v>
      </c>
      <c r="W512">
        <f t="shared" si="473"/>
        <v>0</v>
      </c>
      <c r="X512">
        <f t="shared" si="474"/>
        <v>123240.6</v>
      </c>
      <c r="Y512">
        <f t="shared" si="475"/>
        <v>57995.58</v>
      </c>
      <c r="AA512">
        <v>70306583</v>
      </c>
      <c r="AB512">
        <f t="shared" si="476"/>
        <v>667.32</v>
      </c>
      <c r="AC512">
        <f t="shared" si="477"/>
        <v>8.2799999999999994</v>
      </c>
      <c r="AD512">
        <f t="shared" si="478"/>
        <v>640.61</v>
      </c>
      <c r="AE512">
        <f t="shared" si="479"/>
        <v>36.61</v>
      </c>
      <c r="AF512">
        <f t="shared" si="480"/>
        <v>18.43</v>
      </c>
      <c r="AG512">
        <f t="shared" si="481"/>
        <v>0</v>
      </c>
      <c r="AH512">
        <f t="shared" si="482"/>
        <v>1.32</v>
      </c>
      <c r="AI512">
        <f t="shared" si="483"/>
        <v>0</v>
      </c>
      <c r="AJ512">
        <f t="shared" si="484"/>
        <v>0</v>
      </c>
      <c r="AK512">
        <v>667.32</v>
      </c>
      <c r="AL512">
        <v>8.2799999999999994</v>
      </c>
      <c r="AM512">
        <v>640.61</v>
      </c>
      <c r="AN512">
        <v>36.61</v>
      </c>
      <c r="AO512">
        <v>18.43</v>
      </c>
      <c r="AP512">
        <v>0</v>
      </c>
      <c r="AQ512">
        <v>1.32</v>
      </c>
      <c r="AR512">
        <v>0</v>
      </c>
      <c r="AS512">
        <v>0</v>
      </c>
      <c r="AT512">
        <v>119</v>
      </c>
      <c r="AU512">
        <v>56</v>
      </c>
      <c r="AV512">
        <v>1.0469999999999999</v>
      </c>
      <c r="AW512">
        <v>1.079</v>
      </c>
      <c r="AZ512">
        <v>1</v>
      </c>
      <c r="BA512">
        <v>46.67</v>
      </c>
      <c r="BB512">
        <v>11.31</v>
      </c>
      <c r="BC512">
        <v>6.04</v>
      </c>
      <c r="BD512" t="s">
        <v>4</v>
      </c>
      <c r="BE512" t="s">
        <v>4</v>
      </c>
      <c r="BF512" t="s">
        <v>4</v>
      </c>
      <c r="BG512" t="s">
        <v>4</v>
      </c>
      <c r="BH512">
        <v>0</v>
      </c>
      <c r="BI512">
        <v>1</v>
      </c>
      <c r="BJ512" t="s">
        <v>116</v>
      </c>
      <c r="BM512">
        <v>1988</v>
      </c>
      <c r="BN512">
        <v>0</v>
      </c>
      <c r="BO512" t="s">
        <v>113</v>
      </c>
      <c r="BP512">
        <v>1</v>
      </c>
      <c r="BQ512">
        <v>30</v>
      </c>
      <c r="BR512">
        <v>0</v>
      </c>
      <c r="BS512">
        <v>46.67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4</v>
      </c>
      <c r="BZ512">
        <v>119</v>
      </c>
      <c r="CA512">
        <v>56</v>
      </c>
      <c r="CB512" t="s">
        <v>4</v>
      </c>
      <c r="CE512">
        <v>30</v>
      </c>
      <c r="CF512">
        <v>0</v>
      </c>
      <c r="CG512">
        <v>0</v>
      </c>
      <c r="CM512">
        <v>0</v>
      </c>
      <c r="CN512" t="s">
        <v>4</v>
      </c>
      <c r="CO512">
        <v>0</v>
      </c>
      <c r="CP512">
        <f t="shared" si="485"/>
        <v>982139.42</v>
      </c>
      <c r="CQ512">
        <f t="shared" si="486"/>
        <v>53.94</v>
      </c>
      <c r="CR512">
        <f t="shared" si="487"/>
        <v>7585.84</v>
      </c>
      <c r="CS512">
        <f t="shared" si="488"/>
        <v>1788.86</v>
      </c>
      <c r="CT512">
        <f t="shared" si="489"/>
        <v>900.73</v>
      </c>
      <c r="CU512">
        <f t="shared" si="490"/>
        <v>0</v>
      </c>
      <c r="CV512">
        <f t="shared" si="491"/>
        <v>1.3820399999999999</v>
      </c>
      <c r="CW512">
        <f t="shared" si="492"/>
        <v>0</v>
      </c>
      <c r="CX512">
        <f t="shared" si="493"/>
        <v>0</v>
      </c>
      <c r="CY512">
        <f>S512*(BZ512/100)</f>
        <v>123240.6007</v>
      </c>
      <c r="CZ512">
        <f>S512*(CA512/100)</f>
        <v>57995.576800000003</v>
      </c>
      <c r="DC512" t="s">
        <v>4</v>
      </c>
      <c r="DD512" t="s">
        <v>4</v>
      </c>
      <c r="DE512" t="s">
        <v>4</v>
      </c>
      <c r="DF512" t="s">
        <v>4</v>
      </c>
      <c r="DG512" t="s">
        <v>4</v>
      </c>
      <c r="DH512" t="s">
        <v>4</v>
      </c>
      <c r="DI512" t="s">
        <v>4</v>
      </c>
      <c r="DJ512" t="s">
        <v>4</v>
      </c>
      <c r="DK512" t="s">
        <v>4</v>
      </c>
      <c r="DL512" t="s">
        <v>4</v>
      </c>
      <c r="DM512" t="s">
        <v>4</v>
      </c>
      <c r="DN512">
        <v>149</v>
      </c>
      <c r="DO512">
        <v>158</v>
      </c>
      <c r="DP512">
        <v>1.0469999999999999</v>
      </c>
      <c r="DQ512">
        <v>1.079</v>
      </c>
      <c r="DU512">
        <v>1013</v>
      </c>
      <c r="DV512" t="s">
        <v>115</v>
      </c>
      <c r="DW512" t="s">
        <v>115</v>
      </c>
      <c r="DX512">
        <v>1</v>
      </c>
      <c r="DZ512" t="s">
        <v>4</v>
      </c>
      <c r="EA512" t="s">
        <v>4</v>
      </c>
      <c r="EB512" t="s">
        <v>4</v>
      </c>
      <c r="EC512" t="s">
        <v>4</v>
      </c>
      <c r="EE512">
        <v>69254615</v>
      </c>
      <c r="EF512">
        <v>30</v>
      </c>
      <c r="EG512" t="s">
        <v>24</v>
      </c>
      <c r="EH512">
        <v>0</v>
      </c>
      <c r="EI512" t="s">
        <v>4</v>
      </c>
      <c r="EJ512">
        <v>1</v>
      </c>
      <c r="EK512">
        <v>1988</v>
      </c>
      <c r="EL512" t="s">
        <v>117</v>
      </c>
      <c r="EM512" t="s">
        <v>118</v>
      </c>
      <c r="EO512" t="s">
        <v>4</v>
      </c>
      <c r="EQ512">
        <v>0</v>
      </c>
      <c r="ER512">
        <v>667.32</v>
      </c>
      <c r="ES512">
        <v>8.2799999999999994</v>
      </c>
      <c r="ET512">
        <v>640.61</v>
      </c>
      <c r="EU512">
        <v>36.61</v>
      </c>
      <c r="EV512">
        <v>18.43</v>
      </c>
      <c r="EW512">
        <v>1.32</v>
      </c>
      <c r="EX512">
        <v>0</v>
      </c>
      <c r="EY512">
        <v>0</v>
      </c>
      <c r="FQ512">
        <v>0</v>
      </c>
      <c r="FR512">
        <f t="shared" si="494"/>
        <v>0</v>
      </c>
      <c r="FS512">
        <v>0</v>
      </c>
      <c r="FX512">
        <v>149</v>
      </c>
      <c r="FY512">
        <v>158</v>
      </c>
      <c r="GA512" t="s">
        <v>4</v>
      </c>
      <c r="GD512">
        <v>0</v>
      </c>
      <c r="GF512">
        <v>-1592259109</v>
      </c>
      <c r="GG512">
        <v>2</v>
      </c>
      <c r="GH512">
        <v>1</v>
      </c>
      <c r="GI512">
        <v>2</v>
      </c>
      <c r="GJ512">
        <v>0</v>
      </c>
      <c r="GK512">
        <f>ROUND(R512*(S12)/100,2)</f>
        <v>329156.42</v>
      </c>
      <c r="GL512">
        <f t="shared" si="495"/>
        <v>0</v>
      </c>
      <c r="GM512">
        <f t="shared" si="496"/>
        <v>1492532.02</v>
      </c>
      <c r="GN512">
        <f t="shared" si="497"/>
        <v>1492532.02</v>
      </c>
      <c r="GO512">
        <f t="shared" si="498"/>
        <v>0</v>
      </c>
      <c r="GP512">
        <f t="shared" si="499"/>
        <v>0</v>
      </c>
      <c r="GR512">
        <v>0</v>
      </c>
      <c r="GS512">
        <v>3</v>
      </c>
      <c r="GT512">
        <v>0</v>
      </c>
      <c r="GU512" t="s">
        <v>4</v>
      </c>
      <c r="GV512">
        <f t="shared" si="500"/>
        <v>0</v>
      </c>
      <c r="GW512">
        <v>1</v>
      </c>
      <c r="GX512">
        <f t="shared" si="501"/>
        <v>0</v>
      </c>
      <c r="HA512">
        <v>0</v>
      </c>
      <c r="HB512">
        <v>0</v>
      </c>
      <c r="HC512">
        <f t="shared" si="502"/>
        <v>0</v>
      </c>
      <c r="HE512" t="s">
        <v>4</v>
      </c>
      <c r="HF512" t="s">
        <v>4</v>
      </c>
      <c r="HM512" t="s">
        <v>4</v>
      </c>
      <c r="HN512" t="s">
        <v>4</v>
      </c>
      <c r="HO512" t="s">
        <v>4</v>
      </c>
      <c r="HP512" t="s">
        <v>4</v>
      </c>
      <c r="HQ512" t="s">
        <v>4</v>
      </c>
      <c r="IK512">
        <v>0</v>
      </c>
    </row>
    <row r="513" spans="1:255">
      <c r="A513" s="2">
        <v>18</v>
      </c>
      <c r="B513" s="2">
        <v>1</v>
      </c>
      <c r="C513" s="2">
        <v>325</v>
      </c>
      <c r="D513" s="2"/>
      <c r="E513" s="2" t="s">
        <v>237</v>
      </c>
      <c r="F513" s="2" t="s">
        <v>120</v>
      </c>
      <c r="G513" s="2" t="s">
        <v>121</v>
      </c>
      <c r="H513" s="2" t="s">
        <v>122</v>
      </c>
      <c r="I513" s="2">
        <f>I511*J513</f>
        <v>4669</v>
      </c>
      <c r="J513" s="2">
        <v>40.6</v>
      </c>
      <c r="K513" s="2">
        <v>40.6</v>
      </c>
      <c r="L513" s="2"/>
      <c r="M513" s="2"/>
      <c r="N513" s="2"/>
      <c r="O513" s="2">
        <f t="shared" si="465"/>
        <v>8816.24</v>
      </c>
      <c r="P513" s="2">
        <f t="shared" si="466"/>
        <v>8816.24</v>
      </c>
      <c r="Q513" s="2">
        <f t="shared" si="467"/>
        <v>0</v>
      </c>
      <c r="R513" s="2">
        <f t="shared" si="468"/>
        <v>0</v>
      </c>
      <c r="S513" s="2">
        <f t="shared" si="469"/>
        <v>0</v>
      </c>
      <c r="T513" s="2">
        <f t="shared" si="470"/>
        <v>0</v>
      </c>
      <c r="U513" s="2">
        <f t="shared" si="471"/>
        <v>0</v>
      </c>
      <c r="V513" s="2">
        <f t="shared" si="472"/>
        <v>0</v>
      </c>
      <c r="W513" s="2">
        <f t="shared" si="473"/>
        <v>0</v>
      </c>
      <c r="X513" s="2">
        <f t="shared" si="474"/>
        <v>0</v>
      </c>
      <c r="Y513" s="2">
        <f t="shared" si="475"/>
        <v>0</v>
      </c>
      <c r="Z513" s="2"/>
      <c r="AA513" s="2">
        <v>70306582</v>
      </c>
      <c r="AB513" s="2">
        <f t="shared" si="476"/>
        <v>1.75</v>
      </c>
      <c r="AC513" s="2">
        <f t="shared" si="477"/>
        <v>1.75</v>
      </c>
      <c r="AD513" s="2">
        <f t="shared" si="478"/>
        <v>0</v>
      </c>
      <c r="AE513" s="2">
        <f t="shared" si="479"/>
        <v>0</v>
      </c>
      <c r="AF513" s="2">
        <f t="shared" si="480"/>
        <v>0</v>
      </c>
      <c r="AG513" s="2">
        <f t="shared" si="481"/>
        <v>0</v>
      </c>
      <c r="AH513" s="2">
        <f t="shared" si="482"/>
        <v>0</v>
      </c>
      <c r="AI513" s="2">
        <f t="shared" si="483"/>
        <v>0</v>
      </c>
      <c r="AJ513" s="2">
        <f t="shared" si="484"/>
        <v>0</v>
      </c>
      <c r="AK513" s="2">
        <v>1.75</v>
      </c>
      <c r="AL513" s="2">
        <v>1.75</v>
      </c>
      <c r="AM513" s="2">
        <v>0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149</v>
      </c>
      <c r="AU513" s="2">
        <v>158</v>
      </c>
      <c r="AV513" s="2">
        <v>1.0469999999999999</v>
      </c>
      <c r="AW513" s="2">
        <v>1.079</v>
      </c>
      <c r="AX513" s="2"/>
      <c r="AY513" s="2"/>
      <c r="AZ513" s="2">
        <v>1</v>
      </c>
      <c r="BA513" s="2">
        <v>1</v>
      </c>
      <c r="BB513" s="2">
        <v>1</v>
      </c>
      <c r="BC513" s="2">
        <v>1</v>
      </c>
      <c r="BD513" s="2" t="s">
        <v>4</v>
      </c>
      <c r="BE513" s="2" t="s">
        <v>4</v>
      </c>
      <c r="BF513" s="2" t="s">
        <v>4</v>
      </c>
      <c r="BG513" s="2" t="s">
        <v>4</v>
      </c>
      <c r="BH513" s="2">
        <v>3</v>
      </c>
      <c r="BI513" s="2">
        <v>1</v>
      </c>
      <c r="BJ513" s="2" t="s">
        <v>123</v>
      </c>
      <c r="BK513" s="2"/>
      <c r="BL513" s="2"/>
      <c r="BM513" s="2">
        <v>1988</v>
      </c>
      <c r="BN513" s="2">
        <v>0</v>
      </c>
      <c r="BO513" s="2" t="s">
        <v>4</v>
      </c>
      <c r="BP513" s="2">
        <v>0</v>
      </c>
      <c r="BQ513" s="2">
        <v>30</v>
      </c>
      <c r="BR513" s="2">
        <v>0</v>
      </c>
      <c r="BS513" s="2">
        <v>1</v>
      </c>
      <c r="BT513" s="2">
        <v>1</v>
      </c>
      <c r="BU513" s="2">
        <v>1</v>
      </c>
      <c r="BV513" s="2">
        <v>1</v>
      </c>
      <c r="BW513" s="2">
        <v>1</v>
      </c>
      <c r="BX513" s="2">
        <v>1</v>
      </c>
      <c r="BY513" s="2" t="s">
        <v>4</v>
      </c>
      <c r="BZ513" s="2">
        <v>149</v>
      </c>
      <c r="CA513" s="2">
        <v>158</v>
      </c>
      <c r="CB513" s="2" t="s">
        <v>4</v>
      </c>
      <c r="CC513" s="2"/>
      <c r="CD513" s="2"/>
      <c r="CE513" s="2">
        <v>30</v>
      </c>
      <c r="CF513" s="2">
        <v>0</v>
      </c>
      <c r="CG513" s="2">
        <v>0</v>
      </c>
      <c r="CH513" s="2"/>
      <c r="CI513" s="2"/>
      <c r="CJ513" s="2"/>
      <c r="CK513" s="2"/>
      <c r="CL513" s="2"/>
      <c r="CM513" s="2">
        <v>0</v>
      </c>
      <c r="CN513" s="2" t="s">
        <v>4</v>
      </c>
      <c r="CO513" s="2">
        <v>0</v>
      </c>
      <c r="CP513" s="2">
        <f t="shared" si="485"/>
        <v>8816.24</v>
      </c>
      <c r="CQ513" s="2">
        <f t="shared" si="486"/>
        <v>1.89</v>
      </c>
      <c r="CR513" s="2">
        <f t="shared" si="487"/>
        <v>0</v>
      </c>
      <c r="CS513" s="2">
        <f t="shared" si="488"/>
        <v>0</v>
      </c>
      <c r="CT513" s="2">
        <f t="shared" si="489"/>
        <v>0</v>
      </c>
      <c r="CU513" s="2">
        <f t="shared" si="490"/>
        <v>0</v>
      </c>
      <c r="CV513" s="2">
        <f t="shared" si="491"/>
        <v>0</v>
      </c>
      <c r="CW513" s="2">
        <f t="shared" si="492"/>
        <v>0</v>
      </c>
      <c r="CX513" s="2">
        <f t="shared" si="493"/>
        <v>0</v>
      </c>
      <c r="CY513" s="2">
        <f>((S513*BZ513)/100)</f>
        <v>0</v>
      </c>
      <c r="CZ513" s="2">
        <f>((S513*CA513)/100)</f>
        <v>0</v>
      </c>
      <c r="DA513" s="2"/>
      <c r="DB513" s="2"/>
      <c r="DC513" s="2" t="s">
        <v>4</v>
      </c>
      <c r="DD513" s="2" t="s">
        <v>4</v>
      </c>
      <c r="DE513" s="2" t="s">
        <v>4</v>
      </c>
      <c r="DF513" s="2" t="s">
        <v>4</v>
      </c>
      <c r="DG513" s="2" t="s">
        <v>4</v>
      </c>
      <c r="DH513" s="2" t="s">
        <v>4</v>
      </c>
      <c r="DI513" s="2" t="s">
        <v>4</v>
      </c>
      <c r="DJ513" s="2" t="s">
        <v>4</v>
      </c>
      <c r="DK513" s="2" t="s">
        <v>4</v>
      </c>
      <c r="DL513" s="2" t="s">
        <v>4</v>
      </c>
      <c r="DM513" s="2" t="s">
        <v>4</v>
      </c>
      <c r="DN513" s="2">
        <v>0</v>
      </c>
      <c r="DO513" s="2">
        <v>0</v>
      </c>
      <c r="DP513" s="2">
        <v>1</v>
      </c>
      <c r="DQ513" s="2">
        <v>1</v>
      </c>
      <c r="DR513" s="2"/>
      <c r="DS513" s="2"/>
      <c r="DT513" s="2"/>
      <c r="DU513" s="2">
        <v>1009</v>
      </c>
      <c r="DV513" s="2" t="s">
        <v>122</v>
      </c>
      <c r="DW513" s="2" t="s">
        <v>122</v>
      </c>
      <c r="DX513" s="2">
        <v>1</v>
      </c>
      <c r="DY513" s="2"/>
      <c r="DZ513" s="2" t="s">
        <v>4</v>
      </c>
      <c r="EA513" s="2" t="s">
        <v>4</v>
      </c>
      <c r="EB513" s="2" t="s">
        <v>4</v>
      </c>
      <c r="EC513" s="2" t="s">
        <v>4</v>
      </c>
      <c r="ED513" s="2"/>
      <c r="EE513" s="2">
        <v>69254615</v>
      </c>
      <c r="EF513" s="2">
        <v>30</v>
      </c>
      <c r="EG513" s="2" t="s">
        <v>24</v>
      </c>
      <c r="EH513" s="2">
        <v>0</v>
      </c>
      <c r="EI513" s="2" t="s">
        <v>4</v>
      </c>
      <c r="EJ513" s="2">
        <v>1</v>
      </c>
      <c r="EK513" s="2">
        <v>1988</v>
      </c>
      <c r="EL513" s="2" t="s">
        <v>117</v>
      </c>
      <c r="EM513" s="2" t="s">
        <v>118</v>
      </c>
      <c r="EN513" s="2"/>
      <c r="EO513" s="2" t="s">
        <v>4</v>
      </c>
      <c r="EP513" s="2"/>
      <c r="EQ513" s="2">
        <v>0</v>
      </c>
      <c r="ER513" s="2">
        <v>1.75</v>
      </c>
      <c r="ES513" s="2">
        <v>1.75</v>
      </c>
      <c r="ET513" s="2">
        <v>0</v>
      </c>
      <c r="EU513" s="2">
        <v>0</v>
      </c>
      <c r="EV513" s="2">
        <v>0</v>
      </c>
      <c r="EW513" s="2">
        <v>0</v>
      </c>
      <c r="EX513" s="2">
        <v>0</v>
      </c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>
        <v>0</v>
      </c>
      <c r="FR513" s="2">
        <f t="shared" si="494"/>
        <v>0</v>
      </c>
      <c r="FS513" s="2">
        <v>0</v>
      </c>
      <c r="FT513" s="2"/>
      <c r="FU513" s="2"/>
      <c r="FV513" s="2"/>
      <c r="FW513" s="2"/>
      <c r="FX513" s="2">
        <v>149</v>
      </c>
      <c r="FY513" s="2">
        <v>158</v>
      </c>
      <c r="FZ513" s="2"/>
      <c r="GA513" s="2" t="s">
        <v>4</v>
      </c>
      <c r="GB513" s="2"/>
      <c r="GC513" s="2"/>
      <c r="GD513" s="2">
        <v>0</v>
      </c>
      <c r="GE513" s="2"/>
      <c r="GF513" s="2">
        <v>-71366645</v>
      </c>
      <c r="GG513" s="2">
        <v>2</v>
      </c>
      <c r="GH513" s="2">
        <v>1</v>
      </c>
      <c r="GI513" s="2">
        <v>-2</v>
      </c>
      <c r="GJ513" s="2">
        <v>0</v>
      </c>
      <c r="GK513" s="2">
        <f>ROUND(R513*(R12)/100,2)</f>
        <v>0</v>
      </c>
      <c r="GL513" s="2">
        <f t="shared" si="495"/>
        <v>0</v>
      </c>
      <c r="GM513" s="2">
        <f t="shared" si="496"/>
        <v>8816.24</v>
      </c>
      <c r="GN513" s="2">
        <f t="shared" si="497"/>
        <v>8816.24</v>
      </c>
      <c r="GO513" s="2">
        <f t="shared" si="498"/>
        <v>0</v>
      </c>
      <c r="GP513" s="2">
        <f t="shared" si="499"/>
        <v>0</v>
      </c>
      <c r="GQ513" s="2"/>
      <c r="GR513" s="2">
        <v>0</v>
      </c>
      <c r="GS513" s="2">
        <v>3</v>
      </c>
      <c r="GT513" s="2">
        <v>0</v>
      </c>
      <c r="GU513" s="2" t="s">
        <v>4</v>
      </c>
      <c r="GV513" s="2">
        <f t="shared" si="500"/>
        <v>0</v>
      </c>
      <c r="GW513" s="2">
        <v>1</v>
      </c>
      <c r="GX513" s="2">
        <f t="shared" si="501"/>
        <v>0</v>
      </c>
      <c r="GY513" s="2"/>
      <c r="GZ513" s="2"/>
      <c r="HA513" s="2">
        <v>0</v>
      </c>
      <c r="HB513" s="2">
        <v>0</v>
      </c>
      <c r="HC513" s="2">
        <f t="shared" si="502"/>
        <v>0</v>
      </c>
      <c r="HD513" s="2"/>
      <c r="HE513" s="2" t="s">
        <v>4</v>
      </c>
      <c r="HF513" s="2" t="s">
        <v>4</v>
      </c>
      <c r="HG513" s="2"/>
      <c r="HH513" s="2"/>
      <c r="HI513" s="2"/>
      <c r="HJ513" s="2"/>
      <c r="HK513" s="2"/>
      <c r="HL513" s="2"/>
      <c r="HM513" s="2" t="s">
        <v>4</v>
      </c>
      <c r="HN513" s="2" t="s">
        <v>4</v>
      </c>
      <c r="HO513" s="2" t="s">
        <v>4</v>
      </c>
      <c r="HP513" s="2" t="s">
        <v>4</v>
      </c>
      <c r="HQ513" s="2" t="s">
        <v>4</v>
      </c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>
        <v>0</v>
      </c>
      <c r="IL513" s="2"/>
      <c r="IM513" s="2"/>
      <c r="IN513" s="2"/>
      <c r="IO513" s="2"/>
      <c r="IP513" s="2"/>
      <c r="IQ513" s="2"/>
      <c r="IR513" s="2"/>
      <c r="IS513" s="2"/>
      <c r="IT513" s="2"/>
      <c r="IU513" s="2"/>
    </row>
    <row r="514" spans="1:255">
      <c r="A514">
        <v>18</v>
      </c>
      <c r="B514">
        <v>1</v>
      </c>
      <c r="C514">
        <v>340</v>
      </c>
      <c r="E514" t="s">
        <v>237</v>
      </c>
      <c r="F514" t="s">
        <v>120</v>
      </c>
      <c r="G514" t="s">
        <v>121</v>
      </c>
      <c r="H514" t="s">
        <v>122</v>
      </c>
      <c r="I514">
        <f>I512*J514</f>
        <v>4669</v>
      </c>
      <c r="J514">
        <v>40.6</v>
      </c>
      <c r="K514">
        <v>40.6</v>
      </c>
      <c r="O514">
        <f t="shared" si="465"/>
        <v>78200.05</v>
      </c>
      <c r="P514">
        <f t="shared" si="466"/>
        <v>78200.05</v>
      </c>
      <c r="Q514">
        <f t="shared" si="467"/>
        <v>0</v>
      </c>
      <c r="R514">
        <f t="shared" si="468"/>
        <v>0</v>
      </c>
      <c r="S514">
        <f t="shared" si="469"/>
        <v>0</v>
      </c>
      <c r="T514">
        <f t="shared" si="470"/>
        <v>0</v>
      </c>
      <c r="U514">
        <f t="shared" si="471"/>
        <v>0</v>
      </c>
      <c r="V514">
        <f t="shared" si="472"/>
        <v>0</v>
      </c>
      <c r="W514">
        <f t="shared" si="473"/>
        <v>0</v>
      </c>
      <c r="X514">
        <f t="shared" si="474"/>
        <v>0</v>
      </c>
      <c r="Y514">
        <f t="shared" si="475"/>
        <v>0</v>
      </c>
      <c r="AA514">
        <v>70306583</v>
      </c>
      <c r="AB514">
        <f t="shared" si="476"/>
        <v>1.75</v>
      </c>
      <c r="AC514">
        <f t="shared" si="477"/>
        <v>1.75</v>
      </c>
      <c r="AD514">
        <f t="shared" si="478"/>
        <v>0</v>
      </c>
      <c r="AE514">
        <f t="shared" si="479"/>
        <v>0</v>
      </c>
      <c r="AF514">
        <f t="shared" si="480"/>
        <v>0</v>
      </c>
      <c r="AG514">
        <f t="shared" si="481"/>
        <v>0</v>
      </c>
      <c r="AH514">
        <f t="shared" si="482"/>
        <v>0</v>
      </c>
      <c r="AI514">
        <f t="shared" si="483"/>
        <v>0</v>
      </c>
      <c r="AJ514">
        <f t="shared" si="484"/>
        <v>0</v>
      </c>
      <c r="AK514">
        <v>1.75</v>
      </c>
      <c r="AL514">
        <v>1.75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1</v>
      </c>
      <c r="AW514">
        <v>1.079</v>
      </c>
      <c r="AZ514">
        <v>1</v>
      </c>
      <c r="BA514">
        <v>1</v>
      </c>
      <c r="BB514">
        <v>1</v>
      </c>
      <c r="BC514">
        <v>8.8699999999999992</v>
      </c>
      <c r="BD514" t="s">
        <v>4</v>
      </c>
      <c r="BE514" t="s">
        <v>4</v>
      </c>
      <c r="BF514" t="s">
        <v>4</v>
      </c>
      <c r="BG514" t="s">
        <v>4</v>
      </c>
      <c r="BH514">
        <v>3</v>
      </c>
      <c r="BI514">
        <v>1</v>
      </c>
      <c r="BJ514" t="s">
        <v>123</v>
      </c>
      <c r="BM514">
        <v>1988</v>
      </c>
      <c r="BN514">
        <v>0</v>
      </c>
      <c r="BO514" t="s">
        <v>120</v>
      </c>
      <c r="BP514">
        <v>1</v>
      </c>
      <c r="BQ514">
        <v>30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4</v>
      </c>
      <c r="BZ514">
        <v>0</v>
      </c>
      <c r="CA514">
        <v>0</v>
      </c>
      <c r="CB514" t="s">
        <v>4</v>
      </c>
      <c r="CE514">
        <v>30</v>
      </c>
      <c r="CF514">
        <v>0</v>
      </c>
      <c r="CG514">
        <v>0</v>
      </c>
      <c r="CM514">
        <v>0</v>
      </c>
      <c r="CN514" t="s">
        <v>4</v>
      </c>
      <c r="CO514">
        <v>0</v>
      </c>
      <c r="CP514">
        <f t="shared" si="485"/>
        <v>78200.05</v>
      </c>
      <c r="CQ514">
        <f t="shared" si="486"/>
        <v>16.760000000000002</v>
      </c>
      <c r="CR514">
        <f t="shared" si="487"/>
        <v>0</v>
      </c>
      <c r="CS514">
        <f t="shared" si="488"/>
        <v>0</v>
      </c>
      <c r="CT514">
        <f t="shared" si="489"/>
        <v>0</v>
      </c>
      <c r="CU514">
        <f t="shared" si="490"/>
        <v>0</v>
      </c>
      <c r="CV514">
        <f t="shared" si="491"/>
        <v>0</v>
      </c>
      <c r="CW514">
        <f t="shared" si="492"/>
        <v>0</v>
      </c>
      <c r="CX514">
        <f t="shared" si="493"/>
        <v>0</v>
      </c>
      <c r="CY514">
        <f>S514*(BZ514/100)</f>
        <v>0</v>
      </c>
      <c r="CZ514">
        <f>S514*(CA514/100)</f>
        <v>0</v>
      </c>
      <c r="DC514" t="s">
        <v>4</v>
      </c>
      <c r="DD514" t="s">
        <v>4</v>
      </c>
      <c r="DE514" t="s">
        <v>4</v>
      </c>
      <c r="DF514" t="s">
        <v>4</v>
      </c>
      <c r="DG514" t="s">
        <v>4</v>
      </c>
      <c r="DH514" t="s">
        <v>4</v>
      </c>
      <c r="DI514" t="s">
        <v>4</v>
      </c>
      <c r="DJ514" t="s">
        <v>4</v>
      </c>
      <c r="DK514" t="s">
        <v>4</v>
      </c>
      <c r="DL514" t="s">
        <v>4</v>
      </c>
      <c r="DM514" t="s">
        <v>4</v>
      </c>
      <c r="DN514">
        <v>149</v>
      </c>
      <c r="DO514">
        <v>158</v>
      </c>
      <c r="DP514">
        <v>1.0469999999999999</v>
      </c>
      <c r="DQ514">
        <v>1.079</v>
      </c>
      <c r="DU514">
        <v>1009</v>
      </c>
      <c r="DV514" t="s">
        <v>122</v>
      </c>
      <c r="DW514" t="s">
        <v>122</v>
      </c>
      <c r="DX514">
        <v>1</v>
      </c>
      <c r="DZ514" t="s">
        <v>4</v>
      </c>
      <c r="EA514" t="s">
        <v>4</v>
      </c>
      <c r="EB514" t="s">
        <v>4</v>
      </c>
      <c r="EC514" t="s">
        <v>4</v>
      </c>
      <c r="EE514">
        <v>69254615</v>
      </c>
      <c r="EF514">
        <v>30</v>
      </c>
      <c r="EG514" t="s">
        <v>24</v>
      </c>
      <c r="EH514">
        <v>0</v>
      </c>
      <c r="EI514" t="s">
        <v>4</v>
      </c>
      <c r="EJ514">
        <v>1</v>
      </c>
      <c r="EK514">
        <v>1988</v>
      </c>
      <c r="EL514" t="s">
        <v>117</v>
      </c>
      <c r="EM514" t="s">
        <v>118</v>
      </c>
      <c r="EO514" t="s">
        <v>4</v>
      </c>
      <c r="EQ514">
        <v>0</v>
      </c>
      <c r="ER514">
        <v>1.75</v>
      </c>
      <c r="ES514">
        <v>1.75</v>
      </c>
      <c r="ET514">
        <v>0</v>
      </c>
      <c r="EU514">
        <v>0</v>
      </c>
      <c r="EV514">
        <v>0</v>
      </c>
      <c r="EW514">
        <v>0</v>
      </c>
      <c r="EX514">
        <v>0</v>
      </c>
      <c r="FQ514">
        <v>0</v>
      </c>
      <c r="FR514">
        <f t="shared" si="494"/>
        <v>0</v>
      </c>
      <c r="FS514">
        <v>0</v>
      </c>
      <c r="FX514">
        <v>149</v>
      </c>
      <c r="FY514">
        <v>158</v>
      </c>
      <c r="GA514" t="s">
        <v>4</v>
      </c>
      <c r="GD514">
        <v>0</v>
      </c>
      <c r="GF514">
        <v>-71366645</v>
      </c>
      <c r="GG514">
        <v>2</v>
      </c>
      <c r="GH514">
        <v>1</v>
      </c>
      <c r="GI514">
        <v>2</v>
      </c>
      <c r="GJ514">
        <v>0</v>
      </c>
      <c r="GK514">
        <f>ROUND(R514*(S12)/100,2)</f>
        <v>0</v>
      </c>
      <c r="GL514">
        <f t="shared" si="495"/>
        <v>0</v>
      </c>
      <c r="GM514">
        <f t="shared" si="496"/>
        <v>78200.05</v>
      </c>
      <c r="GN514">
        <f t="shared" si="497"/>
        <v>78200.05</v>
      </c>
      <c r="GO514">
        <f t="shared" si="498"/>
        <v>0</v>
      </c>
      <c r="GP514">
        <f t="shared" si="499"/>
        <v>0</v>
      </c>
      <c r="GR514">
        <v>0</v>
      </c>
      <c r="GS514">
        <v>3</v>
      </c>
      <c r="GT514">
        <v>0</v>
      </c>
      <c r="GU514" t="s">
        <v>4</v>
      </c>
      <c r="GV514">
        <f t="shared" si="500"/>
        <v>0</v>
      </c>
      <c r="GW514">
        <v>1</v>
      </c>
      <c r="GX514">
        <f t="shared" si="501"/>
        <v>0</v>
      </c>
      <c r="HA514">
        <v>0</v>
      </c>
      <c r="HB514">
        <v>0</v>
      </c>
      <c r="HC514">
        <f t="shared" si="502"/>
        <v>0</v>
      </c>
      <c r="HE514" t="s">
        <v>4</v>
      </c>
      <c r="HF514" t="s">
        <v>4</v>
      </c>
      <c r="HM514" t="s">
        <v>4</v>
      </c>
      <c r="HN514" t="s">
        <v>4</v>
      </c>
      <c r="HO514" t="s">
        <v>4</v>
      </c>
      <c r="HP514" t="s">
        <v>4</v>
      </c>
      <c r="HQ514" t="s">
        <v>4</v>
      </c>
      <c r="IK514">
        <v>0</v>
      </c>
    </row>
    <row r="515" spans="1:255">
      <c r="A515" s="2">
        <v>18</v>
      </c>
      <c r="B515" s="2">
        <v>1</v>
      </c>
      <c r="C515" s="2">
        <v>328</v>
      </c>
      <c r="D515" s="2"/>
      <c r="E515" s="2" t="s">
        <v>238</v>
      </c>
      <c r="F515" s="2" t="s">
        <v>125</v>
      </c>
      <c r="G515" s="2" t="s">
        <v>450</v>
      </c>
      <c r="H515" s="2" t="s">
        <v>126</v>
      </c>
      <c r="I515" s="2">
        <f>I511*J515</f>
        <v>345</v>
      </c>
      <c r="J515" s="2">
        <v>3</v>
      </c>
      <c r="K515" s="2">
        <v>3</v>
      </c>
      <c r="L515" s="2"/>
      <c r="M515" s="2"/>
      <c r="N515" s="2"/>
      <c r="O515" s="2">
        <f t="shared" si="465"/>
        <v>103602.29</v>
      </c>
      <c r="P515" s="2">
        <f t="shared" si="466"/>
        <v>103602.29</v>
      </c>
      <c r="Q515" s="2">
        <f t="shared" si="467"/>
        <v>0</v>
      </c>
      <c r="R515" s="2">
        <f t="shared" si="468"/>
        <v>0</v>
      </c>
      <c r="S515" s="2">
        <f t="shared" si="469"/>
        <v>0</v>
      </c>
      <c r="T515" s="2">
        <f t="shared" si="470"/>
        <v>0</v>
      </c>
      <c r="U515" s="2">
        <f t="shared" si="471"/>
        <v>0</v>
      </c>
      <c r="V515" s="2">
        <f t="shared" si="472"/>
        <v>0</v>
      </c>
      <c r="W515" s="2">
        <f t="shared" si="473"/>
        <v>0</v>
      </c>
      <c r="X515" s="2">
        <f t="shared" si="474"/>
        <v>0</v>
      </c>
      <c r="Y515" s="2">
        <f t="shared" si="475"/>
        <v>0</v>
      </c>
      <c r="Z515" s="2"/>
      <c r="AA515" s="2">
        <v>70306582</v>
      </c>
      <c r="AB515" s="2">
        <f t="shared" si="476"/>
        <v>278.31</v>
      </c>
      <c r="AC515" s="2">
        <f t="shared" si="477"/>
        <v>278.31</v>
      </c>
      <c r="AD515" s="2">
        <f t="shared" si="478"/>
        <v>0</v>
      </c>
      <c r="AE515" s="2">
        <f t="shared" si="479"/>
        <v>0</v>
      </c>
      <c r="AF515" s="2">
        <f t="shared" si="480"/>
        <v>0</v>
      </c>
      <c r="AG515" s="2">
        <f t="shared" si="481"/>
        <v>0</v>
      </c>
      <c r="AH515" s="2">
        <f t="shared" si="482"/>
        <v>0</v>
      </c>
      <c r="AI515" s="2">
        <f t="shared" si="483"/>
        <v>0</v>
      </c>
      <c r="AJ515" s="2">
        <f t="shared" si="484"/>
        <v>0</v>
      </c>
      <c r="AK515" s="2">
        <v>278.31</v>
      </c>
      <c r="AL515" s="2">
        <v>278.31</v>
      </c>
      <c r="AM515" s="2">
        <v>0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149</v>
      </c>
      <c r="AU515" s="2">
        <v>158</v>
      </c>
      <c r="AV515" s="2">
        <v>1.0469999999999999</v>
      </c>
      <c r="AW515" s="2">
        <v>1.079</v>
      </c>
      <c r="AX515" s="2"/>
      <c r="AY515" s="2"/>
      <c r="AZ515" s="2">
        <v>1</v>
      </c>
      <c r="BA515" s="2">
        <v>1</v>
      </c>
      <c r="BB515" s="2">
        <v>1</v>
      </c>
      <c r="BC515" s="2">
        <v>1</v>
      </c>
      <c r="BD515" s="2" t="s">
        <v>4</v>
      </c>
      <c r="BE515" s="2" t="s">
        <v>4</v>
      </c>
      <c r="BF515" s="2" t="s">
        <v>4</v>
      </c>
      <c r="BG515" s="2" t="s">
        <v>4</v>
      </c>
      <c r="BH515" s="2">
        <v>3</v>
      </c>
      <c r="BI515" s="2">
        <v>1</v>
      </c>
      <c r="BJ515" s="2" t="s">
        <v>127</v>
      </c>
      <c r="BK515" s="2"/>
      <c r="BL515" s="2"/>
      <c r="BM515" s="2">
        <v>1988</v>
      </c>
      <c r="BN515" s="2">
        <v>0</v>
      </c>
      <c r="BO515" s="2" t="s">
        <v>4</v>
      </c>
      <c r="BP515" s="2">
        <v>0</v>
      </c>
      <c r="BQ515" s="2">
        <v>30</v>
      </c>
      <c r="BR515" s="2">
        <v>0</v>
      </c>
      <c r="BS515" s="2">
        <v>1</v>
      </c>
      <c r="BT515" s="2">
        <v>1</v>
      </c>
      <c r="BU515" s="2">
        <v>1</v>
      </c>
      <c r="BV515" s="2">
        <v>1</v>
      </c>
      <c r="BW515" s="2">
        <v>1</v>
      </c>
      <c r="BX515" s="2">
        <v>1</v>
      </c>
      <c r="BY515" s="2" t="s">
        <v>4</v>
      </c>
      <c r="BZ515" s="2">
        <v>149</v>
      </c>
      <c r="CA515" s="2">
        <v>158</v>
      </c>
      <c r="CB515" s="2" t="s">
        <v>4</v>
      </c>
      <c r="CC515" s="2"/>
      <c r="CD515" s="2"/>
      <c r="CE515" s="2">
        <v>30</v>
      </c>
      <c r="CF515" s="2">
        <v>0</v>
      </c>
      <c r="CG515" s="2">
        <v>0</v>
      </c>
      <c r="CH515" s="2"/>
      <c r="CI515" s="2"/>
      <c r="CJ515" s="2"/>
      <c r="CK515" s="2"/>
      <c r="CL515" s="2"/>
      <c r="CM515" s="2">
        <v>0</v>
      </c>
      <c r="CN515" s="2" t="s">
        <v>4</v>
      </c>
      <c r="CO515" s="2">
        <v>0</v>
      </c>
      <c r="CP515" s="2">
        <f t="shared" si="485"/>
        <v>103602.29</v>
      </c>
      <c r="CQ515" s="2">
        <f t="shared" si="486"/>
        <v>300.3</v>
      </c>
      <c r="CR515" s="2">
        <f t="shared" si="487"/>
        <v>0</v>
      </c>
      <c r="CS515" s="2">
        <f t="shared" si="488"/>
        <v>0</v>
      </c>
      <c r="CT515" s="2">
        <f t="shared" si="489"/>
        <v>0</v>
      </c>
      <c r="CU515" s="2">
        <f t="shared" si="490"/>
        <v>0</v>
      </c>
      <c r="CV515" s="2">
        <f t="shared" si="491"/>
        <v>0</v>
      </c>
      <c r="CW515" s="2">
        <f t="shared" si="492"/>
        <v>0</v>
      </c>
      <c r="CX515" s="2">
        <f t="shared" si="493"/>
        <v>0</v>
      </c>
      <c r="CY515" s="2">
        <f>((S515*BZ515)/100)</f>
        <v>0</v>
      </c>
      <c r="CZ515" s="2">
        <f>((S515*CA515)/100)</f>
        <v>0</v>
      </c>
      <c r="DA515" s="2"/>
      <c r="DB515" s="2"/>
      <c r="DC515" s="2" t="s">
        <v>4</v>
      </c>
      <c r="DD515" s="2" t="s">
        <v>4</v>
      </c>
      <c r="DE515" s="2" t="s">
        <v>4</v>
      </c>
      <c r="DF515" s="2" t="s">
        <v>4</v>
      </c>
      <c r="DG515" s="2" t="s">
        <v>4</v>
      </c>
      <c r="DH515" s="2" t="s">
        <v>4</v>
      </c>
      <c r="DI515" s="2" t="s">
        <v>4</v>
      </c>
      <c r="DJ515" s="2" t="s">
        <v>4</v>
      </c>
      <c r="DK515" s="2" t="s">
        <v>4</v>
      </c>
      <c r="DL515" s="2" t="s">
        <v>4</v>
      </c>
      <c r="DM515" s="2" t="s">
        <v>4</v>
      </c>
      <c r="DN515" s="2">
        <v>0</v>
      </c>
      <c r="DO515" s="2">
        <v>0</v>
      </c>
      <c r="DP515" s="2">
        <v>1</v>
      </c>
      <c r="DQ515" s="2">
        <v>1</v>
      </c>
      <c r="DR515" s="2"/>
      <c r="DS515" s="2"/>
      <c r="DT515" s="2"/>
      <c r="DU515" s="2">
        <v>1003</v>
      </c>
      <c r="DV515" s="2" t="s">
        <v>126</v>
      </c>
      <c r="DW515" s="2" t="s">
        <v>126</v>
      </c>
      <c r="DX515" s="2">
        <v>1</v>
      </c>
      <c r="DY515" s="2"/>
      <c r="DZ515" s="2" t="s">
        <v>4</v>
      </c>
      <c r="EA515" s="2" t="s">
        <v>4</v>
      </c>
      <c r="EB515" s="2" t="s">
        <v>4</v>
      </c>
      <c r="EC515" s="2" t="s">
        <v>4</v>
      </c>
      <c r="ED515" s="2"/>
      <c r="EE515" s="2">
        <v>69254615</v>
      </c>
      <c r="EF515" s="2">
        <v>30</v>
      </c>
      <c r="EG515" s="2" t="s">
        <v>24</v>
      </c>
      <c r="EH515" s="2">
        <v>0</v>
      </c>
      <c r="EI515" s="2" t="s">
        <v>4</v>
      </c>
      <c r="EJ515" s="2">
        <v>1</v>
      </c>
      <c r="EK515" s="2">
        <v>1988</v>
      </c>
      <c r="EL515" s="2" t="s">
        <v>117</v>
      </c>
      <c r="EM515" s="2" t="s">
        <v>118</v>
      </c>
      <c r="EN515" s="2"/>
      <c r="EO515" s="2" t="s">
        <v>4</v>
      </c>
      <c r="EP515" s="2"/>
      <c r="EQ515" s="2">
        <v>0</v>
      </c>
      <c r="ER515" s="2">
        <v>278.31</v>
      </c>
      <c r="ES515" s="2">
        <v>278.31</v>
      </c>
      <c r="ET515" s="2">
        <v>0</v>
      </c>
      <c r="EU515" s="2">
        <v>0</v>
      </c>
      <c r="EV515" s="2">
        <v>0</v>
      </c>
      <c r="EW515" s="2">
        <v>0</v>
      </c>
      <c r="EX515" s="2">
        <v>0</v>
      </c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>
        <v>0</v>
      </c>
      <c r="FR515" s="2">
        <f t="shared" si="494"/>
        <v>0</v>
      </c>
      <c r="FS515" s="2">
        <v>0</v>
      </c>
      <c r="FT515" s="2"/>
      <c r="FU515" s="2"/>
      <c r="FV515" s="2"/>
      <c r="FW515" s="2"/>
      <c r="FX515" s="2">
        <v>149</v>
      </c>
      <c r="FY515" s="2">
        <v>158</v>
      </c>
      <c r="FZ515" s="2"/>
      <c r="GA515" s="2" t="s">
        <v>4</v>
      </c>
      <c r="GB515" s="2"/>
      <c r="GC515" s="2"/>
      <c r="GD515" s="2">
        <v>0</v>
      </c>
      <c r="GE515" s="2"/>
      <c r="GF515" s="2">
        <v>77284068</v>
      </c>
      <c r="GG515" s="2">
        <v>2</v>
      </c>
      <c r="GH515" s="2">
        <v>1</v>
      </c>
      <c r="GI515" s="2">
        <v>-2</v>
      </c>
      <c r="GJ515" s="2">
        <v>0</v>
      </c>
      <c r="GK515" s="2">
        <f>ROUND(R515*(R12)/100,2)</f>
        <v>0</v>
      </c>
      <c r="GL515" s="2">
        <f t="shared" si="495"/>
        <v>0</v>
      </c>
      <c r="GM515" s="2">
        <f t="shared" si="496"/>
        <v>103602.29</v>
      </c>
      <c r="GN515" s="2">
        <f t="shared" si="497"/>
        <v>103602.29</v>
      </c>
      <c r="GO515" s="2">
        <f t="shared" si="498"/>
        <v>0</v>
      </c>
      <c r="GP515" s="2">
        <f t="shared" si="499"/>
        <v>0</v>
      </c>
      <c r="GQ515" s="2"/>
      <c r="GR515" s="2">
        <v>0</v>
      </c>
      <c r="GS515" s="2">
        <v>3</v>
      </c>
      <c r="GT515" s="2">
        <v>0</v>
      </c>
      <c r="GU515" s="2" t="s">
        <v>4</v>
      </c>
      <c r="GV515" s="2">
        <f t="shared" si="500"/>
        <v>0</v>
      </c>
      <c r="GW515" s="2">
        <v>1</v>
      </c>
      <c r="GX515" s="2">
        <f t="shared" si="501"/>
        <v>0</v>
      </c>
      <c r="GY515" s="2"/>
      <c r="GZ515" s="2"/>
      <c r="HA515" s="2">
        <v>0</v>
      </c>
      <c r="HB515" s="2">
        <v>0</v>
      </c>
      <c r="HC515" s="2">
        <f t="shared" si="502"/>
        <v>0</v>
      </c>
      <c r="HD515" s="2"/>
      <c r="HE515" s="2" t="s">
        <v>4</v>
      </c>
      <c r="HF515" s="2" t="s">
        <v>4</v>
      </c>
      <c r="HG515" s="2"/>
      <c r="HH515" s="2"/>
      <c r="HI515" s="2"/>
      <c r="HJ515" s="2"/>
      <c r="HK515" s="2"/>
      <c r="HL515" s="2"/>
      <c r="HM515" s="2" t="s">
        <v>4</v>
      </c>
      <c r="HN515" s="2" t="s">
        <v>4</v>
      </c>
      <c r="HO515" s="2" t="s">
        <v>4</v>
      </c>
      <c r="HP515" s="2" t="s">
        <v>4</v>
      </c>
      <c r="HQ515" s="2" t="s">
        <v>4</v>
      </c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>
        <v>0</v>
      </c>
      <c r="IL515" s="2"/>
      <c r="IM515" s="2"/>
      <c r="IN515" s="2"/>
      <c r="IO515" s="2"/>
      <c r="IP515" s="2"/>
      <c r="IQ515" s="2"/>
      <c r="IR515" s="2"/>
      <c r="IS515" s="2"/>
      <c r="IT515" s="2"/>
      <c r="IU515" s="2"/>
    </row>
    <row r="516" spans="1:255">
      <c r="A516">
        <v>18</v>
      </c>
      <c r="B516">
        <v>1</v>
      </c>
      <c r="C516">
        <v>343</v>
      </c>
      <c r="E516" t="s">
        <v>238</v>
      </c>
      <c r="F516" t="s">
        <v>125</v>
      </c>
      <c r="G516" t="s">
        <v>450</v>
      </c>
      <c r="H516" t="s">
        <v>126</v>
      </c>
      <c r="I516">
        <f>I512*J516</f>
        <v>345</v>
      </c>
      <c r="J516">
        <v>3</v>
      </c>
      <c r="K516">
        <v>3</v>
      </c>
      <c r="O516">
        <f t="shared" si="465"/>
        <v>665126.69999999995</v>
      </c>
      <c r="P516">
        <f t="shared" si="466"/>
        <v>665126.69999999995</v>
      </c>
      <c r="Q516">
        <f t="shared" si="467"/>
        <v>0</v>
      </c>
      <c r="R516">
        <f t="shared" si="468"/>
        <v>0</v>
      </c>
      <c r="S516">
        <f t="shared" si="469"/>
        <v>0</v>
      </c>
      <c r="T516">
        <f t="shared" si="470"/>
        <v>0</v>
      </c>
      <c r="U516">
        <f t="shared" si="471"/>
        <v>0</v>
      </c>
      <c r="V516">
        <f t="shared" si="472"/>
        <v>0</v>
      </c>
      <c r="W516">
        <f t="shared" si="473"/>
        <v>0</v>
      </c>
      <c r="X516">
        <f t="shared" si="474"/>
        <v>0</v>
      </c>
      <c r="Y516">
        <f t="shared" si="475"/>
        <v>0</v>
      </c>
      <c r="AA516">
        <v>70306583</v>
      </c>
      <c r="AB516">
        <f t="shared" si="476"/>
        <v>278.31</v>
      </c>
      <c r="AC516">
        <f t="shared" si="477"/>
        <v>278.31</v>
      </c>
      <c r="AD516">
        <f t="shared" si="478"/>
        <v>0</v>
      </c>
      <c r="AE516">
        <f t="shared" si="479"/>
        <v>0</v>
      </c>
      <c r="AF516">
        <f t="shared" si="480"/>
        <v>0</v>
      </c>
      <c r="AG516">
        <f t="shared" si="481"/>
        <v>0</v>
      </c>
      <c r="AH516">
        <f t="shared" si="482"/>
        <v>0</v>
      </c>
      <c r="AI516">
        <f t="shared" si="483"/>
        <v>0</v>
      </c>
      <c r="AJ516">
        <f t="shared" si="484"/>
        <v>0</v>
      </c>
      <c r="AK516">
        <v>278.31</v>
      </c>
      <c r="AL516">
        <v>278.31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1</v>
      </c>
      <c r="AW516">
        <v>1.079</v>
      </c>
      <c r="AZ516">
        <v>1</v>
      </c>
      <c r="BA516">
        <v>1</v>
      </c>
      <c r="BB516">
        <v>1</v>
      </c>
      <c r="BC516">
        <v>6.42</v>
      </c>
      <c r="BD516" t="s">
        <v>4</v>
      </c>
      <c r="BE516" t="s">
        <v>4</v>
      </c>
      <c r="BF516" t="s">
        <v>4</v>
      </c>
      <c r="BG516" t="s">
        <v>4</v>
      </c>
      <c r="BH516">
        <v>3</v>
      </c>
      <c r="BI516">
        <v>1</v>
      </c>
      <c r="BJ516" t="s">
        <v>127</v>
      </c>
      <c r="BM516">
        <v>1988</v>
      </c>
      <c r="BN516">
        <v>0</v>
      </c>
      <c r="BO516" t="s">
        <v>125</v>
      </c>
      <c r="BP516">
        <v>1</v>
      </c>
      <c r="BQ516">
        <v>30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4</v>
      </c>
      <c r="BZ516">
        <v>0</v>
      </c>
      <c r="CA516">
        <v>0</v>
      </c>
      <c r="CB516" t="s">
        <v>4</v>
      </c>
      <c r="CE516">
        <v>30</v>
      </c>
      <c r="CF516">
        <v>0</v>
      </c>
      <c r="CG516">
        <v>0</v>
      </c>
      <c r="CM516">
        <v>0</v>
      </c>
      <c r="CN516" t="s">
        <v>4</v>
      </c>
      <c r="CO516">
        <v>0</v>
      </c>
      <c r="CP516">
        <f t="shared" si="485"/>
        <v>665126.69999999995</v>
      </c>
      <c r="CQ516">
        <f t="shared" si="486"/>
        <v>1927.93</v>
      </c>
      <c r="CR516">
        <f t="shared" si="487"/>
        <v>0</v>
      </c>
      <c r="CS516">
        <f t="shared" si="488"/>
        <v>0</v>
      </c>
      <c r="CT516">
        <f t="shared" si="489"/>
        <v>0</v>
      </c>
      <c r="CU516">
        <f t="shared" si="490"/>
        <v>0</v>
      </c>
      <c r="CV516">
        <f t="shared" si="491"/>
        <v>0</v>
      </c>
      <c r="CW516">
        <f t="shared" si="492"/>
        <v>0</v>
      </c>
      <c r="CX516">
        <f t="shared" si="493"/>
        <v>0</v>
      </c>
      <c r="CY516">
        <f>S516*(BZ516/100)</f>
        <v>0</v>
      </c>
      <c r="CZ516">
        <f>S516*(CA516/100)</f>
        <v>0</v>
      </c>
      <c r="DC516" t="s">
        <v>4</v>
      </c>
      <c r="DD516" t="s">
        <v>4</v>
      </c>
      <c r="DE516" t="s">
        <v>4</v>
      </c>
      <c r="DF516" t="s">
        <v>4</v>
      </c>
      <c r="DG516" t="s">
        <v>4</v>
      </c>
      <c r="DH516" t="s">
        <v>4</v>
      </c>
      <c r="DI516" t="s">
        <v>4</v>
      </c>
      <c r="DJ516" t="s">
        <v>4</v>
      </c>
      <c r="DK516" t="s">
        <v>4</v>
      </c>
      <c r="DL516" t="s">
        <v>4</v>
      </c>
      <c r="DM516" t="s">
        <v>4</v>
      </c>
      <c r="DN516">
        <v>149</v>
      </c>
      <c r="DO516">
        <v>158</v>
      </c>
      <c r="DP516">
        <v>1.0469999999999999</v>
      </c>
      <c r="DQ516">
        <v>1.079</v>
      </c>
      <c r="DU516">
        <v>1003</v>
      </c>
      <c r="DV516" t="s">
        <v>126</v>
      </c>
      <c r="DW516" t="s">
        <v>126</v>
      </c>
      <c r="DX516">
        <v>1</v>
      </c>
      <c r="DZ516" t="s">
        <v>4</v>
      </c>
      <c r="EA516" t="s">
        <v>4</v>
      </c>
      <c r="EB516" t="s">
        <v>4</v>
      </c>
      <c r="EC516" t="s">
        <v>4</v>
      </c>
      <c r="EE516">
        <v>69254615</v>
      </c>
      <c r="EF516">
        <v>30</v>
      </c>
      <c r="EG516" t="s">
        <v>24</v>
      </c>
      <c r="EH516">
        <v>0</v>
      </c>
      <c r="EI516" t="s">
        <v>4</v>
      </c>
      <c r="EJ516">
        <v>1</v>
      </c>
      <c r="EK516">
        <v>1988</v>
      </c>
      <c r="EL516" t="s">
        <v>117</v>
      </c>
      <c r="EM516" t="s">
        <v>118</v>
      </c>
      <c r="EO516" t="s">
        <v>4</v>
      </c>
      <c r="EQ516">
        <v>0</v>
      </c>
      <c r="ER516">
        <v>278.31</v>
      </c>
      <c r="ES516">
        <v>278.31</v>
      </c>
      <c r="ET516">
        <v>0</v>
      </c>
      <c r="EU516">
        <v>0</v>
      </c>
      <c r="EV516">
        <v>0</v>
      </c>
      <c r="EW516">
        <v>0</v>
      </c>
      <c r="EX516">
        <v>0</v>
      </c>
      <c r="FQ516">
        <v>0</v>
      </c>
      <c r="FR516">
        <f t="shared" si="494"/>
        <v>0</v>
      </c>
      <c r="FS516">
        <v>0</v>
      </c>
      <c r="FX516">
        <v>149</v>
      </c>
      <c r="FY516">
        <v>158</v>
      </c>
      <c r="GA516" t="s">
        <v>4</v>
      </c>
      <c r="GD516">
        <v>0</v>
      </c>
      <c r="GF516">
        <v>77284068</v>
      </c>
      <c r="GG516">
        <v>2</v>
      </c>
      <c r="GH516">
        <v>1</v>
      </c>
      <c r="GI516">
        <v>2</v>
      </c>
      <c r="GJ516">
        <v>0</v>
      </c>
      <c r="GK516">
        <f>ROUND(R516*(S12)/100,2)</f>
        <v>0</v>
      </c>
      <c r="GL516">
        <f t="shared" si="495"/>
        <v>0</v>
      </c>
      <c r="GM516">
        <f t="shared" si="496"/>
        <v>665126.69999999995</v>
      </c>
      <c r="GN516">
        <f t="shared" si="497"/>
        <v>665126.69999999995</v>
      </c>
      <c r="GO516">
        <f t="shared" si="498"/>
        <v>0</v>
      </c>
      <c r="GP516">
        <f t="shared" si="499"/>
        <v>0</v>
      </c>
      <c r="GR516">
        <v>0</v>
      </c>
      <c r="GS516">
        <v>3</v>
      </c>
      <c r="GT516">
        <v>0</v>
      </c>
      <c r="GU516" t="s">
        <v>4</v>
      </c>
      <c r="GV516">
        <f t="shared" si="500"/>
        <v>0</v>
      </c>
      <c r="GW516">
        <v>1</v>
      </c>
      <c r="GX516">
        <f t="shared" si="501"/>
        <v>0</v>
      </c>
      <c r="HA516">
        <v>0</v>
      </c>
      <c r="HB516">
        <v>0</v>
      </c>
      <c r="HC516">
        <f t="shared" si="502"/>
        <v>0</v>
      </c>
      <c r="HE516" t="s">
        <v>4</v>
      </c>
      <c r="HF516" t="s">
        <v>4</v>
      </c>
      <c r="HM516" t="s">
        <v>4</v>
      </c>
      <c r="HN516" t="s">
        <v>4</v>
      </c>
      <c r="HO516" t="s">
        <v>4</v>
      </c>
      <c r="HP516" t="s">
        <v>4</v>
      </c>
      <c r="HQ516" t="s">
        <v>4</v>
      </c>
      <c r="IK516">
        <v>0</v>
      </c>
    </row>
    <row r="517" spans="1:255">
      <c r="A517" s="2">
        <v>18</v>
      </c>
      <c r="B517" s="2">
        <v>1</v>
      </c>
      <c r="C517" s="2">
        <v>329</v>
      </c>
      <c r="D517" s="2"/>
      <c r="E517" s="2" t="s">
        <v>239</v>
      </c>
      <c r="F517" s="2" t="s">
        <v>129</v>
      </c>
      <c r="G517" s="2" t="s">
        <v>451</v>
      </c>
      <c r="H517" s="2" t="s">
        <v>126</v>
      </c>
      <c r="I517" s="2">
        <f>I511*J517</f>
        <v>0</v>
      </c>
      <c r="J517" s="2">
        <v>0</v>
      </c>
      <c r="K517" s="2">
        <v>0</v>
      </c>
      <c r="L517" s="2"/>
      <c r="M517" s="2"/>
      <c r="N517" s="2"/>
      <c r="O517" s="2">
        <f t="shared" si="465"/>
        <v>0</v>
      </c>
      <c r="P517" s="2">
        <f t="shared" si="466"/>
        <v>0</v>
      </c>
      <c r="Q517" s="2">
        <f t="shared" si="467"/>
        <v>0</v>
      </c>
      <c r="R517" s="2">
        <f t="shared" si="468"/>
        <v>0</v>
      </c>
      <c r="S517" s="2">
        <f t="shared" si="469"/>
        <v>0</v>
      </c>
      <c r="T517" s="2">
        <f t="shared" si="470"/>
        <v>0</v>
      </c>
      <c r="U517" s="2">
        <f t="shared" si="471"/>
        <v>0</v>
      </c>
      <c r="V517" s="2">
        <f t="shared" si="472"/>
        <v>0</v>
      </c>
      <c r="W517" s="2">
        <f t="shared" si="473"/>
        <v>0</v>
      </c>
      <c r="X517" s="2">
        <f t="shared" si="474"/>
        <v>0</v>
      </c>
      <c r="Y517" s="2">
        <f t="shared" si="475"/>
        <v>0</v>
      </c>
      <c r="Z517" s="2"/>
      <c r="AA517" s="2">
        <v>70306582</v>
      </c>
      <c r="AB517" s="2">
        <f t="shared" si="476"/>
        <v>101.31</v>
      </c>
      <c r="AC517" s="2">
        <f t="shared" si="477"/>
        <v>101.31</v>
      </c>
      <c r="AD517" s="2">
        <f t="shared" si="478"/>
        <v>0</v>
      </c>
      <c r="AE517" s="2">
        <f t="shared" si="479"/>
        <v>0</v>
      </c>
      <c r="AF517" s="2">
        <f t="shared" si="480"/>
        <v>0</v>
      </c>
      <c r="AG517" s="2">
        <f t="shared" si="481"/>
        <v>0</v>
      </c>
      <c r="AH517" s="2">
        <f t="shared" si="482"/>
        <v>0</v>
      </c>
      <c r="AI517" s="2">
        <f t="shared" si="483"/>
        <v>0</v>
      </c>
      <c r="AJ517" s="2">
        <f t="shared" si="484"/>
        <v>0</v>
      </c>
      <c r="AK517" s="2">
        <v>101.31</v>
      </c>
      <c r="AL517" s="2">
        <v>101.31</v>
      </c>
      <c r="AM517" s="2">
        <v>0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149</v>
      </c>
      <c r="AU517" s="2">
        <v>158</v>
      </c>
      <c r="AV517" s="2">
        <v>1.0469999999999999</v>
      </c>
      <c r="AW517" s="2">
        <v>1.079</v>
      </c>
      <c r="AX517" s="2"/>
      <c r="AY517" s="2"/>
      <c r="AZ517" s="2">
        <v>1</v>
      </c>
      <c r="BA517" s="2">
        <v>1</v>
      </c>
      <c r="BB517" s="2">
        <v>1</v>
      </c>
      <c r="BC517" s="2">
        <v>1</v>
      </c>
      <c r="BD517" s="2" t="s">
        <v>4</v>
      </c>
      <c r="BE517" s="2" t="s">
        <v>4</v>
      </c>
      <c r="BF517" s="2" t="s">
        <v>4</v>
      </c>
      <c r="BG517" s="2" t="s">
        <v>4</v>
      </c>
      <c r="BH517" s="2">
        <v>3</v>
      </c>
      <c r="BI517" s="2">
        <v>1</v>
      </c>
      <c r="BJ517" s="2" t="s">
        <v>130</v>
      </c>
      <c r="BK517" s="2"/>
      <c r="BL517" s="2"/>
      <c r="BM517" s="2">
        <v>1988</v>
      </c>
      <c r="BN517" s="2">
        <v>0</v>
      </c>
      <c r="BO517" s="2" t="s">
        <v>4</v>
      </c>
      <c r="BP517" s="2">
        <v>0</v>
      </c>
      <c r="BQ517" s="2">
        <v>30</v>
      </c>
      <c r="BR517" s="2">
        <v>0</v>
      </c>
      <c r="BS517" s="2">
        <v>1</v>
      </c>
      <c r="BT517" s="2">
        <v>1</v>
      </c>
      <c r="BU517" s="2">
        <v>1</v>
      </c>
      <c r="BV517" s="2">
        <v>1</v>
      </c>
      <c r="BW517" s="2">
        <v>1</v>
      </c>
      <c r="BX517" s="2">
        <v>1</v>
      </c>
      <c r="BY517" s="2" t="s">
        <v>4</v>
      </c>
      <c r="BZ517" s="2">
        <v>149</v>
      </c>
      <c r="CA517" s="2">
        <v>158</v>
      </c>
      <c r="CB517" s="2" t="s">
        <v>4</v>
      </c>
      <c r="CC517" s="2"/>
      <c r="CD517" s="2"/>
      <c r="CE517" s="2">
        <v>30</v>
      </c>
      <c r="CF517" s="2">
        <v>0</v>
      </c>
      <c r="CG517" s="2">
        <v>0</v>
      </c>
      <c r="CH517" s="2"/>
      <c r="CI517" s="2"/>
      <c r="CJ517" s="2"/>
      <c r="CK517" s="2"/>
      <c r="CL517" s="2"/>
      <c r="CM517" s="2">
        <v>0</v>
      </c>
      <c r="CN517" s="2" t="s">
        <v>4</v>
      </c>
      <c r="CO517" s="2">
        <v>0</v>
      </c>
      <c r="CP517" s="2">
        <f t="shared" si="485"/>
        <v>0</v>
      </c>
      <c r="CQ517" s="2">
        <f t="shared" si="486"/>
        <v>109.31</v>
      </c>
      <c r="CR517" s="2">
        <f t="shared" si="487"/>
        <v>0</v>
      </c>
      <c r="CS517" s="2">
        <f t="shared" si="488"/>
        <v>0</v>
      </c>
      <c r="CT517" s="2">
        <f t="shared" si="489"/>
        <v>0</v>
      </c>
      <c r="CU517" s="2">
        <f t="shared" si="490"/>
        <v>0</v>
      </c>
      <c r="CV517" s="2">
        <f t="shared" si="491"/>
        <v>0</v>
      </c>
      <c r="CW517" s="2">
        <f t="shared" si="492"/>
        <v>0</v>
      </c>
      <c r="CX517" s="2">
        <f t="shared" si="493"/>
        <v>0</v>
      </c>
      <c r="CY517" s="2">
        <f>((S517*BZ517)/100)</f>
        <v>0</v>
      </c>
      <c r="CZ517" s="2">
        <f>((S517*CA517)/100)</f>
        <v>0</v>
      </c>
      <c r="DA517" s="2"/>
      <c r="DB517" s="2"/>
      <c r="DC517" s="2" t="s">
        <v>4</v>
      </c>
      <c r="DD517" s="2" t="s">
        <v>4</v>
      </c>
      <c r="DE517" s="2" t="s">
        <v>4</v>
      </c>
      <c r="DF517" s="2" t="s">
        <v>4</v>
      </c>
      <c r="DG517" s="2" t="s">
        <v>4</v>
      </c>
      <c r="DH517" s="2" t="s">
        <v>4</v>
      </c>
      <c r="DI517" s="2" t="s">
        <v>4</v>
      </c>
      <c r="DJ517" s="2" t="s">
        <v>4</v>
      </c>
      <c r="DK517" s="2" t="s">
        <v>4</v>
      </c>
      <c r="DL517" s="2" t="s">
        <v>4</v>
      </c>
      <c r="DM517" s="2" t="s">
        <v>4</v>
      </c>
      <c r="DN517" s="2">
        <v>0</v>
      </c>
      <c r="DO517" s="2">
        <v>0</v>
      </c>
      <c r="DP517" s="2">
        <v>1</v>
      </c>
      <c r="DQ517" s="2">
        <v>1</v>
      </c>
      <c r="DR517" s="2"/>
      <c r="DS517" s="2"/>
      <c r="DT517" s="2"/>
      <c r="DU517" s="2">
        <v>1003</v>
      </c>
      <c r="DV517" s="2" t="s">
        <v>126</v>
      </c>
      <c r="DW517" s="2" t="s">
        <v>126</v>
      </c>
      <c r="DX517" s="2">
        <v>1</v>
      </c>
      <c r="DY517" s="2"/>
      <c r="DZ517" s="2" t="s">
        <v>4</v>
      </c>
      <c r="EA517" s="2" t="s">
        <v>4</v>
      </c>
      <c r="EB517" s="2" t="s">
        <v>4</v>
      </c>
      <c r="EC517" s="2" t="s">
        <v>4</v>
      </c>
      <c r="ED517" s="2"/>
      <c r="EE517" s="2">
        <v>69254615</v>
      </c>
      <c r="EF517" s="2">
        <v>30</v>
      </c>
      <c r="EG517" s="2" t="s">
        <v>24</v>
      </c>
      <c r="EH517" s="2">
        <v>0</v>
      </c>
      <c r="EI517" s="2" t="s">
        <v>4</v>
      </c>
      <c r="EJ517" s="2">
        <v>1</v>
      </c>
      <c r="EK517" s="2">
        <v>1988</v>
      </c>
      <c r="EL517" s="2" t="s">
        <v>117</v>
      </c>
      <c r="EM517" s="2" t="s">
        <v>118</v>
      </c>
      <c r="EN517" s="2"/>
      <c r="EO517" s="2" t="s">
        <v>4</v>
      </c>
      <c r="EP517" s="2"/>
      <c r="EQ517" s="2">
        <v>0</v>
      </c>
      <c r="ER517" s="2">
        <v>101.31</v>
      </c>
      <c r="ES517" s="2">
        <v>101.31</v>
      </c>
      <c r="ET517" s="2">
        <v>0</v>
      </c>
      <c r="EU517" s="2">
        <v>0</v>
      </c>
      <c r="EV517" s="2">
        <v>0</v>
      </c>
      <c r="EW517" s="2">
        <v>0</v>
      </c>
      <c r="EX517" s="2">
        <v>0</v>
      </c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>
        <v>0</v>
      </c>
      <c r="FR517" s="2">
        <f t="shared" si="494"/>
        <v>0</v>
      </c>
      <c r="FS517" s="2">
        <v>0</v>
      </c>
      <c r="FT517" s="2"/>
      <c r="FU517" s="2"/>
      <c r="FV517" s="2"/>
      <c r="FW517" s="2"/>
      <c r="FX517" s="2">
        <v>149</v>
      </c>
      <c r="FY517" s="2">
        <v>158</v>
      </c>
      <c r="FZ517" s="2"/>
      <c r="GA517" s="2" t="s">
        <v>4</v>
      </c>
      <c r="GB517" s="2"/>
      <c r="GC517" s="2"/>
      <c r="GD517" s="2">
        <v>0</v>
      </c>
      <c r="GE517" s="2"/>
      <c r="GF517" s="2">
        <v>-397784200</v>
      </c>
      <c r="GG517" s="2">
        <v>2</v>
      </c>
      <c r="GH517" s="2">
        <v>1</v>
      </c>
      <c r="GI517" s="2">
        <v>-2</v>
      </c>
      <c r="GJ517" s="2">
        <v>0</v>
      </c>
      <c r="GK517" s="2">
        <f>ROUND(R517*(R12)/100,2)</f>
        <v>0</v>
      </c>
      <c r="GL517" s="2">
        <f t="shared" si="495"/>
        <v>0</v>
      </c>
      <c r="GM517" s="2">
        <f t="shared" si="496"/>
        <v>0</v>
      </c>
      <c r="GN517" s="2">
        <f t="shared" si="497"/>
        <v>0</v>
      </c>
      <c r="GO517" s="2">
        <f t="shared" si="498"/>
        <v>0</v>
      </c>
      <c r="GP517" s="2">
        <f t="shared" si="499"/>
        <v>0</v>
      </c>
      <c r="GQ517" s="2"/>
      <c r="GR517" s="2">
        <v>0</v>
      </c>
      <c r="GS517" s="2">
        <v>3</v>
      </c>
      <c r="GT517" s="2">
        <v>0</v>
      </c>
      <c r="GU517" s="2" t="s">
        <v>4</v>
      </c>
      <c r="GV517" s="2">
        <f t="shared" si="500"/>
        <v>0</v>
      </c>
      <c r="GW517" s="2">
        <v>1</v>
      </c>
      <c r="GX517" s="2">
        <f t="shared" si="501"/>
        <v>0</v>
      </c>
      <c r="GY517" s="2"/>
      <c r="GZ517" s="2"/>
      <c r="HA517" s="2">
        <v>0</v>
      </c>
      <c r="HB517" s="2">
        <v>0</v>
      </c>
      <c r="HC517" s="2">
        <f t="shared" si="502"/>
        <v>0</v>
      </c>
      <c r="HD517" s="2"/>
      <c r="HE517" s="2" t="s">
        <v>4</v>
      </c>
      <c r="HF517" s="2" t="s">
        <v>4</v>
      </c>
      <c r="HG517" s="2"/>
      <c r="HH517" s="2"/>
      <c r="HI517" s="2"/>
      <c r="HJ517" s="2"/>
      <c r="HK517" s="2"/>
      <c r="HL517" s="2"/>
      <c r="HM517" s="2" t="s">
        <v>4</v>
      </c>
      <c r="HN517" s="2" t="s">
        <v>4</v>
      </c>
      <c r="HO517" s="2" t="s">
        <v>4</v>
      </c>
      <c r="HP517" s="2" t="s">
        <v>4</v>
      </c>
      <c r="HQ517" s="2" t="s">
        <v>4</v>
      </c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>
        <v>0</v>
      </c>
      <c r="IL517" s="2"/>
      <c r="IM517" s="2"/>
      <c r="IN517" s="2"/>
      <c r="IO517" s="2"/>
      <c r="IP517" s="2"/>
      <c r="IQ517" s="2"/>
      <c r="IR517" s="2"/>
      <c r="IS517" s="2"/>
      <c r="IT517" s="2"/>
      <c r="IU517" s="2"/>
    </row>
    <row r="518" spans="1:255">
      <c r="A518">
        <v>18</v>
      </c>
      <c r="B518">
        <v>1</v>
      </c>
      <c r="C518">
        <v>344</v>
      </c>
      <c r="E518" t="s">
        <v>239</v>
      </c>
      <c r="F518" t="s">
        <v>129</v>
      </c>
      <c r="G518" t="s">
        <v>451</v>
      </c>
      <c r="H518" t="s">
        <v>126</v>
      </c>
      <c r="I518">
        <f>I512*J518</f>
        <v>0</v>
      </c>
      <c r="J518">
        <v>0</v>
      </c>
      <c r="K518">
        <v>0</v>
      </c>
      <c r="O518">
        <f t="shared" si="465"/>
        <v>0</v>
      </c>
      <c r="P518">
        <f t="shared" si="466"/>
        <v>0</v>
      </c>
      <c r="Q518">
        <f t="shared" si="467"/>
        <v>0</v>
      </c>
      <c r="R518">
        <f t="shared" si="468"/>
        <v>0</v>
      </c>
      <c r="S518">
        <f t="shared" si="469"/>
        <v>0</v>
      </c>
      <c r="T518">
        <f t="shared" si="470"/>
        <v>0</v>
      </c>
      <c r="U518">
        <f t="shared" si="471"/>
        <v>0</v>
      </c>
      <c r="V518">
        <f t="shared" si="472"/>
        <v>0</v>
      </c>
      <c r="W518">
        <f t="shared" si="473"/>
        <v>0</v>
      </c>
      <c r="X518">
        <f t="shared" si="474"/>
        <v>0</v>
      </c>
      <c r="Y518">
        <f t="shared" si="475"/>
        <v>0</v>
      </c>
      <c r="AA518">
        <v>70306583</v>
      </c>
      <c r="AB518">
        <f t="shared" si="476"/>
        <v>101.31</v>
      </c>
      <c r="AC518">
        <f t="shared" si="477"/>
        <v>101.31</v>
      </c>
      <c r="AD518">
        <f t="shared" si="478"/>
        <v>0</v>
      </c>
      <c r="AE518">
        <f t="shared" si="479"/>
        <v>0</v>
      </c>
      <c r="AF518">
        <f t="shared" si="480"/>
        <v>0</v>
      </c>
      <c r="AG518">
        <f t="shared" si="481"/>
        <v>0</v>
      </c>
      <c r="AH518">
        <f t="shared" si="482"/>
        <v>0</v>
      </c>
      <c r="AI518">
        <f t="shared" si="483"/>
        <v>0</v>
      </c>
      <c r="AJ518">
        <f t="shared" si="484"/>
        <v>0</v>
      </c>
      <c r="AK518">
        <v>101.31</v>
      </c>
      <c r="AL518">
        <v>101.31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1</v>
      </c>
      <c r="AW518">
        <v>1.079</v>
      </c>
      <c r="AZ518">
        <v>1</v>
      </c>
      <c r="BA518">
        <v>1</v>
      </c>
      <c r="BB518">
        <v>1</v>
      </c>
      <c r="BC518">
        <v>8.09</v>
      </c>
      <c r="BD518" t="s">
        <v>4</v>
      </c>
      <c r="BE518" t="s">
        <v>4</v>
      </c>
      <c r="BF518" t="s">
        <v>4</v>
      </c>
      <c r="BG518" t="s">
        <v>4</v>
      </c>
      <c r="BH518">
        <v>3</v>
      </c>
      <c r="BI518">
        <v>1</v>
      </c>
      <c r="BJ518" t="s">
        <v>130</v>
      </c>
      <c r="BM518">
        <v>1988</v>
      </c>
      <c r="BN518">
        <v>0</v>
      </c>
      <c r="BO518" t="s">
        <v>129</v>
      </c>
      <c r="BP518">
        <v>1</v>
      </c>
      <c r="BQ518">
        <v>30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4</v>
      </c>
      <c r="BZ518">
        <v>0</v>
      </c>
      <c r="CA518">
        <v>0</v>
      </c>
      <c r="CB518" t="s">
        <v>4</v>
      </c>
      <c r="CE518">
        <v>30</v>
      </c>
      <c r="CF518">
        <v>0</v>
      </c>
      <c r="CG518">
        <v>0</v>
      </c>
      <c r="CM518">
        <v>0</v>
      </c>
      <c r="CN518" t="s">
        <v>4</v>
      </c>
      <c r="CO518">
        <v>0</v>
      </c>
      <c r="CP518">
        <f t="shared" si="485"/>
        <v>0</v>
      </c>
      <c r="CQ518">
        <f t="shared" si="486"/>
        <v>884.32</v>
      </c>
      <c r="CR518">
        <f t="shared" si="487"/>
        <v>0</v>
      </c>
      <c r="CS518">
        <f t="shared" si="488"/>
        <v>0</v>
      </c>
      <c r="CT518">
        <f t="shared" si="489"/>
        <v>0</v>
      </c>
      <c r="CU518">
        <f t="shared" si="490"/>
        <v>0</v>
      </c>
      <c r="CV518">
        <f t="shared" si="491"/>
        <v>0</v>
      </c>
      <c r="CW518">
        <f t="shared" si="492"/>
        <v>0</v>
      </c>
      <c r="CX518">
        <f t="shared" si="493"/>
        <v>0</v>
      </c>
      <c r="CY518">
        <f>S518*(BZ518/100)</f>
        <v>0</v>
      </c>
      <c r="CZ518">
        <f>S518*(CA518/100)</f>
        <v>0</v>
      </c>
      <c r="DC518" t="s">
        <v>4</v>
      </c>
      <c r="DD518" t="s">
        <v>4</v>
      </c>
      <c r="DE518" t="s">
        <v>4</v>
      </c>
      <c r="DF518" t="s">
        <v>4</v>
      </c>
      <c r="DG518" t="s">
        <v>4</v>
      </c>
      <c r="DH518" t="s">
        <v>4</v>
      </c>
      <c r="DI518" t="s">
        <v>4</v>
      </c>
      <c r="DJ518" t="s">
        <v>4</v>
      </c>
      <c r="DK518" t="s">
        <v>4</v>
      </c>
      <c r="DL518" t="s">
        <v>4</v>
      </c>
      <c r="DM518" t="s">
        <v>4</v>
      </c>
      <c r="DN518">
        <v>149</v>
      </c>
      <c r="DO518">
        <v>158</v>
      </c>
      <c r="DP518">
        <v>1.0469999999999999</v>
      </c>
      <c r="DQ518">
        <v>1.079</v>
      </c>
      <c r="DU518">
        <v>1003</v>
      </c>
      <c r="DV518" t="s">
        <v>126</v>
      </c>
      <c r="DW518" t="s">
        <v>126</v>
      </c>
      <c r="DX518">
        <v>1</v>
      </c>
      <c r="DZ518" t="s">
        <v>4</v>
      </c>
      <c r="EA518" t="s">
        <v>4</v>
      </c>
      <c r="EB518" t="s">
        <v>4</v>
      </c>
      <c r="EC518" t="s">
        <v>4</v>
      </c>
      <c r="EE518">
        <v>69254615</v>
      </c>
      <c r="EF518">
        <v>30</v>
      </c>
      <c r="EG518" t="s">
        <v>24</v>
      </c>
      <c r="EH518">
        <v>0</v>
      </c>
      <c r="EI518" t="s">
        <v>4</v>
      </c>
      <c r="EJ518">
        <v>1</v>
      </c>
      <c r="EK518">
        <v>1988</v>
      </c>
      <c r="EL518" t="s">
        <v>117</v>
      </c>
      <c r="EM518" t="s">
        <v>118</v>
      </c>
      <c r="EO518" t="s">
        <v>4</v>
      </c>
      <c r="EQ518">
        <v>0</v>
      </c>
      <c r="ER518">
        <v>101.31</v>
      </c>
      <c r="ES518">
        <v>101.31</v>
      </c>
      <c r="ET518">
        <v>0</v>
      </c>
      <c r="EU518">
        <v>0</v>
      </c>
      <c r="EV518">
        <v>0</v>
      </c>
      <c r="EW518">
        <v>0</v>
      </c>
      <c r="EX518">
        <v>0</v>
      </c>
      <c r="FQ518">
        <v>0</v>
      </c>
      <c r="FR518">
        <f t="shared" si="494"/>
        <v>0</v>
      </c>
      <c r="FS518">
        <v>0</v>
      </c>
      <c r="FX518">
        <v>149</v>
      </c>
      <c r="FY518">
        <v>158</v>
      </c>
      <c r="GA518" t="s">
        <v>4</v>
      </c>
      <c r="GD518">
        <v>0</v>
      </c>
      <c r="GF518">
        <v>-397784200</v>
      </c>
      <c r="GG518">
        <v>2</v>
      </c>
      <c r="GH518">
        <v>1</v>
      </c>
      <c r="GI518">
        <v>2</v>
      </c>
      <c r="GJ518">
        <v>0</v>
      </c>
      <c r="GK518">
        <f>ROUND(R518*(S12)/100,2)</f>
        <v>0</v>
      </c>
      <c r="GL518">
        <f t="shared" si="495"/>
        <v>0</v>
      </c>
      <c r="GM518">
        <f t="shared" si="496"/>
        <v>0</v>
      </c>
      <c r="GN518">
        <f t="shared" si="497"/>
        <v>0</v>
      </c>
      <c r="GO518">
        <f t="shared" si="498"/>
        <v>0</v>
      </c>
      <c r="GP518">
        <f t="shared" si="499"/>
        <v>0</v>
      </c>
      <c r="GR518">
        <v>0</v>
      </c>
      <c r="GS518">
        <v>3</v>
      </c>
      <c r="GT518">
        <v>0</v>
      </c>
      <c r="GU518" t="s">
        <v>4</v>
      </c>
      <c r="GV518">
        <f t="shared" si="500"/>
        <v>0</v>
      </c>
      <c r="GW518">
        <v>1</v>
      </c>
      <c r="GX518">
        <f t="shared" si="501"/>
        <v>0</v>
      </c>
      <c r="HA518">
        <v>0</v>
      </c>
      <c r="HB518">
        <v>0</v>
      </c>
      <c r="HC518">
        <f t="shared" si="502"/>
        <v>0</v>
      </c>
      <c r="HE518" t="s">
        <v>4</v>
      </c>
      <c r="HF518" t="s">
        <v>4</v>
      </c>
      <c r="HM518" t="s">
        <v>4</v>
      </c>
      <c r="HN518" t="s">
        <v>4</v>
      </c>
      <c r="HO518" t="s">
        <v>4</v>
      </c>
      <c r="HP518" t="s">
        <v>4</v>
      </c>
      <c r="HQ518" t="s">
        <v>4</v>
      </c>
      <c r="IK518">
        <v>0</v>
      </c>
    </row>
    <row r="519" spans="1:255">
      <c r="A519" s="2">
        <v>18</v>
      </c>
      <c r="B519" s="2">
        <v>1</v>
      </c>
      <c r="C519" s="2">
        <v>327</v>
      </c>
      <c r="D519" s="2"/>
      <c r="E519" s="2" t="s">
        <v>240</v>
      </c>
      <c r="F519" s="2" t="s">
        <v>132</v>
      </c>
      <c r="G519" s="2" t="s">
        <v>449</v>
      </c>
      <c r="H519" s="2" t="s">
        <v>133</v>
      </c>
      <c r="I519" s="2">
        <f>I511*J519</f>
        <v>246.37599999999998</v>
      </c>
      <c r="J519" s="2">
        <v>2.1423999999999999</v>
      </c>
      <c r="K519" s="2">
        <v>2.1423999999999999</v>
      </c>
      <c r="L519" s="2"/>
      <c r="M519" s="2"/>
      <c r="N519" s="2"/>
      <c r="O519" s="2">
        <f t="shared" si="465"/>
        <v>25353.13</v>
      </c>
      <c r="P519" s="2">
        <f t="shared" si="466"/>
        <v>25353.13</v>
      </c>
      <c r="Q519" s="2">
        <f t="shared" si="467"/>
        <v>0</v>
      </c>
      <c r="R519" s="2">
        <f t="shared" si="468"/>
        <v>0</v>
      </c>
      <c r="S519" s="2">
        <f t="shared" si="469"/>
        <v>0</v>
      </c>
      <c r="T519" s="2">
        <f t="shared" si="470"/>
        <v>0</v>
      </c>
      <c r="U519" s="2">
        <f t="shared" si="471"/>
        <v>0</v>
      </c>
      <c r="V519" s="2">
        <f t="shared" si="472"/>
        <v>0</v>
      </c>
      <c r="W519" s="2">
        <f t="shared" si="473"/>
        <v>0</v>
      </c>
      <c r="X519" s="2">
        <f t="shared" si="474"/>
        <v>0</v>
      </c>
      <c r="Y519" s="2">
        <f t="shared" si="475"/>
        <v>0</v>
      </c>
      <c r="Z519" s="2"/>
      <c r="AA519" s="2">
        <v>70306582</v>
      </c>
      <c r="AB519" s="2">
        <f t="shared" si="476"/>
        <v>95.37</v>
      </c>
      <c r="AC519" s="2">
        <f t="shared" si="477"/>
        <v>95.37</v>
      </c>
      <c r="AD519" s="2">
        <f t="shared" si="478"/>
        <v>0</v>
      </c>
      <c r="AE519" s="2">
        <f t="shared" si="479"/>
        <v>0</v>
      </c>
      <c r="AF519" s="2">
        <f t="shared" si="480"/>
        <v>0</v>
      </c>
      <c r="AG519" s="2">
        <f t="shared" si="481"/>
        <v>0</v>
      </c>
      <c r="AH519" s="2">
        <f t="shared" si="482"/>
        <v>0</v>
      </c>
      <c r="AI519" s="2">
        <f t="shared" si="483"/>
        <v>0</v>
      </c>
      <c r="AJ519" s="2">
        <f t="shared" si="484"/>
        <v>0</v>
      </c>
      <c r="AK519" s="2">
        <v>95.37</v>
      </c>
      <c r="AL519" s="2">
        <v>95.37</v>
      </c>
      <c r="AM519" s="2">
        <v>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149</v>
      </c>
      <c r="AU519" s="2">
        <v>158</v>
      </c>
      <c r="AV519" s="2">
        <v>1.0469999999999999</v>
      </c>
      <c r="AW519" s="2">
        <v>1.079</v>
      </c>
      <c r="AX519" s="2"/>
      <c r="AY519" s="2"/>
      <c r="AZ519" s="2">
        <v>1</v>
      </c>
      <c r="BA519" s="2">
        <v>1</v>
      </c>
      <c r="BB519" s="2">
        <v>1</v>
      </c>
      <c r="BC519" s="2">
        <v>1</v>
      </c>
      <c r="BD519" s="2" t="s">
        <v>4</v>
      </c>
      <c r="BE519" s="2" t="s">
        <v>4</v>
      </c>
      <c r="BF519" s="2" t="s">
        <v>4</v>
      </c>
      <c r="BG519" s="2" t="s">
        <v>4</v>
      </c>
      <c r="BH519" s="2">
        <v>3</v>
      </c>
      <c r="BI519" s="2">
        <v>1</v>
      </c>
      <c r="BJ519" s="2" t="s">
        <v>134</v>
      </c>
      <c r="BK519" s="2"/>
      <c r="BL519" s="2"/>
      <c r="BM519" s="2">
        <v>1988</v>
      </c>
      <c r="BN519" s="2">
        <v>0</v>
      </c>
      <c r="BO519" s="2" t="s">
        <v>4</v>
      </c>
      <c r="BP519" s="2">
        <v>0</v>
      </c>
      <c r="BQ519" s="2">
        <v>30</v>
      </c>
      <c r="BR519" s="2">
        <v>0</v>
      </c>
      <c r="BS519" s="2">
        <v>1</v>
      </c>
      <c r="BT519" s="2">
        <v>1</v>
      </c>
      <c r="BU519" s="2">
        <v>1</v>
      </c>
      <c r="BV519" s="2">
        <v>1</v>
      </c>
      <c r="BW519" s="2">
        <v>1</v>
      </c>
      <c r="BX519" s="2">
        <v>1</v>
      </c>
      <c r="BY519" s="2" t="s">
        <v>4</v>
      </c>
      <c r="BZ519" s="2">
        <v>149</v>
      </c>
      <c r="CA519" s="2">
        <v>158</v>
      </c>
      <c r="CB519" s="2" t="s">
        <v>4</v>
      </c>
      <c r="CC519" s="2"/>
      <c r="CD519" s="2"/>
      <c r="CE519" s="2">
        <v>30</v>
      </c>
      <c r="CF519" s="2">
        <v>0</v>
      </c>
      <c r="CG519" s="2">
        <v>0</v>
      </c>
      <c r="CH519" s="2"/>
      <c r="CI519" s="2"/>
      <c r="CJ519" s="2"/>
      <c r="CK519" s="2"/>
      <c r="CL519" s="2"/>
      <c r="CM519" s="2">
        <v>0</v>
      </c>
      <c r="CN519" s="2" t="s">
        <v>4</v>
      </c>
      <c r="CO519" s="2">
        <v>0</v>
      </c>
      <c r="CP519" s="2">
        <f t="shared" si="485"/>
        <v>25353.13</v>
      </c>
      <c r="CQ519" s="2">
        <f t="shared" si="486"/>
        <v>102.9</v>
      </c>
      <c r="CR519" s="2">
        <f t="shared" si="487"/>
        <v>0</v>
      </c>
      <c r="CS519" s="2">
        <f t="shared" si="488"/>
        <v>0</v>
      </c>
      <c r="CT519" s="2">
        <f t="shared" si="489"/>
        <v>0</v>
      </c>
      <c r="CU519" s="2">
        <f t="shared" si="490"/>
        <v>0</v>
      </c>
      <c r="CV519" s="2">
        <f t="shared" si="491"/>
        <v>0</v>
      </c>
      <c r="CW519" s="2">
        <f t="shared" si="492"/>
        <v>0</v>
      </c>
      <c r="CX519" s="2">
        <f t="shared" si="493"/>
        <v>0</v>
      </c>
      <c r="CY519" s="2">
        <f>((S519*BZ519)/100)</f>
        <v>0</v>
      </c>
      <c r="CZ519" s="2">
        <f>((S519*CA519)/100)</f>
        <v>0</v>
      </c>
      <c r="DA519" s="2"/>
      <c r="DB519" s="2"/>
      <c r="DC519" s="2" t="s">
        <v>4</v>
      </c>
      <c r="DD519" s="2" t="s">
        <v>4</v>
      </c>
      <c r="DE519" s="2" t="s">
        <v>4</v>
      </c>
      <c r="DF519" s="2" t="s">
        <v>4</v>
      </c>
      <c r="DG519" s="2" t="s">
        <v>4</v>
      </c>
      <c r="DH519" s="2" t="s">
        <v>4</v>
      </c>
      <c r="DI519" s="2" t="s">
        <v>4</v>
      </c>
      <c r="DJ519" s="2" t="s">
        <v>4</v>
      </c>
      <c r="DK519" s="2" t="s">
        <v>4</v>
      </c>
      <c r="DL519" s="2" t="s">
        <v>4</v>
      </c>
      <c r="DM519" s="2" t="s">
        <v>4</v>
      </c>
      <c r="DN519" s="2">
        <v>0</v>
      </c>
      <c r="DO519" s="2">
        <v>0</v>
      </c>
      <c r="DP519" s="2">
        <v>1</v>
      </c>
      <c r="DQ519" s="2">
        <v>1</v>
      </c>
      <c r="DR519" s="2"/>
      <c r="DS519" s="2"/>
      <c r="DT519" s="2"/>
      <c r="DU519" s="2">
        <v>1002</v>
      </c>
      <c r="DV519" s="2" t="s">
        <v>133</v>
      </c>
      <c r="DW519" s="2" t="s">
        <v>133</v>
      </c>
      <c r="DX519" s="2">
        <v>1</v>
      </c>
      <c r="DY519" s="2"/>
      <c r="DZ519" s="2" t="s">
        <v>4</v>
      </c>
      <c r="EA519" s="2" t="s">
        <v>4</v>
      </c>
      <c r="EB519" s="2" t="s">
        <v>4</v>
      </c>
      <c r="EC519" s="2" t="s">
        <v>4</v>
      </c>
      <c r="ED519" s="2"/>
      <c r="EE519" s="2">
        <v>69254615</v>
      </c>
      <c r="EF519" s="2">
        <v>30</v>
      </c>
      <c r="EG519" s="2" t="s">
        <v>24</v>
      </c>
      <c r="EH519" s="2">
        <v>0</v>
      </c>
      <c r="EI519" s="2" t="s">
        <v>4</v>
      </c>
      <c r="EJ519" s="2">
        <v>1</v>
      </c>
      <c r="EK519" s="2">
        <v>1988</v>
      </c>
      <c r="EL519" s="2" t="s">
        <v>117</v>
      </c>
      <c r="EM519" s="2" t="s">
        <v>118</v>
      </c>
      <c r="EN519" s="2"/>
      <c r="EO519" s="2" t="s">
        <v>4</v>
      </c>
      <c r="EP519" s="2"/>
      <c r="EQ519" s="2">
        <v>0</v>
      </c>
      <c r="ER519" s="2">
        <v>95.37</v>
      </c>
      <c r="ES519" s="2">
        <v>95.37</v>
      </c>
      <c r="ET519" s="2">
        <v>0</v>
      </c>
      <c r="EU519" s="2">
        <v>0</v>
      </c>
      <c r="EV519" s="2">
        <v>0</v>
      </c>
      <c r="EW519" s="2">
        <v>0</v>
      </c>
      <c r="EX519" s="2">
        <v>0</v>
      </c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>
        <v>0</v>
      </c>
      <c r="FR519" s="2">
        <f t="shared" si="494"/>
        <v>0</v>
      </c>
      <c r="FS519" s="2">
        <v>0</v>
      </c>
      <c r="FT519" s="2"/>
      <c r="FU519" s="2"/>
      <c r="FV519" s="2"/>
      <c r="FW519" s="2"/>
      <c r="FX519" s="2">
        <v>149</v>
      </c>
      <c r="FY519" s="2">
        <v>158</v>
      </c>
      <c r="FZ519" s="2"/>
      <c r="GA519" s="2" t="s">
        <v>4</v>
      </c>
      <c r="GB519" s="2"/>
      <c r="GC519" s="2"/>
      <c r="GD519" s="2">
        <v>0</v>
      </c>
      <c r="GE519" s="2"/>
      <c r="GF519" s="2">
        <v>-699326845</v>
      </c>
      <c r="GG519" s="2">
        <v>2</v>
      </c>
      <c r="GH519" s="2">
        <v>1</v>
      </c>
      <c r="GI519" s="2">
        <v>-2</v>
      </c>
      <c r="GJ519" s="2">
        <v>0</v>
      </c>
      <c r="GK519" s="2">
        <f>ROUND(R519*(R12)/100,2)</f>
        <v>0</v>
      </c>
      <c r="GL519" s="2">
        <f t="shared" si="495"/>
        <v>0</v>
      </c>
      <c r="GM519" s="2">
        <f t="shared" si="496"/>
        <v>25353.13</v>
      </c>
      <c r="GN519" s="2">
        <f t="shared" si="497"/>
        <v>25353.13</v>
      </c>
      <c r="GO519" s="2">
        <f t="shared" si="498"/>
        <v>0</v>
      </c>
      <c r="GP519" s="2">
        <f t="shared" si="499"/>
        <v>0</v>
      </c>
      <c r="GQ519" s="2"/>
      <c r="GR519" s="2">
        <v>0</v>
      </c>
      <c r="GS519" s="2">
        <v>3</v>
      </c>
      <c r="GT519" s="2">
        <v>0</v>
      </c>
      <c r="GU519" s="2" t="s">
        <v>4</v>
      </c>
      <c r="GV519" s="2">
        <f t="shared" si="500"/>
        <v>0</v>
      </c>
      <c r="GW519" s="2">
        <v>1</v>
      </c>
      <c r="GX519" s="2">
        <f t="shared" si="501"/>
        <v>0</v>
      </c>
      <c r="GY519" s="2"/>
      <c r="GZ519" s="2"/>
      <c r="HA519" s="2">
        <v>0</v>
      </c>
      <c r="HB519" s="2">
        <v>0</v>
      </c>
      <c r="HC519" s="2">
        <f t="shared" si="502"/>
        <v>0</v>
      </c>
      <c r="HD519" s="2"/>
      <c r="HE519" s="2" t="s">
        <v>4</v>
      </c>
      <c r="HF519" s="2" t="s">
        <v>4</v>
      </c>
      <c r="HG519" s="2"/>
      <c r="HH519" s="2"/>
      <c r="HI519" s="2"/>
      <c r="HJ519" s="2"/>
      <c r="HK519" s="2"/>
      <c r="HL519" s="2"/>
      <c r="HM519" s="2" t="s">
        <v>4</v>
      </c>
      <c r="HN519" s="2" t="s">
        <v>4</v>
      </c>
      <c r="HO519" s="2" t="s">
        <v>4</v>
      </c>
      <c r="HP519" s="2" t="s">
        <v>4</v>
      </c>
      <c r="HQ519" s="2" t="s">
        <v>4</v>
      </c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>
        <v>0</v>
      </c>
      <c r="IL519" s="2"/>
      <c r="IM519" s="2"/>
      <c r="IN519" s="2"/>
      <c r="IO519" s="2"/>
      <c r="IP519" s="2"/>
      <c r="IQ519" s="2"/>
      <c r="IR519" s="2"/>
      <c r="IS519" s="2"/>
      <c r="IT519" s="2"/>
      <c r="IU519" s="2"/>
    </row>
    <row r="520" spans="1:255">
      <c r="A520">
        <v>18</v>
      </c>
      <c r="B520">
        <v>1</v>
      </c>
      <c r="C520">
        <v>342</v>
      </c>
      <c r="E520" t="s">
        <v>240</v>
      </c>
      <c r="F520" t="s">
        <v>132</v>
      </c>
      <c r="G520" t="s">
        <v>449</v>
      </c>
      <c r="H520" t="s">
        <v>133</v>
      </c>
      <c r="I520">
        <f>I512*J520</f>
        <v>246.37599999999998</v>
      </c>
      <c r="J520">
        <v>2.1423999999999999</v>
      </c>
      <c r="K520">
        <v>2.1423999999999999</v>
      </c>
      <c r="O520">
        <f t="shared" si="465"/>
        <v>195472.63</v>
      </c>
      <c r="P520">
        <f t="shared" si="466"/>
        <v>195472.63</v>
      </c>
      <c r="Q520">
        <f t="shared" si="467"/>
        <v>0</v>
      </c>
      <c r="R520">
        <f t="shared" si="468"/>
        <v>0</v>
      </c>
      <c r="S520">
        <f t="shared" si="469"/>
        <v>0</v>
      </c>
      <c r="T520">
        <f t="shared" si="470"/>
        <v>0</v>
      </c>
      <c r="U520">
        <f t="shared" si="471"/>
        <v>0</v>
      </c>
      <c r="V520">
        <f t="shared" si="472"/>
        <v>0</v>
      </c>
      <c r="W520">
        <f t="shared" si="473"/>
        <v>0</v>
      </c>
      <c r="X520">
        <f t="shared" si="474"/>
        <v>0</v>
      </c>
      <c r="Y520">
        <f t="shared" si="475"/>
        <v>0</v>
      </c>
      <c r="AA520">
        <v>70306583</v>
      </c>
      <c r="AB520">
        <f t="shared" si="476"/>
        <v>95.37</v>
      </c>
      <c r="AC520">
        <f t="shared" si="477"/>
        <v>95.37</v>
      </c>
      <c r="AD520">
        <f t="shared" si="478"/>
        <v>0</v>
      </c>
      <c r="AE520">
        <f t="shared" si="479"/>
        <v>0</v>
      </c>
      <c r="AF520">
        <f t="shared" si="480"/>
        <v>0</v>
      </c>
      <c r="AG520">
        <f t="shared" si="481"/>
        <v>0</v>
      </c>
      <c r="AH520">
        <f t="shared" si="482"/>
        <v>0</v>
      </c>
      <c r="AI520">
        <f t="shared" si="483"/>
        <v>0</v>
      </c>
      <c r="AJ520">
        <f t="shared" si="484"/>
        <v>0</v>
      </c>
      <c r="AK520">
        <v>95.37</v>
      </c>
      <c r="AL520">
        <v>95.37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1</v>
      </c>
      <c r="AW520">
        <v>1.079</v>
      </c>
      <c r="AZ520">
        <v>1</v>
      </c>
      <c r="BA520">
        <v>1</v>
      </c>
      <c r="BB520">
        <v>1</v>
      </c>
      <c r="BC520">
        <v>7.71</v>
      </c>
      <c r="BD520" t="s">
        <v>4</v>
      </c>
      <c r="BE520" t="s">
        <v>4</v>
      </c>
      <c r="BF520" t="s">
        <v>4</v>
      </c>
      <c r="BG520" t="s">
        <v>4</v>
      </c>
      <c r="BH520">
        <v>3</v>
      </c>
      <c r="BI520">
        <v>1</v>
      </c>
      <c r="BJ520" t="s">
        <v>134</v>
      </c>
      <c r="BM520">
        <v>1988</v>
      </c>
      <c r="BN520">
        <v>0</v>
      </c>
      <c r="BO520" t="s">
        <v>132</v>
      </c>
      <c r="BP520">
        <v>1</v>
      </c>
      <c r="BQ520">
        <v>30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4</v>
      </c>
      <c r="BZ520">
        <v>0</v>
      </c>
      <c r="CA520">
        <v>0</v>
      </c>
      <c r="CB520" t="s">
        <v>4</v>
      </c>
      <c r="CE520">
        <v>30</v>
      </c>
      <c r="CF520">
        <v>0</v>
      </c>
      <c r="CG520">
        <v>0</v>
      </c>
      <c r="CM520">
        <v>0</v>
      </c>
      <c r="CN520" t="s">
        <v>4</v>
      </c>
      <c r="CO520">
        <v>0</v>
      </c>
      <c r="CP520">
        <f t="shared" si="485"/>
        <v>195472.63</v>
      </c>
      <c r="CQ520">
        <f t="shared" si="486"/>
        <v>793.36</v>
      </c>
      <c r="CR520">
        <f t="shared" si="487"/>
        <v>0</v>
      </c>
      <c r="CS520">
        <f t="shared" si="488"/>
        <v>0</v>
      </c>
      <c r="CT520">
        <f t="shared" si="489"/>
        <v>0</v>
      </c>
      <c r="CU520">
        <f t="shared" si="490"/>
        <v>0</v>
      </c>
      <c r="CV520">
        <f t="shared" si="491"/>
        <v>0</v>
      </c>
      <c r="CW520">
        <f t="shared" si="492"/>
        <v>0</v>
      </c>
      <c r="CX520">
        <f t="shared" si="493"/>
        <v>0</v>
      </c>
      <c r="CY520">
        <f>S520*(BZ520/100)</f>
        <v>0</v>
      </c>
      <c r="CZ520">
        <f>S520*(CA520/100)</f>
        <v>0</v>
      </c>
      <c r="DC520" t="s">
        <v>4</v>
      </c>
      <c r="DD520" t="s">
        <v>4</v>
      </c>
      <c r="DE520" t="s">
        <v>4</v>
      </c>
      <c r="DF520" t="s">
        <v>4</v>
      </c>
      <c r="DG520" t="s">
        <v>4</v>
      </c>
      <c r="DH520" t="s">
        <v>4</v>
      </c>
      <c r="DI520" t="s">
        <v>4</v>
      </c>
      <c r="DJ520" t="s">
        <v>4</v>
      </c>
      <c r="DK520" t="s">
        <v>4</v>
      </c>
      <c r="DL520" t="s">
        <v>4</v>
      </c>
      <c r="DM520" t="s">
        <v>4</v>
      </c>
      <c r="DN520">
        <v>149</v>
      </c>
      <c r="DO520">
        <v>158</v>
      </c>
      <c r="DP520">
        <v>1.0469999999999999</v>
      </c>
      <c r="DQ520">
        <v>1.079</v>
      </c>
      <c r="DU520">
        <v>1002</v>
      </c>
      <c r="DV520" t="s">
        <v>133</v>
      </c>
      <c r="DW520" t="s">
        <v>133</v>
      </c>
      <c r="DX520">
        <v>1</v>
      </c>
      <c r="DZ520" t="s">
        <v>4</v>
      </c>
      <c r="EA520" t="s">
        <v>4</v>
      </c>
      <c r="EB520" t="s">
        <v>4</v>
      </c>
      <c r="EC520" t="s">
        <v>4</v>
      </c>
      <c r="EE520">
        <v>69254615</v>
      </c>
      <c r="EF520">
        <v>30</v>
      </c>
      <c r="EG520" t="s">
        <v>24</v>
      </c>
      <c r="EH520">
        <v>0</v>
      </c>
      <c r="EI520" t="s">
        <v>4</v>
      </c>
      <c r="EJ520">
        <v>1</v>
      </c>
      <c r="EK520">
        <v>1988</v>
      </c>
      <c r="EL520" t="s">
        <v>117</v>
      </c>
      <c r="EM520" t="s">
        <v>118</v>
      </c>
      <c r="EO520" t="s">
        <v>4</v>
      </c>
      <c r="EQ520">
        <v>0</v>
      </c>
      <c r="ER520">
        <v>95.37</v>
      </c>
      <c r="ES520">
        <v>95.37</v>
      </c>
      <c r="ET520">
        <v>0</v>
      </c>
      <c r="EU520">
        <v>0</v>
      </c>
      <c r="EV520">
        <v>0</v>
      </c>
      <c r="EW520">
        <v>0</v>
      </c>
      <c r="EX520">
        <v>0</v>
      </c>
      <c r="FQ520">
        <v>0</v>
      </c>
      <c r="FR520">
        <f t="shared" si="494"/>
        <v>0</v>
      </c>
      <c r="FS520">
        <v>0</v>
      </c>
      <c r="FX520">
        <v>149</v>
      </c>
      <c r="FY520">
        <v>158</v>
      </c>
      <c r="GA520" t="s">
        <v>4</v>
      </c>
      <c r="GD520">
        <v>0</v>
      </c>
      <c r="GF520">
        <v>-699326845</v>
      </c>
      <c r="GG520">
        <v>2</v>
      </c>
      <c r="GH520">
        <v>1</v>
      </c>
      <c r="GI520">
        <v>2</v>
      </c>
      <c r="GJ520">
        <v>0</v>
      </c>
      <c r="GK520">
        <f>ROUND(R520*(S12)/100,2)</f>
        <v>0</v>
      </c>
      <c r="GL520">
        <f t="shared" si="495"/>
        <v>0</v>
      </c>
      <c r="GM520">
        <f t="shared" si="496"/>
        <v>195472.63</v>
      </c>
      <c r="GN520">
        <f t="shared" si="497"/>
        <v>195472.63</v>
      </c>
      <c r="GO520">
        <f t="shared" si="498"/>
        <v>0</v>
      </c>
      <c r="GP520">
        <f t="shared" si="499"/>
        <v>0</v>
      </c>
      <c r="GR520">
        <v>0</v>
      </c>
      <c r="GS520">
        <v>3</v>
      </c>
      <c r="GT520">
        <v>0</v>
      </c>
      <c r="GU520" t="s">
        <v>4</v>
      </c>
      <c r="GV520">
        <f t="shared" si="500"/>
        <v>0</v>
      </c>
      <c r="GW520">
        <v>1</v>
      </c>
      <c r="GX520">
        <f t="shared" si="501"/>
        <v>0</v>
      </c>
      <c r="HA520">
        <v>0</v>
      </c>
      <c r="HB520">
        <v>0</v>
      </c>
      <c r="HC520">
        <f t="shared" si="502"/>
        <v>0</v>
      </c>
      <c r="HE520" t="s">
        <v>4</v>
      </c>
      <c r="HF520" t="s">
        <v>4</v>
      </c>
      <c r="HM520" t="s">
        <v>4</v>
      </c>
      <c r="HN520" t="s">
        <v>4</v>
      </c>
      <c r="HO520" t="s">
        <v>4</v>
      </c>
      <c r="HP520" t="s">
        <v>4</v>
      </c>
      <c r="HQ520" t="s">
        <v>4</v>
      </c>
      <c r="IK520">
        <v>0</v>
      </c>
    </row>
    <row r="521" spans="1:255">
      <c r="A521" s="2">
        <v>17</v>
      </c>
      <c r="B521" s="2">
        <v>1</v>
      </c>
      <c r="C521" s="2"/>
      <c r="D521" s="2"/>
      <c r="E521" s="2" t="s">
        <v>241</v>
      </c>
      <c r="F521" s="2" t="s">
        <v>139</v>
      </c>
      <c r="G521" s="2" t="s">
        <v>140</v>
      </c>
      <c r="H521" s="2" t="s">
        <v>141</v>
      </c>
      <c r="I521" s="2">
        <v>2</v>
      </c>
      <c r="J521" s="2">
        <v>0</v>
      </c>
      <c r="K521" s="2">
        <v>2</v>
      </c>
      <c r="L521" s="2"/>
      <c r="M521" s="2"/>
      <c r="N521" s="2"/>
      <c r="O521" s="2">
        <f t="shared" si="465"/>
        <v>6.2</v>
      </c>
      <c r="P521" s="2">
        <f t="shared" si="466"/>
        <v>6.2</v>
      </c>
      <c r="Q521" s="2">
        <f t="shared" si="467"/>
        <v>0</v>
      </c>
      <c r="R521" s="2">
        <f t="shared" si="468"/>
        <v>0</v>
      </c>
      <c r="S521" s="2">
        <f t="shared" si="469"/>
        <v>0</v>
      </c>
      <c r="T521" s="2">
        <f t="shared" si="470"/>
        <v>0</v>
      </c>
      <c r="U521" s="2">
        <f t="shared" si="471"/>
        <v>0</v>
      </c>
      <c r="V521" s="2">
        <f t="shared" si="472"/>
        <v>0</v>
      </c>
      <c r="W521" s="2">
        <f t="shared" si="473"/>
        <v>0</v>
      </c>
      <c r="X521" s="2">
        <f t="shared" si="474"/>
        <v>0</v>
      </c>
      <c r="Y521" s="2">
        <f t="shared" si="475"/>
        <v>0</v>
      </c>
      <c r="Z521" s="2"/>
      <c r="AA521" s="2">
        <v>70306582</v>
      </c>
      <c r="AB521" s="2">
        <f t="shared" si="476"/>
        <v>3.1</v>
      </c>
      <c r="AC521" s="2">
        <f t="shared" si="477"/>
        <v>3.1</v>
      </c>
      <c r="AD521" s="2">
        <f t="shared" si="478"/>
        <v>0</v>
      </c>
      <c r="AE521" s="2">
        <f t="shared" si="479"/>
        <v>0</v>
      </c>
      <c r="AF521" s="2">
        <f t="shared" si="480"/>
        <v>0</v>
      </c>
      <c r="AG521" s="2">
        <f t="shared" si="481"/>
        <v>0</v>
      </c>
      <c r="AH521" s="2">
        <f t="shared" si="482"/>
        <v>0</v>
      </c>
      <c r="AI521" s="2">
        <f t="shared" si="483"/>
        <v>0</v>
      </c>
      <c r="AJ521" s="2">
        <f t="shared" si="484"/>
        <v>0</v>
      </c>
      <c r="AK521" s="2">
        <v>3.1</v>
      </c>
      <c r="AL521" s="2">
        <v>3.1</v>
      </c>
      <c r="AM521" s="2">
        <v>0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1</v>
      </c>
      <c r="AW521" s="2">
        <v>1</v>
      </c>
      <c r="AX521" s="2"/>
      <c r="AY521" s="2"/>
      <c r="AZ521" s="2">
        <v>1</v>
      </c>
      <c r="BA521" s="2">
        <v>1</v>
      </c>
      <c r="BB521" s="2">
        <v>1</v>
      </c>
      <c r="BC521" s="2">
        <v>1</v>
      </c>
      <c r="BD521" s="2" t="s">
        <v>4</v>
      </c>
      <c r="BE521" s="2" t="s">
        <v>4</v>
      </c>
      <c r="BF521" s="2" t="s">
        <v>4</v>
      </c>
      <c r="BG521" s="2" t="s">
        <v>4</v>
      </c>
      <c r="BH521" s="2">
        <v>3</v>
      </c>
      <c r="BI521" s="2">
        <v>1</v>
      </c>
      <c r="BJ521" s="2" t="s">
        <v>142</v>
      </c>
      <c r="BK521" s="2"/>
      <c r="BL521" s="2"/>
      <c r="BM521" s="2">
        <v>1617</v>
      </c>
      <c r="BN521" s="2">
        <v>0</v>
      </c>
      <c r="BO521" s="2" t="s">
        <v>4</v>
      </c>
      <c r="BP521" s="2">
        <v>0</v>
      </c>
      <c r="BQ521" s="2">
        <v>200</v>
      </c>
      <c r="BR521" s="2">
        <v>0</v>
      </c>
      <c r="BS521" s="2">
        <v>1</v>
      </c>
      <c r="BT521" s="2">
        <v>1</v>
      </c>
      <c r="BU521" s="2">
        <v>1</v>
      </c>
      <c r="BV521" s="2">
        <v>1</v>
      </c>
      <c r="BW521" s="2">
        <v>1</v>
      </c>
      <c r="BX521" s="2">
        <v>1</v>
      </c>
      <c r="BY521" s="2" t="s">
        <v>4</v>
      </c>
      <c r="BZ521" s="2">
        <v>0</v>
      </c>
      <c r="CA521" s="2">
        <v>0</v>
      </c>
      <c r="CB521" s="2" t="s">
        <v>4</v>
      </c>
      <c r="CC521" s="2"/>
      <c r="CD521" s="2"/>
      <c r="CE521" s="2">
        <v>30</v>
      </c>
      <c r="CF521" s="2">
        <v>0</v>
      </c>
      <c r="CG521" s="2">
        <v>0</v>
      </c>
      <c r="CH521" s="2"/>
      <c r="CI521" s="2"/>
      <c r="CJ521" s="2"/>
      <c r="CK521" s="2"/>
      <c r="CL521" s="2"/>
      <c r="CM521" s="2">
        <v>0</v>
      </c>
      <c r="CN521" s="2" t="s">
        <v>4</v>
      </c>
      <c r="CO521" s="2">
        <v>0</v>
      </c>
      <c r="CP521" s="2">
        <f t="shared" si="485"/>
        <v>6.2</v>
      </c>
      <c r="CQ521" s="2">
        <f t="shared" si="486"/>
        <v>3.1</v>
      </c>
      <c r="CR521" s="2">
        <f t="shared" si="487"/>
        <v>0</v>
      </c>
      <c r="CS521" s="2">
        <f t="shared" si="488"/>
        <v>0</v>
      </c>
      <c r="CT521" s="2">
        <f t="shared" si="489"/>
        <v>0</v>
      </c>
      <c r="CU521" s="2">
        <f t="shared" si="490"/>
        <v>0</v>
      </c>
      <c r="CV521" s="2">
        <f t="shared" si="491"/>
        <v>0</v>
      </c>
      <c r="CW521" s="2">
        <f t="shared" si="492"/>
        <v>0</v>
      </c>
      <c r="CX521" s="2">
        <f t="shared" si="493"/>
        <v>0</v>
      </c>
      <c r="CY521" s="2">
        <f>((S521*BZ521)/100)</f>
        <v>0</v>
      </c>
      <c r="CZ521" s="2">
        <f>((S521*CA521)/100)</f>
        <v>0</v>
      </c>
      <c r="DA521" s="2"/>
      <c r="DB521" s="2"/>
      <c r="DC521" s="2" t="s">
        <v>4</v>
      </c>
      <c r="DD521" s="2" t="s">
        <v>4</v>
      </c>
      <c r="DE521" s="2" t="s">
        <v>4</v>
      </c>
      <c r="DF521" s="2" t="s">
        <v>4</v>
      </c>
      <c r="DG521" s="2" t="s">
        <v>4</v>
      </c>
      <c r="DH521" s="2" t="s">
        <v>4</v>
      </c>
      <c r="DI521" s="2" t="s">
        <v>4</v>
      </c>
      <c r="DJ521" s="2" t="s">
        <v>4</v>
      </c>
      <c r="DK521" s="2" t="s">
        <v>4</v>
      </c>
      <c r="DL521" s="2" t="s">
        <v>4</v>
      </c>
      <c r="DM521" s="2" t="s">
        <v>4</v>
      </c>
      <c r="DN521" s="2">
        <v>0</v>
      </c>
      <c r="DO521" s="2">
        <v>0</v>
      </c>
      <c r="DP521" s="2">
        <v>1</v>
      </c>
      <c r="DQ521" s="2">
        <v>1</v>
      </c>
      <c r="DR521" s="2"/>
      <c r="DS521" s="2"/>
      <c r="DT521" s="2"/>
      <c r="DU521" s="2">
        <v>1010</v>
      </c>
      <c r="DV521" s="2" t="s">
        <v>141</v>
      </c>
      <c r="DW521" s="2" t="s">
        <v>141</v>
      </c>
      <c r="DX521" s="2">
        <v>1</v>
      </c>
      <c r="DY521" s="2"/>
      <c r="DZ521" s="2" t="s">
        <v>4</v>
      </c>
      <c r="EA521" s="2" t="s">
        <v>4</v>
      </c>
      <c r="EB521" s="2" t="s">
        <v>4</v>
      </c>
      <c r="EC521" s="2" t="s">
        <v>4</v>
      </c>
      <c r="ED521" s="2"/>
      <c r="EE521" s="2">
        <v>69254242</v>
      </c>
      <c r="EF521" s="2">
        <v>200</v>
      </c>
      <c r="EG521" s="2" t="s">
        <v>46</v>
      </c>
      <c r="EH521" s="2">
        <v>0</v>
      </c>
      <c r="EI521" s="2" t="s">
        <v>4</v>
      </c>
      <c r="EJ521" s="2">
        <v>1</v>
      </c>
      <c r="EK521" s="2">
        <v>1617</v>
      </c>
      <c r="EL521" s="2" t="s">
        <v>47</v>
      </c>
      <c r="EM521" s="2" t="s">
        <v>48</v>
      </c>
      <c r="EN521" s="2"/>
      <c r="EO521" s="2" t="s">
        <v>4</v>
      </c>
      <c r="EP521" s="2"/>
      <c r="EQ521" s="2">
        <v>0</v>
      </c>
      <c r="ER521" s="2">
        <v>3.1</v>
      </c>
      <c r="ES521" s="2">
        <v>3.1</v>
      </c>
      <c r="ET521" s="2">
        <v>0</v>
      </c>
      <c r="EU521" s="2">
        <v>0</v>
      </c>
      <c r="EV521" s="2">
        <v>0</v>
      </c>
      <c r="EW521" s="2">
        <v>0</v>
      </c>
      <c r="EX521" s="2">
        <v>0</v>
      </c>
      <c r="EY521" s="2">
        <v>0</v>
      </c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>
        <v>0</v>
      </c>
      <c r="FR521" s="2">
        <f t="shared" si="494"/>
        <v>0</v>
      </c>
      <c r="FS521" s="2">
        <v>0</v>
      </c>
      <c r="FT521" s="2"/>
      <c r="FU521" s="2"/>
      <c r="FV521" s="2"/>
      <c r="FW521" s="2"/>
      <c r="FX521" s="2">
        <v>0</v>
      </c>
      <c r="FY521" s="2">
        <v>0</v>
      </c>
      <c r="FZ521" s="2"/>
      <c r="GA521" s="2" t="s">
        <v>4</v>
      </c>
      <c r="GB521" s="2"/>
      <c r="GC521" s="2"/>
      <c r="GD521" s="2">
        <v>0</v>
      </c>
      <c r="GE521" s="2"/>
      <c r="GF521" s="2">
        <v>-1461254437</v>
      </c>
      <c r="GG521" s="2">
        <v>2</v>
      </c>
      <c r="GH521" s="2">
        <v>1</v>
      </c>
      <c r="GI521" s="2">
        <v>-2</v>
      </c>
      <c r="GJ521" s="2">
        <v>0</v>
      </c>
      <c r="GK521" s="2">
        <f>ROUND(R521*(R12)/100,2)</f>
        <v>0</v>
      </c>
      <c r="GL521" s="2">
        <f t="shared" si="495"/>
        <v>0</v>
      </c>
      <c r="GM521" s="2">
        <f t="shared" si="496"/>
        <v>6.2</v>
      </c>
      <c r="GN521" s="2">
        <f t="shared" si="497"/>
        <v>6.2</v>
      </c>
      <c r="GO521" s="2">
        <f t="shared" si="498"/>
        <v>0</v>
      </c>
      <c r="GP521" s="2">
        <f t="shared" si="499"/>
        <v>0</v>
      </c>
      <c r="GQ521" s="2"/>
      <c r="GR521" s="2">
        <v>0</v>
      </c>
      <c r="GS521" s="2">
        <v>3</v>
      </c>
      <c r="GT521" s="2">
        <v>0</v>
      </c>
      <c r="GU521" s="2" t="s">
        <v>4</v>
      </c>
      <c r="GV521" s="2">
        <f t="shared" si="500"/>
        <v>0</v>
      </c>
      <c r="GW521" s="2">
        <v>1</v>
      </c>
      <c r="GX521" s="2">
        <f t="shared" si="501"/>
        <v>0</v>
      </c>
      <c r="GY521" s="2"/>
      <c r="GZ521" s="2"/>
      <c r="HA521" s="2">
        <v>0</v>
      </c>
      <c r="HB521" s="2">
        <v>0</v>
      </c>
      <c r="HC521" s="2">
        <f t="shared" si="502"/>
        <v>0</v>
      </c>
      <c r="HD521" s="2"/>
      <c r="HE521" s="2" t="s">
        <v>4</v>
      </c>
      <c r="HF521" s="2" t="s">
        <v>4</v>
      </c>
      <c r="HG521" s="2"/>
      <c r="HH521" s="2"/>
      <c r="HI521" s="2"/>
      <c r="HJ521" s="2"/>
      <c r="HK521" s="2"/>
      <c r="HL521" s="2"/>
      <c r="HM521" s="2" t="s">
        <v>4</v>
      </c>
      <c r="HN521" s="2" t="s">
        <v>4</v>
      </c>
      <c r="HO521" s="2" t="s">
        <v>4</v>
      </c>
      <c r="HP521" s="2" t="s">
        <v>4</v>
      </c>
      <c r="HQ521" s="2" t="s">
        <v>4</v>
      </c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>
        <v>0</v>
      </c>
      <c r="IL521" s="2"/>
      <c r="IM521" s="2"/>
      <c r="IN521" s="2"/>
      <c r="IO521" s="2"/>
      <c r="IP521" s="2"/>
      <c r="IQ521" s="2"/>
      <c r="IR521" s="2"/>
      <c r="IS521" s="2"/>
      <c r="IT521" s="2"/>
      <c r="IU521" s="2"/>
    </row>
    <row r="522" spans="1:255">
      <c r="A522">
        <v>17</v>
      </c>
      <c r="B522">
        <v>1</v>
      </c>
      <c r="E522" t="s">
        <v>241</v>
      </c>
      <c r="F522" t="s">
        <v>139</v>
      </c>
      <c r="G522" t="s">
        <v>140</v>
      </c>
      <c r="H522" t="s">
        <v>141</v>
      </c>
      <c r="I522">
        <v>2</v>
      </c>
      <c r="J522">
        <v>0</v>
      </c>
      <c r="K522">
        <v>2</v>
      </c>
      <c r="O522">
        <f t="shared" si="465"/>
        <v>265.3</v>
      </c>
      <c r="P522">
        <f t="shared" si="466"/>
        <v>265.3</v>
      </c>
      <c r="Q522">
        <f t="shared" si="467"/>
        <v>0</v>
      </c>
      <c r="R522">
        <f t="shared" si="468"/>
        <v>0</v>
      </c>
      <c r="S522">
        <f t="shared" si="469"/>
        <v>0</v>
      </c>
      <c r="T522">
        <f t="shared" si="470"/>
        <v>0</v>
      </c>
      <c r="U522">
        <f t="shared" si="471"/>
        <v>0</v>
      </c>
      <c r="V522">
        <f t="shared" si="472"/>
        <v>0</v>
      </c>
      <c r="W522">
        <f t="shared" si="473"/>
        <v>0</v>
      </c>
      <c r="X522">
        <f t="shared" si="474"/>
        <v>0</v>
      </c>
      <c r="Y522">
        <f t="shared" si="475"/>
        <v>0</v>
      </c>
      <c r="AA522">
        <v>70306583</v>
      </c>
      <c r="AB522">
        <f t="shared" si="476"/>
        <v>3.1</v>
      </c>
      <c r="AC522">
        <f t="shared" si="477"/>
        <v>3.1</v>
      </c>
      <c r="AD522">
        <f t="shared" si="478"/>
        <v>0</v>
      </c>
      <c r="AE522">
        <f t="shared" si="479"/>
        <v>0</v>
      </c>
      <c r="AF522">
        <f t="shared" si="480"/>
        <v>0</v>
      </c>
      <c r="AG522">
        <f t="shared" si="481"/>
        <v>0</v>
      </c>
      <c r="AH522">
        <f t="shared" si="482"/>
        <v>0</v>
      </c>
      <c r="AI522">
        <f t="shared" si="483"/>
        <v>0</v>
      </c>
      <c r="AJ522">
        <f t="shared" si="484"/>
        <v>0</v>
      </c>
      <c r="AK522">
        <v>3.1</v>
      </c>
      <c r="AL522">
        <v>3.1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42.79</v>
      </c>
      <c r="BD522" t="s">
        <v>4</v>
      </c>
      <c r="BE522" t="s">
        <v>4</v>
      </c>
      <c r="BF522" t="s">
        <v>4</v>
      </c>
      <c r="BG522" t="s">
        <v>4</v>
      </c>
      <c r="BH522">
        <v>3</v>
      </c>
      <c r="BI522">
        <v>1</v>
      </c>
      <c r="BJ522" t="s">
        <v>142</v>
      </c>
      <c r="BM522">
        <v>1617</v>
      </c>
      <c r="BN522">
        <v>0</v>
      </c>
      <c r="BO522" t="s">
        <v>139</v>
      </c>
      <c r="BP522">
        <v>1</v>
      </c>
      <c r="BQ522">
        <v>200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4</v>
      </c>
      <c r="BZ522">
        <v>0</v>
      </c>
      <c r="CA522">
        <v>0</v>
      </c>
      <c r="CB522" t="s">
        <v>4</v>
      </c>
      <c r="CE522">
        <v>30</v>
      </c>
      <c r="CF522">
        <v>0</v>
      </c>
      <c r="CG522">
        <v>0</v>
      </c>
      <c r="CM522">
        <v>0</v>
      </c>
      <c r="CN522" t="s">
        <v>4</v>
      </c>
      <c r="CO522">
        <v>0</v>
      </c>
      <c r="CP522">
        <f t="shared" si="485"/>
        <v>265.3</v>
      </c>
      <c r="CQ522">
        <f t="shared" si="486"/>
        <v>132.65</v>
      </c>
      <c r="CR522">
        <f t="shared" si="487"/>
        <v>0</v>
      </c>
      <c r="CS522">
        <f t="shared" si="488"/>
        <v>0</v>
      </c>
      <c r="CT522">
        <f t="shared" si="489"/>
        <v>0</v>
      </c>
      <c r="CU522">
        <f t="shared" si="490"/>
        <v>0</v>
      </c>
      <c r="CV522">
        <f t="shared" si="491"/>
        <v>0</v>
      </c>
      <c r="CW522">
        <f t="shared" si="492"/>
        <v>0</v>
      </c>
      <c r="CX522">
        <f t="shared" si="493"/>
        <v>0</v>
      </c>
      <c r="CY522">
        <f>S522*(BZ522/100)</f>
        <v>0</v>
      </c>
      <c r="CZ522">
        <f>S522*(CA522/100)</f>
        <v>0</v>
      </c>
      <c r="DC522" t="s">
        <v>4</v>
      </c>
      <c r="DD522" t="s">
        <v>4</v>
      </c>
      <c r="DE522" t="s">
        <v>4</v>
      </c>
      <c r="DF522" t="s">
        <v>4</v>
      </c>
      <c r="DG522" t="s">
        <v>4</v>
      </c>
      <c r="DH522" t="s">
        <v>4</v>
      </c>
      <c r="DI522" t="s">
        <v>4</v>
      </c>
      <c r="DJ522" t="s">
        <v>4</v>
      </c>
      <c r="DK522" t="s">
        <v>4</v>
      </c>
      <c r="DL522" t="s">
        <v>4</v>
      </c>
      <c r="DM522" t="s">
        <v>4</v>
      </c>
      <c r="DN522">
        <v>0</v>
      </c>
      <c r="DO522">
        <v>0</v>
      </c>
      <c r="DP522">
        <v>1</v>
      </c>
      <c r="DQ522">
        <v>1</v>
      </c>
      <c r="DU522">
        <v>1010</v>
      </c>
      <c r="DV522" t="s">
        <v>141</v>
      </c>
      <c r="DW522" t="s">
        <v>141</v>
      </c>
      <c r="DX522">
        <v>1</v>
      </c>
      <c r="DZ522" t="s">
        <v>4</v>
      </c>
      <c r="EA522" t="s">
        <v>4</v>
      </c>
      <c r="EB522" t="s">
        <v>4</v>
      </c>
      <c r="EC522" t="s">
        <v>4</v>
      </c>
      <c r="EE522">
        <v>69254242</v>
      </c>
      <c r="EF522">
        <v>200</v>
      </c>
      <c r="EG522" t="s">
        <v>46</v>
      </c>
      <c r="EH522">
        <v>0</v>
      </c>
      <c r="EI522" t="s">
        <v>4</v>
      </c>
      <c r="EJ522">
        <v>1</v>
      </c>
      <c r="EK522">
        <v>1617</v>
      </c>
      <c r="EL522" t="s">
        <v>47</v>
      </c>
      <c r="EM522" t="s">
        <v>48</v>
      </c>
      <c r="EO522" t="s">
        <v>4</v>
      </c>
      <c r="EQ522">
        <v>0</v>
      </c>
      <c r="ER522">
        <v>3.1</v>
      </c>
      <c r="ES522">
        <v>3.1</v>
      </c>
      <c r="ET522">
        <v>0</v>
      </c>
      <c r="EU522">
        <v>0</v>
      </c>
      <c r="EV522">
        <v>0</v>
      </c>
      <c r="EW522">
        <v>0</v>
      </c>
      <c r="EX522">
        <v>0</v>
      </c>
      <c r="EY522">
        <v>0</v>
      </c>
      <c r="FQ522">
        <v>0</v>
      </c>
      <c r="FR522">
        <f t="shared" si="494"/>
        <v>0</v>
      </c>
      <c r="FS522">
        <v>0</v>
      </c>
      <c r="FX522">
        <v>0</v>
      </c>
      <c r="FY522">
        <v>0</v>
      </c>
      <c r="GA522" t="s">
        <v>4</v>
      </c>
      <c r="GD522">
        <v>0</v>
      </c>
      <c r="GF522">
        <v>-1461254437</v>
      </c>
      <c r="GG522">
        <v>2</v>
      </c>
      <c r="GH522">
        <v>1</v>
      </c>
      <c r="GI522">
        <v>2</v>
      </c>
      <c r="GJ522">
        <v>0</v>
      </c>
      <c r="GK522">
        <f>ROUND(R522*(S12)/100,2)</f>
        <v>0</v>
      </c>
      <c r="GL522">
        <f t="shared" si="495"/>
        <v>0</v>
      </c>
      <c r="GM522">
        <f t="shared" si="496"/>
        <v>265.3</v>
      </c>
      <c r="GN522">
        <f t="shared" si="497"/>
        <v>265.3</v>
      </c>
      <c r="GO522">
        <f t="shared" si="498"/>
        <v>0</v>
      </c>
      <c r="GP522">
        <f t="shared" si="499"/>
        <v>0</v>
      </c>
      <c r="GR522">
        <v>0</v>
      </c>
      <c r="GS522">
        <v>3</v>
      </c>
      <c r="GT522">
        <v>0</v>
      </c>
      <c r="GU522" t="s">
        <v>4</v>
      </c>
      <c r="GV522">
        <f t="shared" si="500"/>
        <v>0</v>
      </c>
      <c r="GW522">
        <v>1</v>
      </c>
      <c r="GX522">
        <f t="shared" si="501"/>
        <v>0</v>
      </c>
      <c r="HA522">
        <v>0</v>
      </c>
      <c r="HB522">
        <v>0</v>
      </c>
      <c r="HC522">
        <f t="shared" si="502"/>
        <v>0</v>
      </c>
      <c r="HE522" t="s">
        <v>4</v>
      </c>
      <c r="HF522" t="s">
        <v>4</v>
      </c>
      <c r="HM522" t="s">
        <v>4</v>
      </c>
      <c r="HN522" t="s">
        <v>4</v>
      </c>
      <c r="HO522" t="s">
        <v>4</v>
      </c>
      <c r="HP522" t="s">
        <v>4</v>
      </c>
      <c r="HQ522" t="s">
        <v>4</v>
      </c>
      <c r="IK522">
        <v>0</v>
      </c>
    </row>
    <row r="523" spans="1:255">
      <c r="A523" s="2">
        <v>17</v>
      </c>
      <c r="B523" s="2">
        <v>1</v>
      </c>
      <c r="C523" s="2">
        <f>ROW(SmtRes!A348)</f>
        <v>348</v>
      </c>
      <c r="D523" s="2">
        <f>ROW(EtalonRes!A422)</f>
        <v>422</v>
      </c>
      <c r="E523" s="2" t="s">
        <v>242</v>
      </c>
      <c r="F523" s="2" t="s">
        <v>143</v>
      </c>
      <c r="G523" s="2" t="s">
        <v>150</v>
      </c>
      <c r="H523" s="2" t="s">
        <v>145</v>
      </c>
      <c r="I523" s="2">
        <f>ROUND(ROUND(I515/12,0),9)</f>
        <v>29</v>
      </c>
      <c r="J523" s="2">
        <v>0</v>
      </c>
      <c r="K523" s="2">
        <f>ROUND(ROUND(I515/12,0),9)</f>
        <v>29</v>
      </c>
      <c r="L523" s="2"/>
      <c r="M523" s="2"/>
      <c r="N523" s="2"/>
      <c r="O523" s="2">
        <f t="shared" si="465"/>
        <v>554.97</v>
      </c>
      <c r="P523" s="2">
        <f t="shared" si="466"/>
        <v>26.47</v>
      </c>
      <c r="Q523" s="2">
        <f t="shared" si="467"/>
        <v>69.62</v>
      </c>
      <c r="R523" s="2">
        <f t="shared" si="468"/>
        <v>0</v>
      </c>
      <c r="S523" s="2">
        <f t="shared" si="469"/>
        <v>458.88</v>
      </c>
      <c r="T523" s="2">
        <f t="shared" si="470"/>
        <v>0</v>
      </c>
      <c r="U523" s="2">
        <f t="shared" si="471"/>
        <v>35.58444999999999</v>
      </c>
      <c r="V523" s="2">
        <f t="shared" si="472"/>
        <v>0</v>
      </c>
      <c r="W523" s="2">
        <f t="shared" si="473"/>
        <v>0</v>
      </c>
      <c r="X523" s="2">
        <f t="shared" si="474"/>
        <v>610.30999999999995</v>
      </c>
      <c r="Y523" s="2">
        <f t="shared" si="475"/>
        <v>518.53</v>
      </c>
      <c r="Z523" s="2"/>
      <c r="AA523" s="2">
        <v>70306582</v>
      </c>
      <c r="AB523" s="2">
        <f t="shared" si="476"/>
        <v>17.989999999999998</v>
      </c>
      <c r="AC523" s="2">
        <f t="shared" si="477"/>
        <v>0.91</v>
      </c>
      <c r="AD523" s="2">
        <f t="shared" si="478"/>
        <v>2.25</v>
      </c>
      <c r="AE523" s="2">
        <f t="shared" si="479"/>
        <v>0</v>
      </c>
      <c r="AF523" s="2">
        <f t="shared" si="480"/>
        <v>14.83</v>
      </c>
      <c r="AG523" s="2">
        <f t="shared" si="481"/>
        <v>0</v>
      </c>
      <c r="AH523" s="2">
        <f t="shared" si="482"/>
        <v>1.1499999999999999</v>
      </c>
      <c r="AI523" s="2">
        <f t="shared" si="483"/>
        <v>0</v>
      </c>
      <c r="AJ523" s="2">
        <f t="shared" si="484"/>
        <v>0</v>
      </c>
      <c r="AK523" s="2">
        <v>17.989999999999998</v>
      </c>
      <c r="AL523" s="2">
        <v>0.91</v>
      </c>
      <c r="AM523" s="2">
        <v>2.25</v>
      </c>
      <c r="AN523" s="2">
        <v>0</v>
      </c>
      <c r="AO523" s="2">
        <v>14.83</v>
      </c>
      <c r="AP523" s="2">
        <v>0</v>
      </c>
      <c r="AQ523" s="2">
        <v>1.1499999999999999</v>
      </c>
      <c r="AR523" s="2">
        <v>0</v>
      </c>
      <c r="AS523" s="2">
        <v>0</v>
      </c>
      <c r="AT523" s="2">
        <v>133</v>
      </c>
      <c r="AU523" s="2">
        <v>113</v>
      </c>
      <c r="AV523" s="2">
        <v>1.0669999999999999</v>
      </c>
      <c r="AW523" s="2">
        <v>1.0029999999999999</v>
      </c>
      <c r="AX523" s="2"/>
      <c r="AY523" s="2"/>
      <c r="AZ523" s="2">
        <v>1</v>
      </c>
      <c r="BA523" s="2">
        <v>1</v>
      </c>
      <c r="BB523" s="2">
        <v>1</v>
      </c>
      <c r="BC523" s="2">
        <v>1</v>
      </c>
      <c r="BD523" s="2" t="s">
        <v>4</v>
      </c>
      <c r="BE523" s="2" t="s">
        <v>4</v>
      </c>
      <c r="BF523" s="2" t="s">
        <v>4</v>
      </c>
      <c r="BG523" s="2" t="s">
        <v>4</v>
      </c>
      <c r="BH523" s="2">
        <v>0</v>
      </c>
      <c r="BI523" s="2">
        <v>1</v>
      </c>
      <c r="BJ523" s="2" t="s">
        <v>146</v>
      </c>
      <c r="BK523" s="2"/>
      <c r="BL523" s="2"/>
      <c r="BM523" s="2">
        <v>2167</v>
      </c>
      <c r="BN523" s="2">
        <v>0</v>
      </c>
      <c r="BO523" s="2" t="s">
        <v>4</v>
      </c>
      <c r="BP523" s="2">
        <v>0</v>
      </c>
      <c r="BQ523" s="2">
        <v>30</v>
      </c>
      <c r="BR523" s="2">
        <v>0</v>
      </c>
      <c r="BS523" s="2">
        <v>1</v>
      </c>
      <c r="BT523" s="2">
        <v>1</v>
      </c>
      <c r="BU523" s="2">
        <v>1</v>
      </c>
      <c r="BV523" s="2">
        <v>1</v>
      </c>
      <c r="BW523" s="2">
        <v>1</v>
      </c>
      <c r="BX523" s="2">
        <v>1</v>
      </c>
      <c r="BY523" s="2" t="s">
        <v>4</v>
      </c>
      <c r="BZ523" s="2">
        <v>133</v>
      </c>
      <c r="CA523" s="2">
        <v>113</v>
      </c>
      <c r="CB523" s="2" t="s">
        <v>4</v>
      </c>
      <c r="CC523" s="2"/>
      <c r="CD523" s="2"/>
      <c r="CE523" s="2">
        <v>30</v>
      </c>
      <c r="CF523" s="2">
        <v>0</v>
      </c>
      <c r="CG523" s="2">
        <v>0</v>
      </c>
      <c r="CH523" s="2"/>
      <c r="CI523" s="2"/>
      <c r="CJ523" s="2"/>
      <c r="CK523" s="2"/>
      <c r="CL523" s="2"/>
      <c r="CM523" s="2">
        <v>0</v>
      </c>
      <c r="CN523" s="2" t="s">
        <v>4</v>
      </c>
      <c r="CO523" s="2">
        <v>0</v>
      </c>
      <c r="CP523" s="2">
        <f t="shared" si="485"/>
        <v>554.97</v>
      </c>
      <c r="CQ523" s="2">
        <f t="shared" si="486"/>
        <v>0.91</v>
      </c>
      <c r="CR523" s="2">
        <f t="shared" si="487"/>
        <v>2.4</v>
      </c>
      <c r="CS523" s="2">
        <f t="shared" si="488"/>
        <v>0</v>
      </c>
      <c r="CT523" s="2">
        <f t="shared" si="489"/>
        <v>15.82</v>
      </c>
      <c r="CU523" s="2">
        <f t="shared" si="490"/>
        <v>0</v>
      </c>
      <c r="CV523" s="2">
        <f t="shared" si="491"/>
        <v>1.2270499999999998</v>
      </c>
      <c r="CW523" s="2">
        <f t="shared" si="492"/>
        <v>0</v>
      </c>
      <c r="CX523" s="2">
        <f t="shared" si="493"/>
        <v>0</v>
      </c>
      <c r="CY523" s="2">
        <f>((S523*BZ523)/100)</f>
        <v>610.31039999999996</v>
      </c>
      <c r="CZ523" s="2">
        <f>((S523*CA523)/100)</f>
        <v>518.53440000000001</v>
      </c>
      <c r="DA523" s="2"/>
      <c r="DB523" s="2"/>
      <c r="DC523" s="2" t="s">
        <v>4</v>
      </c>
      <c r="DD523" s="2" t="s">
        <v>4</v>
      </c>
      <c r="DE523" s="2" t="s">
        <v>4</v>
      </c>
      <c r="DF523" s="2" t="s">
        <v>4</v>
      </c>
      <c r="DG523" s="2" t="s">
        <v>4</v>
      </c>
      <c r="DH523" s="2" t="s">
        <v>4</v>
      </c>
      <c r="DI523" s="2" t="s">
        <v>4</v>
      </c>
      <c r="DJ523" s="2" t="s">
        <v>4</v>
      </c>
      <c r="DK523" s="2" t="s">
        <v>4</v>
      </c>
      <c r="DL523" s="2" t="s">
        <v>4</v>
      </c>
      <c r="DM523" s="2" t="s">
        <v>4</v>
      </c>
      <c r="DN523" s="2">
        <v>0</v>
      </c>
      <c r="DO523" s="2">
        <v>0</v>
      </c>
      <c r="DP523" s="2">
        <v>1</v>
      </c>
      <c r="DQ523" s="2">
        <v>1</v>
      </c>
      <c r="DR523" s="2"/>
      <c r="DS523" s="2"/>
      <c r="DT523" s="2"/>
      <c r="DU523" s="2">
        <v>1013</v>
      </c>
      <c r="DV523" s="2" t="s">
        <v>145</v>
      </c>
      <c r="DW523" s="2" t="s">
        <v>145</v>
      </c>
      <c r="DX523" s="2">
        <v>1</v>
      </c>
      <c r="DY523" s="2"/>
      <c r="DZ523" s="2" t="s">
        <v>4</v>
      </c>
      <c r="EA523" s="2" t="s">
        <v>4</v>
      </c>
      <c r="EB523" s="2" t="s">
        <v>4</v>
      </c>
      <c r="EC523" s="2" t="s">
        <v>4</v>
      </c>
      <c r="ED523" s="2"/>
      <c r="EE523" s="2">
        <v>69254798</v>
      </c>
      <c r="EF523" s="2">
        <v>30</v>
      </c>
      <c r="EG523" s="2" t="s">
        <v>24</v>
      </c>
      <c r="EH523" s="2">
        <v>0</v>
      </c>
      <c r="EI523" s="2" t="s">
        <v>4</v>
      </c>
      <c r="EJ523" s="2">
        <v>1</v>
      </c>
      <c r="EK523" s="2">
        <v>2167</v>
      </c>
      <c r="EL523" s="2" t="s">
        <v>147</v>
      </c>
      <c r="EM523" s="2" t="s">
        <v>148</v>
      </c>
      <c r="EN523" s="2"/>
      <c r="EO523" s="2" t="s">
        <v>4</v>
      </c>
      <c r="EP523" s="2"/>
      <c r="EQ523" s="2">
        <v>0</v>
      </c>
      <c r="ER523" s="2">
        <v>17.989999999999998</v>
      </c>
      <c r="ES523" s="2">
        <v>0.91</v>
      </c>
      <c r="ET523" s="2">
        <v>2.25</v>
      </c>
      <c r="EU523" s="2">
        <v>0</v>
      </c>
      <c r="EV523" s="2">
        <v>14.83</v>
      </c>
      <c r="EW523" s="2">
        <v>1.1499999999999999</v>
      </c>
      <c r="EX523" s="2">
        <v>0</v>
      </c>
      <c r="EY523" s="2">
        <v>0</v>
      </c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>
        <v>0</v>
      </c>
      <c r="FR523" s="2">
        <f t="shared" si="494"/>
        <v>0</v>
      </c>
      <c r="FS523" s="2">
        <v>0</v>
      </c>
      <c r="FT523" s="2"/>
      <c r="FU523" s="2"/>
      <c r="FV523" s="2"/>
      <c r="FW523" s="2"/>
      <c r="FX523" s="2">
        <v>133</v>
      </c>
      <c r="FY523" s="2">
        <v>113</v>
      </c>
      <c r="FZ523" s="2"/>
      <c r="GA523" s="2" t="s">
        <v>4</v>
      </c>
      <c r="GB523" s="2"/>
      <c r="GC523" s="2"/>
      <c r="GD523" s="2">
        <v>0</v>
      </c>
      <c r="GE523" s="2"/>
      <c r="GF523" s="2">
        <v>-2014834153</v>
      </c>
      <c r="GG523" s="2">
        <v>2</v>
      </c>
      <c r="GH523" s="2">
        <v>1</v>
      </c>
      <c r="GI523" s="2">
        <v>-2</v>
      </c>
      <c r="GJ523" s="2">
        <v>0</v>
      </c>
      <c r="GK523" s="2">
        <f>ROUND(R523*(R12)/100,2)</f>
        <v>0</v>
      </c>
      <c r="GL523" s="2">
        <f t="shared" si="495"/>
        <v>0</v>
      </c>
      <c r="GM523" s="2">
        <f t="shared" si="496"/>
        <v>1683.81</v>
      </c>
      <c r="GN523" s="2">
        <f t="shared" si="497"/>
        <v>1683.81</v>
      </c>
      <c r="GO523" s="2">
        <f t="shared" si="498"/>
        <v>0</v>
      </c>
      <c r="GP523" s="2">
        <f t="shared" si="499"/>
        <v>0</v>
      </c>
      <c r="GQ523" s="2"/>
      <c r="GR523" s="2">
        <v>0</v>
      </c>
      <c r="GS523" s="2">
        <v>3</v>
      </c>
      <c r="GT523" s="2">
        <v>0</v>
      </c>
      <c r="GU523" s="2" t="s">
        <v>4</v>
      </c>
      <c r="GV523" s="2">
        <f t="shared" si="500"/>
        <v>0</v>
      </c>
      <c r="GW523" s="2">
        <v>1</v>
      </c>
      <c r="GX523" s="2">
        <f t="shared" si="501"/>
        <v>0</v>
      </c>
      <c r="GY523" s="2"/>
      <c r="GZ523" s="2"/>
      <c r="HA523" s="2">
        <v>0</v>
      </c>
      <c r="HB523" s="2">
        <v>0</v>
      </c>
      <c r="HC523" s="2">
        <f t="shared" si="502"/>
        <v>0</v>
      </c>
      <c r="HD523" s="2"/>
      <c r="HE523" s="2" t="s">
        <v>4</v>
      </c>
      <c r="HF523" s="2" t="s">
        <v>4</v>
      </c>
      <c r="HG523" s="2"/>
      <c r="HH523" s="2"/>
      <c r="HI523" s="2"/>
      <c r="HJ523" s="2"/>
      <c r="HK523" s="2"/>
      <c r="HL523" s="2"/>
      <c r="HM523" s="2" t="s">
        <v>4</v>
      </c>
      <c r="HN523" s="2" t="s">
        <v>4</v>
      </c>
      <c r="HO523" s="2" t="s">
        <v>4</v>
      </c>
      <c r="HP523" s="2" t="s">
        <v>4</v>
      </c>
      <c r="HQ523" s="2" t="s">
        <v>4</v>
      </c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>
        <v>0</v>
      </c>
      <c r="IL523" s="2"/>
      <c r="IM523" s="2"/>
      <c r="IN523" s="2"/>
      <c r="IO523" s="2"/>
      <c r="IP523" s="2"/>
      <c r="IQ523" s="2"/>
      <c r="IR523" s="2"/>
      <c r="IS523" s="2"/>
      <c r="IT523" s="2"/>
      <c r="IU523" s="2"/>
    </row>
    <row r="524" spans="1:255">
      <c r="A524">
        <v>17</v>
      </c>
      <c r="B524">
        <v>1</v>
      </c>
      <c r="C524">
        <f>ROW(SmtRes!A352)</f>
        <v>352</v>
      </c>
      <c r="D524">
        <f>ROW(EtalonRes!A426)</f>
        <v>426</v>
      </c>
      <c r="E524" t="s">
        <v>242</v>
      </c>
      <c r="F524" t="s">
        <v>143</v>
      </c>
      <c r="G524" t="s">
        <v>150</v>
      </c>
      <c r="H524" t="s">
        <v>145</v>
      </c>
      <c r="I524">
        <f>ROUND(ROUND(I516/12,0),9)</f>
        <v>29</v>
      </c>
      <c r="J524">
        <v>0</v>
      </c>
      <c r="K524">
        <f>ROUND(ROUND(I516/12,0),9)</f>
        <v>29</v>
      </c>
      <c r="O524">
        <f t="shared" si="465"/>
        <v>24844.42</v>
      </c>
      <c r="P524">
        <f t="shared" si="466"/>
        <v>2774.06</v>
      </c>
      <c r="Q524">
        <f t="shared" si="467"/>
        <v>654.42999999999995</v>
      </c>
      <c r="R524">
        <f t="shared" si="468"/>
        <v>0</v>
      </c>
      <c r="S524">
        <f t="shared" si="469"/>
        <v>21415.93</v>
      </c>
      <c r="T524">
        <f t="shared" si="470"/>
        <v>0</v>
      </c>
      <c r="U524">
        <f t="shared" si="471"/>
        <v>35.58444999999999</v>
      </c>
      <c r="V524">
        <f t="shared" si="472"/>
        <v>0</v>
      </c>
      <c r="W524">
        <f t="shared" si="473"/>
        <v>0</v>
      </c>
      <c r="X524">
        <f t="shared" si="474"/>
        <v>23343.360000000001</v>
      </c>
      <c r="Y524">
        <f t="shared" si="475"/>
        <v>11564.6</v>
      </c>
      <c r="AA524">
        <v>70306583</v>
      </c>
      <c r="AB524">
        <f t="shared" si="476"/>
        <v>17.989999999999998</v>
      </c>
      <c r="AC524">
        <f t="shared" si="477"/>
        <v>0.91</v>
      </c>
      <c r="AD524">
        <f t="shared" si="478"/>
        <v>2.25</v>
      </c>
      <c r="AE524">
        <f t="shared" si="479"/>
        <v>0</v>
      </c>
      <c r="AF524">
        <f t="shared" si="480"/>
        <v>14.83</v>
      </c>
      <c r="AG524">
        <f t="shared" si="481"/>
        <v>0</v>
      </c>
      <c r="AH524">
        <f t="shared" si="482"/>
        <v>1.1499999999999999</v>
      </c>
      <c r="AI524">
        <f t="shared" si="483"/>
        <v>0</v>
      </c>
      <c r="AJ524">
        <f t="shared" si="484"/>
        <v>0</v>
      </c>
      <c r="AK524">
        <v>17.989999999999998</v>
      </c>
      <c r="AL524">
        <v>0.91</v>
      </c>
      <c r="AM524">
        <v>2.25</v>
      </c>
      <c r="AN524">
        <v>0</v>
      </c>
      <c r="AO524">
        <v>14.83</v>
      </c>
      <c r="AP524">
        <v>0</v>
      </c>
      <c r="AQ524">
        <v>1.1499999999999999</v>
      </c>
      <c r="AR524">
        <v>0</v>
      </c>
      <c r="AS524">
        <v>0</v>
      </c>
      <c r="AT524">
        <v>109</v>
      </c>
      <c r="AU524">
        <v>54</v>
      </c>
      <c r="AV524">
        <v>1.0669999999999999</v>
      </c>
      <c r="AW524">
        <v>1.0029999999999999</v>
      </c>
      <c r="AZ524">
        <v>1</v>
      </c>
      <c r="BA524">
        <v>46.67</v>
      </c>
      <c r="BB524">
        <v>9.4</v>
      </c>
      <c r="BC524">
        <v>104.8</v>
      </c>
      <c r="BD524" t="s">
        <v>4</v>
      </c>
      <c r="BE524" t="s">
        <v>4</v>
      </c>
      <c r="BF524" t="s">
        <v>4</v>
      </c>
      <c r="BG524" t="s">
        <v>4</v>
      </c>
      <c r="BH524">
        <v>0</v>
      </c>
      <c r="BI524">
        <v>1</v>
      </c>
      <c r="BJ524" t="s">
        <v>146</v>
      </c>
      <c r="BM524">
        <v>2167</v>
      </c>
      <c r="BN524">
        <v>0</v>
      </c>
      <c r="BO524" t="s">
        <v>143</v>
      </c>
      <c r="BP524">
        <v>1</v>
      </c>
      <c r="BQ524">
        <v>30</v>
      </c>
      <c r="BR524">
        <v>0</v>
      </c>
      <c r="BS524">
        <v>46.67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4</v>
      </c>
      <c r="BZ524">
        <v>109</v>
      </c>
      <c r="CA524">
        <v>54</v>
      </c>
      <c r="CB524" t="s">
        <v>4</v>
      </c>
      <c r="CE524">
        <v>30</v>
      </c>
      <c r="CF524">
        <v>0</v>
      </c>
      <c r="CG524">
        <v>0</v>
      </c>
      <c r="CM524">
        <v>0</v>
      </c>
      <c r="CN524" t="s">
        <v>4</v>
      </c>
      <c r="CO524">
        <v>0</v>
      </c>
      <c r="CP524">
        <f t="shared" si="485"/>
        <v>24844.42</v>
      </c>
      <c r="CQ524">
        <f t="shared" si="486"/>
        <v>95.37</v>
      </c>
      <c r="CR524">
        <f t="shared" si="487"/>
        <v>22.56</v>
      </c>
      <c r="CS524">
        <f t="shared" si="488"/>
        <v>0</v>
      </c>
      <c r="CT524">
        <f t="shared" si="489"/>
        <v>738.32</v>
      </c>
      <c r="CU524">
        <f t="shared" si="490"/>
        <v>0</v>
      </c>
      <c r="CV524">
        <f t="shared" si="491"/>
        <v>1.2270499999999998</v>
      </c>
      <c r="CW524">
        <f t="shared" si="492"/>
        <v>0</v>
      </c>
      <c r="CX524">
        <f t="shared" si="493"/>
        <v>0</v>
      </c>
      <c r="CY524">
        <f>S524*(BZ524/100)</f>
        <v>23343.363700000002</v>
      </c>
      <c r="CZ524">
        <f>S524*(CA524/100)</f>
        <v>11564.602200000001</v>
      </c>
      <c r="DC524" t="s">
        <v>4</v>
      </c>
      <c r="DD524" t="s">
        <v>4</v>
      </c>
      <c r="DE524" t="s">
        <v>4</v>
      </c>
      <c r="DF524" t="s">
        <v>4</v>
      </c>
      <c r="DG524" t="s">
        <v>4</v>
      </c>
      <c r="DH524" t="s">
        <v>4</v>
      </c>
      <c r="DI524" t="s">
        <v>4</v>
      </c>
      <c r="DJ524" t="s">
        <v>4</v>
      </c>
      <c r="DK524" t="s">
        <v>4</v>
      </c>
      <c r="DL524" t="s">
        <v>4</v>
      </c>
      <c r="DM524" t="s">
        <v>4</v>
      </c>
      <c r="DN524">
        <v>133</v>
      </c>
      <c r="DO524">
        <v>113</v>
      </c>
      <c r="DP524">
        <v>1.0669999999999999</v>
      </c>
      <c r="DQ524">
        <v>1.0029999999999999</v>
      </c>
      <c r="DU524">
        <v>1013</v>
      </c>
      <c r="DV524" t="s">
        <v>145</v>
      </c>
      <c r="DW524" t="s">
        <v>145</v>
      </c>
      <c r="DX524">
        <v>1</v>
      </c>
      <c r="DZ524" t="s">
        <v>4</v>
      </c>
      <c r="EA524" t="s">
        <v>4</v>
      </c>
      <c r="EB524" t="s">
        <v>4</v>
      </c>
      <c r="EC524" t="s">
        <v>4</v>
      </c>
      <c r="EE524">
        <v>69254798</v>
      </c>
      <c r="EF524">
        <v>30</v>
      </c>
      <c r="EG524" t="s">
        <v>24</v>
      </c>
      <c r="EH524">
        <v>0</v>
      </c>
      <c r="EI524" t="s">
        <v>4</v>
      </c>
      <c r="EJ524">
        <v>1</v>
      </c>
      <c r="EK524">
        <v>2167</v>
      </c>
      <c r="EL524" t="s">
        <v>147</v>
      </c>
      <c r="EM524" t="s">
        <v>148</v>
      </c>
      <c r="EO524" t="s">
        <v>4</v>
      </c>
      <c r="EQ524">
        <v>0</v>
      </c>
      <c r="ER524">
        <v>17.989999999999998</v>
      </c>
      <c r="ES524">
        <v>0.91</v>
      </c>
      <c r="ET524">
        <v>2.25</v>
      </c>
      <c r="EU524">
        <v>0</v>
      </c>
      <c r="EV524">
        <v>14.83</v>
      </c>
      <c r="EW524">
        <v>1.1499999999999999</v>
      </c>
      <c r="EX524">
        <v>0</v>
      </c>
      <c r="EY524">
        <v>0</v>
      </c>
      <c r="FQ524">
        <v>0</v>
      </c>
      <c r="FR524">
        <f t="shared" si="494"/>
        <v>0</v>
      </c>
      <c r="FS524">
        <v>0</v>
      </c>
      <c r="FX524">
        <v>133</v>
      </c>
      <c r="FY524">
        <v>113</v>
      </c>
      <c r="GA524" t="s">
        <v>4</v>
      </c>
      <c r="GD524">
        <v>0</v>
      </c>
      <c r="GF524">
        <v>-2014834153</v>
      </c>
      <c r="GG524">
        <v>2</v>
      </c>
      <c r="GH524">
        <v>1</v>
      </c>
      <c r="GI524">
        <v>2</v>
      </c>
      <c r="GJ524">
        <v>0</v>
      </c>
      <c r="GK524">
        <f>ROUND(R524*(S12)/100,2)</f>
        <v>0</v>
      </c>
      <c r="GL524">
        <f t="shared" si="495"/>
        <v>0</v>
      </c>
      <c r="GM524">
        <f t="shared" si="496"/>
        <v>59752.38</v>
      </c>
      <c r="GN524">
        <f t="shared" si="497"/>
        <v>59752.38</v>
      </c>
      <c r="GO524">
        <f t="shared" si="498"/>
        <v>0</v>
      </c>
      <c r="GP524">
        <f t="shared" si="499"/>
        <v>0</v>
      </c>
      <c r="GR524">
        <v>0</v>
      </c>
      <c r="GS524">
        <v>3</v>
      </c>
      <c r="GT524">
        <v>0</v>
      </c>
      <c r="GU524" t="s">
        <v>4</v>
      </c>
      <c r="GV524">
        <f t="shared" si="500"/>
        <v>0</v>
      </c>
      <c r="GW524">
        <v>1</v>
      </c>
      <c r="GX524">
        <f t="shared" si="501"/>
        <v>0</v>
      </c>
      <c r="HA524">
        <v>0</v>
      </c>
      <c r="HB524">
        <v>0</v>
      </c>
      <c r="HC524">
        <f t="shared" si="502"/>
        <v>0</v>
      </c>
      <c r="HE524" t="s">
        <v>4</v>
      </c>
      <c r="HF524" t="s">
        <v>4</v>
      </c>
      <c r="HM524" t="s">
        <v>4</v>
      </c>
      <c r="HN524" t="s">
        <v>4</v>
      </c>
      <c r="HO524" t="s">
        <v>4</v>
      </c>
      <c r="HP524" t="s">
        <v>4</v>
      </c>
      <c r="HQ524" t="s">
        <v>4</v>
      </c>
      <c r="IK524">
        <v>0</v>
      </c>
    </row>
    <row r="525" spans="1:255">
      <c r="A525" s="2">
        <v>17</v>
      </c>
      <c r="B525" s="2">
        <v>1</v>
      </c>
      <c r="C525" s="2">
        <f>ROW(SmtRes!A353)</f>
        <v>353</v>
      </c>
      <c r="D525" s="2">
        <f>ROW(EtalonRes!A427)</f>
        <v>427</v>
      </c>
      <c r="E525" s="2" t="s">
        <v>243</v>
      </c>
      <c r="F525" s="2" t="s">
        <v>152</v>
      </c>
      <c r="G525" s="2" t="s">
        <v>153</v>
      </c>
      <c r="H525" s="2" t="s">
        <v>154</v>
      </c>
      <c r="I525" s="2">
        <f>ROUND(ROUND(I515*0.0048,3),9)</f>
        <v>1.6559999999999999</v>
      </c>
      <c r="J525" s="2">
        <v>0</v>
      </c>
      <c r="K525" s="2">
        <f>ROUND(ROUND(I515*0.0048,3),9)</f>
        <v>1.6559999999999999</v>
      </c>
      <c r="L525" s="2"/>
      <c r="M525" s="2"/>
      <c r="N525" s="2"/>
      <c r="O525" s="2">
        <f t="shared" si="465"/>
        <v>15.36</v>
      </c>
      <c r="P525" s="2">
        <f t="shared" si="466"/>
        <v>0</v>
      </c>
      <c r="Q525" s="2">
        <f t="shared" si="467"/>
        <v>15.36</v>
      </c>
      <c r="R525" s="2">
        <f t="shared" si="468"/>
        <v>2.57</v>
      </c>
      <c r="S525" s="2">
        <f t="shared" si="469"/>
        <v>0</v>
      </c>
      <c r="T525" s="2">
        <f t="shared" si="470"/>
        <v>0</v>
      </c>
      <c r="U525" s="2">
        <f t="shared" si="471"/>
        <v>0</v>
      </c>
      <c r="V525" s="2">
        <f t="shared" si="472"/>
        <v>0</v>
      </c>
      <c r="W525" s="2">
        <f t="shared" si="473"/>
        <v>0</v>
      </c>
      <c r="X525" s="2">
        <f t="shared" si="474"/>
        <v>0</v>
      </c>
      <c r="Y525" s="2">
        <f t="shared" si="475"/>
        <v>0</v>
      </c>
      <c r="Z525" s="2"/>
      <c r="AA525" s="2">
        <v>70306582</v>
      </c>
      <c r="AB525" s="2">
        <f t="shared" si="476"/>
        <v>8.86</v>
      </c>
      <c r="AC525" s="2">
        <f t="shared" si="477"/>
        <v>0</v>
      </c>
      <c r="AD525" s="2">
        <f t="shared" si="478"/>
        <v>8.86</v>
      </c>
      <c r="AE525" s="2">
        <f t="shared" si="479"/>
        <v>1.48</v>
      </c>
      <c r="AF525" s="2">
        <f t="shared" si="480"/>
        <v>0</v>
      </c>
      <c r="AG525" s="2">
        <f t="shared" si="481"/>
        <v>0</v>
      </c>
      <c r="AH525" s="2">
        <f t="shared" si="482"/>
        <v>0</v>
      </c>
      <c r="AI525" s="2">
        <f t="shared" si="483"/>
        <v>0</v>
      </c>
      <c r="AJ525" s="2">
        <f t="shared" si="484"/>
        <v>0</v>
      </c>
      <c r="AK525" s="2">
        <v>8.86</v>
      </c>
      <c r="AL525" s="2">
        <v>0</v>
      </c>
      <c r="AM525" s="2">
        <v>8.86</v>
      </c>
      <c r="AN525" s="2">
        <v>1.48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91</v>
      </c>
      <c r="AU525" s="2">
        <v>70</v>
      </c>
      <c r="AV525" s="2">
        <v>1.0469999999999999</v>
      </c>
      <c r="AW525" s="2">
        <v>1.002</v>
      </c>
      <c r="AX525" s="2"/>
      <c r="AY525" s="2"/>
      <c r="AZ525" s="2">
        <v>1</v>
      </c>
      <c r="BA525" s="2">
        <v>1</v>
      </c>
      <c r="BB525" s="2">
        <v>1</v>
      </c>
      <c r="BC525" s="2">
        <v>1</v>
      </c>
      <c r="BD525" s="2" t="s">
        <v>4</v>
      </c>
      <c r="BE525" s="2" t="s">
        <v>4</v>
      </c>
      <c r="BF525" s="2" t="s">
        <v>4</v>
      </c>
      <c r="BG525" s="2" t="s">
        <v>4</v>
      </c>
      <c r="BH525" s="2">
        <v>0</v>
      </c>
      <c r="BI525" s="2">
        <v>1</v>
      </c>
      <c r="BJ525" s="2" t="s">
        <v>155</v>
      </c>
      <c r="BK525" s="2"/>
      <c r="BL525" s="2"/>
      <c r="BM525" s="2">
        <v>658</v>
      </c>
      <c r="BN525" s="2">
        <v>0</v>
      </c>
      <c r="BO525" s="2" t="s">
        <v>4</v>
      </c>
      <c r="BP525" s="2">
        <v>0</v>
      </c>
      <c r="BQ525" s="2">
        <v>60</v>
      </c>
      <c r="BR525" s="2">
        <v>0</v>
      </c>
      <c r="BS525" s="2">
        <v>1</v>
      </c>
      <c r="BT525" s="2">
        <v>1</v>
      </c>
      <c r="BU525" s="2">
        <v>1</v>
      </c>
      <c r="BV525" s="2">
        <v>1</v>
      </c>
      <c r="BW525" s="2">
        <v>1</v>
      </c>
      <c r="BX525" s="2">
        <v>1</v>
      </c>
      <c r="BY525" s="2" t="s">
        <v>4</v>
      </c>
      <c r="BZ525" s="2">
        <v>91</v>
      </c>
      <c r="CA525" s="2">
        <v>70</v>
      </c>
      <c r="CB525" s="2" t="s">
        <v>4</v>
      </c>
      <c r="CC525" s="2"/>
      <c r="CD525" s="2"/>
      <c r="CE525" s="2">
        <v>30</v>
      </c>
      <c r="CF525" s="2">
        <v>0</v>
      </c>
      <c r="CG525" s="2">
        <v>0</v>
      </c>
      <c r="CH525" s="2"/>
      <c r="CI525" s="2"/>
      <c r="CJ525" s="2"/>
      <c r="CK525" s="2"/>
      <c r="CL525" s="2"/>
      <c r="CM525" s="2">
        <v>0</v>
      </c>
      <c r="CN525" s="2" t="s">
        <v>4</v>
      </c>
      <c r="CO525" s="2">
        <v>0</v>
      </c>
      <c r="CP525" s="2">
        <f t="shared" si="485"/>
        <v>15.36</v>
      </c>
      <c r="CQ525" s="2">
        <f t="shared" si="486"/>
        <v>0</v>
      </c>
      <c r="CR525" s="2">
        <f t="shared" si="487"/>
        <v>9.2799999999999994</v>
      </c>
      <c r="CS525" s="2">
        <f t="shared" si="488"/>
        <v>1.55</v>
      </c>
      <c r="CT525" s="2">
        <f t="shared" si="489"/>
        <v>0</v>
      </c>
      <c r="CU525" s="2">
        <f t="shared" si="490"/>
        <v>0</v>
      </c>
      <c r="CV525" s="2">
        <f t="shared" si="491"/>
        <v>0</v>
      </c>
      <c r="CW525" s="2">
        <f t="shared" si="492"/>
        <v>0</v>
      </c>
      <c r="CX525" s="2">
        <f t="shared" si="493"/>
        <v>0</v>
      </c>
      <c r="CY525" s="2">
        <f>((S525*BZ525)/100)</f>
        <v>0</v>
      </c>
      <c r="CZ525" s="2">
        <f>((S525*CA525)/100)</f>
        <v>0</v>
      </c>
      <c r="DA525" s="2"/>
      <c r="DB525" s="2"/>
      <c r="DC525" s="2" t="s">
        <v>4</v>
      </c>
      <c r="DD525" s="2" t="s">
        <v>4</v>
      </c>
      <c r="DE525" s="2" t="s">
        <v>4</v>
      </c>
      <c r="DF525" s="2" t="s">
        <v>4</v>
      </c>
      <c r="DG525" s="2" t="s">
        <v>4</v>
      </c>
      <c r="DH525" s="2" t="s">
        <v>4</v>
      </c>
      <c r="DI525" s="2" t="s">
        <v>4</v>
      </c>
      <c r="DJ525" s="2" t="s">
        <v>4</v>
      </c>
      <c r="DK525" s="2" t="s">
        <v>4</v>
      </c>
      <c r="DL525" s="2" t="s">
        <v>4</v>
      </c>
      <c r="DM525" s="2" t="s">
        <v>4</v>
      </c>
      <c r="DN525" s="2">
        <v>0</v>
      </c>
      <c r="DO525" s="2">
        <v>0</v>
      </c>
      <c r="DP525" s="2">
        <v>1</v>
      </c>
      <c r="DQ525" s="2">
        <v>1</v>
      </c>
      <c r="DR525" s="2"/>
      <c r="DS525" s="2"/>
      <c r="DT525" s="2"/>
      <c r="DU525" s="2">
        <v>1013</v>
      </c>
      <c r="DV525" s="2" t="s">
        <v>154</v>
      </c>
      <c r="DW525" s="2" t="s">
        <v>154</v>
      </c>
      <c r="DX525" s="2">
        <v>1</v>
      </c>
      <c r="DY525" s="2"/>
      <c r="DZ525" s="2" t="s">
        <v>4</v>
      </c>
      <c r="EA525" s="2" t="s">
        <v>4</v>
      </c>
      <c r="EB525" s="2" t="s">
        <v>4</v>
      </c>
      <c r="EC525" s="2" t="s">
        <v>4</v>
      </c>
      <c r="ED525" s="2"/>
      <c r="EE525" s="2">
        <v>69253283</v>
      </c>
      <c r="EF525" s="2">
        <v>60</v>
      </c>
      <c r="EG525" s="2" t="s">
        <v>32</v>
      </c>
      <c r="EH525" s="2">
        <v>0</v>
      </c>
      <c r="EI525" s="2" t="s">
        <v>4</v>
      </c>
      <c r="EJ525" s="2">
        <v>1</v>
      </c>
      <c r="EK525" s="2">
        <v>658</v>
      </c>
      <c r="EL525" s="2" t="s">
        <v>156</v>
      </c>
      <c r="EM525" s="2" t="s">
        <v>157</v>
      </c>
      <c r="EN525" s="2"/>
      <c r="EO525" s="2" t="s">
        <v>4</v>
      </c>
      <c r="EP525" s="2"/>
      <c r="EQ525" s="2">
        <v>0</v>
      </c>
      <c r="ER525" s="2">
        <v>8.86</v>
      </c>
      <c r="ES525" s="2">
        <v>0</v>
      </c>
      <c r="ET525" s="2">
        <v>8.86</v>
      </c>
      <c r="EU525" s="2">
        <v>1.48</v>
      </c>
      <c r="EV525" s="2">
        <v>0</v>
      </c>
      <c r="EW525" s="2">
        <v>0</v>
      </c>
      <c r="EX525" s="2">
        <v>0</v>
      </c>
      <c r="EY525" s="2">
        <v>0</v>
      </c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>
        <v>0</v>
      </c>
      <c r="FR525" s="2">
        <f t="shared" si="494"/>
        <v>0</v>
      </c>
      <c r="FS525" s="2">
        <v>0</v>
      </c>
      <c r="FT525" s="2"/>
      <c r="FU525" s="2"/>
      <c r="FV525" s="2"/>
      <c r="FW525" s="2"/>
      <c r="FX525" s="2">
        <v>91</v>
      </c>
      <c r="FY525" s="2">
        <v>70</v>
      </c>
      <c r="FZ525" s="2"/>
      <c r="GA525" s="2" t="s">
        <v>4</v>
      </c>
      <c r="GB525" s="2"/>
      <c r="GC525" s="2"/>
      <c r="GD525" s="2">
        <v>0</v>
      </c>
      <c r="GE525" s="2"/>
      <c r="GF525" s="2">
        <v>-1096211420</v>
      </c>
      <c r="GG525" s="2">
        <v>2</v>
      </c>
      <c r="GH525" s="2">
        <v>1</v>
      </c>
      <c r="GI525" s="2">
        <v>-2</v>
      </c>
      <c r="GJ525" s="2">
        <v>0</v>
      </c>
      <c r="GK525" s="2">
        <f>ROUND(R525*(R12)/100,2)</f>
        <v>4.5</v>
      </c>
      <c r="GL525" s="2">
        <f t="shared" si="495"/>
        <v>0</v>
      </c>
      <c r="GM525" s="2">
        <f t="shared" si="496"/>
        <v>19.86</v>
      </c>
      <c r="GN525" s="2">
        <f t="shared" si="497"/>
        <v>19.86</v>
      </c>
      <c r="GO525" s="2">
        <f t="shared" si="498"/>
        <v>0</v>
      </c>
      <c r="GP525" s="2">
        <f t="shared" si="499"/>
        <v>0</v>
      </c>
      <c r="GQ525" s="2"/>
      <c r="GR525" s="2">
        <v>0</v>
      </c>
      <c r="GS525" s="2">
        <v>3</v>
      </c>
      <c r="GT525" s="2">
        <v>0</v>
      </c>
      <c r="GU525" s="2" t="s">
        <v>4</v>
      </c>
      <c r="GV525" s="2">
        <f t="shared" si="500"/>
        <v>0</v>
      </c>
      <c r="GW525" s="2">
        <v>1</v>
      </c>
      <c r="GX525" s="2">
        <f t="shared" si="501"/>
        <v>0</v>
      </c>
      <c r="GY525" s="2"/>
      <c r="GZ525" s="2"/>
      <c r="HA525" s="2">
        <v>0</v>
      </c>
      <c r="HB525" s="2">
        <v>0</v>
      </c>
      <c r="HC525" s="2">
        <f t="shared" si="502"/>
        <v>0</v>
      </c>
      <c r="HD525" s="2"/>
      <c r="HE525" s="2" t="s">
        <v>4</v>
      </c>
      <c r="HF525" s="2" t="s">
        <v>4</v>
      </c>
      <c r="HG525" s="2"/>
      <c r="HH525" s="2"/>
      <c r="HI525" s="2"/>
      <c r="HJ525" s="2"/>
      <c r="HK525" s="2"/>
      <c r="HL525" s="2"/>
      <c r="HM525" s="2" t="s">
        <v>4</v>
      </c>
      <c r="HN525" s="2" t="s">
        <v>4</v>
      </c>
      <c r="HO525" s="2" t="s">
        <v>4</v>
      </c>
      <c r="HP525" s="2" t="s">
        <v>4</v>
      </c>
      <c r="HQ525" s="2" t="s">
        <v>4</v>
      </c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>
        <v>0</v>
      </c>
      <c r="IL525" s="2"/>
      <c r="IM525" s="2"/>
      <c r="IN525" s="2"/>
      <c r="IO525" s="2"/>
      <c r="IP525" s="2"/>
      <c r="IQ525" s="2"/>
      <c r="IR525" s="2"/>
      <c r="IS525" s="2"/>
      <c r="IT525" s="2"/>
      <c r="IU525" s="2"/>
    </row>
    <row r="526" spans="1:255">
      <c r="A526">
        <v>17</v>
      </c>
      <c r="B526">
        <v>1</v>
      </c>
      <c r="C526">
        <f>ROW(SmtRes!A354)</f>
        <v>354</v>
      </c>
      <c r="D526">
        <f>ROW(EtalonRes!A428)</f>
        <v>428</v>
      </c>
      <c r="E526" t="s">
        <v>243</v>
      </c>
      <c r="F526" t="s">
        <v>152</v>
      </c>
      <c r="G526" t="s">
        <v>153</v>
      </c>
      <c r="H526" t="s">
        <v>154</v>
      </c>
      <c r="I526">
        <f>ROUND(ROUND(I516*0.0048,3),9)</f>
        <v>1.6559999999999999</v>
      </c>
      <c r="J526">
        <v>0</v>
      </c>
      <c r="K526">
        <f>ROUND(ROUND(I516*0.0048,3),9)</f>
        <v>1.6559999999999999</v>
      </c>
      <c r="O526">
        <f t="shared" si="465"/>
        <v>247.91</v>
      </c>
      <c r="P526">
        <f t="shared" si="466"/>
        <v>0</v>
      </c>
      <c r="Q526">
        <f t="shared" si="467"/>
        <v>247.91</v>
      </c>
      <c r="R526">
        <f t="shared" si="468"/>
        <v>119.94</v>
      </c>
      <c r="S526">
        <f t="shared" si="469"/>
        <v>0</v>
      </c>
      <c r="T526">
        <f t="shared" si="470"/>
        <v>0</v>
      </c>
      <c r="U526">
        <f t="shared" si="471"/>
        <v>0</v>
      </c>
      <c r="V526">
        <f t="shared" si="472"/>
        <v>0</v>
      </c>
      <c r="W526">
        <f t="shared" si="473"/>
        <v>0</v>
      </c>
      <c r="X526">
        <f t="shared" si="474"/>
        <v>0</v>
      </c>
      <c r="Y526">
        <f t="shared" si="475"/>
        <v>0</v>
      </c>
      <c r="AA526">
        <v>70306583</v>
      </c>
      <c r="AB526">
        <f t="shared" si="476"/>
        <v>8.86</v>
      </c>
      <c r="AC526">
        <f t="shared" si="477"/>
        <v>0</v>
      </c>
      <c r="AD526">
        <f t="shared" si="478"/>
        <v>8.86</v>
      </c>
      <c r="AE526">
        <f t="shared" si="479"/>
        <v>1.48</v>
      </c>
      <c r="AF526">
        <f t="shared" si="480"/>
        <v>0</v>
      </c>
      <c r="AG526">
        <f t="shared" si="481"/>
        <v>0</v>
      </c>
      <c r="AH526">
        <f t="shared" si="482"/>
        <v>0</v>
      </c>
      <c r="AI526">
        <f t="shared" si="483"/>
        <v>0</v>
      </c>
      <c r="AJ526">
        <f t="shared" si="484"/>
        <v>0</v>
      </c>
      <c r="AK526">
        <v>8.86</v>
      </c>
      <c r="AL526">
        <v>0</v>
      </c>
      <c r="AM526">
        <v>8.86</v>
      </c>
      <c r="AN526">
        <v>1.48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75</v>
      </c>
      <c r="AU526">
        <v>41</v>
      </c>
      <c r="AV526">
        <v>1.0469999999999999</v>
      </c>
      <c r="AW526">
        <v>1.002</v>
      </c>
      <c r="AZ526">
        <v>1</v>
      </c>
      <c r="BA526">
        <v>46.67</v>
      </c>
      <c r="BB526">
        <v>16.14</v>
      </c>
      <c r="BC526">
        <v>1</v>
      </c>
      <c r="BD526" t="s">
        <v>4</v>
      </c>
      <c r="BE526" t="s">
        <v>4</v>
      </c>
      <c r="BF526" t="s">
        <v>4</v>
      </c>
      <c r="BG526" t="s">
        <v>4</v>
      </c>
      <c r="BH526">
        <v>0</v>
      </c>
      <c r="BI526">
        <v>1</v>
      </c>
      <c r="BJ526" t="s">
        <v>155</v>
      </c>
      <c r="BM526">
        <v>658</v>
      </c>
      <c r="BN526">
        <v>0</v>
      </c>
      <c r="BO526" t="s">
        <v>152</v>
      </c>
      <c r="BP526">
        <v>1</v>
      </c>
      <c r="BQ526">
        <v>60</v>
      </c>
      <c r="BR526">
        <v>0</v>
      </c>
      <c r="BS526">
        <v>46.67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4</v>
      </c>
      <c r="BZ526">
        <v>75</v>
      </c>
      <c r="CA526">
        <v>41</v>
      </c>
      <c r="CB526" t="s">
        <v>4</v>
      </c>
      <c r="CE526">
        <v>30</v>
      </c>
      <c r="CF526">
        <v>0</v>
      </c>
      <c r="CG526">
        <v>0</v>
      </c>
      <c r="CM526">
        <v>0</v>
      </c>
      <c r="CN526" t="s">
        <v>4</v>
      </c>
      <c r="CO526">
        <v>0</v>
      </c>
      <c r="CP526">
        <f t="shared" si="485"/>
        <v>247.91</v>
      </c>
      <c r="CQ526">
        <f t="shared" si="486"/>
        <v>0</v>
      </c>
      <c r="CR526">
        <f t="shared" si="487"/>
        <v>149.78</v>
      </c>
      <c r="CS526">
        <f t="shared" si="488"/>
        <v>72.34</v>
      </c>
      <c r="CT526">
        <f t="shared" si="489"/>
        <v>0</v>
      </c>
      <c r="CU526">
        <f t="shared" si="490"/>
        <v>0</v>
      </c>
      <c r="CV526">
        <f t="shared" si="491"/>
        <v>0</v>
      </c>
      <c r="CW526">
        <f t="shared" si="492"/>
        <v>0</v>
      </c>
      <c r="CX526">
        <f t="shared" si="493"/>
        <v>0</v>
      </c>
      <c r="CY526">
        <f>S526*(BZ526/100)</f>
        <v>0</v>
      </c>
      <c r="CZ526">
        <f>S526*(CA526/100)</f>
        <v>0</v>
      </c>
      <c r="DC526" t="s">
        <v>4</v>
      </c>
      <c r="DD526" t="s">
        <v>4</v>
      </c>
      <c r="DE526" t="s">
        <v>4</v>
      </c>
      <c r="DF526" t="s">
        <v>4</v>
      </c>
      <c r="DG526" t="s">
        <v>4</v>
      </c>
      <c r="DH526" t="s">
        <v>4</v>
      </c>
      <c r="DI526" t="s">
        <v>4</v>
      </c>
      <c r="DJ526" t="s">
        <v>4</v>
      </c>
      <c r="DK526" t="s">
        <v>4</v>
      </c>
      <c r="DL526" t="s">
        <v>4</v>
      </c>
      <c r="DM526" t="s">
        <v>4</v>
      </c>
      <c r="DN526">
        <v>91</v>
      </c>
      <c r="DO526">
        <v>70</v>
      </c>
      <c r="DP526">
        <v>1.0469999999999999</v>
      </c>
      <c r="DQ526">
        <v>1.002</v>
      </c>
      <c r="DU526">
        <v>1013</v>
      </c>
      <c r="DV526" t="s">
        <v>154</v>
      </c>
      <c r="DW526" t="s">
        <v>154</v>
      </c>
      <c r="DX526">
        <v>1</v>
      </c>
      <c r="DZ526" t="s">
        <v>4</v>
      </c>
      <c r="EA526" t="s">
        <v>4</v>
      </c>
      <c r="EB526" t="s">
        <v>4</v>
      </c>
      <c r="EC526" t="s">
        <v>4</v>
      </c>
      <c r="EE526">
        <v>69253283</v>
      </c>
      <c r="EF526">
        <v>60</v>
      </c>
      <c r="EG526" t="s">
        <v>32</v>
      </c>
      <c r="EH526">
        <v>0</v>
      </c>
      <c r="EI526" t="s">
        <v>4</v>
      </c>
      <c r="EJ526">
        <v>1</v>
      </c>
      <c r="EK526">
        <v>658</v>
      </c>
      <c r="EL526" t="s">
        <v>156</v>
      </c>
      <c r="EM526" t="s">
        <v>157</v>
      </c>
      <c r="EO526" t="s">
        <v>4</v>
      </c>
      <c r="EQ526">
        <v>0</v>
      </c>
      <c r="ER526">
        <v>8.86</v>
      </c>
      <c r="ES526">
        <v>0</v>
      </c>
      <c r="ET526">
        <v>8.86</v>
      </c>
      <c r="EU526">
        <v>1.48</v>
      </c>
      <c r="EV526">
        <v>0</v>
      </c>
      <c r="EW526">
        <v>0</v>
      </c>
      <c r="EX526">
        <v>0</v>
      </c>
      <c r="EY526">
        <v>0</v>
      </c>
      <c r="FQ526">
        <v>0</v>
      </c>
      <c r="FR526">
        <f t="shared" si="494"/>
        <v>0</v>
      </c>
      <c r="FS526">
        <v>0</v>
      </c>
      <c r="FX526">
        <v>91</v>
      </c>
      <c r="FY526">
        <v>70</v>
      </c>
      <c r="GA526" t="s">
        <v>4</v>
      </c>
      <c r="GD526">
        <v>0</v>
      </c>
      <c r="GF526">
        <v>-1096211420</v>
      </c>
      <c r="GG526">
        <v>2</v>
      </c>
      <c r="GH526">
        <v>1</v>
      </c>
      <c r="GI526">
        <v>2</v>
      </c>
      <c r="GJ526">
        <v>0</v>
      </c>
      <c r="GK526">
        <f>ROUND(R526*(S12)/100,2)</f>
        <v>191.9</v>
      </c>
      <c r="GL526">
        <f t="shared" si="495"/>
        <v>0</v>
      </c>
      <c r="GM526">
        <f t="shared" si="496"/>
        <v>439.81</v>
      </c>
      <c r="GN526">
        <f t="shared" si="497"/>
        <v>439.81</v>
      </c>
      <c r="GO526">
        <f t="shared" si="498"/>
        <v>0</v>
      </c>
      <c r="GP526">
        <f t="shared" si="499"/>
        <v>0</v>
      </c>
      <c r="GR526">
        <v>0</v>
      </c>
      <c r="GS526">
        <v>3</v>
      </c>
      <c r="GT526">
        <v>0</v>
      </c>
      <c r="GU526" t="s">
        <v>4</v>
      </c>
      <c r="GV526">
        <f t="shared" si="500"/>
        <v>0</v>
      </c>
      <c r="GW526">
        <v>1</v>
      </c>
      <c r="GX526">
        <f t="shared" si="501"/>
        <v>0</v>
      </c>
      <c r="HA526">
        <v>0</v>
      </c>
      <c r="HB526">
        <v>0</v>
      </c>
      <c r="HC526">
        <f t="shared" si="502"/>
        <v>0</v>
      </c>
      <c r="HE526" t="s">
        <v>4</v>
      </c>
      <c r="HF526" t="s">
        <v>4</v>
      </c>
      <c r="HM526" t="s">
        <v>4</v>
      </c>
      <c r="HN526" t="s">
        <v>4</v>
      </c>
      <c r="HO526" t="s">
        <v>4</v>
      </c>
      <c r="HP526" t="s">
        <v>4</v>
      </c>
      <c r="HQ526" t="s">
        <v>4</v>
      </c>
      <c r="IK526">
        <v>0</v>
      </c>
    </row>
    <row r="527" spans="1:255">
      <c r="A527" s="2">
        <v>17</v>
      </c>
      <c r="B527" s="2">
        <v>1</v>
      </c>
      <c r="C527" s="2"/>
      <c r="D527" s="2">
        <f>ROW(EtalonRes!A430)</f>
        <v>430</v>
      </c>
      <c r="E527" s="2" t="s">
        <v>244</v>
      </c>
      <c r="F527" s="2" t="s">
        <v>159</v>
      </c>
      <c r="G527" s="2" t="s">
        <v>160</v>
      </c>
      <c r="H527" s="2" t="s">
        <v>108</v>
      </c>
      <c r="I527" s="2">
        <f>ROUND(1,9)</f>
        <v>1</v>
      </c>
      <c r="J527" s="2">
        <v>0</v>
      </c>
      <c r="K527" s="2">
        <f>ROUND(1,9)</f>
        <v>1</v>
      </c>
      <c r="L527" s="2"/>
      <c r="M527" s="2"/>
      <c r="N527" s="2"/>
      <c r="O527" s="2">
        <f t="shared" si="465"/>
        <v>251.34</v>
      </c>
      <c r="P527" s="2">
        <f t="shared" si="466"/>
        <v>0</v>
      </c>
      <c r="Q527" s="2">
        <f t="shared" si="467"/>
        <v>247.91</v>
      </c>
      <c r="R527" s="2">
        <f t="shared" si="468"/>
        <v>9.67</v>
      </c>
      <c r="S527" s="2">
        <f t="shared" si="469"/>
        <v>3.43</v>
      </c>
      <c r="T527" s="2">
        <f t="shared" si="470"/>
        <v>0</v>
      </c>
      <c r="U527" s="2">
        <f t="shared" si="471"/>
        <v>0.27222000000000002</v>
      </c>
      <c r="V527" s="2">
        <f t="shared" si="472"/>
        <v>0</v>
      </c>
      <c r="W527" s="2">
        <f t="shared" si="473"/>
        <v>0</v>
      </c>
      <c r="X527" s="2">
        <f t="shared" si="474"/>
        <v>5.1100000000000003</v>
      </c>
      <c r="Y527" s="2">
        <f t="shared" si="475"/>
        <v>5.42</v>
      </c>
      <c r="Z527" s="2"/>
      <c r="AA527" s="2">
        <v>70306582</v>
      </c>
      <c r="AB527" s="2">
        <f t="shared" si="476"/>
        <v>240.06</v>
      </c>
      <c r="AC527" s="2">
        <f t="shared" si="477"/>
        <v>0</v>
      </c>
      <c r="AD527" s="2">
        <f t="shared" si="478"/>
        <v>236.78</v>
      </c>
      <c r="AE527" s="2">
        <f t="shared" si="479"/>
        <v>9.24</v>
      </c>
      <c r="AF527" s="2">
        <f t="shared" si="480"/>
        <v>3.28</v>
      </c>
      <c r="AG527" s="2">
        <f t="shared" si="481"/>
        <v>0</v>
      </c>
      <c r="AH527" s="2">
        <f t="shared" si="482"/>
        <v>0.26</v>
      </c>
      <c r="AI527" s="2">
        <f t="shared" si="483"/>
        <v>0</v>
      </c>
      <c r="AJ527" s="2">
        <f t="shared" si="484"/>
        <v>0</v>
      </c>
      <c r="AK527" s="2">
        <v>240.06</v>
      </c>
      <c r="AL527" s="2">
        <v>0</v>
      </c>
      <c r="AM527" s="2">
        <v>236.78</v>
      </c>
      <c r="AN527" s="2">
        <v>9.24</v>
      </c>
      <c r="AO527" s="2">
        <v>3.28</v>
      </c>
      <c r="AP527" s="2">
        <v>0</v>
      </c>
      <c r="AQ527" s="2">
        <v>0.26</v>
      </c>
      <c r="AR527" s="2">
        <v>0</v>
      </c>
      <c r="AS527" s="2">
        <v>0</v>
      </c>
      <c r="AT527" s="2">
        <v>149</v>
      </c>
      <c r="AU527" s="2">
        <v>158</v>
      </c>
      <c r="AV527" s="2">
        <v>1.0469999999999999</v>
      </c>
      <c r="AW527" s="2">
        <v>1.079</v>
      </c>
      <c r="AX527" s="2"/>
      <c r="AY527" s="2"/>
      <c r="AZ527" s="2">
        <v>1</v>
      </c>
      <c r="BA527" s="2">
        <v>1</v>
      </c>
      <c r="BB527" s="2">
        <v>1</v>
      </c>
      <c r="BC527" s="2">
        <v>1</v>
      </c>
      <c r="BD527" s="2" t="s">
        <v>4</v>
      </c>
      <c r="BE527" s="2" t="s">
        <v>4</v>
      </c>
      <c r="BF527" s="2" t="s">
        <v>4</v>
      </c>
      <c r="BG527" s="2" t="s">
        <v>4</v>
      </c>
      <c r="BH527" s="2">
        <v>0</v>
      </c>
      <c r="BI527" s="2">
        <v>1</v>
      </c>
      <c r="BJ527" s="2" t="s">
        <v>161</v>
      </c>
      <c r="BK527" s="2"/>
      <c r="BL527" s="2"/>
      <c r="BM527" s="2">
        <v>1987</v>
      </c>
      <c r="BN527" s="2">
        <v>0</v>
      </c>
      <c r="BO527" s="2" t="s">
        <v>4</v>
      </c>
      <c r="BP527" s="2">
        <v>0</v>
      </c>
      <c r="BQ527" s="2">
        <v>30</v>
      </c>
      <c r="BR527" s="2">
        <v>0</v>
      </c>
      <c r="BS527" s="2">
        <v>1</v>
      </c>
      <c r="BT527" s="2">
        <v>1</v>
      </c>
      <c r="BU527" s="2">
        <v>1</v>
      </c>
      <c r="BV527" s="2">
        <v>1</v>
      </c>
      <c r="BW527" s="2">
        <v>1</v>
      </c>
      <c r="BX527" s="2">
        <v>1</v>
      </c>
      <c r="BY527" s="2" t="s">
        <v>4</v>
      </c>
      <c r="BZ527" s="2">
        <v>149</v>
      </c>
      <c r="CA527" s="2">
        <v>158</v>
      </c>
      <c r="CB527" s="2" t="s">
        <v>4</v>
      </c>
      <c r="CC527" s="2"/>
      <c r="CD527" s="2"/>
      <c r="CE527" s="2">
        <v>30</v>
      </c>
      <c r="CF527" s="2">
        <v>0</v>
      </c>
      <c r="CG527" s="2">
        <v>0</v>
      </c>
      <c r="CH527" s="2"/>
      <c r="CI527" s="2"/>
      <c r="CJ527" s="2"/>
      <c r="CK527" s="2"/>
      <c r="CL527" s="2"/>
      <c r="CM527" s="2">
        <v>0</v>
      </c>
      <c r="CN527" s="2" t="s">
        <v>4</v>
      </c>
      <c r="CO527" s="2">
        <v>0</v>
      </c>
      <c r="CP527" s="2">
        <f t="shared" si="485"/>
        <v>251.34</v>
      </c>
      <c r="CQ527" s="2">
        <f t="shared" si="486"/>
        <v>0</v>
      </c>
      <c r="CR527" s="2">
        <f t="shared" si="487"/>
        <v>247.91</v>
      </c>
      <c r="CS527" s="2">
        <f t="shared" si="488"/>
        <v>9.67</v>
      </c>
      <c r="CT527" s="2">
        <f t="shared" si="489"/>
        <v>3.43</v>
      </c>
      <c r="CU527" s="2">
        <f t="shared" si="490"/>
        <v>0</v>
      </c>
      <c r="CV527" s="2">
        <f t="shared" si="491"/>
        <v>0.27222000000000002</v>
      </c>
      <c r="CW527" s="2">
        <f t="shared" si="492"/>
        <v>0</v>
      </c>
      <c r="CX527" s="2">
        <f t="shared" si="493"/>
        <v>0</v>
      </c>
      <c r="CY527" s="2">
        <f>((S527*BZ527)/100)</f>
        <v>5.1107000000000005</v>
      </c>
      <c r="CZ527" s="2">
        <f>((S527*CA527)/100)</f>
        <v>5.4194000000000004</v>
      </c>
      <c r="DA527" s="2"/>
      <c r="DB527" s="2"/>
      <c r="DC527" s="2" t="s">
        <v>4</v>
      </c>
      <c r="DD527" s="2" t="s">
        <v>4</v>
      </c>
      <c r="DE527" s="2" t="s">
        <v>4</v>
      </c>
      <c r="DF527" s="2" t="s">
        <v>4</v>
      </c>
      <c r="DG527" s="2" t="s">
        <v>4</v>
      </c>
      <c r="DH527" s="2" t="s">
        <v>4</v>
      </c>
      <c r="DI527" s="2" t="s">
        <v>4</v>
      </c>
      <c r="DJ527" s="2" t="s">
        <v>4</v>
      </c>
      <c r="DK527" s="2" t="s">
        <v>4</v>
      </c>
      <c r="DL527" s="2" t="s">
        <v>4</v>
      </c>
      <c r="DM527" s="2" t="s">
        <v>4</v>
      </c>
      <c r="DN527" s="2">
        <v>0</v>
      </c>
      <c r="DO527" s="2">
        <v>0</v>
      </c>
      <c r="DP527" s="2">
        <v>1</v>
      </c>
      <c r="DQ527" s="2">
        <v>1</v>
      </c>
      <c r="DR527" s="2"/>
      <c r="DS527" s="2"/>
      <c r="DT527" s="2"/>
      <c r="DU527" s="2">
        <v>1013</v>
      </c>
      <c r="DV527" s="2" t="s">
        <v>108</v>
      </c>
      <c r="DW527" s="2" t="s">
        <v>108</v>
      </c>
      <c r="DX527" s="2">
        <v>1</v>
      </c>
      <c r="DY527" s="2"/>
      <c r="DZ527" s="2" t="s">
        <v>4</v>
      </c>
      <c r="EA527" s="2" t="s">
        <v>4</v>
      </c>
      <c r="EB527" s="2" t="s">
        <v>4</v>
      </c>
      <c r="EC527" s="2" t="s">
        <v>4</v>
      </c>
      <c r="ED527" s="2"/>
      <c r="EE527" s="2">
        <v>69254614</v>
      </c>
      <c r="EF527" s="2">
        <v>30</v>
      </c>
      <c r="EG527" s="2" t="s">
        <v>24</v>
      </c>
      <c r="EH527" s="2">
        <v>0</v>
      </c>
      <c r="EI527" s="2" t="s">
        <v>4</v>
      </c>
      <c r="EJ527" s="2">
        <v>1</v>
      </c>
      <c r="EK527" s="2">
        <v>1987</v>
      </c>
      <c r="EL527" s="2" t="s">
        <v>110</v>
      </c>
      <c r="EM527" s="2" t="s">
        <v>111</v>
      </c>
      <c r="EN527" s="2"/>
      <c r="EO527" s="2" t="s">
        <v>4</v>
      </c>
      <c r="EP527" s="2"/>
      <c r="EQ527" s="2">
        <v>0</v>
      </c>
      <c r="ER527" s="2">
        <v>240.06</v>
      </c>
      <c r="ES527" s="2">
        <v>0</v>
      </c>
      <c r="ET527" s="2">
        <v>236.78</v>
      </c>
      <c r="EU527" s="2">
        <v>9.24</v>
      </c>
      <c r="EV527" s="2">
        <v>3.28</v>
      </c>
      <c r="EW527" s="2">
        <v>0.26</v>
      </c>
      <c r="EX527" s="2">
        <v>0</v>
      </c>
      <c r="EY527" s="2">
        <v>0</v>
      </c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>
        <v>0</v>
      </c>
      <c r="FR527" s="2">
        <f t="shared" si="494"/>
        <v>0</v>
      </c>
      <c r="FS527" s="2">
        <v>0</v>
      </c>
      <c r="FT527" s="2"/>
      <c r="FU527" s="2"/>
      <c r="FV527" s="2"/>
      <c r="FW527" s="2"/>
      <c r="FX527" s="2">
        <v>149</v>
      </c>
      <c r="FY527" s="2">
        <v>158</v>
      </c>
      <c r="FZ527" s="2"/>
      <c r="GA527" s="2" t="s">
        <v>4</v>
      </c>
      <c r="GB527" s="2"/>
      <c r="GC527" s="2"/>
      <c r="GD527" s="2">
        <v>0</v>
      </c>
      <c r="GE527" s="2"/>
      <c r="GF527" s="2">
        <v>-681061275</v>
      </c>
      <c r="GG527" s="2">
        <v>2</v>
      </c>
      <c r="GH527" s="2">
        <v>1</v>
      </c>
      <c r="GI527" s="2">
        <v>-2</v>
      </c>
      <c r="GJ527" s="2">
        <v>0</v>
      </c>
      <c r="GK527" s="2">
        <f>ROUND(R527*(R12)/100,2)</f>
        <v>16.920000000000002</v>
      </c>
      <c r="GL527" s="2">
        <f t="shared" si="495"/>
        <v>0</v>
      </c>
      <c r="GM527" s="2">
        <f t="shared" si="496"/>
        <v>278.79000000000002</v>
      </c>
      <c r="GN527" s="2">
        <f t="shared" si="497"/>
        <v>278.79000000000002</v>
      </c>
      <c r="GO527" s="2">
        <f t="shared" si="498"/>
        <v>0</v>
      </c>
      <c r="GP527" s="2">
        <f t="shared" si="499"/>
        <v>0</v>
      </c>
      <c r="GQ527" s="2"/>
      <c r="GR527" s="2">
        <v>0</v>
      </c>
      <c r="GS527" s="2">
        <v>3</v>
      </c>
      <c r="GT527" s="2">
        <v>0</v>
      </c>
      <c r="GU527" s="2" t="s">
        <v>4</v>
      </c>
      <c r="GV527" s="2">
        <f t="shared" si="500"/>
        <v>0</v>
      </c>
      <c r="GW527" s="2">
        <v>1</v>
      </c>
      <c r="GX527" s="2">
        <f t="shared" si="501"/>
        <v>0</v>
      </c>
      <c r="GY527" s="2"/>
      <c r="GZ527" s="2"/>
      <c r="HA527" s="2">
        <v>0</v>
      </c>
      <c r="HB527" s="2">
        <v>0</v>
      </c>
      <c r="HC527" s="2">
        <f t="shared" si="502"/>
        <v>0</v>
      </c>
      <c r="HD527" s="2"/>
      <c r="HE527" s="2" t="s">
        <v>4</v>
      </c>
      <c r="HF527" s="2" t="s">
        <v>4</v>
      </c>
      <c r="HG527" s="2"/>
      <c r="HH527" s="2"/>
      <c r="HI527" s="2"/>
      <c r="HJ527" s="2"/>
      <c r="HK527" s="2"/>
      <c r="HL527" s="2"/>
      <c r="HM527" s="2" t="s">
        <v>4</v>
      </c>
      <c r="HN527" s="2" t="s">
        <v>4</v>
      </c>
      <c r="HO527" s="2" t="s">
        <v>4</v>
      </c>
      <c r="HP527" s="2" t="s">
        <v>4</v>
      </c>
      <c r="HQ527" s="2" t="s">
        <v>4</v>
      </c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>
        <v>0</v>
      </c>
      <c r="IL527" s="2"/>
      <c r="IM527" s="2"/>
      <c r="IN527" s="2"/>
      <c r="IO527" s="2"/>
      <c r="IP527" s="2"/>
      <c r="IQ527" s="2"/>
      <c r="IR527" s="2"/>
      <c r="IS527" s="2"/>
      <c r="IT527" s="2"/>
      <c r="IU527" s="2"/>
    </row>
    <row r="528" spans="1:255">
      <c r="A528">
        <v>17</v>
      </c>
      <c r="B528">
        <v>1</v>
      </c>
      <c r="D528">
        <f>ROW(EtalonRes!A432)</f>
        <v>432</v>
      </c>
      <c r="E528" t="s">
        <v>244</v>
      </c>
      <c r="F528" t="s">
        <v>159</v>
      </c>
      <c r="G528" t="s">
        <v>160</v>
      </c>
      <c r="H528" t="s">
        <v>108</v>
      </c>
      <c r="I528">
        <f>ROUND(1,9)</f>
        <v>1</v>
      </c>
      <c r="J528">
        <v>0</v>
      </c>
      <c r="K528">
        <f>ROUND(1,9)</f>
        <v>1</v>
      </c>
      <c r="O528">
        <f t="shared" si="465"/>
        <v>2745.78</v>
      </c>
      <c r="P528">
        <f t="shared" si="466"/>
        <v>0</v>
      </c>
      <c r="Q528">
        <f t="shared" si="467"/>
        <v>2585.6999999999998</v>
      </c>
      <c r="R528">
        <f t="shared" si="468"/>
        <v>451.3</v>
      </c>
      <c r="S528">
        <f t="shared" si="469"/>
        <v>160.08000000000001</v>
      </c>
      <c r="T528">
        <f t="shared" si="470"/>
        <v>0</v>
      </c>
      <c r="U528">
        <f t="shared" si="471"/>
        <v>0.27222000000000002</v>
      </c>
      <c r="V528">
        <f t="shared" si="472"/>
        <v>0</v>
      </c>
      <c r="W528">
        <f t="shared" si="473"/>
        <v>0</v>
      </c>
      <c r="X528">
        <f t="shared" si="474"/>
        <v>190.5</v>
      </c>
      <c r="Y528">
        <f t="shared" si="475"/>
        <v>89.64</v>
      </c>
      <c r="AA528">
        <v>70306583</v>
      </c>
      <c r="AB528">
        <f t="shared" si="476"/>
        <v>240.06</v>
      </c>
      <c r="AC528">
        <f t="shared" si="477"/>
        <v>0</v>
      </c>
      <c r="AD528">
        <f t="shared" si="478"/>
        <v>236.78</v>
      </c>
      <c r="AE528">
        <f t="shared" si="479"/>
        <v>9.24</v>
      </c>
      <c r="AF528">
        <f t="shared" si="480"/>
        <v>3.28</v>
      </c>
      <c r="AG528">
        <f t="shared" si="481"/>
        <v>0</v>
      </c>
      <c r="AH528">
        <f t="shared" si="482"/>
        <v>0.26</v>
      </c>
      <c r="AI528">
        <f t="shared" si="483"/>
        <v>0</v>
      </c>
      <c r="AJ528">
        <f t="shared" si="484"/>
        <v>0</v>
      </c>
      <c r="AK528">
        <v>240.06</v>
      </c>
      <c r="AL528">
        <v>0</v>
      </c>
      <c r="AM528">
        <v>236.78</v>
      </c>
      <c r="AN528">
        <v>9.24</v>
      </c>
      <c r="AO528">
        <v>3.28</v>
      </c>
      <c r="AP528">
        <v>0</v>
      </c>
      <c r="AQ528">
        <v>0.26</v>
      </c>
      <c r="AR528">
        <v>0</v>
      </c>
      <c r="AS528">
        <v>0</v>
      </c>
      <c r="AT528">
        <v>119</v>
      </c>
      <c r="AU528">
        <v>56</v>
      </c>
      <c r="AV528">
        <v>1.0469999999999999</v>
      </c>
      <c r="AW528">
        <v>1.079</v>
      </c>
      <c r="AZ528">
        <v>1</v>
      </c>
      <c r="BA528">
        <v>46.67</v>
      </c>
      <c r="BB528">
        <v>10.43</v>
      </c>
      <c r="BC528">
        <v>1</v>
      </c>
      <c r="BD528" t="s">
        <v>4</v>
      </c>
      <c r="BE528" t="s">
        <v>4</v>
      </c>
      <c r="BF528" t="s">
        <v>4</v>
      </c>
      <c r="BG528" t="s">
        <v>4</v>
      </c>
      <c r="BH528">
        <v>0</v>
      </c>
      <c r="BI528">
        <v>1</v>
      </c>
      <c r="BJ528" t="s">
        <v>161</v>
      </c>
      <c r="BM528">
        <v>1987</v>
      </c>
      <c r="BN528">
        <v>0</v>
      </c>
      <c r="BO528" t="s">
        <v>159</v>
      </c>
      <c r="BP528">
        <v>1</v>
      </c>
      <c r="BQ528">
        <v>30</v>
      </c>
      <c r="BR528">
        <v>0</v>
      </c>
      <c r="BS528">
        <v>46.67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4</v>
      </c>
      <c r="BZ528">
        <v>119</v>
      </c>
      <c r="CA528">
        <v>56</v>
      </c>
      <c r="CB528" t="s">
        <v>4</v>
      </c>
      <c r="CE528">
        <v>30</v>
      </c>
      <c r="CF528">
        <v>0</v>
      </c>
      <c r="CG528">
        <v>0</v>
      </c>
      <c r="CM528">
        <v>0</v>
      </c>
      <c r="CN528" t="s">
        <v>4</v>
      </c>
      <c r="CO528">
        <v>0</v>
      </c>
      <c r="CP528">
        <f t="shared" si="485"/>
        <v>2745.7799999999997</v>
      </c>
      <c r="CQ528">
        <f t="shared" si="486"/>
        <v>0</v>
      </c>
      <c r="CR528">
        <f t="shared" si="487"/>
        <v>2585.6999999999998</v>
      </c>
      <c r="CS528">
        <f t="shared" si="488"/>
        <v>451.3</v>
      </c>
      <c r="CT528">
        <f t="shared" si="489"/>
        <v>160.08000000000001</v>
      </c>
      <c r="CU528">
        <f t="shared" si="490"/>
        <v>0</v>
      </c>
      <c r="CV528">
        <f t="shared" si="491"/>
        <v>0.27222000000000002</v>
      </c>
      <c r="CW528">
        <f t="shared" si="492"/>
        <v>0</v>
      </c>
      <c r="CX528">
        <f t="shared" si="493"/>
        <v>0</v>
      </c>
      <c r="CY528">
        <f>S528*(BZ528/100)</f>
        <v>190.49520000000001</v>
      </c>
      <c r="CZ528">
        <f>S528*(CA528/100)</f>
        <v>89.644800000000018</v>
      </c>
      <c r="DC528" t="s">
        <v>4</v>
      </c>
      <c r="DD528" t="s">
        <v>4</v>
      </c>
      <c r="DE528" t="s">
        <v>4</v>
      </c>
      <c r="DF528" t="s">
        <v>4</v>
      </c>
      <c r="DG528" t="s">
        <v>4</v>
      </c>
      <c r="DH528" t="s">
        <v>4</v>
      </c>
      <c r="DI528" t="s">
        <v>4</v>
      </c>
      <c r="DJ528" t="s">
        <v>4</v>
      </c>
      <c r="DK528" t="s">
        <v>4</v>
      </c>
      <c r="DL528" t="s">
        <v>4</v>
      </c>
      <c r="DM528" t="s">
        <v>4</v>
      </c>
      <c r="DN528">
        <v>149</v>
      </c>
      <c r="DO528">
        <v>158</v>
      </c>
      <c r="DP528">
        <v>1.0469999999999999</v>
      </c>
      <c r="DQ528">
        <v>1.079</v>
      </c>
      <c r="DU528">
        <v>1013</v>
      </c>
      <c r="DV528" t="s">
        <v>108</v>
      </c>
      <c r="DW528" t="s">
        <v>108</v>
      </c>
      <c r="DX528">
        <v>1</v>
      </c>
      <c r="DZ528" t="s">
        <v>4</v>
      </c>
      <c r="EA528" t="s">
        <v>4</v>
      </c>
      <c r="EB528" t="s">
        <v>4</v>
      </c>
      <c r="EC528" t="s">
        <v>4</v>
      </c>
      <c r="EE528">
        <v>69254614</v>
      </c>
      <c r="EF528">
        <v>30</v>
      </c>
      <c r="EG528" t="s">
        <v>24</v>
      </c>
      <c r="EH528">
        <v>0</v>
      </c>
      <c r="EI528" t="s">
        <v>4</v>
      </c>
      <c r="EJ528">
        <v>1</v>
      </c>
      <c r="EK528">
        <v>1987</v>
      </c>
      <c r="EL528" t="s">
        <v>110</v>
      </c>
      <c r="EM528" t="s">
        <v>111</v>
      </c>
      <c r="EO528" t="s">
        <v>4</v>
      </c>
      <c r="EQ528">
        <v>0</v>
      </c>
      <c r="ER528">
        <v>240.06</v>
      </c>
      <c r="ES528">
        <v>0</v>
      </c>
      <c r="ET528">
        <v>236.78</v>
      </c>
      <c r="EU528">
        <v>9.24</v>
      </c>
      <c r="EV528">
        <v>3.28</v>
      </c>
      <c r="EW528">
        <v>0.26</v>
      </c>
      <c r="EX528">
        <v>0</v>
      </c>
      <c r="EY528">
        <v>0</v>
      </c>
      <c r="FQ528">
        <v>0</v>
      </c>
      <c r="FR528">
        <f t="shared" si="494"/>
        <v>0</v>
      </c>
      <c r="FS528">
        <v>0</v>
      </c>
      <c r="FX528">
        <v>149</v>
      </c>
      <c r="FY528">
        <v>158</v>
      </c>
      <c r="GA528" t="s">
        <v>4</v>
      </c>
      <c r="GD528">
        <v>0</v>
      </c>
      <c r="GF528">
        <v>-681061275</v>
      </c>
      <c r="GG528">
        <v>2</v>
      </c>
      <c r="GH528">
        <v>1</v>
      </c>
      <c r="GI528">
        <v>2</v>
      </c>
      <c r="GJ528">
        <v>0</v>
      </c>
      <c r="GK528">
        <f>ROUND(R528*(S12)/100,2)</f>
        <v>722.08</v>
      </c>
      <c r="GL528">
        <f t="shared" si="495"/>
        <v>0</v>
      </c>
      <c r="GM528">
        <f t="shared" si="496"/>
        <v>3748</v>
      </c>
      <c r="GN528">
        <f t="shared" si="497"/>
        <v>3748</v>
      </c>
      <c r="GO528">
        <f t="shared" si="498"/>
        <v>0</v>
      </c>
      <c r="GP528">
        <f t="shared" si="499"/>
        <v>0</v>
      </c>
      <c r="GR528">
        <v>0</v>
      </c>
      <c r="GS528">
        <v>3</v>
      </c>
      <c r="GT528">
        <v>0</v>
      </c>
      <c r="GU528" t="s">
        <v>4</v>
      </c>
      <c r="GV528">
        <f t="shared" si="500"/>
        <v>0</v>
      </c>
      <c r="GW528">
        <v>1</v>
      </c>
      <c r="GX528">
        <f t="shared" si="501"/>
        <v>0</v>
      </c>
      <c r="HA528">
        <v>0</v>
      </c>
      <c r="HB528">
        <v>0</v>
      </c>
      <c r="HC528">
        <f t="shared" si="502"/>
        <v>0</v>
      </c>
      <c r="HE528" t="s">
        <v>4</v>
      </c>
      <c r="HF528" t="s">
        <v>4</v>
      </c>
      <c r="HM528" t="s">
        <v>4</v>
      </c>
      <c r="HN528" t="s">
        <v>4</v>
      </c>
      <c r="HO528" t="s">
        <v>4</v>
      </c>
      <c r="HP528" t="s">
        <v>4</v>
      </c>
      <c r="HQ528" t="s">
        <v>4</v>
      </c>
      <c r="IK528">
        <v>0</v>
      </c>
    </row>
    <row r="530" spans="1:206">
      <c r="A530" s="3">
        <v>51</v>
      </c>
      <c r="B530" s="3">
        <f>B505</f>
        <v>1</v>
      </c>
      <c r="C530" s="3">
        <f>A505</f>
        <v>5</v>
      </c>
      <c r="D530" s="3">
        <f>ROW(A505)</f>
        <v>505</v>
      </c>
      <c r="E530" s="3"/>
      <c r="F530" s="3" t="str">
        <f>IF(F505&lt;&gt;"",F505,"")</f>
        <v>Новый подраздел</v>
      </c>
      <c r="G530" s="3" t="str">
        <f>IF(G505&lt;&gt;"",G505,"")</f>
        <v>Закрытый переход № 8 (L=115 м )</v>
      </c>
      <c r="H530" s="3">
        <v>0</v>
      </c>
      <c r="I530" s="3"/>
      <c r="J530" s="3"/>
      <c r="K530" s="3"/>
      <c r="L530" s="3"/>
      <c r="M530" s="3"/>
      <c r="N530" s="3"/>
      <c r="O530" s="3">
        <f t="shared" ref="O530:T530" si="503">ROUND(AB530,2)</f>
        <v>219249.2</v>
      </c>
      <c r="P530" s="3">
        <f t="shared" si="503"/>
        <v>138831.75</v>
      </c>
      <c r="Q530" s="3">
        <f t="shared" si="503"/>
        <v>77732.509999999995</v>
      </c>
      <c r="R530" s="3">
        <f t="shared" si="503"/>
        <v>4430.6899999999996</v>
      </c>
      <c r="S530" s="3">
        <f t="shared" si="503"/>
        <v>2684.94</v>
      </c>
      <c r="T530" s="3">
        <f t="shared" si="503"/>
        <v>0</v>
      </c>
      <c r="U530" s="3">
        <f>AH530</f>
        <v>195.07396</v>
      </c>
      <c r="V530" s="3">
        <f>AI530</f>
        <v>0</v>
      </c>
      <c r="W530" s="3">
        <f>ROUND(AJ530,2)</f>
        <v>0</v>
      </c>
      <c r="X530" s="3">
        <f>ROUND(AK530,2)</f>
        <v>3927.14</v>
      </c>
      <c r="Y530" s="3">
        <f>ROUND(AL530,2)</f>
        <v>4035.7</v>
      </c>
      <c r="Z530" s="3"/>
      <c r="AA530" s="3"/>
      <c r="AB530" s="3">
        <f>ROUND(SUMIF(AA509:AA528,"=70306582",O509:O528),2)</f>
        <v>219249.2</v>
      </c>
      <c r="AC530" s="3">
        <f>ROUND(SUMIF(AA509:AA528,"=70306582",P509:P528),2)</f>
        <v>138831.75</v>
      </c>
      <c r="AD530" s="3">
        <f>ROUND(SUMIF(AA509:AA528,"=70306582",Q509:Q528),2)</f>
        <v>77732.509999999995</v>
      </c>
      <c r="AE530" s="3">
        <f>ROUND(SUMIF(AA509:AA528,"=70306582",R509:R528),2)</f>
        <v>4430.6899999999996</v>
      </c>
      <c r="AF530" s="3">
        <f>ROUND(SUMIF(AA509:AA528,"=70306582",S509:S528),2)</f>
        <v>2684.94</v>
      </c>
      <c r="AG530" s="3">
        <f>ROUND(SUMIF(AA509:AA528,"=70306582",T509:T528),2)</f>
        <v>0</v>
      </c>
      <c r="AH530" s="3">
        <f>SUMIF(AA509:AA528,"=70306582",U509:U528)</f>
        <v>195.07396</v>
      </c>
      <c r="AI530" s="3">
        <f>SUMIF(AA509:AA528,"=70306582",V509:V528)</f>
        <v>0</v>
      </c>
      <c r="AJ530" s="3">
        <f>ROUND(SUMIF(AA509:AA528,"=70306582",W509:W528),2)</f>
        <v>0</v>
      </c>
      <c r="AK530" s="3">
        <f>ROUND(SUMIF(AA509:AA528,"=70306582",X509:X528),2)</f>
        <v>3927.14</v>
      </c>
      <c r="AL530" s="3">
        <f>ROUND(SUMIF(AA509:AA528,"=70306582",Y509:Y528),2)</f>
        <v>4035.7</v>
      </c>
      <c r="AM530" s="3"/>
      <c r="AN530" s="3"/>
      <c r="AO530" s="3">
        <f t="shared" ref="AO530:BD530" si="504">ROUND(BX530,2)</f>
        <v>0</v>
      </c>
      <c r="AP530" s="3">
        <f t="shared" si="504"/>
        <v>0</v>
      </c>
      <c r="AQ530" s="3">
        <f t="shared" si="504"/>
        <v>0</v>
      </c>
      <c r="AR530" s="3">
        <f t="shared" si="504"/>
        <v>234965.75</v>
      </c>
      <c r="AS530" s="3">
        <f t="shared" si="504"/>
        <v>234965.75</v>
      </c>
      <c r="AT530" s="3">
        <f t="shared" si="504"/>
        <v>0</v>
      </c>
      <c r="AU530" s="3">
        <f t="shared" si="504"/>
        <v>0</v>
      </c>
      <c r="AV530" s="3">
        <f t="shared" si="504"/>
        <v>138831.75</v>
      </c>
      <c r="AW530" s="3">
        <f t="shared" si="504"/>
        <v>138831.75</v>
      </c>
      <c r="AX530" s="3">
        <f t="shared" si="504"/>
        <v>0</v>
      </c>
      <c r="AY530" s="3">
        <f t="shared" si="504"/>
        <v>138831.75</v>
      </c>
      <c r="AZ530" s="3">
        <f t="shared" si="504"/>
        <v>0</v>
      </c>
      <c r="BA530" s="3">
        <f t="shared" si="504"/>
        <v>0</v>
      </c>
      <c r="BB530" s="3">
        <f t="shared" si="504"/>
        <v>0</v>
      </c>
      <c r="BC530" s="3">
        <f t="shared" si="504"/>
        <v>0</v>
      </c>
      <c r="BD530" s="3">
        <f t="shared" si="504"/>
        <v>0</v>
      </c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>
        <f>ROUND(SUMIF(AA509:AA528,"=70306582",FQ509:FQ528),2)</f>
        <v>0</v>
      </c>
      <c r="BY530" s="3">
        <f>ROUND(SUMIF(AA509:AA528,"=70306582",FR509:FR528),2)</f>
        <v>0</v>
      </c>
      <c r="BZ530" s="3">
        <f>ROUND(SUMIF(AA509:AA528,"=70306582",GL509:GL528),2)</f>
        <v>0</v>
      </c>
      <c r="CA530" s="3">
        <f>ROUND(SUMIF(AA509:AA528,"=70306582",GM509:GM528),2)</f>
        <v>234965.75</v>
      </c>
      <c r="CB530" s="3">
        <f>ROUND(SUMIF(AA509:AA528,"=70306582",GN509:GN528),2)</f>
        <v>234965.75</v>
      </c>
      <c r="CC530" s="3">
        <f>ROUND(SUMIF(AA509:AA528,"=70306582",GO509:GO528),2)</f>
        <v>0</v>
      </c>
      <c r="CD530" s="3">
        <f>ROUND(SUMIF(AA509:AA528,"=70306582",GP509:GP528),2)</f>
        <v>0</v>
      </c>
      <c r="CE530" s="3">
        <f>AC530-BX530</f>
        <v>138831.75</v>
      </c>
      <c r="CF530" s="3">
        <f>AC530-BY530</f>
        <v>138831.75</v>
      </c>
      <c r="CG530" s="3">
        <f>BX530-BZ530</f>
        <v>0</v>
      </c>
      <c r="CH530" s="3">
        <f>AC530-BX530-BY530+BZ530</f>
        <v>138831.75</v>
      </c>
      <c r="CI530" s="3">
        <f>BY530-BZ530</f>
        <v>0</v>
      </c>
      <c r="CJ530" s="3">
        <f>ROUND(SUMIF(AA509:AA528,"=70306582",GX509:GX528),2)</f>
        <v>0</v>
      </c>
      <c r="CK530" s="3">
        <f>ROUND(SUMIF(AA509:AA528,"=70306582",GY509:GY528),2)</f>
        <v>0</v>
      </c>
      <c r="CL530" s="3">
        <f>ROUND(SUMIF(AA509:AA528,"=70306582",GZ509:GZ528),2)</f>
        <v>0</v>
      </c>
      <c r="CM530" s="3">
        <f>ROUND(SUMIF(AA509:AA528,"=70306582",HD509:HD528),2)</f>
        <v>0</v>
      </c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4">
        <f t="shared" ref="DG530:DL530" si="505">ROUND(DT530,2)</f>
        <v>1951993.32</v>
      </c>
      <c r="DH530" s="4">
        <f t="shared" si="505"/>
        <v>948044.36</v>
      </c>
      <c r="DI530" s="4">
        <f t="shared" si="505"/>
        <v>878642.81</v>
      </c>
      <c r="DJ530" s="4">
        <f t="shared" si="505"/>
        <v>206780.3</v>
      </c>
      <c r="DK530" s="4">
        <f t="shared" si="505"/>
        <v>125306.15</v>
      </c>
      <c r="DL530" s="4">
        <f t="shared" si="505"/>
        <v>0</v>
      </c>
      <c r="DM530" s="4">
        <f>DZ530</f>
        <v>195.07396</v>
      </c>
      <c r="DN530" s="4">
        <f>EA530</f>
        <v>0</v>
      </c>
      <c r="DO530" s="4">
        <f>ROUND(EB530,2)</f>
        <v>0</v>
      </c>
      <c r="DP530" s="4">
        <f>ROUND(EC530,2)</f>
        <v>146972.73000000001</v>
      </c>
      <c r="DQ530" s="4">
        <f>ROUND(ED530,2)</f>
        <v>69743.12</v>
      </c>
      <c r="DR530" s="4"/>
      <c r="DS530" s="4"/>
      <c r="DT530" s="4">
        <f>ROUND(SUMIF(AA509:AA528,"=70306583",O509:O528),2)</f>
        <v>1951993.32</v>
      </c>
      <c r="DU530" s="4">
        <f>ROUND(SUMIF(AA509:AA528,"=70306583",P509:P528),2)</f>
        <v>948044.36</v>
      </c>
      <c r="DV530" s="4">
        <f>ROUND(SUMIF(AA509:AA528,"=70306583",Q509:Q528),2)</f>
        <v>878642.81</v>
      </c>
      <c r="DW530" s="4">
        <f>ROUND(SUMIF(AA509:AA528,"=70306583",R509:R528),2)</f>
        <v>206780.3</v>
      </c>
      <c r="DX530" s="4">
        <f>ROUND(SUMIF(AA509:AA528,"=70306583",S509:S528),2)</f>
        <v>125306.15</v>
      </c>
      <c r="DY530" s="4">
        <f>ROUND(SUMIF(AA509:AA528,"=70306583",T509:T528),2)</f>
        <v>0</v>
      </c>
      <c r="DZ530" s="4">
        <f>SUMIF(AA509:AA528,"=70306583",U509:U528)</f>
        <v>195.07396</v>
      </c>
      <c r="EA530" s="4">
        <f>SUMIF(AA509:AA528,"=70306583",V509:V528)</f>
        <v>0</v>
      </c>
      <c r="EB530" s="4">
        <f>ROUND(SUMIF(AA509:AA528,"=70306583",W509:W528),2)</f>
        <v>0</v>
      </c>
      <c r="EC530" s="4">
        <f>ROUND(SUMIF(AA509:AA528,"=70306583",X509:X528),2)</f>
        <v>146972.73000000001</v>
      </c>
      <c r="ED530" s="4">
        <f>ROUND(SUMIF(AA509:AA528,"=70306583",Y509:Y528),2)</f>
        <v>69743.12</v>
      </c>
      <c r="EE530" s="4"/>
      <c r="EF530" s="4"/>
      <c r="EG530" s="4">
        <f t="shared" ref="EG530:EV530" si="506">ROUND(FP530,2)</f>
        <v>0</v>
      </c>
      <c r="EH530" s="4">
        <f t="shared" si="506"/>
        <v>0</v>
      </c>
      <c r="EI530" s="4">
        <f t="shared" si="506"/>
        <v>0</v>
      </c>
      <c r="EJ530" s="4">
        <f t="shared" si="506"/>
        <v>2499557.65</v>
      </c>
      <c r="EK530" s="4">
        <f t="shared" si="506"/>
        <v>2499557.65</v>
      </c>
      <c r="EL530" s="4">
        <f t="shared" si="506"/>
        <v>0</v>
      </c>
      <c r="EM530" s="4">
        <f t="shared" si="506"/>
        <v>0</v>
      </c>
      <c r="EN530" s="4">
        <f t="shared" si="506"/>
        <v>948044.36</v>
      </c>
      <c r="EO530" s="4">
        <f t="shared" si="506"/>
        <v>948044.36</v>
      </c>
      <c r="EP530" s="4">
        <f t="shared" si="506"/>
        <v>0</v>
      </c>
      <c r="EQ530" s="4">
        <f t="shared" si="506"/>
        <v>948044.36</v>
      </c>
      <c r="ER530" s="4">
        <f t="shared" si="506"/>
        <v>0</v>
      </c>
      <c r="ES530" s="4">
        <f t="shared" si="506"/>
        <v>0</v>
      </c>
      <c r="ET530" s="4">
        <f t="shared" si="506"/>
        <v>0</v>
      </c>
      <c r="EU530" s="4">
        <f t="shared" si="506"/>
        <v>0</v>
      </c>
      <c r="EV530" s="4">
        <f t="shared" si="506"/>
        <v>0</v>
      </c>
      <c r="EW530" s="4"/>
      <c r="EX530" s="4"/>
      <c r="EY530" s="4"/>
      <c r="EZ530" s="4"/>
      <c r="FA530" s="4"/>
      <c r="FB530" s="4"/>
      <c r="FC530" s="4"/>
      <c r="FD530" s="4"/>
      <c r="FE530" s="4"/>
      <c r="FF530" s="4"/>
      <c r="FG530" s="4"/>
      <c r="FH530" s="4"/>
      <c r="FI530" s="4"/>
      <c r="FJ530" s="4"/>
      <c r="FK530" s="4"/>
      <c r="FL530" s="4"/>
      <c r="FM530" s="4"/>
      <c r="FN530" s="4"/>
      <c r="FO530" s="4"/>
      <c r="FP530" s="4">
        <f>ROUND(SUMIF(AA509:AA528,"=70306583",FQ509:FQ528),2)</f>
        <v>0</v>
      </c>
      <c r="FQ530" s="4">
        <f>ROUND(SUMIF(AA509:AA528,"=70306583",FR509:FR528),2)</f>
        <v>0</v>
      </c>
      <c r="FR530" s="4">
        <f>ROUND(SUMIF(AA509:AA528,"=70306583",GL509:GL528),2)</f>
        <v>0</v>
      </c>
      <c r="FS530" s="4">
        <f>ROUND(SUMIF(AA509:AA528,"=70306583",GM509:GM528),2)</f>
        <v>2499557.65</v>
      </c>
      <c r="FT530" s="4">
        <f>ROUND(SUMIF(AA509:AA528,"=70306583",GN509:GN528),2)</f>
        <v>2499557.65</v>
      </c>
      <c r="FU530" s="4">
        <f>ROUND(SUMIF(AA509:AA528,"=70306583",GO509:GO528),2)</f>
        <v>0</v>
      </c>
      <c r="FV530" s="4">
        <f>ROUND(SUMIF(AA509:AA528,"=70306583",GP509:GP528),2)</f>
        <v>0</v>
      </c>
      <c r="FW530" s="4">
        <f>DU530-FP530</f>
        <v>948044.36</v>
      </c>
      <c r="FX530" s="4">
        <f>DU530-FQ530</f>
        <v>948044.36</v>
      </c>
      <c r="FY530" s="4">
        <f>FP530-FR530</f>
        <v>0</v>
      </c>
      <c r="FZ530" s="4">
        <f>DU530-FP530-FQ530+FR530</f>
        <v>948044.36</v>
      </c>
      <c r="GA530" s="4">
        <f>FQ530-FR530</f>
        <v>0</v>
      </c>
      <c r="GB530" s="4">
        <f>ROUND(SUMIF(AA509:AA528,"=70306583",GX509:GX528),2)</f>
        <v>0</v>
      </c>
      <c r="GC530" s="4">
        <f>ROUND(SUMIF(AA509:AA528,"=70306583",GY509:GY528),2)</f>
        <v>0</v>
      </c>
      <c r="GD530" s="4">
        <f>ROUND(SUMIF(AA509:AA528,"=70306583",GZ509:GZ528),2)</f>
        <v>0</v>
      </c>
      <c r="GE530" s="4">
        <f>ROUND(SUMIF(AA509:AA528,"=70306583",HD509:HD528),2)</f>
        <v>0</v>
      </c>
      <c r="GF530" s="4"/>
      <c r="GG530" s="4"/>
      <c r="GH530" s="4"/>
      <c r="GI530" s="4"/>
      <c r="GJ530" s="4"/>
      <c r="GK530" s="4"/>
      <c r="GL530" s="4"/>
      <c r="GM530" s="4"/>
      <c r="GN530" s="4"/>
      <c r="GO530" s="4"/>
      <c r="GP530" s="4"/>
      <c r="GQ530" s="4"/>
      <c r="GR530" s="4"/>
      <c r="GS530" s="4"/>
      <c r="GT530" s="4"/>
      <c r="GU530" s="4"/>
      <c r="GV530" s="4"/>
      <c r="GW530" s="4"/>
      <c r="GX530" s="4">
        <v>0</v>
      </c>
    </row>
    <row r="532" spans="1:206">
      <c r="A532" s="5">
        <v>50</v>
      </c>
      <c r="B532" s="5">
        <v>0</v>
      </c>
      <c r="C532" s="5">
        <v>0</v>
      </c>
      <c r="D532" s="5">
        <v>1</v>
      </c>
      <c r="E532" s="5">
        <v>201</v>
      </c>
      <c r="F532" s="5">
        <f>ROUND(Source!O530,O532)</f>
        <v>219249.2</v>
      </c>
      <c r="G532" s="5" t="s">
        <v>49</v>
      </c>
      <c r="H532" s="5" t="s">
        <v>50</v>
      </c>
      <c r="I532" s="5"/>
      <c r="J532" s="5"/>
      <c r="K532" s="5">
        <v>201</v>
      </c>
      <c r="L532" s="5">
        <v>1</v>
      </c>
      <c r="M532" s="5">
        <v>3</v>
      </c>
      <c r="N532" s="5" t="s">
        <v>4</v>
      </c>
      <c r="O532" s="5">
        <v>2</v>
      </c>
      <c r="P532" s="5">
        <f>ROUND(Source!DG530,O532)</f>
        <v>1951993.32</v>
      </c>
      <c r="Q532" s="5"/>
      <c r="R532" s="5"/>
      <c r="S532" s="5"/>
      <c r="T532" s="5"/>
      <c r="U532" s="5"/>
      <c r="V532" s="5"/>
      <c r="W532" s="5">
        <v>219249.2</v>
      </c>
      <c r="X532" s="5">
        <v>1</v>
      </c>
      <c r="Y532" s="5">
        <v>219249.2</v>
      </c>
      <c r="Z532" s="5">
        <v>1951993.32</v>
      </c>
      <c r="AA532" s="5">
        <v>1</v>
      </c>
      <c r="AB532" s="5">
        <v>1951993.32</v>
      </c>
    </row>
    <row r="533" spans="1:206">
      <c r="A533" s="5">
        <v>50</v>
      </c>
      <c r="B533" s="5">
        <v>0</v>
      </c>
      <c r="C533" s="5">
        <v>0</v>
      </c>
      <c r="D533" s="5">
        <v>1</v>
      </c>
      <c r="E533" s="5">
        <v>202</v>
      </c>
      <c r="F533" s="5">
        <f>ROUND(Source!P530,O533)</f>
        <v>138831.75</v>
      </c>
      <c r="G533" s="5" t="s">
        <v>51</v>
      </c>
      <c r="H533" s="5" t="s">
        <v>52</v>
      </c>
      <c r="I533" s="5"/>
      <c r="J533" s="5"/>
      <c r="K533" s="5">
        <v>202</v>
      </c>
      <c r="L533" s="5">
        <v>2</v>
      </c>
      <c r="M533" s="5">
        <v>3</v>
      </c>
      <c r="N533" s="5" t="s">
        <v>4</v>
      </c>
      <c r="O533" s="5">
        <v>2</v>
      </c>
      <c r="P533" s="5">
        <f>ROUND(Source!DH530,O533)</f>
        <v>948044.36</v>
      </c>
      <c r="Q533" s="5"/>
      <c r="R533" s="5"/>
      <c r="S533" s="5"/>
      <c r="T533" s="5"/>
      <c r="U533" s="5"/>
      <c r="V533" s="5"/>
      <c r="W533" s="5">
        <v>138831.75</v>
      </c>
      <c r="X533" s="5">
        <v>1</v>
      </c>
      <c r="Y533" s="5">
        <v>138831.75</v>
      </c>
      <c r="Z533" s="5">
        <v>948044.36</v>
      </c>
      <c r="AA533" s="5">
        <v>1</v>
      </c>
      <c r="AB533" s="5">
        <v>948044.36</v>
      </c>
    </row>
    <row r="534" spans="1:206">
      <c r="A534" s="5">
        <v>50</v>
      </c>
      <c r="B534" s="5">
        <v>0</v>
      </c>
      <c r="C534" s="5">
        <v>0</v>
      </c>
      <c r="D534" s="5">
        <v>1</v>
      </c>
      <c r="E534" s="5">
        <v>222</v>
      </c>
      <c r="F534" s="5">
        <f>ROUND(Source!AO530,O534)</f>
        <v>0</v>
      </c>
      <c r="G534" s="5" t="s">
        <v>53</v>
      </c>
      <c r="H534" s="5" t="s">
        <v>54</v>
      </c>
      <c r="I534" s="5"/>
      <c r="J534" s="5"/>
      <c r="K534" s="5">
        <v>222</v>
      </c>
      <c r="L534" s="5">
        <v>3</v>
      </c>
      <c r="M534" s="5">
        <v>3</v>
      </c>
      <c r="N534" s="5" t="s">
        <v>4</v>
      </c>
      <c r="O534" s="5">
        <v>2</v>
      </c>
      <c r="P534" s="5">
        <f>ROUND(Source!EG530,O534)</f>
        <v>0</v>
      </c>
      <c r="Q534" s="5"/>
      <c r="R534" s="5"/>
      <c r="S534" s="5"/>
      <c r="T534" s="5"/>
      <c r="U534" s="5"/>
      <c r="V534" s="5"/>
      <c r="W534" s="5">
        <v>0</v>
      </c>
      <c r="X534" s="5">
        <v>1</v>
      </c>
      <c r="Y534" s="5">
        <v>0</v>
      </c>
      <c r="Z534" s="5">
        <v>0</v>
      </c>
      <c r="AA534" s="5">
        <v>1</v>
      </c>
      <c r="AB534" s="5">
        <v>0</v>
      </c>
    </row>
    <row r="535" spans="1:206">
      <c r="A535" s="5">
        <v>50</v>
      </c>
      <c r="B535" s="5">
        <v>0</v>
      </c>
      <c r="C535" s="5">
        <v>0</v>
      </c>
      <c r="D535" s="5">
        <v>1</v>
      </c>
      <c r="E535" s="5">
        <v>225</v>
      </c>
      <c r="F535" s="5">
        <f>ROUND(Source!AV530,O535)</f>
        <v>138831.75</v>
      </c>
      <c r="G535" s="5" t="s">
        <v>55</v>
      </c>
      <c r="H535" s="5" t="s">
        <v>56</v>
      </c>
      <c r="I535" s="5"/>
      <c r="J535" s="5"/>
      <c r="K535" s="5">
        <v>225</v>
      </c>
      <c r="L535" s="5">
        <v>4</v>
      </c>
      <c r="M535" s="5">
        <v>3</v>
      </c>
      <c r="N535" s="5" t="s">
        <v>4</v>
      </c>
      <c r="O535" s="5">
        <v>2</v>
      </c>
      <c r="P535" s="5">
        <f>ROUND(Source!EN530,O535)</f>
        <v>948044.36</v>
      </c>
      <c r="Q535" s="5"/>
      <c r="R535" s="5"/>
      <c r="S535" s="5"/>
      <c r="T535" s="5"/>
      <c r="U535" s="5"/>
      <c r="V535" s="5"/>
      <c r="W535" s="5">
        <v>138831.75</v>
      </c>
      <c r="X535" s="5">
        <v>1</v>
      </c>
      <c r="Y535" s="5">
        <v>138831.75</v>
      </c>
      <c r="Z535" s="5">
        <v>948044.36</v>
      </c>
      <c r="AA535" s="5">
        <v>1</v>
      </c>
      <c r="AB535" s="5">
        <v>948044.36</v>
      </c>
    </row>
    <row r="536" spans="1:206">
      <c r="A536" s="5">
        <v>50</v>
      </c>
      <c r="B536" s="5">
        <v>0</v>
      </c>
      <c r="C536" s="5">
        <v>0</v>
      </c>
      <c r="D536" s="5">
        <v>1</v>
      </c>
      <c r="E536" s="5">
        <v>226</v>
      </c>
      <c r="F536" s="5">
        <f>ROUND(Source!AW530,O536)</f>
        <v>138831.75</v>
      </c>
      <c r="G536" s="5" t="s">
        <v>57</v>
      </c>
      <c r="H536" s="5" t="s">
        <v>58</v>
      </c>
      <c r="I536" s="5"/>
      <c r="J536" s="5"/>
      <c r="K536" s="5">
        <v>226</v>
      </c>
      <c r="L536" s="5">
        <v>5</v>
      </c>
      <c r="M536" s="5">
        <v>3</v>
      </c>
      <c r="N536" s="5" t="s">
        <v>4</v>
      </c>
      <c r="O536" s="5">
        <v>2</v>
      </c>
      <c r="P536" s="5">
        <f>ROUND(Source!EO530,O536)</f>
        <v>948044.36</v>
      </c>
      <c r="Q536" s="5"/>
      <c r="R536" s="5"/>
      <c r="S536" s="5"/>
      <c r="T536" s="5"/>
      <c r="U536" s="5"/>
      <c r="V536" s="5"/>
      <c r="W536" s="5">
        <v>138831.75</v>
      </c>
      <c r="X536" s="5">
        <v>1</v>
      </c>
      <c r="Y536" s="5">
        <v>138831.75</v>
      </c>
      <c r="Z536" s="5">
        <v>948044.36</v>
      </c>
      <c r="AA536" s="5">
        <v>1</v>
      </c>
      <c r="AB536" s="5">
        <v>948044.36</v>
      </c>
    </row>
    <row r="537" spans="1:206">
      <c r="A537" s="5">
        <v>50</v>
      </c>
      <c r="B537" s="5">
        <v>0</v>
      </c>
      <c r="C537" s="5">
        <v>0</v>
      </c>
      <c r="D537" s="5">
        <v>1</v>
      </c>
      <c r="E537" s="5">
        <v>227</v>
      </c>
      <c r="F537" s="5">
        <f>ROUND(Source!AX530,O537)</f>
        <v>0</v>
      </c>
      <c r="G537" s="5" t="s">
        <v>59</v>
      </c>
      <c r="H537" s="5" t="s">
        <v>60</v>
      </c>
      <c r="I537" s="5"/>
      <c r="J537" s="5"/>
      <c r="K537" s="5">
        <v>227</v>
      </c>
      <c r="L537" s="5">
        <v>6</v>
      </c>
      <c r="M537" s="5">
        <v>3</v>
      </c>
      <c r="N537" s="5" t="s">
        <v>4</v>
      </c>
      <c r="O537" s="5">
        <v>2</v>
      </c>
      <c r="P537" s="5">
        <f>ROUND(Source!EP530,O537)</f>
        <v>0</v>
      </c>
      <c r="Q537" s="5"/>
      <c r="R537" s="5"/>
      <c r="S537" s="5"/>
      <c r="T537" s="5"/>
      <c r="U537" s="5"/>
      <c r="V537" s="5"/>
      <c r="W537" s="5">
        <v>0</v>
      </c>
      <c r="X537" s="5">
        <v>1</v>
      </c>
      <c r="Y537" s="5">
        <v>0</v>
      </c>
      <c r="Z537" s="5">
        <v>0</v>
      </c>
      <c r="AA537" s="5">
        <v>1</v>
      </c>
      <c r="AB537" s="5">
        <v>0</v>
      </c>
    </row>
    <row r="538" spans="1:206">
      <c r="A538" s="5">
        <v>50</v>
      </c>
      <c r="B538" s="5">
        <v>0</v>
      </c>
      <c r="C538" s="5">
        <v>0</v>
      </c>
      <c r="D538" s="5">
        <v>1</v>
      </c>
      <c r="E538" s="5">
        <v>228</v>
      </c>
      <c r="F538" s="5">
        <f>ROUND(Source!AY530,O538)</f>
        <v>138831.75</v>
      </c>
      <c r="G538" s="5" t="s">
        <v>61</v>
      </c>
      <c r="H538" s="5" t="s">
        <v>62</v>
      </c>
      <c r="I538" s="5"/>
      <c r="J538" s="5"/>
      <c r="K538" s="5">
        <v>228</v>
      </c>
      <c r="L538" s="5">
        <v>7</v>
      </c>
      <c r="M538" s="5">
        <v>3</v>
      </c>
      <c r="N538" s="5" t="s">
        <v>4</v>
      </c>
      <c r="O538" s="5">
        <v>2</v>
      </c>
      <c r="P538" s="5">
        <f>ROUND(Source!EQ530,O538)</f>
        <v>948044.36</v>
      </c>
      <c r="Q538" s="5"/>
      <c r="R538" s="5"/>
      <c r="S538" s="5"/>
      <c r="T538" s="5"/>
      <c r="U538" s="5"/>
      <c r="V538" s="5"/>
      <c r="W538" s="5">
        <v>138831.75</v>
      </c>
      <c r="X538" s="5">
        <v>1</v>
      </c>
      <c r="Y538" s="5">
        <v>138831.75</v>
      </c>
      <c r="Z538" s="5">
        <v>948044.36</v>
      </c>
      <c r="AA538" s="5">
        <v>1</v>
      </c>
      <c r="AB538" s="5">
        <v>948044.36</v>
      </c>
    </row>
    <row r="539" spans="1:206">
      <c r="A539" s="5">
        <v>50</v>
      </c>
      <c r="B539" s="5">
        <v>0</v>
      </c>
      <c r="C539" s="5">
        <v>0</v>
      </c>
      <c r="D539" s="5">
        <v>1</v>
      </c>
      <c r="E539" s="5">
        <v>216</v>
      </c>
      <c r="F539" s="5">
        <f>ROUND(Source!AP530,O539)</f>
        <v>0</v>
      </c>
      <c r="G539" s="5" t="s">
        <v>63</v>
      </c>
      <c r="H539" s="5" t="s">
        <v>64</v>
      </c>
      <c r="I539" s="5"/>
      <c r="J539" s="5"/>
      <c r="K539" s="5">
        <v>216</v>
      </c>
      <c r="L539" s="5">
        <v>8</v>
      </c>
      <c r="M539" s="5">
        <v>3</v>
      </c>
      <c r="N539" s="5" t="s">
        <v>4</v>
      </c>
      <c r="O539" s="5">
        <v>2</v>
      </c>
      <c r="P539" s="5">
        <f>ROUND(Source!EH530,O539)</f>
        <v>0</v>
      </c>
      <c r="Q539" s="5"/>
      <c r="R539" s="5"/>
      <c r="S539" s="5"/>
      <c r="T539" s="5"/>
      <c r="U539" s="5"/>
      <c r="V539" s="5"/>
      <c r="W539" s="5">
        <v>0</v>
      </c>
      <c r="X539" s="5">
        <v>1</v>
      </c>
      <c r="Y539" s="5">
        <v>0</v>
      </c>
      <c r="Z539" s="5">
        <v>0</v>
      </c>
      <c r="AA539" s="5">
        <v>1</v>
      </c>
      <c r="AB539" s="5">
        <v>0</v>
      </c>
    </row>
    <row r="540" spans="1:206">
      <c r="A540" s="5">
        <v>50</v>
      </c>
      <c r="B540" s="5">
        <v>0</v>
      </c>
      <c r="C540" s="5">
        <v>0</v>
      </c>
      <c r="D540" s="5">
        <v>1</v>
      </c>
      <c r="E540" s="5">
        <v>223</v>
      </c>
      <c r="F540" s="5">
        <f>ROUND(Source!AQ530,O540)</f>
        <v>0</v>
      </c>
      <c r="G540" s="5" t="s">
        <v>65</v>
      </c>
      <c r="H540" s="5" t="s">
        <v>66</v>
      </c>
      <c r="I540" s="5"/>
      <c r="J540" s="5"/>
      <c r="K540" s="5">
        <v>223</v>
      </c>
      <c r="L540" s="5">
        <v>9</v>
      </c>
      <c r="M540" s="5">
        <v>3</v>
      </c>
      <c r="N540" s="5" t="s">
        <v>4</v>
      </c>
      <c r="O540" s="5">
        <v>2</v>
      </c>
      <c r="P540" s="5">
        <f>ROUND(Source!EI530,O540)</f>
        <v>0</v>
      </c>
      <c r="Q540" s="5"/>
      <c r="R540" s="5"/>
      <c r="S540" s="5"/>
      <c r="T540" s="5"/>
      <c r="U540" s="5"/>
      <c r="V540" s="5"/>
      <c r="W540" s="5">
        <v>0</v>
      </c>
      <c r="X540" s="5">
        <v>1</v>
      </c>
      <c r="Y540" s="5">
        <v>0</v>
      </c>
      <c r="Z540" s="5">
        <v>0</v>
      </c>
      <c r="AA540" s="5">
        <v>1</v>
      </c>
      <c r="AB540" s="5">
        <v>0</v>
      </c>
    </row>
    <row r="541" spans="1:206">
      <c r="A541" s="5">
        <v>50</v>
      </c>
      <c r="B541" s="5">
        <v>0</v>
      </c>
      <c r="C541" s="5">
        <v>0</v>
      </c>
      <c r="D541" s="5">
        <v>1</v>
      </c>
      <c r="E541" s="5">
        <v>229</v>
      </c>
      <c r="F541" s="5">
        <f>ROUND(Source!AZ530,O541)</f>
        <v>0</v>
      </c>
      <c r="G541" s="5" t="s">
        <v>67</v>
      </c>
      <c r="H541" s="5" t="s">
        <v>68</v>
      </c>
      <c r="I541" s="5"/>
      <c r="J541" s="5"/>
      <c r="K541" s="5">
        <v>229</v>
      </c>
      <c r="L541" s="5">
        <v>10</v>
      </c>
      <c r="M541" s="5">
        <v>3</v>
      </c>
      <c r="N541" s="5" t="s">
        <v>4</v>
      </c>
      <c r="O541" s="5">
        <v>2</v>
      </c>
      <c r="P541" s="5">
        <f>ROUND(Source!ER530,O541)</f>
        <v>0</v>
      </c>
      <c r="Q541" s="5"/>
      <c r="R541" s="5"/>
      <c r="S541" s="5"/>
      <c r="T541" s="5"/>
      <c r="U541" s="5"/>
      <c r="V541" s="5"/>
      <c r="W541" s="5">
        <v>0</v>
      </c>
      <c r="X541" s="5">
        <v>1</v>
      </c>
      <c r="Y541" s="5">
        <v>0</v>
      </c>
      <c r="Z541" s="5">
        <v>0</v>
      </c>
      <c r="AA541" s="5">
        <v>1</v>
      </c>
      <c r="AB541" s="5">
        <v>0</v>
      </c>
    </row>
    <row r="542" spans="1:206">
      <c r="A542" s="5">
        <v>50</v>
      </c>
      <c r="B542" s="5">
        <v>0</v>
      </c>
      <c r="C542" s="5">
        <v>0</v>
      </c>
      <c r="D542" s="5">
        <v>1</v>
      </c>
      <c r="E542" s="5">
        <v>203</v>
      </c>
      <c r="F542" s="5">
        <f>ROUND(Source!Q530,O542)</f>
        <v>77732.509999999995</v>
      </c>
      <c r="G542" s="5" t="s">
        <v>69</v>
      </c>
      <c r="H542" s="5" t="s">
        <v>70</v>
      </c>
      <c r="I542" s="5"/>
      <c r="J542" s="5"/>
      <c r="K542" s="5">
        <v>203</v>
      </c>
      <c r="L542" s="5">
        <v>11</v>
      </c>
      <c r="M542" s="5">
        <v>3</v>
      </c>
      <c r="N542" s="5" t="s">
        <v>4</v>
      </c>
      <c r="O542" s="5">
        <v>2</v>
      </c>
      <c r="P542" s="5">
        <f>ROUND(Source!DI530,O542)</f>
        <v>878642.81</v>
      </c>
      <c r="Q542" s="5"/>
      <c r="R542" s="5"/>
      <c r="S542" s="5"/>
      <c r="T542" s="5"/>
      <c r="U542" s="5"/>
      <c r="V542" s="5"/>
      <c r="W542" s="5">
        <v>77732.509999999995</v>
      </c>
      <c r="X542" s="5">
        <v>1</v>
      </c>
      <c r="Y542" s="5">
        <v>77732.509999999995</v>
      </c>
      <c r="Z542" s="5">
        <v>878642.81</v>
      </c>
      <c r="AA542" s="5">
        <v>1</v>
      </c>
      <c r="AB542" s="5">
        <v>878642.81</v>
      </c>
    </row>
    <row r="543" spans="1:206">
      <c r="A543" s="5">
        <v>50</v>
      </c>
      <c r="B543" s="5">
        <v>0</v>
      </c>
      <c r="C543" s="5">
        <v>0</v>
      </c>
      <c r="D543" s="5">
        <v>1</v>
      </c>
      <c r="E543" s="5">
        <v>231</v>
      </c>
      <c r="F543" s="5">
        <f>ROUND(Source!BB530,O543)</f>
        <v>0</v>
      </c>
      <c r="G543" s="5" t="s">
        <v>71</v>
      </c>
      <c r="H543" s="5" t="s">
        <v>72</v>
      </c>
      <c r="I543" s="5"/>
      <c r="J543" s="5"/>
      <c r="K543" s="5">
        <v>231</v>
      </c>
      <c r="L543" s="5">
        <v>12</v>
      </c>
      <c r="M543" s="5">
        <v>3</v>
      </c>
      <c r="N543" s="5" t="s">
        <v>4</v>
      </c>
      <c r="O543" s="5">
        <v>2</v>
      </c>
      <c r="P543" s="5">
        <f>ROUND(Source!ET530,O543)</f>
        <v>0</v>
      </c>
      <c r="Q543" s="5"/>
      <c r="R543" s="5"/>
      <c r="S543" s="5"/>
      <c r="T543" s="5"/>
      <c r="U543" s="5"/>
      <c r="V543" s="5"/>
      <c r="W543" s="5">
        <v>0</v>
      </c>
      <c r="X543" s="5">
        <v>1</v>
      </c>
      <c r="Y543" s="5">
        <v>0</v>
      </c>
      <c r="Z543" s="5">
        <v>0</v>
      </c>
      <c r="AA543" s="5">
        <v>1</v>
      </c>
      <c r="AB543" s="5">
        <v>0</v>
      </c>
    </row>
    <row r="544" spans="1:206">
      <c r="A544" s="5">
        <v>50</v>
      </c>
      <c r="B544" s="5">
        <v>0</v>
      </c>
      <c r="C544" s="5">
        <v>0</v>
      </c>
      <c r="D544" s="5">
        <v>1</v>
      </c>
      <c r="E544" s="5">
        <v>204</v>
      </c>
      <c r="F544" s="5">
        <f>ROUND(Source!R530,O544)</f>
        <v>4430.6899999999996</v>
      </c>
      <c r="G544" s="5" t="s">
        <v>73</v>
      </c>
      <c r="H544" s="5" t="s">
        <v>74</v>
      </c>
      <c r="I544" s="5"/>
      <c r="J544" s="5"/>
      <c r="K544" s="5">
        <v>204</v>
      </c>
      <c r="L544" s="5">
        <v>13</v>
      </c>
      <c r="M544" s="5">
        <v>3</v>
      </c>
      <c r="N544" s="5" t="s">
        <v>4</v>
      </c>
      <c r="O544" s="5">
        <v>2</v>
      </c>
      <c r="P544" s="5">
        <f>ROUND(Source!DJ530,O544)</f>
        <v>206780.3</v>
      </c>
      <c r="Q544" s="5"/>
      <c r="R544" s="5"/>
      <c r="S544" s="5"/>
      <c r="T544" s="5"/>
      <c r="U544" s="5"/>
      <c r="V544" s="5"/>
      <c r="W544" s="5">
        <v>4430.6899999999996</v>
      </c>
      <c r="X544" s="5">
        <v>1</v>
      </c>
      <c r="Y544" s="5">
        <v>4430.6899999999996</v>
      </c>
      <c r="Z544" s="5">
        <v>206780.3</v>
      </c>
      <c r="AA544" s="5">
        <v>1</v>
      </c>
      <c r="AB544" s="5">
        <v>206780.3</v>
      </c>
    </row>
    <row r="545" spans="1:88">
      <c r="A545" s="5">
        <v>50</v>
      </c>
      <c r="B545" s="5">
        <v>0</v>
      </c>
      <c r="C545" s="5">
        <v>0</v>
      </c>
      <c r="D545" s="5">
        <v>1</v>
      </c>
      <c r="E545" s="5">
        <v>205</v>
      </c>
      <c r="F545" s="5">
        <f>ROUND(Source!S530,O545)</f>
        <v>2684.94</v>
      </c>
      <c r="G545" s="5" t="s">
        <v>75</v>
      </c>
      <c r="H545" s="5" t="s">
        <v>76</v>
      </c>
      <c r="I545" s="5"/>
      <c r="J545" s="5"/>
      <c r="K545" s="5">
        <v>205</v>
      </c>
      <c r="L545" s="5">
        <v>14</v>
      </c>
      <c r="M545" s="5">
        <v>3</v>
      </c>
      <c r="N545" s="5" t="s">
        <v>4</v>
      </c>
      <c r="O545" s="5">
        <v>2</v>
      </c>
      <c r="P545" s="5">
        <f>ROUND(Source!DK530,O545)</f>
        <v>125306.15</v>
      </c>
      <c r="Q545" s="5"/>
      <c r="R545" s="5"/>
      <c r="S545" s="5"/>
      <c r="T545" s="5"/>
      <c r="U545" s="5"/>
      <c r="V545" s="5"/>
      <c r="W545" s="5">
        <v>2684.94</v>
      </c>
      <c r="X545" s="5">
        <v>1</v>
      </c>
      <c r="Y545" s="5">
        <v>2684.94</v>
      </c>
      <c r="Z545" s="5">
        <v>125306.15</v>
      </c>
      <c r="AA545" s="5">
        <v>1</v>
      </c>
      <c r="AB545" s="5">
        <v>125306.15</v>
      </c>
    </row>
    <row r="546" spans="1:88">
      <c r="A546" s="5">
        <v>50</v>
      </c>
      <c r="B546" s="5">
        <v>0</v>
      </c>
      <c r="C546" s="5">
        <v>0</v>
      </c>
      <c r="D546" s="5">
        <v>1</v>
      </c>
      <c r="E546" s="5">
        <v>232</v>
      </c>
      <c r="F546" s="5">
        <f>ROUND(Source!BC530,O546)</f>
        <v>0</v>
      </c>
      <c r="G546" s="5" t="s">
        <v>77</v>
      </c>
      <c r="H546" s="5" t="s">
        <v>78</v>
      </c>
      <c r="I546" s="5"/>
      <c r="J546" s="5"/>
      <c r="K546" s="5">
        <v>232</v>
      </c>
      <c r="L546" s="5">
        <v>15</v>
      </c>
      <c r="M546" s="5">
        <v>3</v>
      </c>
      <c r="N546" s="5" t="s">
        <v>4</v>
      </c>
      <c r="O546" s="5">
        <v>2</v>
      </c>
      <c r="P546" s="5">
        <f>ROUND(Source!EU530,O546)</f>
        <v>0</v>
      </c>
      <c r="Q546" s="5"/>
      <c r="R546" s="5"/>
      <c r="S546" s="5"/>
      <c r="T546" s="5"/>
      <c r="U546" s="5"/>
      <c r="V546" s="5"/>
      <c r="W546" s="5">
        <v>0</v>
      </c>
      <c r="X546" s="5">
        <v>1</v>
      </c>
      <c r="Y546" s="5">
        <v>0</v>
      </c>
      <c r="Z546" s="5">
        <v>0</v>
      </c>
      <c r="AA546" s="5">
        <v>1</v>
      </c>
      <c r="AB546" s="5">
        <v>0</v>
      </c>
    </row>
    <row r="547" spans="1:88">
      <c r="A547" s="5">
        <v>50</v>
      </c>
      <c r="B547" s="5">
        <v>0</v>
      </c>
      <c r="C547" s="5">
        <v>0</v>
      </c>
      <c r="D547" s="5">
        <v>1</v>
      </c>
      <c r="E547" s="5">
        <v>214</v>
      </c>
      <c r="F547" s="5">
        <f>ROUND(Source!AS530,O547)</f>
        <v>234965.75</v>
      </c>
      <c r="G547" s="5" t="s">
        <v>79</v>
      </c>
      <c r="H547" s="5" t="s">
        <v>80</v>
      </c>
      <c r="I547" s="5"/>
      <c r="J547" s="5"/>
      <c r="K547" s="5">
        <v>214</v>
      </c>
      <c r="L547" s="5">
        <v>16</v>
      </c>
      <c r="M547" s="5">
        <v>3</v>
      </c>
      <c r="N547" s="5" t="s">
        <v>4</v>
      </c>
      <c r="O547" s="5">
        <v>2</v>
      </c>
      <c r="P547" s="5">
        <f>ROUND(Source!EK530,O547)</f>
        <v>2499557.65</v>
      </c>
      <c r="Q547" s="5"/>
      <c r="R547" s="5"/>
      <c r="S547" s="5"/>
      <c r="T547" s="5"/>
      <c r="U547" s="5"/>
      <c r="V547" s="5"/>
      <c r="W547" s="5">
        <v>234965.75</v>
      </c>
      <c r="X547" s="5">
        <v>1</v>
      </c>
      <c r="Y547" s="5">
        <v>234965.75</v>
      </c>
      <c r="Z547" s="5">
        <v>2499557.65</v>
      </c>
      <c r="AA547" s="5">
        <v>1</v>
      </c>
      <c r="AB547" s="5">
        <v>2499557.65</v>
      </c>
    </row>
    <row r="548" spans="1:88">
      <c r="A548" s="5">
        <v>50</v>
      </c>
      <c r="B548" s="5">
        <v>0</v>
      </c>
      <c r="C548" s="5">
        <v>0</v>
      </c>
      <c r="D548" s="5">
        <v>1</v>
      </c>
      <c r="E548" s="5">
        <v>215</v>
      </c>
      <c r="F548" s="5">
        <f>ROUND(Source!AT530,O548)</f>
        <v>0</v>
      </c>
      <c r="G548" s="5" t="s">
        <v>81</v>
      </c>
      <c r="H548" s="5" t="s">
        <v>82</v>
      </c>
      <c r="I548" s="5"/>
      <c r="J548" s="5"/>
      <c r="K548" s="5">
        <v>215</v>
      </c>
      <c r="L548" s="5">
        <v>17</v>
      </c>
      <c r="M548" s="5">
        <v>3</v>
      </c>
      <c r="N548" s="5" t="s">
        <v>4</v>
      </c>
      <c r="O548" s="5">
        <v>2</v>
      </c>
      <c r="P548" s="5">
        <f>ROUND(Source!EL530,O548)</f>
        <v>0</v>
      </c>
      <c r="Q548" s="5"/>
      <c r="R548" s="5"/>
      <c r="S548" s="5"/>
      <c r="T548" s="5"/>
      <c r="U548" s="5"/>
      <c r="V548" s="5"/>
      <c r="W548" s="5">
        <v>0</v>
      </c>
      <c r="X548" s="5">
        <v>1</v>
      </c>
      <c r="Y548" s="5">
        <v>0</v>
      </c>
      <c r="Z548" s="5">
        <v>0</v>
      </c>
      <c r="AA548" s="5">
        <v>1</v>
      </c>
      <c r="AB548" s="5">
        <v>0</v>
      </c>
    </row>
    <row r="549" spans="1:88">
      <c r="A549" s="5">
        <v>50</v>
      </c>
      <c r="B549" s="5">
        <v>0</v>
      </c>
      <c r="C549" s="5">
        <v>0</v>
      </c>
      <c r="D549" s="5">
        <v>1</v>
      </c>
      <c r="E549" s="5">
        <v>217</v>
      </c>
      <c r="F549" s="5">
        <f>ROUND(Source!AU530,O549)</f>
        <v>0</v>
      </c>
      <c r="G549" s="5" t="s">
        <v>83</v>
      </c>
      <c r="H549" s="5" t="s">
        <v>84</v>
      </c>
      <c r="I549" s="5"/>
      <c r="J549" s="5"/>
      <c r="K549" s="5">
        <v>217</v>
      </c>
      <c r="L549" s="5">
        <v>18</v>
      </c>
      <c r="M549" s="5">
        <v>3</v>
      </c>
      <c r="N549" s="5" t="s">
        <v>4</v>
      </c>
      <c r="O549" s="5">
        <v>2</v>
      </c>
      <c r="P549" s="5">
        <f>ROUND(Source!EM530,O549)</f>
        <v>0</v>
      </c>
      <c r="Q549" s="5"/>
      <c r="R549" s="5"/>
      <c r="S549" s="5"/>
      <c r="T549" s="5"/>
      <c r="U549" s="5"/>
      <c r="V549" s="5"/>
      <c r="W549" s="5">
        <v>0</v>
      </c>
      <c r="X549" s="5">
        <v>1</v>
      </c>
      <c r="Y549" s="5">
        <v>0</v>
      </c>
      <c r="Z549" s="5">
        <v>0</v>
      </c>
      <c r="AA549" s="5">
        <v>1</v>
      </c>
      <c r="AB549" s="5">
        <v>0</v>
      </c>
    </row>
    <row r="550" spans="1:88">
      <c r="A550" s="5">
        <v>50</v>
      </c>
      <c r="B550" s="5">
        <v>0</v>
      </c>
      <c r="C550" s="5">
        <v>0</v>
      </c>
      <c r="D550" s="5">
        <v>1</v>
      </c>
      <c r="E550" s="5">
        <v>230</v>
      </c>
      <c r="F550" s="5">
        <f>ROUND(Source!BA530,O550)</f>
        <v>0</v>
      </c>
      <c r="G550" s="5" t="s">
        <v>85</v>
      </c>
      <c r="H550" s="5" t="s">
        <v>86</v>
      </c>
      <c r="I550" s="5"/>
      <c r="J550" s="5"/>
      <c r="K550" s="5">
        <v>230</v>
      </c>
      <c r="L550" s="5">
        <v>19</v>
      </c>
      <c r="M550" s="5">
        <v>3</v>
      </c>
      <c r="N550" s="5" t="s">
        <v>4</v>
      </c>
      <c r="O550" s="5">
        <v>2</v>
      </c>
      <c r="P550" s="5">
        <f>ROUND(Source!ES530,O550)</f>
        <v>0</v>
      </c>
      <c r="Q550" s="5"/>
      <c r="R550" s="5"/>
      <c r="S550" s="5"/>
      <c r="T550" s="5"/>
      <c r="U550" s="5"/>
      <c r="V550" s="5"/>
      <c r="W550" s="5">
        <v>0</v>
      </c>
      <c r="X550" s="5">
        <v>1</v>
      </c>
      <c r="Y550" s="5">
        <v>0</v>
      </c>
      <c r="Z550" s="5">
        <v>0</v>
      </c>
      <c r="AA550" s="5">
        <v>1</v>
      </c>
      <c r="AB550" s="5">
        <v>0</v>
      </c>
    </row>
    <row r="551" spans="1:88">
      <c r="A551" s="5">
        <v>50</v>
      </c>
      <c r="B551" s="5">
        <v>0</v>
      </c>
      <c r="C551" s="5">
        <v>0</v>
      </c>
      <c r="D551" s="5">
        <v>1</v>
      </c>
      <c r="E551" s="5">
        <v>206</v>
      </c>
      <c r="F551" s="5">
        <f>ROUND(Source!T530,O551)</f>
        <v>0</v>
      </c>
      <c r="G551" s="5" t="s">
        <v>87</v>
      </c>
      <c r="H551" s="5" t="s">
        <v>88</v>
      </c>
      <c r="I551" s="5"/>
      <c r="J551" s="5"/>
      <c r="K551" s="5">
        <v>206</v>
      </c>
      <c r="L551" s="5">
        <v>20</v>
      </c>
      <c r="M551" s="5">
        <v>3</v>
      </c>
      <c r="N551" s="5" t="s">
        <v>4</v>
      </c>
      <c r="O551" s="5">
        <v>2</v>
      </c>
      <c r="P551" s="5">
        <f>ROUND(Source!DL530,O551)</f>
        <v>0</v>
      </c>
      <c r="Q551" s="5"/>
      <c r="R551" s="5"/>
      <c r="S551" s="5"/>
      <c r="T551" s="5"/>
      <c r="U551" s="5"/>
      <c r="V551" s="5"/>
      <c r="W551" s="5">
        <v>0</v>
      </c>
      <c r="X551" s="5">
        <v>1</v>
      </c>
      <c r="Y551" s="5">
        <v>0</v>
      </c>
      <c r="Z551" s="5">
        <v>0</v>
      </c>
      <c r="AA551" s="5">
        <v>1</v>
      </c>
      <c r="AB551" s="5">
        <v>0</v>
      </c>
    </row>
    <row r="552" spans="1:88">
      <c r="A552" s="5">
        <v>50</v>
      </c>
      <c r="B552" s="5">
        <v>0</v>
      </c>
      <c r="C552" s="5">
        <v>0</v>
      </c>
      <c r="D552" s="5">
        <v>1</v>
      </c>
      <c r="E552" s="5">
        <v>207</v>
      </c>
      <c r="F552" s="5">
        <f>Source!U530</f>
        <v>195.07396</v>
      </c>
      <c r="G552" s="5" t="s">
        <v>89</v>
      </c>
      <c r="H552" s="5" t="s">
        <v>90</v>
      </c>
      <c r="I552" s="5"/>
      <c r="J552" s="5"/>
      <c r="K552" s="5">
        <v>207</v>
      </c>
      <c r="L552" s="5">
        <v>21</v>
      </c>
      <c r="M552" s="5">
        <v>3</v>
      </c>
      <c r="N552" s="5" t="s">
        <v>4</v>
      </c>
      <c r="O552" s="5">
        <v>-1</v>
      </c>
      <c r="P552" s="5">
        <f>Source!DM530</f>
        <v>195.07396</v>
      </c>
      <c r="Q552" s="5"/>
      <c r="R552" s="5"/>
      <c r="S552" s="5"/>
      <c r="T552" s="5"/>
      <c r="U552" s="5"/>
      <c r="V552" s="5"/>
      <c r="W552" s="5">
        <v>195.07396</v>
      </c>
      <c r="X552" s="5">
        <v>1</v>
      </c>
      <c r="Y552" s="5">
        <v>195.07396</v>
      </c>
      <c r="Z552" s="5">
        <v>195.07396</v>
      </c>
      <c r="AA552" s="5">
        <v>1</v>
      </c>
      <c r="AB552" s="5">
        <v>195.07396</v>
      </c>
    </row>
    <row r="553" spans="1:88">
      <c r="A553" s="5">
        <v>50</v>
      </c>
      <c r="B553" s="5">
        <v>0</v>
      </c>
      <c r="C553" s="5">
        <v>0</v>
      </c>
      <c r="D553" s="5">
        <v>1</v>
      </c>
      <c r="E553" s="5">
        <v>208</v>
      </c>
      <c r="F553" s="5">
        <f>Source!V530</f>
        <v>0</v>
      </c>
      <c r="G553" s="5" t="s">
        <v>91</v>
      </c>
      <c r="H553" s="5" t="s">
        <v>92</v>
      </c>
      <c r="I553" s="5"/>
      <c r="J553" s="5"/>
      <c r="K553" s="5">
        <v>208</v>
      </c>
      <c r="L553" s="5">
        <v>22</v>
      </c>
      <c r="M553" s="5">
        <v>3</v>
      </c>
      <c r="N553" s="5" t="s">
        <v>4</v>
      </c>
      <c r="O553" s="5">
        <v>-1</v>
      </c>
      <c r="P553" s="5">
        <f>Source!DN530</f>
        <v>0</v>
      </c>
      <c r="Q553" s="5"/>
      <c r="R553" s="5"/>
      <c r="S553" s="5"/>
      <c r="T553" s="5"/>
      <c r="U553" s="5"/>
      <c r="V553" s="5"/>
      <c r="W553" s="5">
        <v>0</v>
      </c>
      <c r="X553" s="5">
        <v>1</v>
      </c>
      <c r="Y553" s="5">
        <v>0</v>
      </c>
      <c r="Z553" s="5">
        <v>0</v>
      </c>
      <c r="AA553" s="5">
        <v>1</v>
      </c>
      <c r="AB553" s="5">
        <v>0</v>
      </c>
    </row>
    <row r="554" spans="1:88">
      <c r="A554" s="5">
        <v>50</v>
      </c>
      <c r="B554" s="5">
        <v>0</v>
      </c>
      <c r="C554" s="5">
        <v>0</v>
      </c>
      <c r="D554" s="5">
        <v>1</v>
      </c>
      <c r="E554" s="5">
        <v>209</v>
      </c>
      <c r="F554" s="5">
        <f>ROUND(Source!W530,O554)</f>
        <v>0</v>
      </c>
      <c r="G554" s="5" t="s">
        <v>93</v>
      </c>
      <c r="H554" s="5" t="s">
        <v>94</v>
      </c>
      <c r="I554" s="5"/>
      <c r="J554" s="5"/>
      <c r="K554" s="5">
        <v>209</v>
      </c>
      <c r="L554" s="5">
        <v>23</v>
      </c>
      <c r="M554" s="5">
        <v>3</v>
      </c>
      <c r="N554" s="5" t="s">
        <v>4</v>
      </c>
      <c r="O554" s="5">
        <v>2</v>
      </c>
      <c r="P554" s="5">
        <f>ROUND(Source!DO530,O554)</f>
        <v>0</v>
      </c>
      <c r="Q554" s="5"/>
      <c r="R554" s="5"/>
      <c r="S554" s="5"/>
      <c r="T554" s="5"/>
      <c r="U554" s="5"/>
      <c r="V554" s="5"/>
      <c r="W554" s="5">
        <v>0</v>
      </c>
      <c r="X554" s="5">
        <v>1</v>
      </c>
      <c r="Y554" s="5">
        <v>0</v>
      </c>
      <c r="Z554" s="5">
        <v>0</v>
      </c>
      <c r="AA554" s="5">
        <v>1</v>
      </c>
      <c r="AB554" s="5">
        <v>0</v>
      </c>
    </row>
    <row r="555" spans="1:88">
      <c r="A555" s="5">
        <v>50</v>
      </c>
      <c r="B555" s="5">
        <v>0</v>
      </c>
      <c r="C555" s="5">
        <v>0</v>
      </c>
      <c r="D555" s="5">
        <v>1</v>
      </c>
      <c r="E555" s="5">
        <v>233</v>
      </c>
      <c r="F555" s="5">
        <f>ROUND(Source!BD530,O555)</f>
        <v>0</v>
      </c>
      <c r="G555" s="5" t="s">
        <v>95</v>
      </c>
      <c r="H555" s="5" t="s">
        <v>96</v>
      </c>
      <c r="I555" s="5"/>
      <c r="J555" s="5"/>
      <c r="K555" s="5">
        <v>233</v>
      </c>
      <c r="L555" s="5">
        <v>24</v>
      </c>
      <c r="M555" s="5">
        <v>3</v>
      </c>
      <c r="N555" s="5" t="s">
        <v>4</v>
      </c>
      <c r="O555" s="5">
        <v>2</v>
      </c>
      <c r="P555" s="5">
        <f>ROUND(Source!EV530,O555)</f>
        <v>0</v>
      </c>
      <c r="Q555" s="5"/>
      <c r="R555" s="5"/>
      <c r="S555" s="5"/>
      <c r="T555" s="5"/>
      <c r="U555" s="5"/>
      <c r="V555" s="5"/>
      <c r="W555" s="5">
        <v>0</v>
      </c>
      <c r="X555" s="5">
        <v>1</v>
      </c>
      <c r="Y555" s="5">
        <v>0</v>
      </c>
      <c r="Z555" s="5">
        <v>0</v>
      </c>
      <c r="AA555" s="5">
        <v>1</v>
      </c>
      <c r="AB555" s="5">
        <v>0</v>
      </c>
    </row>
    <row r="556" spans="1:88">
      <c r="A556" s="5">
        <v>50</v>
      </c>
      <c r="B556" s="5">
        <v>0</v>
      </c>
      <c r="C556" s="5">
        <v>0</v>
      </c>
      <c r="D556" s="5">
        <v>1</v>
      </c>
      <c r="E556" s="5">
        <v>210</v>
      </c>
      <c r="F556" s="5">
        <f>ROUND(Source!X530,O556)</f>
        <v>3927.14</v>
      </c>
      <c r="G556" s="5" t="s">
        <v>97</v>
      </c>
      <c r="H556" s="5" t="s">
        <v>98</v>
      </c>
      <c r="I556" s="5"/>
      <c r="J556" s="5"/>
      <c r="K556" s="5">
        <v>210</v>
      </c>
      <c r="L556" s="5">
        <v>25</v>
      </c>
      <c r="M556" s="5">
        <v>3</v>
      </c>
      <c r="N556" s="5" t="s">
        <v>4</v>
      </c>
      <c r="O556" s="5">
        <v>2</v>
      </c>
      <c r="P556" s="5">
        <f>ROUND(Source!DP530,O556)</f>
        <v>146972.73000000001</v>
      </c>
      <c r="Q556" s="5"/>
      <c r="R556" s="5"/>
      <c r="S556" s="5"/>
      <c r="T556" s="5"/>
      <c r="U556" s="5"/>
      <c r="V556" s="5"/>
      <c r="W556" s="5">
        <v>3927.14</v>
      </c>
      <c r="X556" s="5">
        <v>1</v>
      </c>
      <c r="Y556" s="5">
        <v>3927.14</v>
      </c>
      <c r="Z556" s="5">
        <v>146972.73000000001</v>
      </c>
      <c r="AA556" s="5">
        <v>1</v>
      </c>
      <c r="AB556" s="5">
        <v>146972.73000000001</v>
      </c>
    </row>
    <row r="557" spans="1:88">
      <c r="A557" s="5">
        <v>50</v>
      </c>
      <c r="B557" s="5">
        <v>0</v>
      </c>
      <c r="C557" s="5">
        <v>0</v>
      </c>
      <c r="D557" s="5">
        <v>1</v>
      </c>
      <c r="E557" s="5">
        <v>211</v>
      </c>
      <c r="F557" s="5">
        <f>ROUND(Source!Y530,O557)</f>
        <v>4035.7</v>
      </c>
      <c r="G557" s="5" t="s">
        <v>99</v>
      </c>
      <c r="H557" s="5" t="s">
        <v>100</v>
      </c>
      <c r="I557" s="5"/>
      <c r="J557" s="5"/>
      <c r="K557" s="5">
        <v>211</v>
      </c>
      <c r="L557" s="5">
        <v>26</v>
      </c>
      <c r="M557" s="5">
        <v>3</v>
      </c>
      <c r="N557" s="5" t="s">
        <v>4</v>
      </c>
      <c r="O557" s="5">
        <v>2</v>
      </c>
      <c r="P557" s="5">
        <f>ROUND(Source!DQ530,O557)</f>
        <v>69743.12</v>
      </c>
      <c r="Q557" s="5"/>
      <c r="R557" s="5"/>
      <c r="S557" s="5"/>
      <c r="T557" s="5"/>
      <c r="U557" s="5"/>
      <c r="V557" s="5"/>
      <c r="W557" s="5">
        <v>4035.7</v>
      </c>
      <c r="X557" s="5">
        <v>1</v>
      </c>
      <c r="Y557" s="5">
        <v>4035.7</v>
      </c>
      <c r="Z557" s="5">
        <v>69743.12</v>
      </c>
      <c r="AA557" s="5">
        <v>1</v>
      </c>
      <c r="AB557" s="5">
        <v>69743.12</v>
      </c>
    </row>
    <row r="558" spans="1:88">
      <c r="A558" s="5">
        <v>50</v>
      </c>
      <c r="B558" s="5">
        <v>0</v>
      </c>
      <c r="C558" s="5">
        <v>0</v>
      </c>
      <c r="D558" s="5">
        <v>1</v>
      </c>
      <c r="E558" s="5">
        <v>224</v>
      </c>
      <c r="F558" s="5">
        <f>ROUND(Source!AR530,O558)</f>
        <v>234965.75</v>
      </c>
      <c r="G558" s="5" t="s">
        <v>101</v>
      </c>
      <c r="H558" s="5" t="s">
        <v>102</v>
      </c>
      <c r="I558" s="5"/>
      <c r="J558" s="5"/>
      <c r="K558" s="5">
        <v>224</v>
      </c>
      <c r="L558" s="5">
        <v>27</v>
      </c>
      <c r="M558" s="5">
        <v>3</v>
      </c>
      <c r="N558" s="5" t="s">
        <v>4</v>
      </c>
      <c r="O558" s="5">
        <v>2</v>
      </c>
      <c r="P558" s="5">
        <f>ROUND(Source!EJ530,O558)</f>
        <v>2499557.65</v>
      </c>
      <c r="Q558" s="5"/>
      <c r="R558" s="5"/>
      <c r="S558" s="5"/>
      <c r="T558" s="5"/>
      <c r="U558" s="5"/>
      <c r="V558" s="5"/>
      <c r="W558" s="5">
        <v>234965.75</v>
      </c>
      <c r="X558" s="5">
        <v>1</v>
      </c>
      <c r="Y558" s="5">
        <v>234965.75</v>
      </c>
      <c r="Z558" s="5">
        <v>2499557.65</v>
      </c>
      <c r="AA558" s="5">
        <v>1</v>
      </c>
      <c r="AB558" s="5">
        <v>2499557.65</v>
      </c>
    </row>
    <row r="560" spans="1:88">
      <c r="A560" s="1">
        <v>5</v>
      </c>
      <c r="B560" s="1">
        <v>1</v>
      </c>
      <c r="C560" s="1"/>
      <c r="D560" s="1">
        <f>ROW(A583)</f>
        <v>583</v>
      </c>
      <c r="E560" s="1"/>
      <c r="F560" s="1" t="s">
        <v>103</v>
      </c>
      <c r="G560" s="1" t="s">
        <v>245</v>
      </c>
      <c r="H560" s="1" t="s">
        <v>4</v>
      </c>
      <c r="I560" s="1">
        <v>0</v>
      </c>
      <c r="J560" s="1"/>
      <c r="K560" s="1">
        <v>0</v>
      </c>
      <c r="L560" s="1"/>
      <c r="M560" s="1" t="s">
        <v>4</v>
      </c>
      <c r="N560" s="1"/>
      <c r="O560" s="1"/>
      <c r="P560" s="1"/>
      <c r="Q560" s="1"/>
      <c r="R560" s="1"/>
      <c r="S560" s="1">
        <v>0</v>
      </c>
      <c r="T560" s="1">
        <v>0</v>
      </c>
      <c r="U560" s="1" t="s">
        <v>4</v>
      </c>
      <c r="V560" s="1">
        <v>0</v>
      </c>
      <c r="W560" s="1"/>
      <c r="X560" s="1"/>
      <c r="Y560" s="1"/>
      <c r="Z560" s="1"/>
      <c r="AA560" s="1"/>
      <c r="AB560" s="1" t="s">
        <v>4</v>
      </c>
      <c r="AC560" s="1" t="s">
        <v>4</v>
      </c>
      <c r="AD560" s="1" t="s">
        <v>4</v>
      </c>
      <c r="AE560" s="1" t="s">
        <v>4</v>
      </c>
      <c r="AF560" s="1" t="s">
        <v>4</v>
      </c>
      <c r="AG560" s="1" t="s">
        <v>4</v>
      </c>
      <c r="AH560" s="1"/>
      <c r="AI560" s="1"/>
      <c r="AJ560" s="1"/>
      <c r="AK560" s="1"/>
      <c r="AL560" s="1"/>
      <c r="AM560" s="1"/>
      <c r="AN560" s="1"/>
      <c r="AO560" s="1"/>
      <c r="AP560" s="1" t="s">
        <v>4</v>
      </c>
      <c r="AQ560" s="1" t="s">
        <v>4</v>
      </c>
      <c r="AR560" s="1" t="s">
        <v>4</v>
      </c>
      <c r="AS560" s="1"/>
      <c r="AT560" s="1"/>
      <c r="AU560" s="1"/>
      <c r="AV560" s="1"/>
      <c r="AW560" s="1"/>
      <c r="AX560" s="1"/>
      <c r="AY560" s="1"/>
      <c r="AZ560" s="1" t="s">
        <v>4</v>
      </c>
      <c r="BA560" s="1"/>
      <c r="BB560" s="1" t="s">
        <v>4</v>
      </c>
      <c r="BC560" s="1" t="s">
        <v>4</v>
      </c>
      <c r="BD560" s="1" t="s">
        <v>4</v>
      </c>
      <c r="BE560" s="1" t="s">
        <v>4</v>
      </c>
      <c r="BF560" s="1" t="s">
        <v>4</v>
      </c>
      <c r="BG560" s="1" t="s">
        <v>4</v>
      </c>
      <c r="BH560" s="1" t="s">
        <v>4</v>
      </c>
      <c r="BI560" s="1" t="s">
        <v>4</v>
      </c>
      <c r="BJ560" s="1" t="s">
        <v>4</v>
      </c>
      <c r="BK560" s="1" t="s">
        <v>4</v>
      </c>
      <c r="BL560" s="1" t="s">
        <v>4</v>
      </c>
      <c r="BM560" s="1" t="s">
        <v>4</v>
      </c>
      <c r="BN560" s="1" t="s">
        <v>4</v>
      </c>
      <c r="BO560" s="1" t="s">
        <v>4</v>
      </c>
      <c r="BP560" s="1" t="s">
        <v>4</v>
      </c>
      <c r="BQ560" s="1"/>
      <c r="BR560" s="1"/>
      <c r="BS560" s="1"/>
      <c r="BT560" s="1"/>
      <c r="BU560" s="1"/>
      <c r="BV560" s="1"/>
      <c r="BW560" s="1"/>
      <c r="BX560" s="1">
        <v>0</v>
      </c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>
        <v>0</v>
      </c>
    </row>
    <row r="562" spans="1:255">
      <c r="A562" s="3">
        <v>52</v>
      </c>
      <c r="B562" s="3">
        <f t="shared" ref="B562:G562" si="507">B583</f>
        <v>1</v>
      </c>
      <c r="C562" s="3">
        <f t="shared" si="507"/>
        <v>5</v>
      </c>
      <c r="D562" s="3">
        <f t="shared" si="507"/>
        <v>560</v>
      </c>
      <c r="E562" s="3">
        <f t="shared" si="507"/>
        <v>0</v>
      </c>
      <c r="F562" s="3" t="str">
        <f t="shared" si="507"/>
        <v>Новый подраздел</v>
      </c>
      <c r="G562" s="3" t="str">
        <f t="shared" si="507"/>
        <v>Закрытый переход № 9 (L=85 м )</v>
      </c>
      <c r="H562" s="3"/>
      <c r="I562" s="3"/>
      <c r="J562" s="3"/>
      <c r="K562" s="3"/>
      <c r="L562" s="3"/>
      <c r="M562" s="3"/>
      <c r="N562" s="3"/>
      <c r="O562" s="3">
        <f t="shared" ref="O562:AT562" si="508">O583</f>
        <v>162183.21</v>
      </c>
      <c r="P562" s="3">
        <f t="shared" si="508"/>
        <v>102615.99</v>
      </c>
      <c r="Q562" s="3">
        <f t="shared" si="508"/>
        <v>57587.74</v>
      </c>
      <c r="R562" s="3">
        <f t="shared" si="508"/>
        <v>3280.1</v>
      </c>
      <c r="S562" s="3">
        <f t="shared" si="508"/>
        <v>1979.48</v>
      </c>
      <c r="T562" s="3">
        <f t="shared" si="508"/>
        <v>0</v>
      </c>
      <c r="U562" s="3">
        <f t="shared" si="508"/>
        <v>143.79635999999999</v>
      </c>
      <c r="V562" s="3">
        <f t="shared" si="508"/>
        <v>0</v>
      </c>
      <c r="W562" s="3">
        <f t="shared" si="508"/>
        <v>0</v>
      </c>
      <c r="X562" s="3">
        <f t="shared" si="508"/>
        <v>2896.26</v>
      </c>
      <c r="Y562" s="3">
        <f t="shared" si="508"/>
        <v>2978.04</v>
      </c>
      <c r="Z562" s="3">
        <f t="shared" si="508"/>
        <v>0</v>
      </c>
      <c r="AA562" s="3">
        <f t="shared" si="508"/>
        <v>0</v>
      </c>
      <c r="AB562" s="3">
        <f t="shared" si="508"/>
        <v>162183.21</v>
      </c>
      <c r="AC562" s="3">
        <f t="shared" si="508"/>
        <v>102615.99</v>
      </c>
      <c r="AD562" s="3">
        <f t="shared" si="508"/>
        <v>57587.74</v>
      </c>
      <c r="AE562" s="3">
        <f t="shared" si="508"/>
        <v>3280.1</v>
      </c>
      <c r="AF562" s="3">
        <f t="shared" si="508"/>
        <v>1979.48</v>
      </c>
      <c r="AG562" s="3">
        <f t="shared" si="508"/>
        <v>0</v>
      </c>
      <c r="AH562" s="3">
        <f t="shared" si="508"/>
        <v>143.79635999999999</v>
      </c>
      <c r="AI562" s="3">
        <f t="shared" si="508"/>
        <v>0</v>
      </c>
      <c r="AJ562" s="3">
        <f t="shared" si="508"/>
        <v>0</v>
      </c>
      <c r="AK562" s="3">
        <f t="shared" si="508"/>
        <v>2896.26</v>
      </c>
      <c r="AL562" s="3">
        <f t="shared" si="508"/>
        <v>2978.04</v>
      </c>
      <c r="AM562" s="3">
        <f t="shared" si="508"/>
        <v>0</v>
      </c>
      <c r="AN562" s="3">
        <f t="shared" si="508"/>
        <v>0</v>
      </c>
      <c r="AO562" s="3">
        <f t="shared" si="508"/>
        <v>0</v>
      </c>
      <c r="AP562" s="3">
        <f t="shared" si="508"/>
        <v>0</v>
      </c>
      <c r="AQ562" s="3">
        <f t="shared" si="508"/>
        <v>0</v>
      </c>
      <c r="AR562" s="3">
        <f t="shared" si="508"/>
        <v>173797.69</v>
      </c>
      <c r="AS562" s="3">
        <f t="shared" si="508"/>
        <v>173797.69</v>
      </c>
      <c r="AT562" s="3">
        <f t="shared" si="508"/>
        <v>0</v>
      </c>
      <c r="AU562" s="3">
        <f t="shared" ref="AU562:BZ562" si="509">AU583</f>
        <v>0</v>
      </c>
      <c r="AV562" s="3">
        <f t="shared" si="509"/>
        <v>102615.99</v>
      </c>
      <c r="AW562" s="3">
        <f t="shared" si="509"/>
        <v>102615.99</v>
      </c>
      <c r="AX562" s="3">
        <f t="shared" si="509"/>
        <v>0</v>
      </c>
      <c r="AY562" s="3">
        <f t="shared" si="509"/>
        <v>102615.99</v>
      </c>
      <c r="AZ562" s="3">
        <f t="shared" si="509"/>
        <v>0</v>
      </c>
      <c r="BA562" s="3">
        <f t="shared" si="509"/>
        <v>0</v>
      </c>
      <c r="BB562" s="3">
        <f t="shared" si="509"/>
        <v>0</v>
      </c>
      <c r="BC562" s="3">
        <f t="shared" si="509"/>
        <v>0</v>
      </c>
      <c r="BD562" s="3">
        <f t="shared" si="509"/>
        <v>0</v>
      </c>
      <c r="BE562" s="3">
        <f t="shared" si="509"/>
        <v>0</v>
      </c>
      <c r="BF562" s="3">
        <f t="shared" si="509"/>
        <v>0</v>
      </c>
      <c r="BG562" s="3">
        <f t="shared" si="509"/>
        <v>0</v>
      </c>
      <c r="BH562" s="3">
        <f t="shared" si="509"/>
        <v>0</v>
      </c>
      <c r="BI562" s="3">
        <f t="shared" si="509"/>
        <v>0</v>
      </c>
      <c r="BJ562" s="3">
        <f t="shared" si="509"/>
        <v>0</v>
      </c>
      <c r="BK562" s="3">
        <f t="shared" si="509"/>
        <v>0</v>
      </c>
      <c r="BL562" s="3">
        <f t="shared" si="509"/>
        <v>0</v>
      </c>
      <c r="BM562" s="3">
        <f t="shared" si="509"/>
        <v>0</v>
      </c>
      <c r="BN562" s="3">
        <f t="shared" si="509"/>
        <v>0</v>
      </c>
      <c r="BO562" s="3">
        <f t="shared" si="509"/>
        <v>0</v>
      </c>
      <c r="BP562" s="3">
        <f t="shared" si="509"/>
        <v>0</v>
      </c>
      <c r="BQ562" s="3">
        <f t="shared" si="509"/>
        <v>0</v>
      </c>
      <c r="BR562" s="3">
        <f t="shared" si="509"/>
        <v>0</v>
      </c>
      <c r="BS562" s="3">
        <f t="shared" si="509"/>
        <v>0</v>
      </c>
      <c r="BT562" s="3">
        <f t="shared" si="509"/>
        <v>0</v>
      </c>
      <c r="BU562" s="3">
        <f t="shared" si="509"/>
        <v>0</v>
      </c>
      <c r="BV562" s="3">
        <f t="shared" si="509"/>
        <v>0</v>
      </c>
      <c r="BW562" s="3">
        <f t="shared" si="509"/>
        <v>0</v>
      </c>
      <c r="BX562" s="3">
        <f t="shared" si="509"/>
        <v>0</v>
      </c>
      <c r="BY562" s="3">
        <f t="shared" si="509"/>
        <v>0</v>
      </c>
      <c r="BZ562" s="3">
        <f t="shared" si="509"/>
        <v>0</v>
      </c>
      <c r="CA562" s="3">
        <f t="shared" ref="CA562:DF562" si="510">CA583</f>
        <v>173797.69</v>
      </c>
      <c r="CB562" s="3">
        <f t="shared" si="510"/>
        <v>173797.69</v>
      </c>
      <c r="CC562" s="3">
        <f t="shared" si="510"/>
        <v>0</v>
      </c>
      <c r="CD562" s="3">
        <f t="shared" si="510"/>
        <v>0</v>
      </c>
      <c r="CE562" s="3">
        <f t="shared" si="510"/>
        <v>102615.99</v>
      </c>
      <c r="CF562" s="3">
        <f t="shared" si="510"/>
        <v>102615.99</v>
      </c>
      <c r="CG562" s="3">
        <f t="shared" si="510"/>
        <v>0</v>
      </c>
      <c r="CH562" s="3">
        <f t="shared" si="510"/>
        <v>102615.99</v>
      </c>
      <c r="CI562" s="3">
        <f t="shared" si="510"/>
        <v>0</v>
      </c>
      <c r="CJ562" s="3">
        <f t="shared" si="510"/>
        <v>0</v>
      </c>
      <c r="CK562" s="3">
        <f t="shared" si="510"/>
        <v>0</v>
      </c>
      <c r="CL562" s="3">
        <f t="shared" si="510"/>
        <v>0</v>
      </c>
      <c r="CM562" s="3">
        <f t="shared" si="510"/>
        <v>0</v>
      </c>
      <c r="CN562" s="3">
        <f t="shared" si="510"/>
        <v>0</v>
      </c>
      <c r="CO562" s="3">
        <f t="shared" si="510"/>
        <v>0</v>
      </c>
      <c r="CP562" s="3">
        <f t="shared" si="510"/>
        <v>0</v>
      </c>
      <c r="CQ562" s="3">
        <f t="shared" si="510"/>
        <v>0</v>
      </c>
      <c r="CR562" s="3">
        <f t="shared" si="510"/>
        <v>0</v>
      </c>
      <c r="CS562" s="3">
        <f t="shared" si="510"/>
        <v>0</v>
      </c>
      <c r="CT562" s="3">
        <f t="shared" si="510"/>
        <v>0</v>
      </c>
      <c r="CU562" s="3">
        <f t="shared" si="510"/>
        <v>0</v>
      </c>
      <c r="CV562" s="3">
        <f t="shared" si="510"/>
        <v>0</v>
      </c>
      <c r="CW562" s="3">
        <f t="shared" si="510"/>
        <v>0</v>
      </c>
      <c r="CX562" s="3">
        <f t="shared" si="510"/>
        <v>0</v>
      </c>
      <c r="CY562" s="3">
        <f t="shared" si="510"/>
        <v>0</v>
      </c>
      <c r="CZ562" s="3">
        <f t="shared" si="510"/>
        <v>0</v>
      </c>
      <c r="DA562" s="3">
        <f t="shared" si="510"/>
        <v>0</v>
      </c>
      <c r="DB562" s="3">
        <f t="shared" si="510"/>
        <v>0</v>
      </c>
      <c r="DC562" s="3">
        <f t="shared" si="510"/>
        <v>0</v>
      </c>
      <c r="DD562" s="3">
        <f t="shared" si="510"/>
        <v>0</v>
      </c>
      <c r="DE562" s="3">
        <f t="shared" si="510"/>
        <v>0</v>
      </c>
      <c r="DF562" s="3">
        <f t="shared" si="510"/>
        <v>0</v>
      </c>
      <c r="DG562" s="4">
        <f t="shared" ref="DG562:EL562" si="511">DG583</f>
        <v>1443961.34</v>
      </c>
      <c r="DH562" s="4">
        <f t="shared" si="511"/>
        <v>700756.24</v>
      </c>
      <c r="DI562" s="4">
        <f t="shared" si="511"/>
        <v>650822.77</v>
      </c>
      <c r="DJ562" s="4">
        <f t="shared" si="511"/>
        <v>153082.26</v>
      </c>
      <c r="DK562" s="4">
        <f t="shared" si="511"/>
        <v>92382.33</v>
      </c>
      <c r="DL562" s="4">
        <f t="shared" si="511"/>
        <v>0</v>
      </c>
      <c r="DM562" s="4">
        <f t="shared" si="511"/>
        <v>143.79635999999999</v>
      </c>
      <c r="DN562" s="4">
        <f t="shared" si="511"/>
        <v>0</v>
      </c>
      <c r="DO562" s="4">
        <f t="shared" si="511"/>
        <v>0</v>
      </c>
      <c r="DP562" s="4">
        <f t="shared" si="511"/>
        <v>108384.14</v>
      </c>
      <c r="DQ562" s="4">
        <f t="shared" si="511"/>
        <v>51423.93</v>
      </c>
      <c r="DR562" s="4">
        <f t="shared" si="511"/>
        <v>0</v>
      </c>
      <c r="DS562" s="4">
        <f t="shared" si="511"/>
        <v>0</v>
      </c>
      <c r="DT562" s="4">
        <f t="shared" si="511"/>
        <v>1443961.34</v>
      </c>
      <c r="DU562" s="4">
        <f t="shared" si="511"/>
        <v>700756.24</v>
      </c>
      <c r="DV562" s="4">
        <f t="shared" si="511"/>
        <v>650822.77</v>
      </c>
      <c r="DW562" s="4">
        <f t="shared" si="511"/>
        <v>153082.26</v>
      </c>
      <c r="DX562" s="4">
        <f t="shared" si="511"/>
        <v>92382.33</v>
      </c>
      <c r="DY562" s="4">
        <f t="shared" si="511"/>
        <v>0</v>
      </c>
      <c r="DZ562" s="4">
        <f t="shared" si="511"/>
        <v>143.79635999999999</v>
      </c>
      <c r="EA562" s="4">
        <f t="shared" si="511"/>
        <v>0</v>
      </c>
      <c r="EB562" s="4">
        <f t="shared" si="511"/>
        <v>0</v>
      </c>
      <c r="EC562" s="4">
        <f t="shared" si="511"/>
        <v>108384.14</v>
      </c>
      <c r="ED562" s="4">
        <f t="shared" si="511"/>
        <v>51423.93</v>
      </c>
      <c r="EE562" s="4">
        <f t="shared" si="511"/>
        <v>0</v>
      </c>
      <c r="EF562" s="4">
        <f t="shared" si="511"/>
        <v>0</v>
      </c>
      <c r="EG562" s="4">
        <f t="shared" si="511"/>
        <v>0</v>
      </c>
      <c r="EH562" s="4">
        <f t="shared" si="511"/>
        <v>0</v>
      </c>
      <c r="EI562" s="4">
        <f t="shared" si="511"/>
        <v>0</v>
      </c>
      <c r="EJ562" s="4">
        <f t="shared" si="511"/>
        <v>1848701.02</v>
      </c>
      <c r="EK562" s="4">
        <f t="shared" si="511"/>
        <v>1848701.02</v>
      </c>
      <c r="EL562" s="4">
        <f t="shared" si="511"/>
        <v>0</v>
      </c>
      <c r="EM562" s="4">
        <f t="shared" ref="EM562:FR562" si="512">EM583</f>
        <v>0</v>
      </c>
      <c r="EN562" s="4">
        <f t="shared" si="512"/>
        <v>700756.24</v>
      </c>
      <c r="EO562" s="4">
        <f t="shared" si="512"/>
        <v>700756.24</v>
      </c>
      <c r="EP562" s="4">
        <f t="shared" si="512"/>
        <v>0</v>
      </c>
      <c r="EQ562" s="4">
        <f t="shared" si="512"/>
        <v>700756.24</v>
      </c>
      <c r="ER562" s="4">
        <f t="shared" si="512"/>
        <v>0</v>
      </c>
      <c r="ES562" s="4">
        <f t="shared" si="512"/>
        <v>0</v>
      </c>
      <c r="ET562" s="4">
        <f t="shared" si="512"/>
        <v>0</v>
      </c>
      <c r="EU562" s="4">
        <f t="shared" si="512"/>
        <v>0</v>
      </c>
      <c r="EV562" s="4">
        <f t="shared" si="512"/>
        <v>0</v>
      </c>
      <c r="EW562" s="4">
        <f t="shared" si="512"/>
        <v>0</v>
      </c>
      <c r="EX562" s="4">
        <f t="shared" si="512"/>
        <v>0</v>
      </c>
      <c r="EY562" s="4">
        <f t="shared" si="512"/>
        <v>0</v>
      </c>
      <c r="EZ562" s="4">
        <f t="shared" si="512"/>
        <v>0</v>
      </c>
      <c r="FA562" s="4">
        <f t="shared" si="512"/>
        <v>0</v>
      </c>
      <c r="FB562" s="4">
        <f t="shared" si="512"/>
        <v>0</v>
      </c>
      <c r="FC562" s="4">
        <f t="shared" si="512"/>
        <v>0</v>
      </c>
      <c r="FD562" s="4">
        <f t="shared" si="512"/>
        <v>0</v>
      </c>
      <c r="FE562" s="4">
        <f t="shared" si="512"/>
        <v>0</v>
      </c>
      <c r="FF562" s="4">
        <f t="shared" si="512"/>
        <v>0</v>
      </c>
      <c r="FG562" s="4">
        <f t="shared" si="512"/>
        <v>0</v>
      </c>
      <c r="FH562" s="4">
        <f t="shared" si="512"/>
        <v>0</v>
      </c>
      <c r="FI562" s="4">
        <f t="shared" si="512"/>
        <v>0</v>
      </c>
      <c r="FJ562" s="4">
        <f t="shared" si="512"/>
        <v>0</v>
      </c>
      <c r="FK562" s="4">
        <f t="shared" si="512"/>
        <v>0</v>
      </c>
      <c r="FL562" s="4">
        <f t="shared" si="512"/>
        <v>0</v>
      </c>
      <c r="FM562" s="4">
        <f t="shared" si="512"/>
        <v>0</v>
      </c>
      <c r="FN562" s="4">
        <f t="shared" si="512"/>
        <v>0</v>
      </c>
      <c r="FO562" s="4">
        <f t="shared" si="512"/>
        <v>0</v>
      </c>
      <c r="FP562" s="4">
        <f t="shared" si="512"/>
        <v>0</v>
      </c>
      <c r="FQ562" s="4">
        <f t="shared" si="512"/>
        <v>0</v>
      </c>
      <c r="FR562" s="4">
        <f t="shared" si="512"/>
        <v>0</v>
      </c>
      <c r="FS562" s="4">
        <f t="shared" ref="FS562:GX562" si="513">FS583</f>
        <v>1848701.02</v>
      </c>
      <c r="FT562" s="4">
        <f t="shared" si="513"/>
        <v>1848701.02</v>
      </c>
      <c r="FU562" s="4">
        <f t="shared" si="513"/>
        <v>0</v>
      </c>
      <c r="FV562" s="4">
        <f t="shared" si="513"/>
        <v>0</v>
      </c>
      <c r="FW562" s="4">
        <f t="shared" si="513"/>
        <v>700756.24</v>
      </c>
      <c r="FX562" s="4">
        <f t="shared" si="513"/>
        <v>700756.24</v>
      </c>
      <c r="FY562" s="4">
        <f t="shared" si="513"/>
        <v>0</v>
      </c>
      <c r="FZ562" s="4">
        <f t="shared" si="513"/>
        <v>700756.24</v>
      </c>
      <c r="GA562" s="4">
        <f t="shared" si="513"/>
        <v>0</v>
      </c>
      <c r="GB562" s="4">
        <f t="shared" si="513"/>
        <v>0</v>
      </c>
      <c r="GC562" s="4">
        <f t="shared" si="513"/>
        <v>0</v>
      </c>
      <c r="GD562" s="4">
        <f t="shared" si="513"/>
        <v>0</v>
      </c>
      <c r="GE562" s="4">
        <f t="shared" si="513"/>
        <v>0</v>
      </c>
      <c r="GF562" s="4">
        <f t="shared" si="513"/>
        <v>0</v>
      </c>
      <c r="GG562" s="4">
        <f t="shared" si="513"/>
        <v>0</v>
      </c>
      <c r="GH562" s="4">
        <f t="shared" si="513"/>
        <v>0</v>
      </c>
      <c r="GI562" s="4">
        <f t="shared" si="513"/>
        <v>0</v>
      </c>
      <c r="GJ562" s="4">
        <f t="shared" si="513"/>
        <v>0</v>
      </c>
      <c r="GK562" s="4">
        <f t="shared" si="513"/>
        <v>0</v>
      </c>
      <c r="GL562" s="4">
        <f t="shared" si="513"/>
        <v>0</v>
      </c>
      <c r="GM562" s="4">
        <f t="shared" si="513"/>
        <v>0</v>
      </c>
      <c r="GN562" s="4">
        <f t="shared" si="513"/>
        <v>0</v>
      </c>
      <c r="GO562" s="4">
        <f t="shared" si="513"/>
        <v>0</v>
      </c>
      <c r="GP562" s="4">
        <f t="shared" si="513"/>
        <v>0</v>
      </c>
      <c r="GQ562" s="4">
        <f t="shared" si="513"/>
        <v>0</v>
      </c>
      <c r="GR562" s="4">
        <f t="shared" si="513"/>
        <v>0</v>
      </c>
      <c r="GS562" s="4">
        <f t="shared" si="513"/>
        <v>0</v>
      </c>
      <c r="GT562" s="4">
        <f t="shared" si="513"/>
        <v>0</v>
      </c>
      <c r="GU562" s="4">
        <f t="shared" si="513"/>
        <v>0</v>
      </c>
      <c r="GV562" s="4">
        <f t="shared" si="513"/>
        <v>0</v>
      </c>
      <c r="GW562" s="4">
        <f t="shared" si="513"/>
        <v>0</v>
      </c>
      <c r="GX562" s="4">
        <f t="shared" si="513"/>
        <v>0</v>
      </c>
    </row>
    <row r="564" spans="1:255">
      <c r="A564" s="2">
        <v>17</v>
      </c>
      <c r="B564" s="2">
        <v>1</v>
      </c>
      <c r="C564" s="2"/>
      <c r="D564" s="2">
        <f>ROW(EtalonRes!A434)</f>
        <v>434</v>
      </c>
      <c r="E564" s="2" t="s">
        <v>246</v>
      </c>
      <c r="F564" s="2" t="s">
        <v>106</v>
      </c>
      <c r="G564" s="2" t="s">
        <v>107</v>
      </c>
      <c r="H564" s="2" t="s">
        <v>108</v>
      </c>
      <c r="I564" s="2">
        <v>1</v>
      </c>
      <c r="J564" s="2">
        <v>0</v>
      </c>
      <c r="K564" s="2">
        <v>1</v>
      </c>
      <c r="L564" s="2"/>
      <c r="M564" s="2"/>
      <c r="N564" s="2"/>
      <c r="O564" s="2">
        <f t="shared" ref="O564:O581" si="514">ROUND(CP564,2)</f>
        <v>270.54000000000002</v>
      </c>
      <c r="P564" s="2">
        <f t="shared" ref="P564:P581" si="515">ROUND((ROUND((AC564*AW564*I564),2)*BC564),2)</f>
        <v>0</v>
      </c>
      <c r="Q564" s="2">
        <f t="shared" ref="Q564:Q581" si="516">(ROUND((ROUND(((ET564)*AV564*I564),2)*BB564),2)+ROUND((ROUND(((AE564-(EU564))*AV564*I564),2)*BS564),2))</f>
        <v>266.97000000000003</v>
      </c>
      <c r="R564" s="2">
        <f t="shared" ref="R564:R581" si="517">ROUND((ROUND((AE564*AV564*I564),2)*BS564),2)</f>
        <v>10.42</v>
      </c>
      <c r="S564" s="2">
        <f t="shared" ref="S564:S581" si="518">ROUND((ROUND((AF564*AV564*I564),2)*BA564),2)</f>
        <v>3.57</v>
      </c>
      <c r="T564" s="2">
        <f t="shared" ref="T564:T581" si="519">ROUND(CU564*I564,2)</f>
        <v>0</v>
      </c>
      <c r="U564" s="2">
        <f t="shared" ref="U564:U581" si="520">CV564*I564</f>
        <v>0.28269</v>
      </c>
      <c r="V564" s="2">
        <f t="shared" ref="V564:V581" si="521">CW564*I564</f>
        <v>0</v>
      </c>
      <c r="W564" s="2">
        <f t="shared" ref="W564:W581" si="522">ROUND(CX564*I564,2)</f>
        <v>0</v>
      </c>
      <c r="X564" s="2">
        <f t="shared" ref="X564:X581" si="523">ROUND(CY564,2)</f>
        <v>5.32</v>
      </c>
      <c r="Y564" s="2">
        <f t="shared" ref="Y564:Y581" si="524">ROUND(CZ564,2)</f>
        <v>5.64</v>
      </c>
      <c r="Z564" s="2"/>
      <c r="AA564" s="2">
        <v>70306582</v>
      </c>
      <c r="AB564" s="2">
        <f t="shared" ref="AB564:AB581" si="525">ROUND((AC564+AD564+AF564),6)</f>
        <v>258.39999999999998</v>
      </c>
      <c r="AC564" s="2">
        <f t="shared" ref="AC564:AC581" si="526">ROUND((ES564),6)</f>
        <v>0</v>
      </c>
      <c r="AD564" s="2">
        <f t="shared" ref="AD564:AD581" si="527">ROUND((((ET564)-(EU564))+AE564),6)</f>
        <v>254.99</v>
      </c>
      <c r="AE564" s="2">
        <f t="shared" ref="AE564:AE581" si="528">ROUND((EU564),6)</f>
        <v>9.9499999999999993</v>
      </c>
      <c r="AF564" s="2">
        <f t="shared" ref="AF564:AF581" si="529">ROUND((EV564),6)</f>
        <v>3.41</v>
      </c>
      <c r="AG564" s="2">
        <f t="shared" ref="AG564:AG581" si="530">ROUND((AP564),6)</f>
        <v>0</v>
      </c>
      <c r="AH564" s="2">
        <f t="shared" ref="AH564:AH581" si="531">(EW564)</f>
        <v>0.27</v>
      </c>
      <c r="AI564" s="2">
        <f t="shared" ref="AI564:AI581" si="532">(EX564)</f>
        <v>0</v>
      </c>
      <c r="AJ564" s="2">
        <f t="shared" ref="AJ564:AJ581" si="533">(AS564)</f>
        <v>0</v>
      </c>
      <c r="AK564" s="2">
        <v>258.39999999999998</v>
      </c>
      <c r="AL564" s="2">
        <v>0</v>
      </c>
      <c r="AM564" s="2">
        <v>254.99</v>
      </c>
      <c r="AN564" s="2">
        <v>9.9499999999999993</v>
      </c>
      <c r="AO564" s="2">
        <v>3.41</v>
      </c>
      <c r="AP564" s="2">
        <v>0</v>
      </c>
      <c r="AQ564" s="2">
        <v>0.27</v>
      </c>
      <c r="AR564" s="2">
        <v>0</v>
      </c>
      <c r="AS564" s="2">
        <v>0</v>
      </c>
      <c r="AT564" s="2">
        <v>149</v>
      </c>
      <c r="AU564" s="2">
        <v>158</v>
      </c>
      <c r="AV564" s="2">
        <v>1.0469999999999999</v>
      </c>
      <c r="AW564" s="2">
        <v>1.079</v>
      </c>
      <c r="AX564" s="2"/>
      <c r="AY564" s="2"/>
      <c r="AZ564" s="2">
        <v>1</v>
      </c>
      <c r="BA564" s="2">
        <v>1</v>
      </c>
      <c r="BB564" s="2">
        <v>1</v>
      </c>
      <c r="BC564" s="2">
        <v>1</v>
      </c>
      <c r="BD564" s="2" t="s">
        <v>4</v>
      </c>
      <c r="BE564" s="2" t="s">
        <v>4</v>
      </c>
      <c r="BF564" s="2" t="s">
        <v>4</v>
      </c>
      <c r="BG564" s="2" t="s">
        <v>4</v>
      </c>
      <c r="BH564" s="2">
        <v>0</v>
      </c>
      <c r="BI564" s="2">
        <v>1</v>
      </c>
      <c r="BJ564" s="2" t="s">
        <v>109</v>
      </c>
      <c r="BK564" s="2"/>
      <c r="BL564" s="2"/>
      <c r="BM564" s="2">
        <v>1987</v>
      </c>
      <c r="BN564" s="2">
        <v>0</v>
      </c>
      <c r="BO564" s="2" t="s">
        <v>4</v>
      </c>
      <c r="BP564" s="2">
        <v>0</v>
      </c>
      <c r="BQ564" s="2">
        <v>30</v>
      </c>
      <c r="BR564" s="2">
        <v>0</v>
      </c>
      <c r="BS564" s="2">
        <v>1</v>
      </c>
      <c r="BT564" s="2">
        <v>1</v>
      </c>
      <c r="BU564" s="2">
        <v>1</v>
      </c>
      <c r="BV564" s="2">
        <v>1</v>
      </c>
      <c r="BW564" s="2">
        <v>1</v>
      </c>
      <c r="BX564" s="2">
        <v>1</v>
      </c>
      <c r="BY564" s="2" t="s">
        <v>4</v>
      </c>
      <c r="BZ564" s="2">
        <v>149</v>
      </c>
      <c r="CA564" s="2">
        <v>158</v>
      </c>
      <c r="CB564" s="2" t="s">
        <v>4</v>
      </c>
      <c r="CC564" s="2"/>
      <c r="CD564" s="2"/>
      <c r="CE564" s="2">
        <v>30</v>
      </c>
      <c r="CF564" s="2">
        <v>0</v>
      </c>
      <c r="CG564" s="2">
        <v>0</v>
      </c>
      <c r="CH564" s="2"/>
      <c r="CI564" s="2"/>
      <c r="CJ564" s="2"/>
      <c r="CK564" s="2"/>
      <c r="CL564" s="2"/>
      <c r="CM564" s="2">
        <v>0</v>
      </c>
      <c r="CN564" s="2" t="s">
        <v>4</v>
      </c>
      <c r="CO564" s="2">
        <v>0</v>
      </c>
      <c r="CP564" s="2">
        <f t="shared" ref="CP564:CP581" si="534">(P564+Q564+S564)</f>
        <v>270.54000000000002</v>
      </c>
      <c r="CQ564" s="2">
        <f t="shared" ref="CQ564:CQ581" si="535">ROUND((ROUND((AC564*AW564*1),2)*BC564),2)</f>
        <v>0</v>
      </c>
      <c r="CR564" s="2">
        <f t="shared" ref="CR564:CR581" si="536">(ROUND((ROUND(((ET564)*AV564*1),2)*BB564),2)+ROUND((ROUND(((AE564-(EU564))*AV564*1),2)*BS564),2))</f>
        <v>266.97000000000003</v>
      </c>
      <c r="CS564" s="2">
        <f t="shared" ref="CS564:CS581" si="537">ROUND((ROUND((AE564*AV564*1),2)*BS564),2)</f>
        <v>10.42</v>
      </c>
      <c r="CT564" s="2">
        <f t="shared" ref="CT564:CT581" si="538">ROUND((ROUND((AF564*AV564*1),2)*BA564),2)</f>
        <v>3.57</v>
      </c>
      <c r="CU564" s="2">
        <f t="shared" ref="CU564:CU581" si="539">AG564</f>
        <v>0</v>
      </c>
      <c r="CV564" s="2">
        <f t="shared" ref="CV564:CV581" si="540">(AH564*AV564)</f>
        <v>0.28269</v>
      </c>
      <c r="CW564" s="2">
        <f t="shared" ref="CW564:CW581" si="541">AI564</f>
        <v>0</v>
      </c>
      <c r="CX564" s="2">
        <f t="shared" ref="CX564:CX581" si="542">AJ564</f>
        <v>0</v>
      </c>
      <c r="CY564" s="2">
        <f>((S564*BZ564)/100)</f>
        <v>5.3192999999999993</v>
      </c>
      <c r="CZ564" s="2">
        <f>((S564*CA564)/100)</f>
        <v>5.6405999999999992</v>
      </c>
      <c r="DA564" s="2"/>
      <c r="DB564" s="2"/>
      <c r="DC564" s="2" t="s">
        <v>4</v>
      </c>
      <c r="DD564" s="2" t="s">
        <v>4</v>
      </c>
      <c r="DE564" s="2" t="s">
        <v>4</v>
      </c>
      <c r="DF564" s="2" t="s">
        <v>4</v>
      </c>
      <c r="DG564" s="2" t="s">
        <v>4</v>
      </c>
      <c r="DH564" s="2" t="s">
        <v>4</v>
      </c>
      <c r="DI564" s="2" t="s">
        <v>4</v>
      </c>
      <c r="DJ564" s="2" t="s">
        <v>4</v>
      </c>
      <c r="DK564" s="2" t="s">
        <v>4</v>
      </c>
      <c r="DL564" s="2" t="s">
        <v>4</v>
      </c>
      <c r="DM564" s="2" t="s">
        <v>4</v>
      </c>
      <c r="DN564" s="2">
        <v>0</v>
      </c>
      <c r="DO564" s="2">
        <v>0</v>
      </c>
      <c r="DP564" s="2">
        <v>1</v>
      </c>
      <c r="DQ564" s="2">
        <v>1</v>
      </c>
      <c r="DR564" s="2"/>
      <c r="DS564" s="2"/>
      <c r="DT564" s="2"/>
      <c r="DU564" s="2">
        <v>1013</v>
      </c>
      <c r="DV564" s="2" t="s">
        <v>108</v>
      </c>
      <c r="DW564" s="2" t="s">
        <v>108</v>
      </c>
      <c r="DX564" s="2">
        <v>1</v>
      </c>
      <c r="DY564" s="2"/>
      <c r="DZ564" s="2" t="s">
        <v>4</v>
      </c>
      <c r="EA564" s="2" t="s">
        <v>4</v>
      </c>
      <c r="EB564" s="2" t="s">
        <v>4</v>
      </c>
      <c r="EC564" s="2" t="s">
        <v>4</v>
      </c>
      <c r="ED564" s="2"/>
      <c r="EE564" s="2">
        <v>69254614</v>
      </c>
      <c r="EF564" s="2">
        <v>30</v>
      </c>
      <c r="EG564" s="2" t="s">
        <v>24</v>
      </c>
      <c r="EH564" s="2">
        <v>0</v>
      </c>
      <c r="EI564" s="2" t="s">
        <v>4</v>
      </c>
      <c r="EJ564" s="2">
        <v>1</v>
      </c>
      <c r="EK564" s="2">
        <v>1987</v>
      </c>
      <c r="EL564" s="2" t="s">
        <v>110</v>
      </c>
      <c r="EM564" s="2" t="s">
        <v>111</v>
      </c>
      <c r="EN564" s="2"/>
      <c r="EO564" s="2" t="s">
        <v>4</v>
      </c>
      <c r="EP564" s="2"/>
      <c r="EQ564" s="2">
        <v>0</v>
      </c>
      <c r="ER564" s="2">
        <v>258.39999999999998</v>
      </c>
      <c r="ES564" s="2">
        <v>0</v>
      </c>
      <c r="ET564" s="2">
        <v>254.99</v>
      </c>
      <c r="EU564" s="2">
        <v>9.9499999999999993</v>
      </c>
      <c r="EV564" s="2">
        <v>3.41</v>
      </c>
      <c r="EW564" s="2">
        <v>0.27</v>
      </c>
      <c r="EX564" s="2">
        <v>0</v>
      </c>
      <c r="EY564" s="2">
        <v>0</v>
      </c>
      <c r="EZ564" s="2"/>
      <c r="FA564" s="2"/>
      <c r="FB564" s="2"/>
      <c r="FC564" s="2"/>
      <c r="FD564" s="2"/>
      <c r="FE564" s="2"/>
      <c r="FF564" s="2"/>
      <c r="FG564" s="2"/>
      <c r="FH564" s="2"/>
      <c r="FI564" s="2"/>
      <c r="FJ564" s="2"/>
      <c r="FK564" s="2"/>
      <c r="FL564" s="2"/>
      <c r="FM564" s="2"/>
      <c r="FN564" s="2"/>
      <c r="FO564" s="2"/>
      <c r="FP564" s="2"/>
      <c r="FQ564" s="2">
        <v>0</v>
      </c>
      <c r="FR564" s="2">
        <f t="shared" ref="FR564:FR581" si="543">ROUND(IF(BI564=3,GM564,0),2)</f>
        <v>0</v>
      </c>
      <c r="FS564" s="2">
        <v>0</v>
      </c>
      <c r="FT564" s="2"/>
      <c r="FU564" s="2"/>
      <c r="FV564" s="2"/>
      <c r="FW564" s="2"/>
      <c r="FX564" s="2">
        <v>149</v>
      </c>
      <c r="FY564" s="2">
        <v>158</v>
      </c>
      <c r="FZ564" s="2"/>
      <c r="GA564" s="2" t="s">
        <v>4</v>
      </c>
      <c r="GB564" s="2"/>
      <c r="GC564" s="2"/>
      <c r="GD564" s="2">
        <v>0</v>
      </c>
      <c r="GE564" s="2"/>
      <c r="GF564" s="2">
        <v>-153060918</v>
      </c>
      <c r="GG564" s="2">
        <v>2</v>
      </c>
      <c r="GH564" s="2">
        <v>1</v>
      </c>
      <c r="GI564" s="2">
        <v>-2</v>
      </c>
      <c r="GJ564" s="2">
        <v>0</v>
      </c>
      <c r="GK564" s="2">
        <f>ROUND(R564*(R12)/100,2)</f>
        <v>18.239999999999998</v>
      </c>
      <c r="GL564" s="2">
        <f t="shared" ref="GL564:GL581" si="544">ROUND(IF(AND(BH564=3,BI564=3,FS564&lt;&gt;0),P564,0),2)</f>
        <v>0</v>
      </c>
      <c r="GM564" s="2">
        <f t="shared" ref="GM564:GM581" si="545">ROUND(O564+X564+Y564+GK564,2)+GX564</f>
        <v>299.74</v>
      </c>
      <c r="GN564" s="2">
        <f t="shared" ref="GN564:GN581" si="546">IF(OR(BI564=0,BI564=1),GM564-GX564,0)</f>
        <v>299.74</v>
      </c>
      <c r="GO564" s="2">
        <f t="shared" ref="GO564:GO581" si="547">IF(BI564=2,GM564-GX564,0)</f>
        <v>0</v>
      </c>
      <c r="GP564" s="2">
        <f t="shared" ref="GP564:GP581" si="548">IF(BI564=4,GM564-GX564,0)</f>
        <v>0</v>
      </c>
      <c r="GQ564" s="2"/>
      <c r="GR564" s="2">
        <v>0</v>
      </c>
      <c r="GS564" s="2">
        <v>3</v>
      </c>
      <c r="GT564" s="2">
        <v>0</v>
      </c>
      <c r="GU564" s="2" t="s">
        <v>4</v>
      </c>
      <c r="GV564" s="2">
        <f t="shared" ref="GV564:GV581" si="549">ROUND((GT564),6)</f>
        <v>0</v>
      </c>
      <c r="GW564" s="2">
        <v>1</v>
      </c>
      <c r="GX564" s="2">
        <f t="shared" ref="GX564:GX581" si="550">ROUND(HC564*I564,2)</f>
        <v>0</v>
      </c>
      <c r="GY564" s="2"/>
      <c r="GZ564" s="2"/>
      <c r="HA564" s="2">
        <v>0</v>
      </c>
      <c r="HB564" s="2">
        <v>0</v>
      </c>
      <c r="HC564" s="2">
        <f t="shared" ref="HC564:HC581" si="551">GV564*GW564</f>
        <v>0</v>
      </c>
      <c r="HD564" s="2"/>
      <c r="HE564" s="2" t="s">
        <v>4</v>
      </c>
      <c r="HF564" s="2" t="s">
        <v>4</v>
      </c>
      <c r="HG564" s="2"/>
      <c r="HH564" s="2"/>
      <c r="HI564" s="2"/>
      <c r="HJ564" s="2"/>
      <c r="HK564" s="2"/>
      <c r="HL564" s="2"/>
      <c r="HM564" s="2" t="s">
        <v>4</v>
      </c>
      <c r="HN564" s="2" t="s">
        <v>4</v>
      </c>
      <c r="HO564" s="2" t="s">
        <v>4</v>
      </c>
      <c r="HP564" s="2" t="s">
        <v>4</v>
      </c>
      <c r="HQ564" s="2" t="s">
        <v>4</v>
      </c>
      <c r="HR564" s="2"/>
      <c r="HS564" s="2"/>
      <c r="HT564" s="2"/>
      <c r="HU564" s="2"/>
      <c r="HV564" s="2"/>
      <c r="HW564" s="2"/>
      <c r="HX564" s="2"/>
      <c r="HY564" s="2"/>
      <c r="HZ564" s="2"/>
      <c r="IA564" s="2"/>
      <c r="IB564" s="2"/>
      <c r="IC564" s="2"/>
      <c r="ID564" s="2"/>
      <c r="IE564" s="2"/>
      <c r="IF564" s="2"/>
      <c r="IG564" s="2"/>
      <c r="IH564" s="2"/>
      <c r="II564" s="2"/>
      <c r="IJ564" s="2"/>
      <c r="IK564" s="2">
        <v>0</v>
      </c>
      <c r="IL564" s="2"/>
      <c r="IM564" s="2"/>
      <c r="IN564" s="2"/>
      <c r="IO564" s="2"/>
      <c r="IP564" s="2"/>
      <c r="IQ564" s="2"/>
      <c r="IR564" s="2"/>
      <c r="IS564" s="2"/>
      <c r="IT564" s="2"/>
      <c r="IU564" s="2"/>
    </row>
    <row r="565" spans="1:255">
      <c r="A565">
        <v>17</v>
      </c>
      <c r="B565">
        <v>1</v>
      </c>
      <c r="D565">
        <f>ROW(EtalonRes!A436)</f>
        <v>436</v>
      </c>
      <c r="E565" t="s">
        <v>246</v>
      </c>
      <c r="F565" t="s">
        <v>106</v>
      </c>
      <c r="G565" t="s">
        <v>107</v>
      </c>
      <c r="H565" t="s">
        <v>108</v>
      </c>
      <c r="I565">
        <v>1</v>
      </c>
      <c r="J565">
        <v>0</v>
      </c>
      <c r="K565">
        <v>1</v>
      </c>
      <c r="O565">
        <f t="shared" si="514"/>
        <v>2951.11</v>
      </c>
      <c r="P565">
        <f t="shared" si="515"/>
        <v>0</v>
      </c>
      <c r="Q565">
        <f t="shared" si="516"/>
        <v>2784.5</v>
      </c>
      <c r="R565">
        <f t="shared" si="517"/>
        <v>486.3</v>
      </c>
      <c r="S565">
        <f t="shared" si="518"/>
        <v>166.61</v>
      </c>
      <c r="T565">
        <f t="shared" si="519"/>
        <v>0</v>
      </c>
      <c r="U565">
        <f t="shared" si="520"/>
        <v>0.28269</v>
      </c>
      <c r="V565">
        <f t="shared" si="521"/>
        <v>0</v>
      </c>
      <c r="W565">
        <f t="shared" si="522"/>
        <v>0</v>
      </c>
      <c r="X565">
        <f t="shared" si="523"/>
        <v>198.27</v>
      </c>
      <c r="Y565">
        <f t="shared" si="524"/>
        <v>93.3</v>
      </c>
      <c r="AA565">
        <v>70306583</v>
      </c>
      <c r="AB565">
        <f t="shared" si="525"/>
        <v>258.39999999999998</v>
      </c>
      <c r="AC565">
        <f t="shared" si="526"/>
        <v>0</v>
      </c>
      <c r="AD565">
        <f t="shared" si="527"/>
        <v>254.99</v>
      </c>
      <c r="AE565">
        <f t="shared" si="528"/>
        <v>9.9499999999999993</v>
      </c>
      <c r="AF565">
        <f t="shared" si="529"/>
        <v>3.41</v>
      </c>
      <c r="AG565">
        <f t="shared" si="530"/>
        <v>0</v>
      </c>
      <c r="AH565">
        <f t="shared" si="531"/>
        <v>0.27</v>
      </c>
      <c r="AI565">
        <f t="shared" si="532"/>
        <v>0</v>
      </c>
      <c r="AJ565">
        <f t="shared" si="533"/>
        <v>0</v>
      </c>
      <c r="AK565">
        <v>258.39999999999998</v>
      </c>
      <c r="AL565">
        <v>0</v>
      </c>
      <c r="AM565">
        <v>254.99</v>
      </c>
      <c r="AN565">
        <v>9.9499999999999993</v>
      </c>
      <c r="AO565">
        <v>3.41</v>
      </c>
      <c r="AP565">
        <v>0</v>
      </c>
      <c r="AQ565">
        <v>0.27</v>
      </c>
      <c r="AR565">
        <v>0</v>
      </c>
      <c r="AS565">
        <v>0</v>
      </c>
      <c r="AT565">
        <v>119</v>
      </c>
      <c r="AU565">
        <v>56</v>
      </c>
      <c r="AV565">
        <v>1.0469999999999999</v>
      </c>
      <c r="AW565">
        <v>1.079</v>
      </c>
      <c r="AZ565">
        <v>1</v>
      </c>
      <c r="BA565">
        <v>46.67</v>
      </c>
      <c r="BB565">
        <v>10.43</v>
      </c>
      <c r="BC565">
        <v>1</v>
      </c>
      <c r="BD565" t="s">
        <v>4</v>
      </c>
      <c r="BE565" t="s">
        <v>4</v>
      </c>
      <c r="BF565" t="s">
        <v>4</v>
      </c>
      <c r="BG565" t="s">
        <v>4</v>
      </c>
      <c r="BH565">
        <v>0</v>
      </c>
      <c r="BI565">
        <v>1</v>
      </c>
      <c r="BJ565" t="s">
        <v>109</v>
      </c>
      <c r="BM565">
        <v>1987</v>
      </c>
      <c r="BN565">
        <v>0</v>
      </c>
      <c r="BO565" t="s">
        <v>106</v>
      </c>
      <c r="BP565">
        <v>1</v>
      </c>
      <c r="BQ565">
        <v>30</v>
      </c>
      <c r="BR565">
        <v>0</v>
      </c>
      <c r="BS565">
        <v>46.67</v>
      </c>
      <c r="BT565">
        <v>1</v>
      </c>
      <c r="BU565">
        <v>1</v>
      </c>
      <c r="BV565">
        <v>1</v>
      </c>
      <c r="BW565">
        <v>1</v>
      </c>
      <c r="BX565">
        <v>1</v>
      </c>
      <c r="BY565" t="s">
        <v>4</v>
      </c>
      <c r="BZ565">
        <v>119</v>
      </c>
      <c r="CA565">
        <v>56</v>
      </c>
      <c r="CB565" t="s">
        <v>4</v>
      </c>
      <c r="CE565">
        <v>30</v>
      </c>
      <c r="CF565">
        <v>0</v>
      </c>
      <c r="CG565">
        <v>0</v>
      </c>
      <c r="CM565">
        <v>0</v>
      </c>
      <c r="CN565" t="s">
        <v>4</v>
      </c>
      <c r="CO565">
        <v>0</v>
      </c>
      <c r="CP565">
        <f t="shared" si="534"/>
        <v>2951.11</v>
      </c>
      <c r="CQ565">
        <f t="shared" si="535"/>
        <v>0</v>
      </c>
      <c r="CR565">
        <f t="shared" si="536"/>
        <v>2784.5</v>
      </c>
      <c r="CS565">
        <f t="shared" si="537"/>
        <v>486.3</v>
      </c>
      <c r="CT565">
        <f t="shared" si="538"/>
        <v>166.61</v>
      </c>
      <c r="CU565">
        <f t="shared" si="539"/>
        <v>0</v>
      </c>
      <c r="CV565">
        <f t="shared" si="540"/>
        <v>0.28269</v>
      </c>
      <c r="CW565">
        <f t="shared" si="541"/>
        <v>0</v>
      </c>
      <c r="CX565">
        <f t="shared" si="542"/>
        <v>0</v>
      </c>
      <c r="CY565">
        <f>S565*(BZ565/100)</f>
        <v>198.26590000000002</v>
      </c>
      <c r="CZ565">
        <f>S565*(CA565/100)</f>
        <v>93.301600000000022</v>
      </c>
      <c r="DC565" t="s">
        <v>4</v>
      </c>
      <c r="DD565" t="s">
        <v>4</v>
      </c>
      <c r="DE565" t="s">
        <v>4</v>
      </c>
      <c r="DF565" t="s">
        <v>4</v>
      </c>
      <c r="DG565" t="s">
        <v>4</v>
      </c>
      <c r="DH565" t="s">
        <v>4</v>
      </c>
      <c r="DI565" t="s">
        <v>4</v>
      </c>
      <c r="DJ565" t="s">
        <v>4</v>
      </c>
      <c r="DK565" t="s">
        <v>4</v>
      </c>
      <c r="DL565" t="s">
        <v>4</v>
      </c>
      <c r="DM565" t="s">
        <v>4</v>
      </c>
      <c r="DN565">
        <v>149</v>
      </c>
      <c r="DO565">
        <v>158</v>
      </c>
      <c r="DP565">
        <v>1.0469999999999999</v>
      </c>
      <c r="DQ565">
        <v>1.079</v>
      </c>
      <c r="DU565">
        <v>1013</v>
      </c>
      <c r="DV565" t="s">
        <v>108</v>
      </c>
      <c r="DW565" t="s">
        <v>108</v>
      </c>
      <c r="DX565">
        <v>1</v>
      </c>
      <c r="DZ565" t="s">
        <v>4</v>
      </c>
      <c r="EA565" t="s">
        <v>4</v>
      </c>
      <c r="EB565" t="s">
        <v>4</v>
      </c>
      <c r="EC565" t="s">
        <v>4</v>
      </c>
      <c r="EE565">
        <v>69254614</v>
      </c>
      <c r="EF565">
        <v>30</v>
      </c>
      <c r="EG565" t="s">
        <v>24</v>
      </c>
      <c r="EH565">
        <v>0</v>
      </c>
      <c r="EI565" t="s">
        <v>4</v>
      </c>
      <c r="EJ565">
        <v>1</v>
      </c>
      <c r="EK565">
        <v>1987</v>
      </c>
      <c r="EL565" t="s">
        <v>110</v>
      </c>
      <c r="EM565" t="s">
        <v>111</v>
      </c>
      <c r="EO565" t="s">
        <v>4</v>
      </c>
      <c r="EQ565">
        <v>0</v>
      </c>
      <c r="ER565">
        <v>258.39999999999998</v>
      </c>
      <c r="ES565">
        <v>0</v>
      </c>
      <c r="ET565">
        <v>254.99</v>
      </c>
      <c r="EU565">
        <v>9.9499999999999993</v>
      </c>
      <c r="EV565">
        <v>3.41</v>
      </c>
      <c r="EW565">
        <v>0.27</v>
      </c>
      <c r="EX565">
        <v>0</v>
      </c>
      <c r="EY565">
        <v>0</v>
      </c>
      <c r="FQ565">
        <v>0</v>
      </c>
      <c r="FR565">
        <f t="shared" si="543"/>
        <v>0</v>
      </c>
      <c r="FS565">
        <v>0</v>
      </c>
      <c r="FX565">
        <v>149</v>
      </c>
      <c r="FY565">
        <v>158</v>
      </c>
      <c r="GA565" t="s">
        <v>4</v>
      </c>
      <c r="GD565">
        <v>0</v>
      </c>
      <c r="GF565">
        <v>-153060918</v>
      </c>
      <c r="GG565">
        <v>2</v>
      </c>
      <c r="GH565">
        <v>1</v>
      </c>
      <c r="GI565">
        <v>2</v>
      </c>
      <c r="GJ565">
        <v>0</v>
      </c>
      <c r="GK565">
        <f>ROUND(R565*(S12)/100,2)</f>
        <v>778.08</v>
      </c>
      <c r="GL565">
        <f t="shared" si="544"/>
        <v>0</v>
      </c>
      <c r="GM565">
        <f t="shared" si="545"/>
        <v>4020.76</v>
      </c>
      <c r="GN565">
        <f t="shared" si="546"/>
        <v>4020.76</v>
      </c>
      <c r="GO565">
        <f t="shared" si="547"/>
        <v>0</v>
      </c>
      <c r="GP565">
        <f t="shared" si="548"/>
        <v>0</v>
      </c>
      <c r="GR565">
        <v>0</v>
      </c>
      <c r="GS565">
        <v>3</v>
      </c>
      <c r="GT565">
        <v>0</v>
      </c>
      <c r="GU565" t="s">
        <v>4</v>
      </c>
      <c r="GV565">
        <f t="shared" si="549"/>
        <v>0</v>
      </c>
      <c r="GW565">
        <v>1</v>
      </c>
      <c r="GX565">
        <f t="shared" si="550"/>
        <v>0</v>
      </c>
      <c r="HA565">
        <v>0</v>
      </c>
      <c r="HB565">
        <v>0</v>
      </c>
      <c r="HC565">
        <f t="shared" si="551"/>
        <v>0</v>
      </c>
      <c r="HE565" t="s">
        <v>4</v>
      </c>
      <c r="HF565" t="s">
        <v>4</v>
      </c>
      <c r="HM565" t="s">
        <v>4</v>
      </c>
      <c r="HN565" t="s">
        <v>4</v>
      </c>
      <c r="HO565" t="s">
        <v>4</v>
      </c>
      <c r="HP565" t="s">
        <v>4</v>
      </c>
      <c r="HQ565" t="s">
        <v>4</v>
      </c>
      <c r="IK565">
        <v>0</v>
      </c>
    </row>
    <row r="566" spans="1:255">
      <c r="A566" s="2">
        <v>17</v>
      </c>
      <c r="B566" s="2">
        <v>1</v>
      </c>
      <c r="C566" s="2">
        <f>ROW(SmtRes!A368)</f>
        <v>368</v>
      </c>
      <c r="D566" s="2">
        <f>ROW(EtalonRes!A450)</f>
        <v>450</v>
      </c>
      <c r="E566" s="2" t="s">
        <v>247</v>
      </c>
      <c r="F566" s="2" t="s">
        <v>113</v>
      </c>
      <c r="G566" s="2" t="s">
        <v>114</v>
      </c>
      <c r="H566" s="2" t="s">
        <v>115</v>
      </c>
      <c r="I566" s="2">
        <f>ROUND(85,9)</f>
        <v>85</v>
      </c>
      <c r="J566" s="2">
        <v>0</v>
      </c>
      <c r="K566" s="2">
        <f>ROUND(85,9)</f>
        <v>85</v>
      </c>
      <c r="L566" s="2"/>
      <c r="M566" s="2"/>
      <c r="N566" s="2"/>
      <c r="O566" s="2">
        <f t="shared" si="514"/>
        <v>59410.67</v>
      </c>
      <c r="P566" s="2">
        <f t="shared" si="515"/>
        <v>759.4</v>
      </c>
      <c r="Q566" s="2">
        <f t="shared" si="516"/>
        <v>57011.09</v>
      </c>
      <c r="R566" s="2">
        <f t="shared" si="517"/>
        <v>3258.11</v>
      </c>
      <c r="S566" s="2">
        <f t="shared" si="518"/>
        <v>1640.18</v>
      </c>
      <c r="T566" s="2">
        <f t="shared" si="519"/>
        <v>0</v>
      </c>
      <c r="U566" s="2">
        <f t="shared" si="520"/>
        <v>117.4734</v>
      </c>
      <c r="V566" s="2">
        <f t="shared" si="521"/>
        <v>0</v>
      </c>
      <c r="W566" s="2">
        <f t="shared" si="522"/>
        <v>0</v>
      </c>
      <c r="X566" s="2">
        <f t="shared" si="523"/>
        <v>2443.87</v>
      </c>
      <c r="Y566" s="2">
        <f t="shared" si="524"/>
        <v>2591.48</v>
      </c>
      <c r="Z566" s="2"/>
      <c r="AA566" s="2">
        <v>70306582</v>
      </c>
      <c r="AB566" s="2">
        <f t="shared" si="525"/>
        <v>667.32</v>
      </c>
      <c r="AC566" s="2">
        <f t="shared" si="526"/>
        <v>8.2799999999999994</v>
      </c>
      <c r="AD566" s="2">
        <f t="shared" si="527"/>
        <v>640.61</v>
      </c>
      <c r="AE566" s="2">
        <f t="shared" si="528"/>
        <v>36.61</v>
      </c>
      <c r="AF566" s="2">
        <f t="shared" si="529"/>
        <v>18.43</v>
      </c>
      <c r="AG566" s="2">
        <f t="shared" si="530"/>
        <v>0</v>
      </c>
      <c r="AH566" s="2">
        <f t="shared" si="531"/>
        <v>1.32</v>
      </c>
      <c r="AI566" s="2">
        <f t="shared" si="532"/>
        <v>0</v>
      </c>
      <c r="AJ566" s="2">
        <f t="shared" si="533"/>
        <v>0</v>
      </c>
      <c r="AK566" s="2">
        <v>667.32</v>
      </c>
      <c r="AL566" s="2">
        <v>8.2799999999999994</v>
      </c>
      <c r="AM566" s="2">
        <v>640.61</v>
      </c>
      <c r="AN566" s="2">
        <v>36.61</v>
      </c>
      <c r="AO566" s="2">
        <v>18.43</v>
      </c>
      <c r="AP566" s="2">
        <v>0</v>
      </c>
      <c r="AQ566" s="2">
        <v>1.32</v>
      </c>
      <c r="AR566" s="2">
        <v>0</v>
      </c>
      <c r="AS566" s="2">
        <v>0</v>
      </c>
      <c r="AT566" s="2">
        <v>149</v>
      </c>
      <c r="AU566" s="2">
        <v>158</v>
      </c>
      <c r="AV566" s="2">
        <v>1.0469999999999999</v>
      </c>
      <c r="AW566" s="2">
        <v>1.079</v>
      </c>
      <c r="AX566" s="2"/>
      <c r="AY566" s="2"/>
      <c r="AZ566" s="2">
        <v>1</v>
      </c>
      <c r="BA566" s="2">
        <v>1</v>
      </c>
      <c r="BB566" s="2">
        <v>1</v>
      </c>
      <c r="BC566" s="2">
        <v>1</v>
      </c>
      <c r="BD566" s="2" t="s">
        <v>4</v>
      </c>
      <c r="BE566" s="2" t="s">
        <v>4</v>
      </c>
      <c r="BF566" s="2" t="s">
        <v>4</v>
      </c>
      <c r="BG566" s="2" t="s">
        <v>4</v>
      </c>
      <c r="BH566" s="2">
        <v>0</v>
      </c>
      <c r="BI566" s="2">
        <v>1</v>
      </c>
      <c r="BJ566" s="2" t="s">
        <v>116</v>
      </c>
      <c r="BK566" s="2"/>
      <c r="BL566" s="2"/>
      <c r="BM566" s="2">
        <v>1988</v>
      </c>
      <c r="BN566" s="2">
        <v>0</v>
      </c>
      <c r="BO566" s="2" t="s">
        <v>4</v>
      </c>
      <c r="BP566" s="2">
        <v>0</v>
      </c>
      <c r="BQ566" s="2">
        <v>30</v>
      </c>
      <c r="BR566" s="2">
        <v>0</v>
      </c>
      <c r="BS566" s="2">
        <v>1</v>
      </c>
      <c r="BT566" s="2">
        <v>1</v>
      </c>
      <c r="BU566" s="2">
        <v>1</v>
      </c>
      <c r="BV566" s="2">
        <v>1</v>
      </c>
      <c r="BW566" s="2">
        <v>1</v>
      </c>
      <c r="BX566" s="2">
        <v>1</v>
      </c>
      <c r="BY566" s="2" t="s">
        <v>4</v>
      </c>
      <c r="BZ566" s="2">
        <v>149</v>
      </c>
      <c r="CA566" s="2">
        <v>158</v>
      </c>
      <c r="CB566" s="2" t="s">
        <v>4</v>
      </c>
      <c r="CC566" s="2"/>
      <c r="CD566" s="2"/>
      <c r="CE566" s="2">
        <v>30</v>
      </c>
      <c r="CF566" s="2">
        <v>0</v>
      </c>
      <c r="CG566" s="2">
        <v>0</v>
      </c>
      <c r="CH566" s="2"/>
      <c r="CI566" s="2"/>
      <c r="CJ566" s="2"/>
      <c r="CK566" s="2"/>
      <c r="CL566" s="2"/>
      <c r="CM566" s="2">
        <v>0</v>
      </c>
      <c r="CN566" s="2" t="s">
        <v>4</v>
      </c>
      <c r="CO566" s="2">
        <v>0</v>
      </c>
      <c r="CP566" s="2">
        <f t="shared" si="534"/>
        <v>59410.67</v>
      </c>
      <c r="CQ566" s="2">
        <f t="shared" si="535"/>
        <v>8.93</v>
      </c>
      <c r="CR566" s="2">
        <f t="shared" si="536"/>
        <v>670.72</v>
      </c>
      <c r="CS566" s="2">
        <f t="shared" si="537"/>
        <v>38.33</v>
      </c>
      <c r="CT566" s="2">
        <f t="shared" si="538"/>
        <v>19.3</v>
      </c>
      <c r="CU566" s="2">
        <f t="shared" si="539"/>
        <v>0</v>
      </c>
      <c r="CV566" s="2">
        <f t="shared" si="540"/>
        <v>1.3820399999999999</v>
      </c>
      <c r="CW566" s="2">
        <f t="shared" si="541"/>
        <v>0</v>
      </c>
      <c r="CX566" s="2">
        <f t="shared" si="542"/>
        <v>0</v>
      </c>
      <c r="CY566" s="2">
        <f>((S566*BZ566)/100)</f>
        <v>2443.8681999999999</v>
      </c>
      <c r="CZ566" s="2">
        <f>((S566*CA566)/100)</f>
        <v>2591.4843999999998</v>
      </c>
      <c r="DA566" s="2"/>
      <c r="DB566" s="2"/>
      <c r="DC566" s="2" t="s">
        <v>4</v>
      </c>
      <c r="DD566" s="2" t="s">
        <v>4</v>
      </c>
      <c r="DE566" s="2" t="s">
        <v>4</v>
      </c>
      <c r="DF566" s="2" t="s">
        <v>4</v>
      </c>
      <c r="DG566" s="2" t="s">
        <v>4</v>
      </c>
      <c r="DH566" s="2" t="s">
        <v>4</v>
      </c>
      <c r="DI566" s="2" t="s">
        <v>4</v>
      </c>
      <c r="DJ566" s="2" t="s">
        <v>4</v>
      </c>
      <c r="DK566" s="2" t="s">
        <v>4</v>
      </c>
      <c r="DL566" s="2" t="s">
        <v>4</v>
      </c>
      <c r="DM566" s="2" t="s">
        <v>4</v>
      </c>
      <c r="DN566" s="2">
        <v>0</v>
      </c>
      <c r="DO566" s="2">
        <v>0</v>
      </c>
      <c r="DP566" s="2">
        <v>1</v>
      </c>
      <c r="DQ566" s="2">
        <v>1</v>
      </c>
      <c r="DR566" s="2"/>
      <c r="DS566" s="2"/>
      <c r="DT566" s="2"/>
      <c r="DU566" s="2">
        <v>1013</v>
      </c>
      <c r="DV566" s="2" t="s">
        <v>115</v>
      </c>
      <c r="DW566" s="2" t="s">
        <v>115</v>
      </c>
      <c r="DX566" s="2">
        <v>1</v>
      </c>
      <c r="DY566" s="2"/>
      <c r="DZ566" s="2" t="s">
        <v>4</v>
      </c>
      <c r="EA566" s="2" t="s">
        <v>4</v>
      </c>
      <c r="EB566" s="2" t="s">
        <v>4</v>
      </c>
      <c r="EC566" s="2" t="s">
        <v>4</v>
      </c>
      <c r="ED566" s="2"/>
      <c r="EE566" s="2">
        <v>69254615</v>
      </c>
      <c r="EF566" s="2">
        <v>30</v>
      </c>
      <c r="EG566" s="2" t="s">
        <v>24</v>
      </c>
      <c r="EH566" s="2">
        <v>0</v>
      </c>
      <c r="EI566" s="2" t="s">
        <v>4</v>
      </c>
      <c r="EJ566" s="2">
        <v>1</v>
      </c>
      <c r="EK566" s="2">
        <v>1988</v>
      </c>
      <c r="EL566" s="2" t="s">
        <v>117</v>
      </c>
      <c r="EM566" s="2" t="s">
        <v>118</v>
      </c>
      <c r="EN566" s="2"/>
      <c r="EO566" s="2" t="s">
        <v>4</v>
      </c>
      <c r="EP566" s="2"/>
      <c r="EQ566" s="2">
        <v>0</v>
      </c>
      <c r="ER566" s="2">
        <v>667.32</v>
      </c>
      <c r="ES566" s="2">
        <v>8.2799999999999994</v>
      </c>
      <c r="ET566" s="2">
        <v>640.61</v>
      </c>
      <c r="EU566" s="2">
        <v>36.61</v>
      </c>
      <c r="EV566" s="2">
        <v>18.43</v>
      </c>
      <c r="EW566" s="2">
        <v>1.32</v>
      </c>
      <c r="EX566" s="2">
        <v>0</v>
      </c>
      <c r="EY566" s="2">
        <v>0</v>
      </c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>
        <v>0</v>
      </c>
      <c r="FR566" s="2">
        <f t="shared" si="543"/>
        <v>0</v>
      </c>
      <c r="FS566" s="2">
        <v>0</v>
      </c>
      <c r="FT566" s="2"/>
      <c r="FU566" s="2"/>
      <c r="FV566" s="2"/>
      <c r="FW566" s="2"/>
      <c r="FX566" s="2">
        <v>149</v>
      </c>
      <c r="FY566" s="2">
        <v>158</v>
      </c>
      <c r="FZ566" s="2"/>
      <c r="GA566" s="2" t="s">
        <v>4</v>
      </c>
      <c r="GB566" s="2"/>
      <c r="GC566" s="2"/>
      <c r="GD566" s="2">
        <v>0</v>
      </c>
      <c r="GE566" s="2"/>
      <c r="GF566" s="2">
        <v>-1592259109</v>
      </c>
      <c r="GG566" s="2">
        <v>2</v>
      </c>
      <c r="GH566" s="2">
        <v>1</v>
      </c>
      <c r="GI566" s="2">
        <v>-2</v>
      </c>
      <c r="GJ566" s="2">
        <v>0</v>
      </c>
      <c r="GK566" s="2">
        <f>ROUND(R566*(R12)/100,2)</f>
        <v>5701.69</v>
      </c>
      <c r="GL566" s="2">
        <f t="shared" si="544"/>
        <v>0</v>
      </c>
      <c r="GM566" s="2">
        <f t="shared" si="545"/>
        <v>70147.710000000006</v>
      </c>
      <c r="GN566" s="2">
        <f t="shared" si="546"/>
        <v>70147.710000000006</v>
      </c>
      <c r="GO566" s="2">
        <f t="shared" si="547"/>
        <v>0</v>
      </c>
      <c r="GP566" s="2">
        <f t="shared" si="548"/>
        <v>0</v>
      </c>
      <c r="GQ566" s="2"/>
      <c r="GR566" s="2">
        <v>0</v>
      </c>
      <c r="GS566" s="2">
        <v>3</v>
      </c>
      <c r="GT566" s="2">
        <v>0</v>
      </c>
      <c r="GU566" s="2" t="s">
        <v>4</v>
      </c>
      <c r="GV566" s="2">
        <f t="shared" si="549"/>
        <v>0</v>
      </c>
      <c r="GW566" s="2">
        <v>1</v>
      </c>
      <c r="GX566" s="2">
        <f t="shared" si="550"/>
        <v>0</v>
      </c>
      <c r="GY566" s="2"/>
      <c r="GZ566" s="2"/>
      <c r="HA566" s="2">
        <v>0</v>
      </c>
      <c r="HB566" s="2">
        <v>0</v>
      </c>
      <c r="HC566" s="2">
        <f t="shared" si="551"/>
        <v>0</v>
      </c>
      <c r="HD566" s="2"/>
      <c r="HE566" s="2" t="s">
        <v>4</v>
      </c>
      <c r="HF566" s="2" t="s">
        <v>4</v>
      </c>
      <c r="HG566" s="2"/>
      <c r="HH566" s="2"/>
      <c r="HI566" s="2"/>
      <c r="HJ566" s="2"/>
      <c r="HK566" s="2"/>
      <c r="HL566" s="2"/>
      <c r="HM566" s="2" t="s">
        <v>4</v>
      </c>
      <c r="HN566" s="2" t="s">
        <v>4</v>
      </c>
      <c r="HO566" s="2" t="s">
        <v>4</v>
      </c>
      <c r="HP566" s="2" t="s">
        <v>4</v>
      </c>
      <c r="HQ566" s="2" t="s">
        <v>4</v>
      </c>
      <c r="HR566" s="2"/>
      <c r="HS566" s="2"/>
      <c r="HT566" s="2"/>
      <c r="HU566" s="2"/>
      <c r="HV566" s="2"/>
      <c r="HW566" s="2"/>
      <c r="HX566" s="2"/>
      <c r="HY566" s="2"/>
      <c r="HZ566" s="2"/>
      <c r="IA566" s="2"/>
      <c r="IB566" s="2"/>
      <c r="IC566" s="2"/>
      <c r="ID566" s="2"/>
      <c r="IE566" s="2"/>
      <c r="IF566" s="2"/>
      <c r="IG566" s="2"/>
      <c r="IH566" s="2"/>
      <c r="II566" s="2"/>
      <c r="IJ566" s="2"/>
      <c r="IK566" s="2">
        <v>0</v>
      </c>
      <c r="IL566" s="2"/>
      <c r="IM566" s="2"/>
      <c r="IN566" s="2"/>
      <c r="IO566" s="2"/>
      <c r="IP566" s="2"/>
      <c r="IQ566" s="2"/>
      <c r="IR566" s="2"/>
      <c r="IS566" s="2"/>
      <c r="IT566" s="2"/>
      <c r="IU566" s="2"/>
    </row>
    <row r="567" spans="1:255">
      <c r="A567">
        <v>17</v>
      </c>
      <c r="B567">
        <v>1</v>
      </c>
      <c r="C567">
        <f>ROW(SmtRes!A382)</f>
        <v>382</v>
      </c>
      <c r="D567">
        <f>ROW(EtalonRes!A464)</f>
        <v>464</v>
      </c>
      <c r="E567" t="s">
        <v>247</v>
      </c>
      <c r="F567" t="s">
        <v>113</v>
      </c>
      <c r="G567" t="s">
        <v>114</v>
      </c>
      <c r="H567" t="s">
        <v>115</v>
      </c>
      <c r="I567">
        <f>ROUND(85,9)</f>
        <v>85</v>
      </c>
      <c r="J567">
        <v>0</v>
      </c>
      <c r="K567">
        <f>ROUND(85,9)</f>
        <v>85</v>
      </c>
      <c r="O567">
        <f t="shared" si="514"/>
        <v>725929.41</v>
      </c>
      <c r="P567">
        <f t="shared" si="515"/>
        <v>4586.78</v>
      </c>
      <c r="Q567">
        <f t="shared" si="516"/>
        <v>644795.43000000005</v>
      </c>
      <c r="R567">
        <f t="shared" si="517"/>
        <v>152055.99</v>
      </c>
      <c r="S567">
        <f t="shared" si="518"/>
        <v>76547.199999999997</v>
      </c>
      <c r="T567">
        <f t="shared" si="519"/>
        <v>0</v>
      </c>
      <c r="U567">
        <f t="shared" si="520"/>
        <v>117.4734</v>
      </c>
      <c r="V567">
        <f t="shared" si="521"/>
        <v>0</v>
      </c>
      <c r="W567">
        <f t="shared" si="522"/>
        <v>0</v>
      </c>
      <c r="X567">
        <f t="shared" si="523"/>
        <v>91091.17</v>
      </c>
      <c r="Y567">
        <f t="shared" si="524"/>
        <v>42866.43</v>
      </c>
      <c r="AA567">
        <v>70306583</v>
      </c>
      <c r="AB567">
        <f t="shared" si="525"/>
        <v>667.32</v>
      </c>
      <c r="AC567">
        <f t="shared" si="526"/>
        <v>8.2799999999999994</v>
      </c>
      <c r="AD567">
        <f t="shared" si="527"/>
        <v>640.61</v>
      </c>
      <c r="AE567">
        <f t="shared" si="528"/>
        <v>36.61</v>
      </c>
      <c r="AF567">
        <f t="shared" si="529"/>
        <v>18.43</v>
      </c>
      <c r="AG567">
        <f t="shared" si="530"/>
        <v>0</v>
      </c>
      <c r="AH567">
        <f t="shared" si="531"/>
        <v>1.32</v>
      </c>
      <c r="AI567">
        <f t="shared" si="532"/>
        <v>0</v>
      </c>
      <c r="AJ567">
        <f t="shared" si="533"/>
        <v>0</v>
      </c>
      <c r="AK567">
        <v>667.32</v>
      </c>
      <c r="AL567">
        <v>8.2799999999999994</v>
      </c>
      <c r="AM567">
        <v>640.61</v>
      </c>
      <c r="AN567">
        <v>36.61</v>
      </c>
      <c r="AO567">
        <v>18.43</v>
      </c>
      <c r="AP567">
        <v>0</v>
      </c>
      <c r="AQ567">
        <v>1.32</v>
      </c>
      <c r="AR567">
        <v>0</v>
      </c>
      <c r="AS567">
        <v>0</v>
      </c>
      <c r="AT567">
        <v>119</v>
      </c>
      <c r="AU567">
        <v>56</v>
      </c>
      <c r="AV567">
        <v>1.0469999999999999</v>
      </c>
      <c r="AW567">
        <v>1.079</v>
      </c>
      <c r="AZ567">
        <v>1</v>
      </c>
      <c r="BA567">
        <v>46.67</v>
      </c>
      <c r="BB567">
        <v>11.31</v>
      </c>
      <c r="BC567">
        <v>6.04</v>
      </c>
      <c r="BD567" t="s">
        <v>4</v>
      </c>
      <c r="BE567" t="s">
        <v>4</v>
      </c>
      <c r="BF567" t="s">
        <v>4</v>
      </c>
      <c r="BG567" t="s">
        <v>4</v>
      </c>
      <c r="BH567">
        <v>0</v>
      </c>
      <c r="BI567">
        <v>1</v>
      </c>
      <c r="BJ567" t="s">
        <v>116</v>
      </c>
      <c r="BM567">
        <v>1988</v>
      </c>
      <c r="BN567">
        <v>0</v>
      </c>
      <c r="BO567" t="s">
        <v>113</v>
      </c>
      <c r="BP567">
        <v>1</v>
      </c>
      <c r="BQ567">
        <v>30</v>
      </c>
      <c r="BR567">
        <v>0</v>
      </c>
      <c r="BS567">
        <v>46.67</v>
      </c>
      <c r="BT567">
        <v>1</v>
      </c>
      <c r="BU567">
        <v>1</v>
      </c>
      <c r="BV567">
        <v>1</v>
      </c>
      <c r="BW567">
        <v>1</v>
      </c>
      <c r="BX567">
        <v>1</v>
      </c>
      <c r="BY567" t="s">
        <v>4</v>
      </c>
      <c r="BZ567">
        <v>119</v>
      </c>
      <c r="CA567">
        <v>56</v>
      </c>
      <c r="CB567" t="s">
        <v>4</v>
      </c>
      <c r="CE567">
        <v>30</v>
      </c>
      <c r="CF567">
        <v>0</v>
      </c>
      <c r="CG567">
        <v>0</v>
      </c>
      <c r="CM567">
        <v>0</v>
      </c>
      <c r="CN567" t="s">
        <v>4</v>
      </c>
      <c r="CO567">
        <v>0</v>
      </c>
      <c r="CP567">
        <f t="shared" si="534"/>
        <v>725929.41</v>
      </c>
      <c r="CQ567">
        <f t="shared" si="535"/>
        <v>53.94</v>
      </c>
      <c r="CR567">
        <f t="shared" si="536"/>
        <v>7585.84</v>
      </c>
      <c r="CS567">
        <f t="shared" si="537"/>
        <v>1788.86</v>
      </c>
      <c r="CT567">
        <f t="shared" si="538"/>
        <v>900.73</v>
      </c>
      <c r="CU567">
        <f t="shared" si="539"/>
        <v>0</v>
      </c>
      <c r="CV567">
        <f t="shared" si="540"/>
        <v>1.3820399999999999</v>
      </c>
      <c r="CW567">
        <f t="shared" si="541"/>
        <v>0</v>
      </c>
      <c r="CX567">
        <f t="shared" si="542"/>
        <v>0</v>
      </c>
      <c r="CY567">
        <f>S567*(BZ567/100)</f>
        <v>91091.167999999991</v>
      </c>
      <c r="CZ567">
        <f>S567*(CA567/100)</f>
        <v>42866.432000000001</v>
      </c>
      <c r="DC567" t="s">
        <v>4</v>
      </c>
      <c r="DD567" t="s">
        <v>4</v>
      </c>
      <c r="DE567" t="s">
        <v>4</v>
      </c>
      <c r="DF567" t="s">
        <v>4</v>
      </c>
      <c r="DG567" t="s">
        <v>4</v>
      </c>
      <c r="DH567" t="s">
        <v>4</v>
      </c>
      <c r="DI567" t="s">
        <v>4</v>
      </c>
      <c r="DJ567" t="s">
        <v>4</v>
      </c>
      <c r="DK567" t="s">
        <v>4</v>
      </c>
      <c r="DL567" t="s">
        <v>4</v>
      </c>
      <c r="DM567" t="s">
        <v>4</v>
      </c>
      <c r="DN567">
        <v>149</v>
      </c>
      <c r="DO567">
        <v>158</v>
      </c>
      <c r="DP567">
        <v>1.0469999999999999</v>
      </c>
      <c r="DQ567">
        <v>1.079</v>
      </c>
      <c r="DU567">
        <v>1013</v>
      </c>
      <c r="DV567" t="s">
        <v>115</v>
      </c>
      <c r="DW567" t="s">
        <v>115</v>
      </c>
      <c r="DX567">
        <v>1</v>
      </c>
      <c r="DZ567" t="s">
        <v>4</v>
      </c>
      <c r="EA567" t="s">
        <v>4</v>
      </c>
      <c r="EB567" t="s">
        <v>4</v>
      </c>
      <c r="EC567" t="s">
        <v>4</v>
      </c>
      <c r="EE567">
        <v>69254615</v>
      </c>
      <c r="EF567">
        <v>30</v>
      </c>
      <c r="EG567" t="s">
        <v>24</v>
      </c>
      <c r="EH567">
        <v>0</v>
      </c>
      <c r="EI567" t="s">
        <v>4</v>
      </c>
      <c r="EJ567">
        <v>1</v>
      </c>
      <c r="EK567">
        <v>1988</v>
      </c>
      <c r="EL567" t="s">
        <v>117</v>
      </c>
      <c r="EM567" t="s">
        <v>118</v>
      </c>
      <c r="EO567" t="s">
        <v>4</v>
      </c>
      <c r="EQ567">
        <v>0</v>
      </c>
      <c r="ER567">
        <v>667.32</v>
      </c>
      <c r="ES567">
        <v>8.2799999999999994</v>
      </c>
      <c r="ET567">
        <v>640.61</v>
      </c>
      <c r="EU567">
        <v>36.61</v>
      </c>
      <c r="EV567">
        <v>18.43</v>
      </c>
      <c r="EW567">
        <v>1.32</v>
      </c>
      <c r="EX567">
        <v>0</v>
      </c>
      <c r="EY567">
        <v>0</v>
      </c>
      <c r="FQ567">
        <v>0</v>
      </c>
      <c r="FR567">
        <f t="shared" si="543"/>
        <v>0</v>
      </c>
      <c r="FS567">
        <v>0</v>
      </c>
      <c r="FX567">
        <v>149</v>
      </c>
      <c r="FY567">
        <v>158</v>
      </c>
      <c r="GA567" t="s">
        <v>4</v>
      </c>
      <c r="GD567">
        <v>0</v>
      </c>
      <c r="GF567">
        <v>-1592259109</v>
      </c>
      <c r="GG567">
        <v>2</v>
      </c>
      <c r="GH567">
        <v>1</v>
      </c>
      <c r="GI567">
        <v>2</v>
      </c>
      <c r="GJ567">
        <v>0</v>
      </c>
      <c r="GK567">
        <f>ROUND(R567*(S12)/100,2)</f>
        <v>243289.58</v>
      </c>
      <c r="GL567">
        <f t="shared" si="544"/>
        <v>0</v>
      </c>
      <c r="GM567">
        <f t="shared" si="545"/>
        <v>1103176.5900000001</v>
      </c>
      <c r="GN567">
        <f t="shared" si="546"/>
        <v>1103176.5900000001</v>
      </c>
      <c r="GO567">
        <f t="shared" si="547"/>
        <v>0</v>
      </c>
      <c r="GP567">
        <f t="shared" si="548"/>
        <v>0</v>
      </c>
      <c r="GR567">
        <v>0</v>
      </c>
      <c r="GS567">
        <v>3</v>
      </c>
      <c r="GT567">
        <v>0</v>
      </c>
      <c r="GU567" t="s">
        <v>4</v>
      </c>
      <c r="GV567">
        <f t="shared" si="549"/>
        <v>0</v>
      </c>
      <c r="GW567">
        <v>1</v>
      </c>
      <c r="GX567">
        <f t="shared" si="550"/>
        <v>0</v>
      </c>
      <c r="HA567">
        <v>0</v>
      </c>
      <c r="HB567">
        <v>0</v>
      </c>
      <c r="HC567">
        <f t="shared" si="551"/>
        <v>0</v>
      </c>
      <c r="HE567" t="s">
        <v>4</v>
      </c>
      <c r="HF567" t="s">
        <v>4</v>
      </c>
      <c r="HM567" t="s">
        <v>4</v>
      </c>
      <c r="HN567" t="s">
        <v>4</v>
      </c>
      <c r="HO567" t="s">
        <v>4</v>
      </c>
      <c r="HP567" t="s">
        <v>4</v>
      </c>
      <c r="HQ567" t="s">
        <v>4</v>
      </c>
      <c r="IK567">
        <v>0</v>
      </c>
    </row>
    <row r="568" spans="1:255">
      <c r="A568" s="2">
        <v>18</v>
      </c>
      <c r="B568" s="2">
        <v>1</v>
      </c>
      <c r="C568" s="2">
        <v>365</v>
      </c>
      <c r="D568" s="2"/>
      <c r="E568" s="2" t="s">
        <v>248</v>
      </c>
      <c r="F568" s="2" t="s">
        <v>120</v>
      </c>
      <c r="G568" s="2" t="s">
        <v>121</v>
      </c>
      <c r="H568" s="2" t="s">
        <v>122</v>
      </c>
      <c r="I568" s="2">
        <f>I566*J568</f>
        <v>3451</v>
      </c>
      <c r="J568" s="2">
        <v>40.6</v>
      </c>
      <c r="K568" s="2">
        <v>40.6</v>
      </c>
      <c r="L568" s="2"/>
      <c r="M568" s="2"/>
      <c r="N568" s="2"/>
      <c r="O568" s="2">
        <f t="shared" si="514"/>
        <v>6516.35</v>
      </c>
      <c r="P568" s="2">
        <f t="shared" si="515"/>
        <v>6516.35</v>
      </c>
      <c r="Q568" s="2">
        <f t="shared" si="516"/>
        <v>0</v>
      </c>
      <c r="R568" s="2">
        <f t="shared" si="517"/>
        <v>0</v>
      </c>
      <c r="S568" s="2">
        <f t="shared" si="518"/>
        <v>0</v>
      </c>
      <c r="T568" s="2">
        <f t="shared" si="519"/>
        <v>0</v>
      </c>
      <c r="U568" s="2">
        <f t="shared" si="520"/>
        <v>0</v>
      </c>
      <c r="V568" s="2">
        <f t="shared" si="521"/>
        <v>0</v>
      </c>
      <c r="W568" s="2">
        <f t="shared" si="522"/>
        <v>0</v>
      </c>
      <c r="X568" s="2">
        <f t="shared" si="523"/>
        <v>0</v>
      </c>
      <c r="Y568" s="2">
        <f t="shared" si="524"/>
        <v>0</v>
      </c>
      <c r="Z568" s="2"/>
      <c r="AA568" s="2">
        <v>70306582</v>
      </c>
      <c r="AB568" s="2">
        <f t="shared" si="525"/>
        <v>1.75</v>
      </c>
      <c r="AC568" s="2">
        <f t="shared" si="526"/>
        <v>1.75</v>
      </c>
      <c r="AD568" s="2">
        <f t="shared" si="527"/>
        <v>0</v>
      </c>
      <c r="AE568" s="2">
        <f t="shared" si="528"/>
        <v>0</v>
      </c>
      <c r="AF568" s="2">
        <f t="shared" si="529"/>
        <v>0</v>
      </c>
      <c r="AG568" s="2">
        <f t="shared" si="530"/>
        <v>0</v>
      </c>
      <c r="AH568" s="2">
        <f t="shared" si="531"/>
        <v>0</v>
      </c>
      <c r="AI568" s="2">
        <f t="shared" si="532"/>
        <v>0</v>
      </c>
      <c r="AJ568" s="2">
        <f t="shared" si="533"/>
        <v>0</v>
      </c>
      <c r="AK568" s="2">
        <v>1.75</v>
      </c>
      <c r="AL568" s="2">
        <v>1.75</v>
      </c>
      <c r="AM568" s="2">
        <v>0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149</v>
      </c>
      <c r="AU568" s="2">
        <v>158</v>
      </c>
      <c r="AV568" s="2">
        <v>1.0469999999999999</v>
      </c>
      <c r="AW568" s="2">
        <v>1.079</v>
      </c>
      <c r="AX568" s="2"/>
      <c r="AY568" s="2"/>
      <c r="AZ568" s="2">
        <v>1</v>
      </c>
      <c r="BA568" s="2">
        <v>1</v>
      </c>
      <c r="BB568" s="2">
        <v>1</v>
      </c>
      <c r="BC568" s="2">
        <v>1</v>
      </c>
      <c r="BD568" s="2" t="s">
        <v>4</v>
      </c>
      <c r="BE568" s="2" t="s">
        <v>4</v>
      </c>
      <c r="BF568" s="2" t="s">
        <v>4</v>
      </c>
      <c r="BG568" s="2" t="s">
        <v>4</v>
      </c>
      <c r="BH568" s="2">
        <v>3</v>
      </c>
      <c r="BI568" s="2">
        <v>1</v>
      </c>
      <c r="BJ568" s="2" t="s">
        <v>123</v>
      </c>
      <c r="BK568" s="2"/>
      <c r="BL568" s="2"/>
      <c r="BM568" s="2">
        <v>1988</v>
      </c>
      <c r="BN568" s="2">
        <v>0</v>
      </c>
      <c r="BO568" s="2" t="s">
        <v>4</v>
      </c>
      <c r="BP568" s="2">
        <v>0</v>
      </c>
      <c r="BQ568" s="2">
        <v>30</v>
      </c>
      <c r="BR568" s="2">
        <v>0</v>
      </c>
      <c r="BS568" s="2">
        <v>1</v>
      </c>
      <c r="BT568" s="2">
        <v>1</v>
      </c>
      <c r="BU568" s="2">
        <v>1</v>
      </c>
      <c r="BV568" s="2">
        <v>1</v>
      </c>
      <c r="BW568" s="2">
        <v>1</v>
      </c>
      <c r="BX568" s="2">
        <v>1</v>
      </c>
      <c r="BY568" s="2" t="s">
        <v>4</v>
      </c>
      <c r="BZ568" s="2">
        <v>149</v>
      </c>
      <c r="CA568" s="2">
        <v>158</v>
      </c>
      <c r="CB568" s="2" t="s">
        <v>4</v>
      </c>
      <c r="CC568" s="2"/>
      <c r="CD568" s="2"/>
      <c r="CE568" s="2">
        <v>30</v>
      </c>
      <c r="CF568" s="2">
        <v>0</v>
      </c>
      <c r="CG568" s="2">
        <v>0</v>
      </c>
      <c r="CH568" s="2"/>
      <c r="CI568" s="2"/>
      <c r="CJ568" s="2"/>
      <c r="CK568" s="2"/>
      <c r="CL568" s="2"/>
      <c r="CM568" s="2">
        <v>0</v>
      </c>
      <c r="CN568" s="2" t="s">
        <v>4</v>
      </c>
      <c r="CO568" s="2">
        <v>0</v>
      </c>
      <c r="CP568" s="2">
        <f t="shared" si="534"/>
        <v>6516.35</v>
      </c>
      <c r="CQ568" s="2">
        <f t="shared" si="535"/>
        <v>1.89</v>
      </c>
      <c r="CR568" s="2">
        <f t="shared" si="536"/>
        <v>0</v>
      </c>
      <c r="CS568" s="2">
        <f t="shared" si="537"/>
        <v>0</v>
      </c>
      <c r="CT568" s="2">
        <f t="shared" si="538"/>
        <v>0</v>
      </c>
      <c r="CU568" s="2">
        <f t="shared" si="539"/>
        <v>0</v>
      </c>
      <c r="CV568" s="2">
        <f t="shared" si="540"/>
        <v>0</v>
      </c>
      <c r="CW568" s="2">
        <f t="shared" si="541"/>
        <v>0</v>
      </c>
      <c r="CX568" s="2">
        <f t="shared" si="542"/>
        <v>0</v>
      </c>
      <c r="CY568" s="2">
        <f>((S568*BZ568)/100)</f>
        <v>0</v>
      </c>
      <c r="CZ568" s="2">
        <f>((S568*CA568)/100)</f>
        <v>0</v>
      </c>
      <c r="DA568" s="2"/>
      <c r="DB568" s="2"/>
      <c r="DC568" s="2" t="s">
        <v>4</v>
      </c>
      <c r="DD568" s="2" t="s">
        <v>4</v>
      </c>
      <c r="DE568" s="2" t="s">
        <v>4</v>
      </c>
      <c r="DF568" s="2" t="s">
        <v>4</v>
      </c>
      <c r="DG568" s="2" t="s">
        <v>4</v>
      </c>
      <c r="DH568" s="2" t="s">
        <v>4</v>
      </c>
      <c r="DI568" s="2" t="s">
        <v>4</v>
      </c>
      <c r="DJ568" s="2" t="s">
        <v>4</v>
      </c>
      <c r="DK568" s="2" t="s">
        <v>4</v>
      </c>
      <c r="DL568" s="2" t="s">
        <v>4</v>
      </c>
      <c r="DM568" s="2" t="s">
        <v>4</v>
      </c>
      <c r="DN568" s="2">
        <v>0</v>
      </c>
      <c r="DO568" s="2">
        <v>0</v>
      </c>
      <c r="DP568" s="2">
        <v>1</v>
      </c>
      <c r="DQ568" s="2">
        <v>1</v>
      </c>
      <c r="DR568" s="2"/>
      <c r="DS568" s="2"/>
      <c r="DT568" s="2"/>
      <c r="DU568" s="2">
        <v>1009</v>
      </c>
      <c r="DV568" s="2" t="s">
        <v>122</v>
      </c>
      <c r="DW568" s="2" t="s">
        <v>122</v>
      </c>
      <c r="DX568" s="2">
        <v>1</v>
      </c>
      <c r="DY568" s="2"/>
      <c r="DZ568" s="2" t="s">
        <v>4</v>
      </c>
      <c r="EA568" s="2" t="s">
        <v>4</v>
      </c>
      <c r="EB568" s="2" t="s">
        <v>4</v>
      </c>
      <c r="EC568" s="2" t="s">
        <v>4</v>
      </c>
      <c r="ED568" s="2"/>
      <c r="EE568" s="2">
        <v>69254615</v>
      </c>
      <c r="EF568" s="2">
        <v>30</v>
      </c>
      <c r="EG568" s="2" t="s">
        <v>24</v>
      </c>
      <c r="EH568" s="2">
        <v>0</v>
      </c>
      <c r="EI568" s="2" t="s">
        <v>4</v>
      </c>
      <c r="EJ568" s="2">
        <v>1</v>
      </c>
      <c r="EK568" s="2">
        <v>1988</v>
      </c>
      <c r="EL568" s="2" t="s">
        <v>117</v>
      </c>
      <c r="EM568" s="2" t="s">
        <v>118</v>
      </c>
      <c r="EN568" s="2"/>
      <c r="EO568" s="2" t="s">
        <v>4</v>
      </c>
      <c r="EP568" s="2"/>
      <c r="EQ568" s="2">
        <v>0</v>
      </c>
      <c r="ER568" s="2">
        <v>1.75</v>
      </c>
      <c r="ES568" s="2">
        <v>1.75</v>
      </c>
      <c r="ET568" s="2">
        <v>0</v>
      </c>
      <c r="EU568" s="2">
        <v>0</v>
      </c>
      <c r="EV568" s="2">
        <v>0</v>
      </c>
      <c r="EW568" s="2">
        <v>0</v>
      </c>
      <c r="EX568" s="2">
        <v>0</v>
      </c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>
        <v>0</v>
      </c>
      <c r="FR568" s="2">
        <f t="shared" si="543"/>
        <v>0</v>
      </c>
      <c r="FS568" s="2">
        <v>0</v>
      </c>
      <c r="FT568" s="2"/>
      <c r="FU568" s="2"/>
      <c r="FV568" s="2"/>
      <c r="FW568" s="2"/>
      <c r="FX568" s="2">
        <v>149</v>
      </c>
      <c r="FY568" s="2">
        <v>158</v>
      </c>
      <c r="FZ568" s="2"/>
      <c r="GA568" s="2" t="s">
        <v>4</v>
      </c>
      <c r="GB568" s="2"/>
      <c r="GC568" s="2"/>
      <c r="GD568" s="2">
        <v>0</v>
      </c>
      <c r="GE568" s="2"/>
      <c r="GF568" s="2">
        <v>-71366645</v>
      </c>
      <c r="GG568" s="2">
        <v>2</v>
      </c>
      <c r="GH568" s="2">
        <v>1</v>
      </c>
      <c r="GI568" s="2">
        <v>-2</v>
      </c>
      <c r="GJ568" s="2">
        <v>0</v>
      </c>
      <c r="GK568" s="2">
        <f>ROUND(R568*(R12)/100,2)</f>
        <v>0</v>
      </c>
      <c r="GL568" s="2">
        <f t="shared" si="544"/>
        <v>0</v>
      </c>
      <c r="GM568" s="2">
        <f t="shared" si="545"/>
        <v>6516.35</v>
      </c>
      <c r="GN568" s="2">
        <f t="shared" si="546"/>
        <v>6516.35</v>
      </c>
      <c r="GO568" s="2">
        <f t="shared" si="547"/>
        <v>0</v>
      </c>
      <c r="GP568" s="2">
        <f t="shared" si="548"/>
        <v>0</v>
      </c>
      <c r="GQ568" s="2"/>
      <c r="GR568" s="2">
        <v>0</v>
      </c>
      <c r="GS568" s="2">
        <v>3</v>
      </c>
      <c r="GT568" s="2">
        <v>0</v>
      </c>
      <c r="GU568" s="2" t="s">
        <v>4</v>
      </c>
      <c r="GV568" s="2">
        <f t="shared" si="549"/>
        <v>0</v>
      </c>
      <c r="GW568" s="2">
        <v>1</v>
      </c>
      <c r="GX568" s="2">
        <f t="shared" si="550"/>
        <v>0</v>
      </c>
      <c r="GY568" s="2"/>
      <c r="GZ568" s="2"/>
      <c r="HA568" s="2">
        <v>0</v>
      </c>
      <c r="HB568" s="2">
        <v>0</v>
      </c>
      <c r="HC568" s="2">
        <f t="shared" si="551"/>
        <v>0</v>
      </c>
      <c r="HD568" s="2"/>
      <c r="HE568" s="2" t="s">
        <v>4</v>
      </c>
      <c r="HF568" s="2" t="s">
        <v>4</v>
      </c>
      <c r="HG568" s="2"/>
      <c r="HH568" s="2"/>
      <c r="HI568" s="2"/>
      <c r="HJ568" s="2"/>
      <c r="HK568" s="2"/>
      <c r="HL568" s="2"/>
      <c r="HM568" s="2" t="s">
        <v>4</v>
      </c>
      <c r="HN568" s="2" t="s">
        <v>4</v>
      </c>
      <c r="HO568" s="2" t="s">
        <v>4</v>
      </c>
      <c r="HP568" s="2" t="s">
        <v>4</v>
      </c>
      <c r="HQ568" s="2" t="s">
        <v>4</v>
      </c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>
        <v>0</v>
      </c>
      <c r="IL568" s="2"/>
      <c r="IM568" s="2"/>
      <c r="IN568" s="2"/>
      <c r="IO568" s="2"/>
      <c r="IP568" s="2"/>
      <c r="IQ568" s="2"/>
      <c r="IR568" s="2"/>
      <c r="IS568" s="2"/>
      <c r="IT568" s="2"/>
      <c r="IU568" s="2"/>
    </row>
    <row r="569" spans="1:255">
      <c r="A569">
        <v>18</v>
      </c>
      <c r="B569">
        <v>1</v>
      </c>
      <c r="C569">
        <v>379</v>
      </c>
      <c r="E569" t="s">
        <v>248</v>
      </c>
      <c r="F569" t="s">
        <v>120</v>
      </c>
      <c r="G569" t="s">
        <v>121</v>
      </c>
      <c r="H569" t="s">
        <v>122</v>
      </c>
      <c r="I569">
        <f>I567*J569</f>
        <v>3451</v>
      </c>
      <c r="J569">
        <v>40.6</v>
      </c>
      <c r="K569">
        <v>40.6</v>
      </c>
      <c r="O569">
        <f t="shared" si="514"/>
        <v>57800.02</v>
      </c>
      <c r="P569">
        <f t="shared" si="515"/>
        <v>57800.02</v>
      </c>
      <c r="Q569">
        <f t="shared" si="516"/>
        <v>0</v>
      </c>
      <c r="R569">
        <f t="shared" si="517"/>
        <v>0</v>
      </c>
      <c r="S569">
        <f t="shared" si="518"/>
        <v>0</v>
      </c>
      <c r="T569">
        <f t="shared" si="519"/>
        <v>0</v>
      </c>
      <c r="U569">
        <f t="shared" si="520"/>
        <v>0</v>
      </c>
      <c r="V569">
        <f t="shared" si="521"/>
        <v>0</v>
      </c>
      <c r="W569">
        <f t="shared" si="522"/>
        <v>0</v>
      </c>
      <c r="X569">
        <f t="shared" si="523"/>
        <v>0</v>
      </c>
      <c r="Y569">
        <f t="shared" si="524"/>
        <v>0</v>
      </c>
      <c r="AA569">
        <v>70306583</v>
      </c>
      <c r="AB569">
        <f t="shared" si="525"/>
        <v>1.75</v>
      </c>
      <c r="AC569">
        <f t="shared" si="526"/>
        <v>1.75</v>
      </c>
      <c r="AD569">
        <f t="shared" si="527"/>
        <v>0</v>
      </c>
      <c r="AE569">
        <f t="shared" si="528"/>
        <v>0</v>
      </c>
      <c r="AF569">
        <f t="shared" si="529"/>
        <v>0</v>
      </c>
      <c r="AG569">
        <f t="shared" si="530"/>
        <v>0</v>
      </c>
      <c r="AH569">
        <f t="shared" si="531"/>
        <v>0</v>
      </c>
      <c r="AI569">
        <f t="shared" si="532"/>
        <v>0</v>
      </c>
      <c r="AJ569">
        <f t="shared" si="533"/>
        <v>0</v>
      </c>
      <c r="AK569">
        <v>1.75</v>
      </c>
      <c r="AL569">
        <v>1.75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1</v>
      </c>
      <c r="AW569">
        <v>1.079</v>
      </c>
      <c r="AZ569">
        <v>1</v>
      </c>
      <c r="BA569">
        <v>1</v>
      </c>
      <c r="BB569">
        <v>1</v>
      </c>
      <c r="BC569">
        <v>8.8699999999999992</v>
      </c>
      <c r="BD569" t="s">
        <v>4</v>
      </c>
      <c r="BE569" t="s">
        <v>4</v>
      </c>
      <c r="BF569" t="s">
        <v>4</v>
      </c>
      <c r="BG569" t="s">
        <v>4</v>
      </c>
      <c r="BH569">
        <v>3</v>
      </c>
      <c r="BI569">
        <v>1</v>
      </c>
      <c r="BJ569" t="s">
        <v>123</v>
      </c>
      <c r="BM569">
        <v>1988</v>
      </c>
      <c r="BN569">
        <v>0</v>
      </c>
      <c r="BO569" t="s">
        <v>120</v>
      </c>
      <c r="BP569">
        <v>1</v>
      </c>
      <c r="BQ569">
        <v>30</v>
      </c>
      <c r="BR569">
        <v>0</v>
      </c>
      <c r="BS569">
        <v>1</v>
      </c>
      <c r="BT569">
        <v>1</v>
      </c>
      <c r="BU569">
        <v>1</v>
      </c>
      <c r="BV569">
        <v>1</v>
      </c>
      <c r="BW569">
        <v>1</v>
      </c>
      <c r="BX569">
        <v>1</v>
      </c>
      <c r="BY569" t="s">
        <v>4</v>
      </c>
      <c r="BZ569">
        <v>0</v>
      </c>
      <c r="CA569">
        <v>0</v>
      </c>
      <c r="CB569" t="s">
        <v>4</v>
      </c>
      <c r="CE569">
        <v>30</v>
      </c>
      <c r="CF569">
        <v>0</v>
      </c>
      <c r="CG569">
        <v>0</v>
      </c>
      <c r="CM569">
        <v>0</v>
      </c>
      <c r="CN569" t="s">
        <v>4</v>
      </c>
      <c r="CO569">
        <v>0</v>
      </c>
      <c r="CP569">
        <f t="shared" si="534"/>
        <v>57800.02</v>
      </c>
      <c r="CQ569">
        <f t="shared" si="535"/>
        <v>16.760000000000002</v>
      </c>
      <c r="CR569">
        <f t="shared" si="536"/>
        <v>0</v>
      </c>
      <c r="CS569">
        <f t="shared" si="537"/>
        <v>0</v>
      </c>
      <c r="CT569">
        <f t="shared" si="538"/>
        <v>0</v>
      </c>
      <c r="CU569">
        <f t="shared" si="539"/>
        <v>0</v>
      </c>
      <c r="CV569">
        <f t="shared" si="540"/>
        <v>0</v>
      </c>
      <c r="CW569">
        <f t="shared" si="541"/>
        <v>0</v>
      </c>
      <c r="CX569">
        <f t="shared" si="542"/>
        <v>0</v>
      </c>
      <c r="CY569">
        <f>S569*(BZ569/100)</f>
        <v>0</v>
      </c>
      <c r="CZ569">
        <f>S569*(CA569/100)</f>
        <v>0</v>
      </c>
      <c r="DC569" t="s">
        <v>4</v>
      </c>
      <c r="DD569" t="s">
        <v>4</v>
      </c>
      <c r="DE569" t="s">
        <v>4</v>
      </c>
      <c r="DF569" t="s">
        <v>4</v>
      </c>
      <c r="DG569" t="s">
        <v>4</v>
      </c>
      <c r="DH569" t="s">
        <v>4</v>
      </c>
      <c r="DI569" t="s">
        <v>4</v>
      </c>
      <c r="DJ569" t="s">
        <v>4</v>
      </c>
      <c r="DK569" t="s">
        <v>4</v>
      </c>
      <c r="DL569" t="s">
        <v>4</v>
      </c>
      <c r="DM569" t="s">
        <v>4</v>
      </c>
      <c r="DN569">
        <v>149</v>
      </c>
      <c r="DO569">
        <v>158</v>
      </c>
      <c r="DP569">
        <v>1.0469999999999999</v>
      </c>
      <c r="DQ569">
        <v>1.079</v>
      </c>
      <c r="DU569">
        <v>1009</v>
      </c>
      <c r="DV569" t="s">
        <v>122</v>
      </c>
      <c r="DW569" t="s">
        <v>122</v>
      </c>
      <c r="DX569">
        <v>1</v>
      </c>
      <c r="DZ569" t="s">
        <v>4</v>
      </c>
      <c r="EA569" t="s">
        <v>4</v>
      </c>
      <c r="EB569" t="s">
        <v>4</v>
      </c>
      <c r="EC569" t="s">
        <v>4</v>
      </c>
      <c r="EE569">
        <v>69254615</v>
      </c>
      <c r="EF569">
        <v>30</v>
      </c>
      <c r="EG569" t="s">
        <v>24</v>
      </c>
      <c r="EH569">
        <v>0</v>
      </c>
      <c r="EI569" t="s">
        <v>4</v>
      </c>
      <c r="EJ569">
        <v>1</v>
      </c>
      <c r="EK569">
        <v>1988</v>
      </c>
      <c r="EL569" t="s">
        <v>117</v>
      </c>
      <c r="EM569" t="s">
        <v>118</v>
      </c>
      <c r="EO569" t="s">
        <v>4</v>
      </c>
      <c r="EQ569">
        <v>0</v>
      </c>
      <c r="ER569">
        <v>1.75</v>
      </c>
      <c r="ES569">
        <v>1.75</v>
      </c>
      <c r="ET569">
        <v>0</v>
      </c>
      <c r="EU569">
        <v>0</v>
      </c>
      <c r="EV569">
        <v>0</v>
      </c>
      <c r="EW569">
        <v>0</v>
      </c>
      <c r="EX569">
        <v>0</v>
      </c>
      <c r="FQ569">
        <v>0</v>
      </c>
      <c r="FR569">
        <f t="shared" si="543"/>
        <v>0</v>
      </c>
      <c r="FS569">
        <v>0</v>
      </c>
      <c r="FX569">
        <v>149</v>
      </c>
      <c r="FY569">
        <v>158</v>
      </c>
      <c r="GA569" t="s">
        <v>4</v>
      </c>
      <c r="GD569">
        <v>0</v>
      </c>
      <c r="GF569">
        <v>-71366645</v>
      </c>
      <c r="GG569">
        <v>2</v>
      </c>
      <c r="GH569">
        <v>1</v>
      </c>
      <c r="GI569">
        <v>2</v>
      </c>
      <c r="GJ569">
        <v>0</v>
      </c>
      <c r="GK569">
        <f>ROUND(R569*(S12)/100,2)</f>
        <v>0</v>
      </c>
      <c r="GL569">
        <f t="shared" si="544"/>
        <v>0</v>
      </c>
      <c r="GM569">
        <f t="shared" si="545"/>
        <v>57800.02</v>
      </c>
      <c r="GN569">
        <f t="shared" si="546"/>
        <v>57800.02</v>
      </c>
      <c r="GO569">
        <f t="shared" si="547"/>
        <v>0</v>
      </c>
      <c r="GP569">
        <f t="shared" si="548"/>
        <v>0</v>
      </c>
      <c r="GR569">
        <v>0</v>
      </c>
      <c r="GS569">
        <v>3</v>
      </c>
      <c r="GT569">
        <v>0</v>
      </c>
      <c r="GU569" t="s">
        <v>4</v>
      </c>
      <c r="GV569">
        <f t="shared" si="549"/>
        <v>0</v>
      </c>
      <c r="GW569">
        <v>1</v>
      </c>
      <c r="GX569">
        <f t="shared" si="550"/>
        <v>0</v>
      </c>
      <c r="HA569">
        <v>0</v>
      </c>
      <c r="HB569">
        <v>0</v>
      </c>
      <c r="HC569">
        <f t="shared" si="551"/>
        <v>0</v>
      </c>
      <c r="HE569" t="s">
        <v>4</v>
      </c>
      <c r="HF569" t="s">
        <v>4</v>
      </c>
      <c r="HM569" t="s">
        <v>4</v>
      </c>
      <c r="HN569" t="s">
        <v>4</v>
      </c>
      <c r="HO569" t="s">
        <v>4</v>
      </c>
      <c r="HP569" t="s">
        <v>4</v>
      </c>
      <c r="HQ569" t="s">
        <v>4</v>
      </c>
      <c r="IK569">
        <v>0</v>
      </c>
    </row>
    <row r="570" spans="1:255">
      <c r="A570" s="2">
        <v>18</v>
      </c>
      <c r="B570" s="2">
        <v>1</v>
      </c>
      <c r="C570" s="2">
        <v>368</v>
      </c>
      <c r="D570" s="2"/>
      <c r="E570" s="2" t="s">
        <v>249</v>
      </c>
      <c r="F570" s="2" t="s">
        <v>125</v>
      </c>
      <c r="G570" s="2" t="s">
        <v>450</v>
      </c>
      <c r="H570" s="2" t="s">
        <v>126</v>
      </c>
      <c r="I570" s="2">
        <f>I566*J570</f>
        <v>255</v>
      </c>
      <c r="J570" s="2">
        <v>3</v>
      </c>
      <c r="K570" s="2">
        <v>3</v>
      </c>
      <c r="L570" s="2"/>
      <c r="M570" s="2"/>
      <c r="N570" s="2"/>
      <c r="O570" s="2">
        <f t="shared" si="514"/>
        <v>76575.600000000006</v>
      </c>
      <c r="P570" s="2">
        <f t="shared" si="515"/>
        <v>76575.600000000006</v>
      </c>
      <c r="Q570" s="2">
        <f t="shared" si="516"/>
        <v>0</v>
      </c>
      <c r="R570" s="2">
        <f t="shared" si="517"/>
        <v>0</v>
      </c>
      <c r="S570" s="2">
        <f t="shared" si="518"/>
        <v>0</v>
      </c>
      <c r="T570" s="2">
        <f t="shared" si="519"/>
        <v>0</v>
      </c>
      <c r="U570" s="2">
        <f t="shared" si="520"/>
        <v>0</v>
      </c>
      <c r="V570" s="2">
        <f t="shared" si="521"/>
        <v>0</v>
      </c>
      <c r="W570" s="2">
        <f t="shared" si="522"/>
        <v>0</v>
      </c>
      <c r="X570" s="2">
        <f t="shared" si="523"/>
        <v>0</v>
      </c>
      <c r="Y570" s="2">
        <f t="shared" si="524"/>
        <v>0</v>
      </c>
      <c r="Z570" s="2"/>
      <c r="AA570" s="2">
        <v>70306582</v>
      </c>
      <c r="AB570" s="2">
        <f t="shared" si="525"/>
        <v>278.31</v>
      </c>
      <c r="AC570" s="2">
        <f t="shared" si="526"/>
        <v>278.31</v>
      </c>
      <c r="AD570" s="2">
        <f t="shared" si="527"/>
        <v>0</v>
      </c>
      <c r="AE570" s="2">
        <f t="shared" si="528"/>
        <v>0</v>
      </c>
      <c r="AF570" s="2">
        <f t="shared" si="529"/>
        <v>0</v>
      </c>
      <c r="AG570" s="2">
        <f t="shared" si="530"/>
        <v>0</v>
      </c>
      <c r="AH570" s="2">
        <f t="shared" si="531"/>
        <v>0</v>
      </c>
      <c r="AI570" s="2">
        <f t="shared" si="532"/>
        <v>0</v>
      </c>
      <c r="AJ570" s="2">
        <f t="shared" si="533"/>
        <v>0</v>
      </c>
      <c r="AK570" s="2">
        <v>278.31</v>
      </c>
      <c r="AL570" s="2">
        <v>278.31</v>
      </c>
      <c r="AM570" s="2">
        <v>0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149</v>
      </c>
      <c r="AU570" s="2">
        <v>158</v>
      </c>
      <c r="AV570" s="2">
        <v>1.0469999999999999</v>
      </c>
      <c r="AW570" s="2">
        <v>1.079</v>
      </c>
      <c r="AX570" s="2"/>
      <c r="AY570" s="2"/>
      <c r="AZ570" s="2">
        <v>1</v>
      </c>
      <c r="BA570" s="2">
        <v>1</v>
      </c>
      <c r="BB570" s="2">
        <v>1</v>
      </c>
      <c r="BC570" s="2">
        <v>1</v>
      </c>
      <c r="BD570" s="2" t="s">
        <v>4</v>
      </c>
      <c r="BE570" s="2" t="s">
        <v>4</v>
      </c>
      <c r="BF570" s="2" t="s">
        <v>4</v>
      </c>
      <c r="BG570" s="2" t="s">
        <v>4</v>
      </c>
      <c r="BH570" s="2">
        <v>3</v>
      </c>
      <c r="BI570" s="2">
        <v>1</v>
      </c>
      <c r="BJ570" s="2" t="s">
        <v>127</v>
      </c>
      <c r="BK570" s="2"/>
      <c r="BL570" s="2"/>
      <c r="BM570" s="2">
        <v>1988</v>
      </c>
      <c r="BN570" s="2">
        <v>0</v>
      </c>
      <c r="BO570" s="2" t="s">
        <v>4</v>
      </c>
      <c r="BP570" s="2">
        <v>0</v>
      </c>
      <c r="BQ570" s="2">
        <v>30</v>
      </c>
      <c r="BR570" s="2">
        <v>0</v>
      </c>
      <c r="BS570" s="2">
        <v>1</v>
      </c>
      <c r="BT570" s="2">
        <v>1</v>
      </c>
      <c r="BU570" s="2">
        <v>1</v>
      </c>
      <c r="BV570" s="2">
        <v>1</v>
      </c>
      <c r="BW570" s="2">
        <v>1</v>
      </c>
      <c r="BX570" s="2">
        <v>1</v>
      </c>
      <c r="BY570" s="2" t="s">
        <v>4</v>
      </c>
      <c r="BZ570" s="2">
        <v>149</v>
      </c>
      <c r="CA570" s="2">
        <v>158</v>
      </c>
      <c r="CB570" s="2" t="s">
        <v>4</v>
      </c>
      <c r="CC570" s="2"/>
      <c r="CD570" s="2"/>
      <c r="CE570" s="2">
        <v>30</v>
      </c>
      <c r="CF570" s="2">
        <v>0</v>
      </c>
      <c r="CG570" s="2">
        <v>0</v>
      </c>
      <c r="CH570" s="2"/>
      <c r="CI570" s="2"/>
      <c r="CJ570" s="2"/>
      <c r="CK570" s="2"/>
      <c r="CL570" s="2"/>
      <c r="CM570" s="2">
        <v>0</v>
      </c>
      <c r="CN570" s="2" t="s">
        <v>4</v>
      </c>
      <c r="CO570" s="2">
        <v>0</v>
      </c>
      <c r="CP570" s="2">
        <f t="shared" si="534"/>
        <v>76575.600000000006</v>
      </c>
      <c r="CQ570" s="2">
        <f t="shared" si="535"/>
        <v>300.3</v>
      </c>
      <c r="CR570" s="2">
        <f t="shared" si="536"/>
        <v>0</v>
      </c>
      <c r="CS570" s="2">
        <f t="shared" si="537"/>
        <v>0</v>
      </c>
      <c r="CT570" s="2">
        <f t="shared" si="538"/>
        <v>0</v>
      </c>
      <c r="CU570" s="2">
        <f t="shared" si="539"/>
        <v>0</v>
      </c>
      <c r="CV570" s="2">
        <f t="shared" si="540"/>
        <v>0</v>
      </c>
      <c r="CW570" s="2">
        <f t="shared" si="541"/>
        <v>0</v>
      </c>
      <c r="CX570" s="2">
        <f t="shared" si="542"/>
        <v>0</v>
      </c>
      <c r="CY570" s="2">
        <f>((S570*BZ570)/100)</f>
        <v>0</v>
      </c>
      <c r="CZ570" s="2">
        <f>((S570*CA570)/100)</f>
        <v>0</v>
      </c>
      <c r="DA570" s="2"/>
      <c r="DB570" s="2"/>
      <c r="DC570" s="2" t="s">
        <v>4</v>
      </c>
      <c r="DD570" s="2" t="s">
        <v>4</v>
      </c>
      <c r="DE570" s="2" t="s">
        <v>4</v>
      </c>
      <c r="DF570" s="2" t="s">
        <v>4</v>
      </c>
      <c r="DG570" s="2" t="s">
        <v>4</v>
      </c>
      <c r="DH570" s="2" t="s">
        <v>4</v>
      </c>
      <c r="DI570" s="2" t="s">
        <v>4</v>
      </c>
      <c r="DJ570" s="2" t="s">
        <v>4</v>
      </c>
      <c r="DK570" s="2" t="s">
        <v>4</v>
      </c>
      <c r="DL570" s="2" t="s">
        <v>4</v>
      </c>
      <c r="DM570" s="2" t="s">
        <v>4</v>
      </c>
      <c r="DN570" s="2">
        <v>0</v>
      </c>
      <c r="DO570" s="2">
        <v>0</v>
      </c>
      <c r="DP570" s="2">
        <v>1</v>
      </c>
      <c r="DQ570" s="2">
        <v>1</v>
      </c>
      <c r="DR570" s="2"/>
      <c r="DS570" s="2"/>
      <c r="DT570" s="2"/>
      <c r="DU570" s="2">
        <v>1003</v>
      </c>
      <c r="DV570" s="2" t="s">
        <v>126</v>
      </c>
      <c r="DW570" s="2" t="s">
        <v>126</v>
      </c>
      <c r="DX570" s="2">
        <v>1</v>
      </c>
      <c r="DY570" s="2"/>
      <c r="DZ570" s="2" t="s">
        <v>4</v>
      </c>
      <c r="EA570" s="2" t="s">
        <v>4</v>
      </c>
      <c r="EB570" s="2" t="s">
        <v>4</v>
      </c>
      <c r="EC570" s="2" t="s">
        <v>4</v>
      </c>
      <c r="ED570" s="2"/>
      <c r="EE570" s="2">
        <v>69254615</v>
      </c>
      <c r="EF570" s="2">
        <v>30</v>
      </c>
      <c r="EG570" s="2" t="s">
        <v>24</v>
      </c>
      <c r="EH570" s="2">
        <v>0</v>
      </c>
      <c r="EI570" s="2" t="s">
        <v>4</v>
      </c>
      <c r="EJ570" s="2">
        <v>1</v>
      </c>
      <c r="EK570" s="2">
        <v>1988</v>
      </c>
      <c r="EL570" s="2" t="s">
        <v>117</v>
      </c>
      <c r="EM570" s="2" t="s">
        <v>118</v>
      </c>
      <c r="EN570" s="2"/>
      <c r="EO570" s="2" t="s">
        <v>4</v>
      </c>
      <c r="EP570" s="2"/>
      <c r="EQ570" s="2">
        <v>0</v>
      </c>
      <c r="ER570" s="2">
        <v>278.31</v>
      </c>
      <c r="ES570" s="2">
        <v>278.31</v>
      </c>
      <c r="ET570" s="2">
        <v>0</v>
      </c>
      <c r="EU570" s="2">
        <v>0</v>
      </c>
      <c r="EV570" s="2">
        <v>0</v>
      </c>
      <c r="EW570" s="2">
        <v>0</v>
      </c>
      <c r="EX570" s="2">
        <v>0</v>
      </c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>
        <v>0</v>
      </c>
      <c r="FR570" s="2">
        <f t="shared" si="543"/>
        <v>0</v>
      </c>
      <c r="FS570" s="2">
        <v>0</v>
      </c>
      <c r="FT570" s="2"/>
      <c r="FU570" s="2"/>
      <c r="FV570" s="2"/>
      <c r="FW570" s="2"/>
      <c r="FX570" s="2">
        <v>149</v>
      </c>
      <c r="FY570" s="2">
        <v>158</v>
      </c>
      <c r="FZ570" s="2"/>
      <c r="GA570" s="2" t="s">
        <v>4</v>
      </c>
      <c r="GB570" s="2"/>
      <c r="GC570" s="2"/>
      <c r="GD570" s="2">
        <v>0</v>
      </c>
      <c r="GE570" s="2"/>
      <c r="GF570" s="2">
        <v>77284068</v>
      </c>
      <c r="GG570" s="2">
        <v>2</v>
      </c>
      <c r="GH570" s="2">
        <v>1</v>
      </c>
      <c r="GI570" s="2">
        <v>-2</v>
      </c>
      <c r="GJ570" s="2">
        <v>0</v>
      </c>
      <c r="GK570" s="2">
        <f>ROUND(R570*(R12)/100,2)</f>
        <v>0</v>
      </c>
      <c r="GL570" s="2">
        <f t="shared" si="544"/>
        <v>0</v>
      </c>
      <c r="GM570" s="2">
        <f t="shared" si="545"/>
        <v>76575.600000000006</v>
      </c>
      <c r="GN570" s="2">
        <f t="shared" si="546"/>
        <v>76575.600000000006</v>
      </c>
      <c r="GO570" s="2">
        <f t="shared" si="547"/>
        <v>0</v>
      </c>
      <c r="GP570" s="2">
        <f t="shared" si="548"/>
        <v>0</v>
      </c>
      <c r="GQ570" s="2"/>
      <c r="GR570" s="2">
        <v>0</v>
      </c>
      <c r="GS570" s="2">
        <v>3</v>
      </c>
      <c r="GT570" s="2">
        <v>0</v>
      </c>
      <c r="GU570" s="2" t="s">
        <v>4</v>
      </c>
      <c r="GV570" s="2">
        <f t="shared" si="549"/>
        <v>0</v>
      </c>
      <c r="GW570" s="2">
        <v>1</v>
      </c>
      <c r="GX570" s="2">
        <f t="shared" si="550"/>
        <v>0</v>
      </c>
      <c r="GY570" s="2"/>
      <c r="GZ570" s="2"/>
      <c r="HA570" s="2">
        <v>0</v>
      </c>
      <c r="HB570" s="2">
        <v>0</v>
      </c>
      <c r="HC570" s="2">
        <f t="shared" si="551"/>
        <v>0</v>
      </c>
      <c r="HD570" s="2"/>
      <c r="HE570" s="2" t="s">
        <v>4</v>
      </c>
      <c r="HF570" s="2" t="s">
        <v>4</v>
      </c>
      <c r="HG570" s="2"/>
      <c r="HH570" s="2"/>
      <c r="HI570" s="2"/>
      <c r="HJ570" s="2"/>
      <c r="HK570" s="2"/>
      <c r="HL570" s="2"/>
      <c r="HM570" s="2" t="s">
        <v>4</v>
      </c>
      <c r="HN570" s="2" t="s">
        <v>4</v>
      </c>
      <c r="HO570" s="2" t="s">
        <v>4</v>
      </c>
      <c r="HP570" s="2" t="s">
        <v>4</v>
      </c>
      <c r="HQ570" s="2" t="s">
        <v>4</v>
      </c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>
        <v>0</v>
      </c>
      <c r="IL570" s="2"/>
      <c r="IM570" s="2"/>
      <c r="IN570" s="2"/>
      <c r="IO570" s="2"/>
      <c r="IP570" s="2"/>
      <c r="IQ570" s="2"/>
      <c r="IR570" s="2"/>
      <c r="IS570" s="2"/>
      <c r="IT570" s="2"/>
      <c r="IU570" s="2"/>
    </row>
    <row r="571" spans="1:255">
      <c r="A571">
        <v>18</v>
      </c>
      <c r="B571">
        <v>1</v>
      </c>
      <c r="C571">
        <v>382</v>
      </c>
      <c r="E571" t="s">
        <v>249</v>
      </c>
      <c r="F571" t="s">
        <v>125</v>
      </c>
      <c r="G571" t="s">
        <v>450</v>
      </c>
      <c r="H571" t="s">
        <v>126</v>
      </c>
      <c r="I571">
        <f>I567*J571</f>
        <v>255</v>
      </c>
      <c r="J571">
        <v>3</v>
      </c>
      <c r="K571">
        <v>3</v>
      </c>
      <c r="O571">
        <f t="shared" si="514"/>
        <v>491615.35</v>
      </c>
      <c r="P571">
        <f t="shared" si="515"/>
        <v>491615.35</v>
      </c>
      <c r="Q571">
        <f t="shared" si="516"/>
        <v>0</v>
      </c>
      <c r="R571">
        <f t="shared" si="517"/>
        <v>0</v>
      </c>
      <c r="S571">
        <f t="shared" si="518"/>
        <v>0</v>
      </c>
      <c r="T571">
        <f t="shared" si="519"/>
        <v>0</v>
      </c>
      <c r="U571">
        <f t="shared" si="520"/>
        <v>0</v>
      </c>
      <c r="V571">
        <f t="shared" si="521"/>
        <v>0</v>
      </c>
      <c r="W571">
        <f t="shared" si="522"/>
        <v>0</v>
      </c>
      <c r="X571">
        <f t="shared" si="523"/>
        <v>0</v>
      </c>
      <c r="Y571">
        <f t="shared" si="524"/>
        <v>0</v>
      </c>
      <c r="AA571">
        <v>70306583</v>
      </c>
      <c r="AB571">
        <f t="shared" si="525"/>
        <v>278.31</v>
      </c>
      <c r="AC571">
        <f t="shared" si="526"/>
        <v>278.31</v>
      </c>
      <c r="AD571">
        <f t="shared" si="527"/>
        <v>0</v>
      </c>
      <c r="AE571">
        <f t="shared" si="528"/>
        <v>0</v>
      </c>
      <c r="AF571">
        <f t="shared" si="529"/>
        <v>0</v>
      </c>
      <c r="AG571">
        <f t="shared" si="530"/>
        <v>0</v>
      </c>
      <c r="AH571">
        <f t="shared" si="531"/>
        <v>0</v>
      </c>
      <c r="AI571">
        <f t="shared" si="532"/>
        <v>0</v>
      </c>
      <c r="AJ571">
        <f t="shared" si="533"/>
        <v>0</v>
      </c>
      <c r="AK571">
        <v>278.31</v>
      </c>
      <c r="AL571">
        <v>278.31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1</v>
      </c>
      <c r="AW571">
        <v>1.079</v>
      </c>
      <c r="AZ571">
        <v>1</v>
      </c>
      <c r="BA571">
        <v>1</v>
      </c>
      <c r="BB571">
        <v>1</v>
      </c>
      <c r="BC571">
        <v>6.42</v>
      </c>
      <c r="BD571" t="s">
        <v>4</v>
      </c>
      <c r="BE571" t="s">
        <v>4</v>
      </c>
      <c r="BF571" t="s">
        <v>4</v>
      </c>
      <c r="BG571" t="s">
        <v>4</v>
      </c>
      <c r="BH571">
        <v>3</v>
      </c>
      <c r="BI571">
        <v>1</v>
      </c>
      <c r="BJ571" t="s">
        <v>127</v>
      </c>
      <c r="BM571">
        <v>1988</v>
      </c>
      <c r="BN571">
        <v>0</v>
      </c>
      <c r="BO571" t="s">
        <v>125</v>
      </c>
      <c r="BP571">
        <v>1</v>
      </c>
      <c r="BQ571">
        <v>30</v>
      </c>
      <c r="BR571">
        <v>0</v>
      </c>
      <c r="BS571">
        <v>1</v>
      </c>
      <c r="BT571">
        <v>1</v>
      </c>
      <c r="BU571">
        <v>1</v>
      </c>
      <c r="BV571">
        <v>1</v>
      </c>
      <c r="BW571">
        <v>1</v>
      </c>
      <c r="BX571">
        <v>1</v>
      </c>
      <c r="BY571" t="s">
        <v>4</v>
      </c>
      <c r="BZ571">
        <v>0</v>
      </c>
      <c r="CA571">
        <v>0</v>
      </c>
      <c r="CB571" t="s">
        <v>4</v>
      </c>
      <c r="CE571">
        <v>30</v>
      </c>
      <c r="CF571">
        <v>0</v>
      </c>
      <c r="CG571">
        <v>0</v>
      </c>
      <c r="CM571">
        <v>0</v>
      </c>
      <c r="CN571" t="s">
        <v>4</v>
      </c>
      <c r="CO571">
        <v>0</v>
      </c>
      <c r="CP571">
        <f t="shared" si="534"/>
        <v>491615.35</v>
      </c>
      <c r="CQ571">
        <f t="shared" si="535"/>
        <v>1927.93</v>
      </c>
      <c r="CR571">
        <f t="shared" si="536"/>
        <v>0</v>
      </c>
      <c r="CS571">
        <f t="shared" si="537"/>
        <v>0</v>
      </c>
      <c r="CT571">
        <f t="shared" si="538"/>
        <v>0</v>
      </c>
      <c r="CU571">
        <f t="shared" si="539"/>
        <v>0</v>
      </c>
      <c r="CV571">
        <f t="shared" si="540"/>
        <v>0</v>
      </c>
      <c r="CW571">
        <f t="shared" si="541"/>
        <v>0</v>
      </c>
      <c r="CX571">
        <f t="shared" si="542"/>
        <v>0</v>
      </c>
      <c r="CY571">
        <f>S571*(BZ571/100)</f>
        <v>0</v>
      </c>
      <c r="CZ571">
        <f>S571*(CA571/100)</f>
        <v>0</v>
      </c>
      <c r="DC571" t="s">
        <v>4</v>
      </c>
      <c r="DD571" t="s">
        <v>4</v>
      </c>
      <c r="DE571" t="s">
        <v>4</v>
      </c>
      <c r="DF571" t="s">
        <v>4</v>
      </c>
      <c r="DG571" t="s">
        <v>4</v>
      </c>
      <c r="DH571" t="s">
        <v>4</v>
      </c>
      <c r="DI571" t="s">
        <v>4</v>
      </c>
      <c r="DJ571" t="s">
        <v>4</v>
      </c>
      <c r="DK571" t="s">
        <v>4</v>
      </c>
      <c r="DL571" t="s">
        <v>4</v>
      </c>
      <c r="DM571" t="s">
        <v>4</v>
      </c>
      <c r="DN571">
        <v>149</v>
      </c>
      <c r="DO571">
        <v>158</v>
      </c>
      <c r="DP571">
        <v>1.0469999999999999</v>
      </c>
      <c r="DQ571">
        <v>1.079</v>
      </c>
      <c r="DU571">
        <v>1003</v>
      </c>
      <c r="DV571" t="s">
        <v>126</v>
      </c>
      <c r="DW571" t="s">
        <v>126</v>
      </c>
      <c r="DX571">
        <v>1</v>
      </c>
      <c r="DZ571" t="s">
        <v>4</v>
      </c>
      <c r="EA571" t="s">
        <v>4</v>
      </c>
      <c r="EB571" t="s">
        <v>4</v>
      </c>
      <c r="EC571" t="s">
        <v>4</v>
      </c>
      <c r="EE571">
        <v>69254615</v>
      </c>
      <c r="EF571">
        <v>30</v>
      </c>
      <c r="EG571" t="s">
        <v>24</v>
      </c>
      <c r="EH571">
        <v>0</v>
      </c>
      <c r="EI571" t="s">
        <v>4</v>
      </c>
      <c r="EJ571">
        <v>1</v>
      </c>
      <c r="EK571">
        <v>1988</v>
      </c>
      <c r="EL571" t="s">
        <v>117</v>
      </c>
      <c r="EM571" t="s">
        <v>118</v>
      </c>
      <c r="EO571" t="s">
        <v>4</v>
      </c>
      <c r="EQ571">
        <v>0</v>
      </c>
      <c r="ER571">
        <v>278.31</v>
      </c>
      <c r="ES571">
        <v>278.31</v>
      </c>
      <c r="ET571">
        <v>0</v>
      </c>
      <c r="EU571">
        <v>0</v>
      </c>
      <c r="EV571">
        <v>0</v>
      </c>
      <c r="EW571">
        <v>0</v>
      </c>
      <c r="EX571">
        <v>0</v>
      </c>
      <c r="FQ571">
        <v>0</v>
      </c>
      <c r="FR571">
        <f t="shared" si="543"/>
        <v>0</v>
      </c>
      <c r="FS571">
        <v>0</v>
      </c>
      <c r="FX571">
        <v>149</v>
      </c>
      <c r="FY571">
        <v>158</v>
      </c>
      <c r="GA571" t="s">
        <v>4</v>
      </c>
      <c r="GD571">
        <v>0</v>
      </c>
      <c r="GF571">
        <v>77284068</v>
      </c>
      <c r="GG571">
        <v>2</v>
      </c>
      <c r="GH571">
        <v>1</v>
      </c>
      <c r="GI571">
        <v>2</v>
      </c>
      <c r="GJ571">
        <v>0</v>
      </c>
      <c r="GK571">
        <f>ROUND(R571*(S12)/100,2)</f>
        <v>0</v>
      </c>
      <c r="GL571">
        <f t="shared" si="544"/>
        <v>0</v>
      </c>
      <c r="GM571">
        <f t="shared" si="545"/>
        <v>491615.35</v>
      </c>
      <c r="GN571">
        <f t="shared" si="546"/>
        <v>491615.35</v>
      </c>
      <c r="GO571">
        <f t="shared" si="547"/>
        <v>0</v>
      </c>
      <c r="GP571">
        <f t="shared" si="548"/>
        <v>0</v>
      </c>
      <c r="GR571">
        <v>0</v>
      </c>
      <c r="GS571">
        <v>3</v>
      </c>
      <c r="GT571">
        <v>0</v>
      </c>
      <c r="GU571" t="s">
        <v>4</v>
      </c>
      <c r="GV571">
        <f t="shared" si="549"/>
        <v>0</v>
      </c>
      <c r="GW571">
        <v>1</v>
      </c>
      <c r="GX571">
        <f t="shared" si="550"/>
        <v>0</v>
      </c>
      <c r="HA571">
        <v>0</v>
      </c>
      <c r="HB571">
        <v>0</v>
      </c>
      <c r="HC571">
        <f t="shared" si="551"/>
        <v>0</v>
      </c>
      <c r="HE571" t="s">
        <v>4</v>
      </c>
      <c r="HF571" t="s">
        <v>4</v>
      </c>
      <c r="HM571" t="s">
        <v>4</v>
      </c>
      <c r="HN571" t="s">
        <v>4</v>
      </c>
      <c r="HO571" t="s">
        <v>4</v>
      </c>
      <c r="HP571" t="s">
        <v>4</v>
      </c>
      <c r="HQ571" t="s">
        <v>4</v>
      </c>
      <c r="IK571">
        <v>0</v>
      </c>
    </row>
    <row r="572" spans="1:255">
      <c r="A572" s="2">
        <v>18</v>
      </c>
      <c r="B572" s="2">
        <v>1</v>
      </c>
      <c r="C572" s="2">
        <v>367</v>
      </c>
      <c r="D572" s="2"/>
      <c r="E572" s="2" t="s">
        <v>250</v>
      </c>
      <c r="F572" s="2" t="s">
        <v>132</v>
      </c>
      <c r="G572" s="2" t="s">
        <v>449</v>
      </c>
      <c r="H572" s="2" t="s">
        <v>133</v>
      </c>
      <c r="I572" s="2">
        <f>I566*J572</f>
        <v>182.10400000000001</v>
      </c>
      <c r="J572" s="2">
        <v>2.1424000000000003</v>
      </c>
      <c r="K572" s="2">
        <v>2.1423999999999999</v>
      </c>
      <c r="L572" s="2"/>
      <c r="M572" s="2"/>
      <c r="N572" s="2"/>
      <c r="O572" s="2">
        <f t="shared" si="514"/>
        <v>18739.27</v>
      </c>
      <c r="P572" s="2">
        <f t="shared" si="515"/>
        <v>18739.27</v>
      </c>
      <c r="Q572" s="2">
        <f t="shared" si="516"/>
        <v>0</v>
      </c>
      <c r="R572" s="2">
        <f t="shared" si="517"/>
        <v>0</v>
      </c>
      <c r="S572" s="2">
        <f t="shared" si="518"/>
        <v>0</v>
      </c>
      <c r="T572" s="2">
        <f t="shared" si="519"/>
        <v>0</v>
      </c>
      <c r="U572" s="2">
        <f t="shared" si="520"/>
        <v>0</v>
      </c>
      <c r="V572" s="2">
        <f t="shared" si="521"/>
        <v>0</v>
      </c>
      <c r="W572" s="2">
        <f t="shared" si="522"/>
        <v>0</v>
      </c>
      <c r="X572" s="2">
        <f t="shared" si="523"/>
        <v>0</v>
      </c>
      <c r="Y572" s="2">
        <f t="shared" si="524"/>
        <v>0</v>
      </c>
      <c r="Z572" s="2"/>
      <c r="AA572" s="2">
        <v>70306582</v>
      </c>
      <c r="AB572" s="2">
        <f t="shared" si="525"/>
        <v>95.37</v>
      </c>
      <c r="AC572" s="2">
        <f t="shared" si="526"/>
        <v>95.37</v>
      </c>
      <c r="AD572" s="2">
        <f t="shared" si="527"/>
        <v>0</v>
      </c>
      <c r="AE572" s="2">
        <f t="shared" si="528"/>
        <v>0</v>
      </c>
      <c r="AF572" s="2">
        <f t="shared" si="529"/>
        <v>0</v>
      </c>
      <c r="AG572" s="2">
        <f t="shared" si="530"/>
        <v>0</v>
      </c>
      <c r="AH572" s="2">
        <f t="shared" si="531"/>
        <v>0</v>
      </c>
      <c r="AI572" s="2">
        <f t="shared" si="532"/>
        <v>0</v>
      </c>
      <c r="AJ572" s="2">
        <f t="shared" si="533"/>
        <v>0</v>
      </c>
      <c r="AK572" s="2">
        <v>95.37</v>
      </c>
      <c r="AL572" s="2">
        <v>95.37</v>
      </c>
      <c r="AM572" s="2">
        <v>0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149</v>
      </c>
      <c r="AU572" s="2">
        <v>158</v>
      </c>
      <c r="AV572" s="2">
        <v>1.0469999999999999</v>
      </c>
      <c r="AW572" s="2">
        <v>1.079</v>
      </c>
      <c r="AX572" s="2"/>
      <c r="AY572" s="2"/>
      <c r="AZ572" s="2">
        <v>1</v>
      </c>
      <c r="BA572" s="2">
        <v>1</v>
      </c>
      <c r="BB572" s="2">
        <v>1</v>
      </c>
      <c r="BC572" s="2">
        <v>1</v>
      </c>
      <c r="BD572" s="2" t="s">
        <v>4</v>
      </c>
      <c r="BE572" s="2" t="s">
        <v>4</v>
      </c>
      <c r="BF572" s="2" t="s">
        <v>4</v>
      </c>
      <c r="BG572" s="2" t="s">
        <v>4</v>
      </c>
      <c r="BH572" s="2">
        <v>3</v>
      </c>
      <c r="BI572" s="2">
        <v>1</v>
      </c>
      <c r="BJ572" s="2" t="s">
        <v>134</v>
      </c>
      <c r="BK572" s="2"/>
      <c r="BL572" s="2"/>
      <c r="BM572" s="2">
        <v>1988</v>
      </c>
      <c r="BN572" s="2">
        <v>0</v>
      </c>
      <c r="BO572" s="2" t="s">
        <v>4</v>
      </c>
      <c r="BP572" s="2">
        <v>0</v>
      </c>
      <c r="BQ572" s="2">
        <v>30</v>
      </c>
      <c r="BR572" s="2">
        <v>0</v>
      </c>
      <c r="BS572" s="2">
        <v>1</v>
      </c>
      <c r="BT572" s="2">
        <v>1</v>
      </c>
      <c r="BU572" s="2">
        <v>1</v>
      </c>
      <c r="BV572" s="2">
        <v>1</v>
      </c>
      <c r="BW572" s="2">
        <v>1</v>
      </c>
      <c r="BX572" s="2">
        <v>1</v>
      </c>
      <c r="BY572" s="2" t="s">
        <v>4</v>
      </c>
      <c r="BZ572" s="2">
        <v>149</v>
      </c>
      <c r="CA572" s="2">
        <v>158</v>
      </c>
      <c r="CB572" s="2" t="s">
        <v>4</v>
      </c>
      <c r="CC572" s="2"/>
      <c r="CD572" s="2"/>
      <c r="CE572" s="2">
        <v>30</v>
      </c>
      <c r="CF572" s="2">
        <v>0</v>
      </c>
      <c r="CG572" s="2">
        <v>0</v>
      </c>
      <c r="CH572" s="2"/>
      <c r="CI572" s="2"/>
      <c r="CJ572" s="2"/>
      <c r="CK572" s="2"/>
      <c r="CL572" s="2"/>
      <c r="CM572" s="2">
        <v>0</v>
      </c>
      <c r="CN572" s="2" t="s">
        <v>4</v>
      </c>
      <c r="CO572" s="2">
        <v>0</v>
      </c>
      <c r="CP572" s="2">
        <f t="shared" si="534"/>
        <v>18739.27</v>
      </c>
      <c r="CQ572" s="2">
        <f t="shared" si="535"/>
        <v>102.9</v>
      </c>
      <c r="CR572" s="2">
        <f t="shared" si="536"/>
        <v>0</v>
      </c>
      <c r="CS572" s="2">
        <f t="shared" si="537"/>
        <v>0</v>
      </c>
      <c r="CT572" s="2">
        <f t="shared" si="538"/>
        <v>0</v>
      </c>
      <c r="CU572" s="2">
        <f t="shared" si="539"/>
        <v>0</v>
      </c>
      <c r="CV572" s="2">
        <f t="shared" si="540"/>
        <v>0</v>
      </c>
      <c r="CW572" s="2">
        <f t="shared" si="541"/>
        <v>0</v>
      </c>
      <c r="CX572" s="2">
        <f t="shared" si="542"/>
        <v>0</v>
      </c>
      <c r="CY572" s="2">
        <f>((S572*BZ572)/100)</f>
        <v>0</v>
      </c>
      <c r="CZ572" s="2">
        <f>((S572*CA572)/100)</f>
        <v>0</v>
      </c>
      <c r="DA572" s="2"/>
      <c r="DB572" s="2"/>
      <c r="DC572" s="2" t="s">
        <v>4</v>
      </c>
      <c r="DD572" s="2" t="s">
        <v>4</v>
      </c>
      <c r="DE572" s="2" t="s">
        <v>4</v>
      </c>
      <c r="DF572" s="2" t="s">
        <v>4</v>
      </c>
      <c r="DG572" s="2" t="s">
        <v>4</v>
      </c>
      <c r="DH572" s="2" t="s">
        <v>4</v>
      </c>
      <c r="DI572" s="2" t="s">
        <v>4</v>
      </c>
      <c r="DJ572" s="2" t="s">
        <v>4</v>
      </c>
      <c r="DK572" s="2" t="s">
        <v>4</v>
      </c>
      <c r="DL572" s="2" t="s">
        <v>4</v>
      </c>
      <c r="DM572" s="2" t="s">
        <v>4</v>
      </c>
      <c r="DN572" s="2">
        <v>0</v>
      </c>
      <c r="DO572" s="2">
        <v>0</v>
      </c>
      <c r="DP572" s="2">
        <v>1</v>
      </c>
      <c r="DQ572" s="2">
        <v>1</v>
      </c>
      <c r="DR572" s="2"/>
      <c r="DS572" s="2"/>
      <c r="DT572" s="2"/>
      <c r="DU572" s="2">
        <v>1002</v>
      </c>
      <c r="DV572" s="2" t="s">
        <v>133</v>
      </c>
      <c r="DW572" s="2" t="s">
        <v>133</v>
      </c>
      <c r="DX572" s="2">
        <v>1</v>
      </c>
      <c r="DY572" s="2"/>
      <c r="DZ572" s="2" t="s">
        <v>4</v>
      </c>
      <c r="EA572" s="2" t="s">
        <v>4</v>
      </c>
      <c r="EB572" s="2" t="s">
        <v>4</v>
      </c>
      <c r="EC572" s="2" t="s">
        <v>4</v>
      </c>
      <c r="ED572" s="2"/>
      <c r="EE572" s="2">
        <v>69254615</v>
      </c>
      <c r="EF572" s="2">
        <v>30</v>
      </c>
      <c r="EG572" s="2" t="s">
        <v>24</v>
      </c>
      <c r="EH572" s="2">
        <v>0</v>
      </c>
      <c r="EI572" s="2" t="s">
        <v>4</v>
      </c>
      <c r="EJ572" s="2">
        <v>1</v>
      </c>
      <c r="EK572" s="2">
        <v>1988</v>
      </c>
      <c r="EL572" s="2" t="s">
        <v>117</v>
      </c>
      <c r="EM572" s="2" t="s">
        <v>118</v>
      </c>
      <c r="EN572" s="2"/>
      <c r="EO572" s="2" t="s">
        <v>4</v>
      </c>
      <c r="EP572" s="2"/>
      <c r="EQ572" s="2">
        <v>0</v>
      </c>
      <c r="ER572" s="2">
        <v>95.37</v>
      </c>
      <c r="ES572" s="2">
        <v>95.37</v>
      </c>
      <c r="ET572" s="2">
        <v>0</v>
      </c>
      <c r="EU572" s="2">
        <v>0</v>
      </c>
      <c r="EV572" s="2">
        <v>0</v>
      </c>
      <c r="EW572" s="2">
        <v>0</v>
      </c>
      <c r="EX572" s="2">
        <v>0</v>
      </c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>
        <v>0</v>
      </c>
      <c r="FR572" s="2">
        <f t="shared" si="543"/>
        <v>0</v>
      </c>
      <c r="FS572" s="2">
        <v>0</v>
      </c>
      <c r="FT572" s="2"/>
      <c r="FU572" s="2"/>
      <c r="FV572" s="2"/>
      <c r="FW572" s="2"/>
      <c r="FX572" s="2">
        <v>149</v>
      </c>
      <c r="FY572" s="2">
        <v>158</v>
      </c>
      <c r="FZ572" s="2"/>
      <c r="GA572" s="2" t="s">
        <v>4</v>
      </c>
      <c r="GB572" s="2"/>
      <c r="GC572" s="2"/>
      <c r="GD572" s="2">
        <v>0</v>
      </c>
      <c r="GE572" s="2"/>
      <c r="GF572" s="2">
        <v>-699326845</v>
      </c>
      <c r="GG572" s="2">
        <v>2</v>
      </c>
      <c r="GH572" s="2">
        <v>1</v>
      </c>
      <c r="GI572" s="2">
        <v>-2</v>
      </c>
      <c r="GJ572" s="2">
        <v>0</v>
      </c>
      <c r="GK572" s="2">
        <f>ROUND(R572*(R12)/100,2)</f>
        <v>0</v>
      </c>
      <c r="GL572" s="2">
        <f t="shared" si="544"/>
        <v>0</v>
      </c>
      <c r="GM572" s="2">
        <f t="shared" si="545"/>
        <v>18739.27</v>
      </c>
      <c r="GN572" s="2">
        <f t="shared" si="546"/>
        <v>18739.27</v>
      </c>
      <c r="GO572" s="2">
        <f t="shared" si="547"/>
        <v>0</v>
      </c>
      <c r="GP572" s="2">
        <f t="shared" si="548"/>
        <v>0</v>
      </c>
      <c r="GQ572" s="2"/>
      <c r="GR572" s="2">
        <v>0</v>
      </c>
      <c r="GS572" s="2">
        <v>3</v>
      </c>
      <c r="GT572" s="2">
        <v>0</v>
      </c>
      <c r="GU572" s="2" t="s">
        <v>4</v>
      </c>
      <c r="GV572" s="2">
        <f t="shared" si="549"/>
        <v>0</v>
      </c>
      <c r="GW572" s="2">
        <v>1</v>
      </c>
      <c r="GX572" s="2">
        <f t="shared" si="550"/>
        <v>0</v>
      </c>
      <c r="GY572" s="2"/>
      <c r="GZ572" s="2"/>
      <c r="HA572" s="2">
        <v>0</v>
      </c>
      <c r="HB572" s="2">
        <v>0</v>
      </c>
      <c r="HC572" s="2">
        <f t="shared" si="551"/>
        <v>0</v>
      </c>
      <c r="HD572" s="2"/>
      <c r="HE572" s="2" t="s">
        <v>4</v>
      </c>
      <c r="HF572" s="2" t="s">
        <v>4</v>
      </c>
      <c r="HG572" s="2"/>
      <c r="HH572" s="2"/>
      <c r="HI572" s="2"/>
      <c r="HJ572" s="2"/>
      <c r="HK572" s="2"/>
      <c r="HL572" s="2"/>
      <c r="HM572" s="2" t="s">
        <v>4</v>
      </c>
      <c r="HN572" s="2" t="s">
        <v>4</v>
      </c>
      <c r="HO572" s="2" t="s">
        <v>4</v>
      </c>
      <c r="HP572" s="2" t="s">
        <v>4</v>
      </c>
      <c r="HQ572" s="2" t="s">
        <v>4</v>
      </c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>
        <v>0</v>
      </c>
      <c r="IL572" s="2"/>
      <c r="IM572" s="2"/>
      <c r="IN572" s="2"/>
      <c r="IO572" s="2"/>
      <c r="IP572" s="2"/>
      <c r="IQ572" s="2"/>
      <c r="IR572" s="2"/>
      <c r="IS572" s="2"/>
      <c r="IT572" s="2"/>
      <c r="IU572" s="2"/>
    </row>
    <row r="573" spans="1:255">
      <c r="A573">
        <v>18</v>
      </c>
      <c r="B573">
        <v>1</v>
      </c>
      <c r="C573">
        <v>381</v>
      </c>
      <c r="E573" t="s">
        <v>250</v>
      </c>
      <c r="F573" t="s">
        <v>132</v>
      </c>
      <c r="G573" t="s">
        <v>449</v>
      </c>
      <c r="H573" t="s">
        <v>133</v>
      </c>
      <c r="I573">
        <f>I567*J573</f>
        <v>182.10400000000001</v>
      </c>
      <c r="J573">
        <v>2.1424000000000003</v>
      </c>
      <c r="K573">
        <v>2.1423999999999999</v>
      </c>
      <c r="O573">
        <f t="shared" si="514"/>
        <v>144479.76999999999</v>
      </c>
      <c r="P573">
        <f t="shared" si="515"/>
        <v>144479.76999999999</v>
      </c>
      <c r="Q573">
        <f t="shared" si="516"/>
        <v>0</v>
      </c>
      <c r="R573">
        <f t="shared" si="517"/>
        <v>0</v>
      </c>
      <c r="S573">
        <f t="shared" si="518"/>
        <v>0</v>
      </c>
      <c r="T573">
        <f t="shared" si="519"/>
        <v>0</v>
      </c>
      <c r="U573">
        <f t="shared" si="520"/>
        <v>0</v>
      </c>
      <c r="V573">
        <f t="shared" si="521"/>
        <v>0</v>
      </c>
      <c r="W573">
        <f t="shared" si="522"/>
        <v>0</v>
      </c>
      <c r="X573">
        <f t="shared" si="523"/>
        <v>0</v>
      </c>
      <c r="Y573">
        <f t="shared" si="524"/>
        <v>0</v>
      </c>
      <c r="AA573">
        <v>70306583</v>
      </c>
      <c r="AB573">
        <f t="shared" si="525"/>
        <v>95.37</v>
      </c>
      <c r="AC573">
        <f t="shared" si="526"/>
        <v>95.37</v>
      </c>
      <c r="AD573">
        <f t="shared" si="527"/>
        <v>0</v>
      </c>
      <c r="AE573">
        <f t="shared" si="528"/>
        <v>0</v>
      </c>
      <c r="AF573">
        <f t="shared" si="529"/>
        <v>0</v>
      </c>
      <c r="AG573">
        <f t="shared" si="530"/>
        <v>0</v>
      </c>
      <c r="AH573">
        <f t="shared" si="531"/>
        <v>0</v>
      </c>
      <c r="AI573">
        <f t="shared" si="532"/>
        <v>0</v>
      </c>
      <c r="AJ573">
        <f t="shared" si="533"/>
        <v>0</v>
      </c>
      <c r="AK573">
        <v>95.37</v>
      </c>
      <c r="AL573">
        <v>95.37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1</v>
      </c>
      <c r="AW573">
        <v>1.079</v>
      </c>
      <c r="AZ573">
        <v>1</v>
      </c>
      <c r="BA573">
        <v>1</v>
      </c>
      <c r="BB573">
        <v>1</v>
      </c>
      <c r="BC573">
        <v>7.71</v>
      </c>
      <c r="BD573" t="s">
        <v>4</v>
      </c>
      <c r="BE573" t="s">
        <v>4</v>
      </c>
      <c r="BF573" t="s">
        <v>4</v>
      </c>
      <c r="BG573" t="s">
        <v>4</v>
      </c>
      <c r="BH573">
        <v>3</v>
      </c>
      <c r="BI573">
        <v>1</v>
      </c>
      <c r="BJ573" t="s">
        <v>134</v>
      </c>
      <c r="BM573">
        <v>1988</v>
      </c>
      <c r="BN573">
        <v>0</v>
      </c>
      <c r="BO573" t="s">
        <v>132</v>
      </c>
      <c r="BP573">
        <v>1</v>
      </c>
      <c r="BQ573">
        <v>30</v>
      </c>
      <c r="BR573">
        <v>0</v>
      </c>
      <c r="BS573">
        <v>1</v>
      </c>
      <c r="BT573">
        <v>1</v>
      </c>
      <c r="BU573">
        <v>1</v>
      </c>
      <c r="BV573">
        <v>1</v>
      </c>
      <c r="BW573">
        <v>1</v>
      </c>
      <c r="BX573">
        <v>1</v>
      </c>
      <c r="BY573" t="s">
        <v>4</v>
      </c>
      <c r="BZ573">
        <v>0</v>
      </c>
      <c r="CA573">
        <v>0</v>
      </c>
      <c r="CB573" t="s">
        <v>4</v>
      </c>
      <c r="CE573">
        <v>30</v>
      </c>
      <c r="CF573">
        <v>0</v>
      </c>
      <c r="CG573">
        <v>0</v>
      </c>
      <c r="CM573">
        <v>0</v>
      </c>
      <c r="CN573" t="s">
        <v>4</v>
      </c>
      <c r="CO573">
        <v>0</v>
      </c>
      <c r="CP573">
        <f t="shared" si="534"/>
        <v>144479.76999999999</v>
      </c>
      <c r="CQ573">
        <f t="shared" si="535"/>
        <v>793.36</v>
      </c>
      <c r="CR573">
        <f t="shared" si="536"/>
        <v>0</v>
      </c>
      <c r="CS573">
        <f t="shared" si="537"/>
        <v>0</v>
      </c>
      <c r="CT573">
        <f t="shared" si="538"/>
        <v>0</v>
      </c>
      <c r="CU573">
        <f t="shared" si="539"/>
        <v>0</v>
      </c>
      <c r="CV573">
        <f t="shared" si="540"/>
        <v>0</v>
      </c>
      <c r="CW573">
        <f t="shared" si="541"/>
        <v>0</v>
      </c>
      <c r="CX573">
        <f t="shared" si="542"/>
        <v>0</v>
      </c>
      <c r="CY573">
        <f>S573*(BZ573/100)</f>
        <v>0</v>
      </c>
      <c r="CZ573">
        <f>S573*(CA573/100)</f>
        <v>0</v>
      </c>
      <c r="DC573" t="s">
        <v>4</v>
      </c>
      <c r="DD573" t="s">
        <v>4</v>
      </c>
      <c r="DE573" t="s">
        <v>4</v>
      </c>
      <c r="DF573" t="s">
        <v>4</v>
      </c>
      <c r="DG573" t="s">
        <v>4</v>
      </c>
      <c r="DH573" t="s">
        <v>4</v>
      </c>
      <c r="DI573" t="s">
        <v>4</v>
      </c>
      <c r="DJ573" t="s">
        <v>4</v>
      </c>
      <c r="DK573" t="s">
        <v>4</v>
      </c>
      <c r="DL573" t="s">
        <v>4</v>
      </c>
      <c r="DM573" t="s">
        <v>4</v>
      </c>
      <c r="DN573">
        <v>149</v>
      </c>
      <c r="DO573">
        <v>158</v>
      </c>
      <c r="DP573">
        <v>1.0469999999999999</v>
      </c>
      <c r="DQ573">
        <v>1.079</v>
      </c>
      <c r="DU573">
        <v>1002</v>
      </c>
      <c r="DV573" t="s">
        <v>133</v>
      </c>
      <c r="DW573" t="s">
        <v>133</v>
      </c>
      <c r="DX573">
        <v>1</v>
      </c>
      <c r="DZ573" t="s">
        <v>4</v>
      </c>
      <c r="EA573" t="s">
        <v>4</v>
      </c>
      <c r="EB573" t="s">
        <v>4</v>
      </c>
      <c r="EC573" t="s">
        <v>4</v>
      </c>
      <c r="EE573">
        <v>69254615</v>
      </c>
      <c r="EF573">
        <v>30</v>
      </c>
      <c r="EG573" t="s">
        <v>24</v>
      </c>
      <c r="EH573">
        <v>0</v>
      </c>
      <c r="EI573" t="s">
        <v>4</v>
      </c>
      <c r="EJ573">
        <v>1</v>
      </c>
      <c r="EK573">
        <v>1988</v>
      </c>
      <c r="EL573" t="s">
        <v>117</v>
      </c>
      <c r="EM573" t="s">
        <v>118</v>
      </c>
      <c r="EO573" t="s">
        <v>4</v>
      </c>
      <c r="EQ573">
        <v>0</v>
      </c>
      <c r="ER573">
        <v>95.37</v>
      </c>
      <c r="ES573">
        <v>95.37</v>
      </c>
      <c r="ET573">
        <v>0</v>
      </c>
      <c r="EU573">
        <v>0</v>
      </c>
      <c r="EV573">
        <v>0</v>
      </c>
      <c r="EW573">
        <v>0</v>
      </c>
      <c r="EX573">
        <v>0</v>
      </c>
      <c r="FQ573">
        <v>0</v>
      </c>
      <c r="FR573">
        <f t="shared" si="543"/>
        <v>0</v>
      </c>
      <c r="FS573">
        <v>0</v>
      </c>
      <c r="FX573">
        <v>149</v>
      </c>
      <c r="FY573">
        <v>158</v>
      </c>
      <c r="GA573" t="s">
        <v>4</v>
      </c>
      <c r="GD573">
        <v>0</v>
      </c>
      <c r="GF573">
        <v>-699326845</v>
      </c>
      <c r="GG573">
        <v>2</v>
      </c>
      <c r="GH573">
        <v>1</v>
      </c>
      <c r="GI573">
        <v>2</v>
      </c>
      <c r="GJ573">
        <v>0</v>
      </c>
      <c r="GK573">
        <f>ROUND(R573*(S12)/100,2)</f>
        <v>0</v>
      </c>
      <c r="GL573">
        <f t="shared" si="544"/>
        <v>0</v>
      </c>
      <c r="GM573">
        <f t="shared" si="545"/>
        <v>144479.76999999999</v>
      </c>
      <c r="GN573">
        <f t="shared" si="546"/>
        <v>144479.76999999999</v>
      </c>
      <c r="GO573">
        <f t="shared" si="547"/>
        <v>0</v>
      </c>
      <c r="GP573">
        <f t="shared" si="548"/>
        <v>0</v>
      </c>
      <c r="GR573">
        <v>0</v>
      </c>
      <c r="GS573">
        <v>3</v>
      </c>
      <c r="GT573">
        <v>0</v>
      </c>
      <c r="GU573" t="s">
        <v>4</v>
      </c>
      <c r="GV573">
        <f t="shared" si="549"/>
        <v>0</v>
      </c>
      <c r="GW573">
        <v>1</v>
      </c>
      <c r="GX573">
        <f t="shared" si="550"/>
        <v>0</v>
      </c>
      <c r="HA573">
        <v>0</v>
      </c>
      <c r="HB573">
        <v>0</v>
      </c>
      <c r="HC573">
        <f t="shared" si="551"/>
        <v>0</v>
      </c>
      <c r="HE573" t="s">
        <v>4</v>
      </c>
      <c r="HF573" t="s">
        <v>4</v>
      </c>
      <c r="HM573" t="s">
        <v>4</v>
      </c>
      <c r="HN573" t="s">
        <v>4</v>
      </c>
      <c r="HO573" t="s">
        <v>4</v>
      </c>
      <c r="HP573" t="s">
        <v>4</v>
      </c>
      <c r="HQ573" t="s">
        <v>4</v>
      </c>
      <c r="IK573">
        <v>0</v>
      </c>
    </row>
    <row r="574" spans="1:255">
      <c r="A574" s="2">
        <v>17</v>
      </c>
      <c r="B574" s="2">
        <v>1</v>
      </c>
      <c r="C574" s="2"/>
      <c r="D574" s="2"/>
      <c r="E574" s="2" t="s">
        <v>251</v>
      </c>
      <c r="F574" s="2" t="s">
        <v>139</v>
      </c>
      <c r="G574" s="2" t="s">
        <v>140</v>
      </c>
      <c r="H574" s="2" t="s">
        <v>141</v>
      </c>
      <c r="I574" s="2">
        <v>2</v>
      </c>
      <c r="J574" s="2">
        <v>0</v>
      </c>
      <c r="K574" s="2">
        <v>2</v>
      </c>
      <c r="L574" s="2"/>
      <c r="M574" s="2"/>
      <c r="N574" s="2"/>
      <c r="O574" s="2">
        <f t="shared" si="514"/>
        <v>6.2</v>
      </c>
      <c r="P574" s="2">
        <f t="shared" si="515"/>
        <v>6.2</v>
      </c>
      <c r="Q574" s="2">
        <f t="shared" si="516"/>
        <v>0</v>
      </c>
      <c r="R574" s="2">
        <f t="shared" si="517"/>
        <v>0</v>
      </c>
      <c r="S574" s="2">
        <f t="shared" si="518"/>
        <v>0</v>
      </c>
      <c r="T574" s="2">
        <f t="shared" si="519"/>
        <v>0</v>
      </c>
      <c r="U574" s="2">
        <f t="shared" si="520"/>
        <v>0</v>
      </c>
      <c r="V574" s="2">
        <f t="shared" si="521"/>
        <v>0</v>
      </c>
      <c r="W574" s="2">
        <f t="shared" si="522"/>
        <v>0</v>
      </c>
      <c r="X574" s="2">
        <f t="shared" si="523"/>
        <v>0</v>
      </c>
      <c r="Y574" s="2">
        <f t="shared" si="524"/>
        <v>0</v>
      </c>
      <c r="Z574" s="2"/>
      <c r="AA574" s="2">
        <v>70306582</v>
      </c>
      <c r="AB574" s="2">
        <f t="shared" si="525"/>
        <v>3.1</v>
      </c>
      <c r="AC574" s="2">
        <f t="shared" si="526"/>
        <v>3.1</v>
      </c>
      <c r="AD574" s="2">
        <f t="shared" si="527"/>
        <v>0</v>
      </c>
      <c r="AE574" s="2">
        <f t="shared" si="528"/>
        <v>0</v>
      </c>
      <c r="AF574" s="2">
        <f t="shared" si="529"/>
        <v>0</v>
      </c>
      <c r="AG574" s="2">
        <f t="shared" si="530"/>
        <v>0</v>
      </c>
      <c r="AH574" s="2">
        <f t="shared" si="531"/>
        <v>0</v>
      </c>
      <c r="AI574" s="2">
        <f t="shared" si="532"/>
        <v>0</v>
      </c>
      <c r="AJ574" s="2">
        <f t="shared" si="533"/>
        <v>0</v>
      </c>
      <c r="AK574" s="2">
        <v>3.1</v>
      </c>
      <c r="AL574" s="2">
        <v>3.1</v>
      </c>
      <c r="AM574" s="2">
        <v>0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1</v>
      </c>
      <c r="AW574" s="2">
        <v>1</v>
      </c>
      <c r="AX574" s="2"/>
      <c r="AY574" s="2"/>
      <c r="AZ574" s="2">
        <v>1</v>
      </c>
      <c r="BA574" s="2">
        <v>1</v>
      </c>
      <c r="BB574" s="2">
        <v>1</v>
      </c>
      <c r="BC574" s="2">
        <v>1</v>
      </c>
      <c r="BD574" s="2" t="s">
        <v>4</v>
      </c>
      <c r="BE574" s="2" t="s">
        <v>4</v>
      </c>
      <c r="BF574" s="2" t="s">
        <v>4</v>
      </c>
      <c r="BG574" s="2" t="s">
        <v>4</v>
      </c>
      <c r="BH574" s="2">
        <v>3</v>
      </c>
      <c r="BI574" s="2">
        <v>1</v>
      </c>
      <c r="BJ574" s="2" t="s">
        <v>142</v>
      </c>
      <c r="BK574" s="2"/>
      <c r="BL574" s="2"/>
      <c r="BM574" s="2">
        <v>1617</v>
      </c>
      <c r="BN574" s="2">
        <v>0</v>
      </c>
      <c r="BO574" s="2" t="s">
        <v>4</v>
      </c>
      <c r="BP574" s="2">
        <v>0</v>
      </c>
      <c r="BQ574" s="2">
        <v>200</v>
      </c>
      <c r="BR574" s="2">
        <v>0</v>
      </c>
      <c r="BS574" s="2">
        <v>1</v>
      </c>
      <c r="BT574" s="2">
        <v>1</v>
      </c>
      <c r="BU574" s="2">
        <v>1</v>
      </c>
      <c r="BV574" s="2">
        <v>1</v>
      </c>
      <c r="BW574" s="2">
        <v>1</v>
      </c>
      <c r="BX574" s="2">
        <v>1</v>
      </c>
      <c r="BY574" s="2" t="s">
        <v>4</v>
      </c>
      <c r="BZ574" s="2">
        <v>0</v>
      </c>
      <c r="CA574" s="2">
        <v>0</v>
      </c>
      <c r="CB574" s="2" t="s">
        <v>4</v>
      </c>
      <c r="CC574" s="2"/>
      <c r="CD574" s="2"/>
      <c r="CE574" s="2">
        <v>30</v>
      </c>
      <c r="CF574" s="2">
        <v>0</v>
      </c>
      <c r="CG574" s="2">
        <v>0</v>
      </c>
      <c r="CH574" s="2"/>
      <c r="CI574" s="2"/>
      <c r="CJ574" s="2"/>
      <c r="CK574" s="2"/>
      <c r="CL574" s="2"/>
      <c r="CM574" s="2">
        <v>0</v>
      </c>
      <c r="CN574" s="2" t="s">
        <v>4</v>
      </c>
      <c r="CO574" s="2">
        <v>0</v>
      </c>
      <c r="CP574" s="2">
        <f t="shared" si="534"/>
        <v>6.2</v>
      </c>
      <c r="CQ574" s="2">
        <f t="shared" si="535"/>
        <v>3.1</v>
      </c>
      <c r="CR574" s="2">
        <f t="shared" si="536"/>
        <v>0</v>
      </c>
      <c r="CS574" s="2">
        <f t="shared" si="537"/>
        <v>0</v>
      </c>
      <c r="CT574" s="2">
        <f t="shared" si="538"/>
        <v>0</v>
      </c>
      <c r="CU574" s="2">
        <f t="shared" si="539"/>
        <v>0</v>
      </c>
      <c r="CV574" s="2">
        <f t="shared" si="540"/>
        <v>0</v>
      </c>
      <c r="CW574" s="2">
        <f t="shared" si="541"/>
        <v>0</v>
      </c>
      <c r="CX574" s="2">
        <f t="shared" si="542"/>
        <v>0</v>
      </c>
      <c r="CY574" s="2">
        <f>((S574*BZ574)/100)</f>
        <v>0</v>
      </c>
      <c r="CZ574" s="2">
        <f>((S574*CA574)/100)</f>
        <v>0</v>
      </c>
      <c r="DA574" s="2"/>
      <c r="DB574" s="2"/>
      <c r="DC574" s="2" t="s">
        <v>4</v>
      </c>
      <c r="DD574" s="2" t="s">
        <v>4</v>
      </c>
      <c r="DE574" s="2" t="s">
        <v>4</v>
      </c>
      <c r="DF574" s="2" t="s">
        <v>4</v>
      </c>
      <c r="DG574" s="2" t="s">
        <v>4</v>
      </c>
      <c r="DH574" s="2" t="s">
        <v>4</v>
      </c>
      <c r="DI574" s="2" t="s">
        <v>4</v>
      </c>
      <c r="DJ574" s="2" t="s">
        <v>4</v>
      </c>
      <c r="DK574" s="2" t="s">
        <v>4</v>
      </c>
      <c r="DL574" s="2" t="s">
        <v>4</v>
      </c>
      <c r="DM574" s="2" t="s">
        <v>4</v>
      </c>
      <c r="DN574" s="2">
        <v>0</v>
      </c>
      <c r="DO574" s="2">
        <v>0</v>
      </c>
      <c r="DP574" s="2">
        <v>1</v>
      </c>
      <c r="DQ574" s="2">
        <v>1</v>
      </c>
      <c r="DR574" s="2"/>
      <c r="DS574" s="2"/>
      <c r="DT574" s="2"/>
      <c r="DU574" s="2">
        <v>1010</v>
      </c>
      <c r="DV574" s="2" t="s">
        <v>141</v>
      </c>
      <c r="DW574" s="2" t="s">
        <v>141</v>
      </c>
      <c r="DX574" s="2">
        <v>1</v>
      </c>
      <c r="DY574" s="2"/>
      <c r="DZ574" s="2" t="s">
        <v>4</v>
      </c>
      <c r="EA574" s="2" t="s">
        <v>4</v>
      </c>
      <c r="EB574" s="2" t="s">
        <v>4</v>
      </c>
      <c r="EC574" s="2" t="s">
        <v>4</v>
      </c>
      <c r="ED574" s="2"/>
      <c r="EE574" s="2">
        <v>69254242</v>
      </c>
      <c r="EF574" s="2">
        <v>200</v>
      </c>
      <c r="EG574" s="2" t="s">
        <v>46</v>
      </c>
      <c r="EH574" s="2">
        <v>0</v>
      </c>
      <c r="EI574" s="2" t="s">
        <v>4</v>
      </c>
      <c r="EJ574" s="2">
        <v>1</v>
      </c>
      <c r="EK574" s="2">
        <v>1617</v>
      </c>
      <c r="EL574" s="2" t="s">
        <v>47</v>
      </c>
      <c r="EM574" s="2" t="s">
        <v>48</v>
      </c>
      <c r="EN574" s="2"/>
      <c r="EO574" s="2" t="s">
        <v>4</v>
      </c>
      <c r="EP574" s="2"/>
      <c r="EQ574" s="2">
        <v>0</v>
      </c>
      <c r="ER574" s="2">
        <v>3.1</v>
      </c>
      <c r="ES574" s="2">
        <v>3.1</v>
      </c>
      <c r="ET574" s="2">
        <v>0</v>
      </c>
      <c r="EU574" s="2">
        <v>0</v>
      </c>
      <c r="EV574" s="2">
        <v>0</v>
      </c>
      <c r="EW574" s="2">
        <v>0</v>
      </c>
      <c r="EX574" s="2">
        <v>0</v>
      </c>
      <c r="EY574" s="2">
        <v>0</v>
      </c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>
        <v>0</v>
      </c>
      <c r="FR574" s="2">
        <f t="shared" si="543"/>
        <v>0</v>
      </c>
      <c r="FS574" s="2">
        <v>0</v>
      </c>
      <c r="FT574" s="2"/>
      <c r="FU574" s="2"/>
      <c r="FV574" s="2"/>
      <c r="FW574" s="2"/>
      <c r="FX574" s="2">
        <v>0</v>
      </c>
      <c r="FY574" s="2">
        <v>0</v>
      </c>
      <c r="FZ574" s="2"/>
      <c r="GA574" s="2" t="s">
        <v>4</v>
      </c>
      <c r="GB574" s="2"/>
      <c r="GC574" s="2"/>
      <c r="GD574" s="2">
        <v>0</v>
      </c>
      <c r="GE574" s="2"/>
      <c r="GF574" s="2">
        <v>-1461254437</v>
      </c>
      <c r="GG574" s="2">
        <v>2</v>
      </c>
      <c r="GH574" s="2">
        <v>1</v>
      </c>
      <c r="GI574" s="2">
        <v>-2</v>
      </c>
      <c r="GJ574" s="2">
        <v>0</v>
      </c>
      <c r="GK574" s="2">
        <f>ROUND(R574*(R12)/100,2)</f>
        <v>0</v>
      </c>
      <c r="GL574" s="2">
        <f t="shared" si="544"/>
        <v>0</v>
      </c>
      <c r="GM574" s="2">
        <f t="shared" si="545"/>
        <v>6.2</v>
      </c>
      <c r="GN574" s="2">
        <f t="shared" si="546"/>
        <v>6.2</v>
      </c>
      <c r="GO574" s="2">
        <f t="shared" si="547"/>
        <v>0</v>
      </c>
      <c r="GP574" s="2">
        <f t="shared" si="548"/>
        <v>0</v>
      </c>
      <c r="GQ574" s="2"/>
      <c r="GR574" s="2">
        <v>0</v>
      </c>
      <c r="GS574" s="2">
        <v>3</v>
      </c>
      <c r="GT574" s="2">
        <v>0</v>
      </c>
      <c r="GU574" s="2" t="s">
        <v>4</v>
      </c>
      <c r="GV574" s="2">
        <f t="shared" si="549"/>
        <v>0</v>
      </c>
      <c r="GW574" s="2">
        <v>1</v>
      </c>
      <c r="GX574" s="2">
        <f t="shared" si="550"/>
        <v>0</v>
      </c>
      <c r="GY574" s="2"/>
      <c r="GZ574" s="2"/>
      <c r="HA574" s="2">
        <v>0</v>
      </c>
      <c r="HB574" s="2">
        <v>0</v>
      </c>
      <c r="HC574" s="2">
        <f t="shared" si="551"/>
        <v>0</v>
      </c>
      <c r="HD574" s="2"/>
      <c r="HE574" s="2" t="s">
        <v>4</v>
      </c>
      <c r="HF574" s="2" t="s">
        <v>4</v>
      </c>
      <c r="HG574" s="2"/>
      <c r="HH574" s="2"/>
      <c r="HI574" s="2"/>
      <c r="HJ574" s="2"/>
      <c r="HK574" s="2"/>
      <c r="HL574" s="2"/>
      <c r="HM574" s="2" t="s">
        <v>4</v>
      </c>
      <c r="HN574" s="2" t="s">
        <v>4</v>
      </c>
      <c r="HO574" s="2" t="s">
        <v>4</v>
      </c>
      <c r="HP574" s="2" t="s">
        <v>4</v>
      </c>
      <c r="HQ574" s="2" t="s">
        <v>4</v>
      </c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>
        <v>0</v>
      </c>
      <c r="IL574" s="2"/>
      <c r="IM574" s="2"/>
      <c r="IN574" s="2"/>
      <c r="IO574" s="2"/>
      <c r="IP574" s="2"/>
      <c r="IQ574" s="2"/>
      <c r="IR574" s="2"/>
      <c r="IS574" s="2"/>
      <c r="IT574" s="2"/>
      <c r="IU574" s="2"/>
    </row>
    <row r="575" spans="1:255">
      <c r="A575">
        <v>17</v>
      </c>
      <c r="B575">
        <v>1</v>
      </c>
      <c r="E575" t="s">
        <v>251</v>
      </c>
      <c r="F575" t="s">
        <v>139</v>
      </c>
      <c r="G575" t="s">
        <v>140</v>
      </c>
      <c r="H575" t="s">
        <v>141</v>
      </c>
      <c r="I575">
        <v>2</v>
      </c>
      <c r="J575">
        <v>0</v>
      </c>
      <c r="K575">
        <v>2</v>
      </c>
      <c r="O575">
        <f t="shared" si="514"/>
        <v>265.3</v>
      </c>
      <c r="P575">
        <f t="shared" si="515"/>
        <v>265.3</v>
      </c>
      <c r="Q575">
        <f t="shared" si="516"/>
        <v>0</v>
      </c>
      <c r="R575">
        <f t="shared" si="517"/>
        <v>0</v>
      </c>
      <c r="S575">
        <f t="shared" si="518"/>
        <v>0</v>
      </c>
      <c r="T575">
        <f t="shared" si="519"/>
        <v>0</v>
      </c>
      <c r="U575">
        <f t="shared" si="520"/>
        <v>0</v>
      </c>
      <c r="V575">
        <f t="shared" si="521"/>
        <v>0</v>
      </c>
      <c r="W575">
        <f t="shared" si="522"/>
        <v>0</v>
      </c>
      <c r="X575">
        <f t="shared" si="523"/>
        <v>0</v>
      </c>
      <c r="Y575">
        <f t="shared" si="524"/>
        <v>0</v>
      </c>
      <c r="AA575">
        <v>70306583</v>
      </c>
      <c r="AB575">
        <f t="shared" si="525"/>
        <v>3.1</v>
      </c>
      <c r="AC575">
        <f t="shared" si="526"/>
        <v>3.1</v>
      </c>
      <c r="AD575">
        <f t="shared" si="527"/>
        <v>0</v>
      </c>
      <c r="AE575">
        <f t="shared" si="528"/>
        <v>0</v>
      </c>
      <c r="AF575">
        <f t="shared" si="529"/>
        <v>0</v>
      </c>
      <c r="AG575">
        <f t="shared" si="530"/>
        <v>0</v>
      </c>
      <c r="AH575">
        <f t="shared" si="531"/>
        <v>0</v>
      </c>
      <c r="AI575">
        <f t="shared" si="532"/>
        <v>0</v>
      </c>
      <c r="AJ575">
        <f t="shared" si="533"/>
        <v>0</v>
      </c>
      <c r="AK575">
        <v>3.1</v>
      </c>
      <c r="AL575">
        <v>3.1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1</v>
      </c>
      <c r="AW575">
        <v>1</v>
      </c>
      <c r="AZ575">
        <v>1</v>
      </c>
      <c r="BA575">
        <v>1</v>
      </c>
      <c r="BB575">
        <v>1</v>
      </c>
      <c r="BC575">
        <v>42.79</v>
      </c>
      <c r="BD575" t="s">
        <v>4</v>
      </c>
      <c r="BE575" t="s">
        <v>4</v>
      </c>
      <c r="BF575" t="s">
        <v>4</v>
      </c>
      <c r="BG575" t="s">
        <v>4</v>
      </c>
      <c r="BH575">
        <v>3</v>
      </c>
      <c r="BI575">
        <v>1</v>
      </c>
      <c r="BJ575" t="s">
        <v>142</v>
      </c>
      <c r="BM575">
        <v>1617</v>
      </c>
      <c r="BN575">
        <v>0</v>
      </c>
      <c r="BO575" t="s">
        <v>139</v>
      </c>
      <c r="BP575">
        <v>1</v>
      </c>
      <c r="BQ575">
        <v>200</v>
      </c>
      <c r="BR575">
        <v>0</v>
      </c>
      <c r="BS575">
        <v>1</v>
      </c>
      <c r="BT575">
        <v>1</v>
      </c>
      <c r="BU575">
        <v>1</v>
      </c>
      <c r="BV575">
        <v>1</v>
      </c>
      <c r="BW575">
        <v>1</v>
      </c>
      <c r="BX575">
        <v>1</v>
      </c>
      <c r="BY575" t="s">
        <v>4</v>
      </c>
      <c r="BZ575">
        <v>0</v>
      </c>
      <c r="CA575">
        <v>0</v>
      </c>
      <c r="CB575" t="s">
        <v>4</v>
      </c>
      <c r="CE575">
        <v>30</v>
      </c>
      <c r="CF575">
        <v>0</v>
      </c>
      <c r="CG575">
        <v>0</v>
      </c>
      <c r="CM575">
        <v>0</v>
      </c>
      <c r="CN575" t="s">
        <v>4</v>
      </c>
      <c r="CO575">
        <v>0</v>
      </c>
      <c r="CP575">
        <f t="shared" si="534"/>
        <v>265.3</v>
      </c>
      <c r="CQ575">
        <f t="shared" si="535"/>
        <v>132.65</v>
      </c>
      <c r="CR575">
        <f t="shared" si="536"/>
        <v>0</v>
      </c>
      <c r="CS575">
        <f t="shared" si="537"/>
        <v>0</v>
      </c>
      <c r="CT575">
        <f t="shared" si="538"/>
        <v>0</v>
      </c>
      <c r="CU575">
        <f t="shared" si="539"/>
        <v>0</v>
      </c>
      <c r="CV575">
        <f t="shared" si="540"/>
        <v>0</v>
      </c>
      <c r="CW575">
        <f t="shared" si="541"/>
        <v>0</v>
      </c>
      <c r="CX575">
        <f t="shared" si="542"/>
        <v>0</v>
      </c>
      <c r="CY575">
        <f>S575*(BZ575/100)</f>
        <v>0</v>
      </c>
      <c r="CZ575">
        <f>S575*(CA575/100)</f>
        <v>0</v>
      </c>
      <c r="DC575" t="s">
        <v>4</v>
      </c>
      <c r="DD575" t="s">
        <v>4</v>
      </c>
      <c r="DE575" t="s">
        <v>4</v>
      </c>
      <c r="DF575" t="s">
        <v>4</v>
      </c>
      <c r="DG575" t="s">
        <v>4</v>
      </c>
      <c r="DH575" t="s">
        <v>4</v>
      </c>
      <c r="DI575" t="s">
        <v>4</v>
      </c>
      <c r="DJ575" t="s">
        <v>4</v>
      </c>
      <c r="DK575" t="s">
        <v>4</v>
      </c>
      <c r="DL575" t="s">
        <v>4</v>
      </c>
      <c r="DM575" t="s">
        <v>4</v>
      </c>
      <c r="DN575">
        <v>0</v>
      </c>
      <c r="DO575">
        <v>0</v>
      </c>
      <c r="DP575">
        <v>1</v>
      </c>
      <c r="DQ575">
        <v>1</v>
      </c>
      <c r="DU575">
        <v>1010</v>
      </c>
      <c r="DV575" t="s">
        <v>141</v>
      </c>
      <c r="DW575" t="s">
        <v>141</v>
      </c>
      <c r="DX575">
        <v>1</v>
      </c>
      <c r="DZ575" t="s">
        <v>4</v>
      </c>
      <c r="EA575" t="s">
        <v>4</v>
      </c>
      <c r="EB575" t="s">
        <v>4</v>
      </c>
      <c r="EC575" t="s">
        <v>4</v>
      </c>
      <c r="EE575">
        <v>69254242</v>
      </c>
      <c r="EF575">
        <v>200</v>
      </c>
      <c r="EG575" t="s">
        <v>46</v>
      </c>
      <c r="EH575">
        <v>0</v>
      </c>
      <c r="EI575" t="s">
        <v>4</v>
      </c>
      <c r="EJ575">
        <v>1</v>
      </c>
      <c r="EK575">
        <v>1617</v>
      </c>
      <c r="EL575" t="s">
        <v>47</v>
      </c>
      <c r="EM575" t="s">
        <v>48</v>
      </c>
      <c r="EO575" t="s">
        <v>4</v>
      </c>
      <c r="EQ575">
        <v>0</v>
      </c>
      <c r="ER575">
        <v>3.1</v>
      </c>
      <c r="ES575">
        <v>3.1</v>
      </c>
      <c r="ET575">
        <v>0</v>
      </c>
      <c r="EU575">
        <v>0</v>
      </c>
      <c r="EV575">
        <v>0</v>
      </c>
      <c r="EW575">
        <v>0</v>
      </c>
      <c r="EX575">
        <v>0</v>
      </c>
      <c r="EY575">
        <v>0</v>
      </c>
      <c r="FQ575">
        <v>0</v>
      </c>
      <c r="FR575">
        <f t="shared" si="543"/>
        <v>0</v>
      </c>
      <c r="FS575">
        <v>0</v>
      </c>
      <c r="FX575">
        <v>0</v>
      </c>
      <c r="FY575">
        <v>0</v>
      </c>
      <c r="GA575" t="s">
        <v>4</v>
      </c>
      <c r="GD575">
        <v>0</v>
      </c>
      <c r="GF575">
        <v>-1461254437</v>
      </c>
      <c r="GG575">
        <v>2</v>
      </c>
      <c r="GH575">
        <v>1</v>
      </c>
      <c r="GI575">
        <v>2</v>
      </c>
      <c r="GJ575">
        <v>0</v>
      </c>
      <c r="GK575">
        <f>ROUND(R575*(S12)/100,2)</f>
        <v>0</v>
      </c>
      <c r="GL575">
        <f t="shared" si="544"/>
        <v>0</v>
      </c>
      <c r="GM575">
        <f t="shared" si="545"/>
        <v>265.3</v>
      </c>
      <c r="GN575">
        <f t="shared" si="546"/>
        <v>265.3</v>
      </c>
      <c r="GO575">
        <f t="shared" si="547"/>
        <v>0</v>
      </c>
      <c r="GP575">
        <f t="shared" si="548"/>
        <v>0</v>
      </c>
      <c r="GR575">
        <v>0</v>
      </c>
      <c r="GS575">
        <v>3</v>
      </c>
      <c r="GT575">
        <v>0</v>
      </c>
      <c r="GU575" t="s">
        <v>4</v>
      </c>
      <c r="GV575">
        <f t="shared" si="549"/>
        <v>0</v>
      </c>
      <c r="GW575">
        <v>1</v>
      </c>
      <c r="GX575">
        <f t="shared" si="550"/>
        <v>0</v>
      </c>
      <c r="HA575">
        <v>0</v>
      </c>
      <c r="HB575">
        <v>0</v>
      </c>
      <c r="HC575">
        <f t="shared" si="551"/>
        <v>0</v>
      </c>
      <c r="HE575" t="s">
        <v>4</v>
      </c>
      <c r="HF575" t="s">
        <v>4</v>
      </c>
      <c r="HM575" t="s">
        <v>4</v>
      </c>
      <c r="HN575" t="s">
        <v>4</v>
      </c>
      <c r="HO575" t="s">
        <v>4</v>
      </c>
      <c r="HP575" t="s">
        <v>4</v>
      </c>
      <c r="HQ575" t="s">
        <v>4</v>
      </c>
      <c r="IK575">
        <v>0</v>
      </c>
    </row>
    <row r="576" spans="1:255">
      <c r="A576" s="2">
        <v>17</v>
      </c>
      <c r="B576" s="2">
        <v>1</v>
      </c>
      <c r="C576" s="2">
        <f>ROW(SmtRes!A386)</f>
        <v>386</v>
      </c>
      <c r="D576" s="2">
        <f>ROW(EtalonRes!A468)</f>
        <v>468</v>
      </c>
      <c r="E576" s="2" t="s">
        <v>252</v>
      </c>
      <c r="F576" s="2" t="s">
        <v>143</v>
      </c>
      <c r="G576" s="2" t="s">
        <v>150</v>
      </c>
      <c r="H576" s="2" t="s">
        <v>145</v>
      </c>
      <c r="I576" s="2">
        <f>ROUND(ROUND(I570/12,0),9)</f>
        <v>21</v>
      </c>
      <c r="J576" s="2">
        <v>0</v>
      </c>
      <c r="K576" s="2">
        <f>ROUND(ROUND(I570/12,0),9)</f>
        <v>21</v>
      </c>
      <c r="L576" s="2"/>
      <c r="M576" s="2"/>
      <c r="N576" s="2"/>
      <c r="O576" s="2">
        <f t="shared" si="514"/>
        <v>401.89</v>
      </c>
      <c r="P576" s="2">
        <f t="shared" si="515"/>
        <v>19.170000000000002</v>
      </c>
      <c r="Q576" s="2">
        <f t="shared" si="516"/>
        <v>50.42</v>
      </c>
      <c r="R576" s="2">
        <f t="shared" si="517"/>
        <v>0</v>
      </c>
      <c r="S576" s="2">
        <f t="shared" si="518"/>
        <v>332.3</v>
      </c>
      <c r="T576" s="2">
        <f t="shared" si="519"/>
        <v>0</v>
      </c>
      <c r="U576" s="2">
        <f t="shared" si="520"/>
        <v>25.768049999999995</v>
      </c>
      <c r="V576" s="2">
        <f t="shared" si="521"/>
        <v>0</v>
      </c>
      <c r="W576" s="2">
        <f t="shared" si="522"/>
        <v>0</v>
      </c>
      <c r="X576" s="2">
        <f t="shared" si="523"/>
        <v>441.96</v>
      </c>
      <c r="Y576" s="2">
        <f t="shared" si="524"/>
        <v>375.5</v>
      </c>
      <c r="Z576" s="2"/>
      <c r="AA576" s="2">
        <v>70306582</v>
      </c>
      <c r="AB576" s="2">
        <f t="shared" si="525"/>
        <v>17.989999999999998</v>
      </c>
      <c r="AC576" s="2">
        <f t="shared" si="526"/>
        <v>0.91</v>
      </c>
      <c r="AD576" s="2">
        <f t="shared" si="527"/>
        <v>2.25</v>
      </c>
      <c r="AE576" s="2">
        <f t="shared" si="528"/>
        <v>0</v>
      </c>
      <c r="AF576" s="2">
        <f t="shared" si="529"/>
        <v>14.83</v>
      </c>
      <c r="AG576" s="2">
        <f t="shared" si="530"/>
        <v>0</v>
      </c>
      <c r="AH576" s="2">
        <f t="shared" si="531"/>
        <v>1.1499999999999999</v>
      </c>
      <c r="AI576" s="2">
        <f t="shared" si="532"/>
        <v>0</v>
      </c>
      <c r="AJ576" s="2">
        <f t="shared" si="533"/>
        <v>0</v>
      </c>
      <c r="AK576" s="2">
        <v>17.989999999999998</v>
      </c>
      <c r="AL576" s="2">
        <v>0.91</v>
      </c>
      <c r="AM576" s="2">
        <v>2.25</v>
      </c>
      <c r="AN576" s="2">
        <v>0</v>
      </c>
      <c r="AO576" s="2">
        <v>14.83</v>
      </c>
      <c r="AP576" s="2">
        <v>0</v>
      </c>
      <c r="AQ576" s="2">
        <v>1.1499999999999999</v>
      </c>
      <c r="AR576" s="2">
        <v>0</v>
      </c>
      <c r="AS576" s="2">
        <v>0</v>
      </c>
      <c r="AT576" s="2">
        <v>133</v>
      </c>
      <c r="AU576" s="2">
        <v>113</v>
      </c>
      <c r="AV576" s="2">
        <v>1.0669999999999999</v>
      </c>
      <c r="AW576" s="2">
        <v>1.0029999999999999</v>
      </c>
      <c r="AX576" s="2"/>
      <c r="AY576" s="2"/>
      <c r="AZ576" s="2">
        <v>1</v>
      </c>
      <c r="BA576" s="2">
        <v>1</v>
      </c>
      <c r="BB576" s="2">
        <v>1</v>
      </c>
      <c r="BC576" s="2">
        <v>1</v>
      </c>
      <c r="BD576" s="2" t="s">
        <v>4</v>
      </c>
      <c r="BE576" s="2" t="s">
        <v>4</v>
      </c>
      <c r="BF576" s="2" t="s">
        <v>4</v>
      </c>
      <c r="BG576" s="2" t="s">
        <v>4</v>
      </c>
      <c r="BH576" s="2">
        <v>0</v>
      </c>
      <c r="BI576" s="2">
        <v>1</v>
      </c>
      <c r="BJ576" s="2" t="s">
        <v>146</v>
      </c>
      <c r="BK576" s="2"/>
      <c r="BL576" s="2"/>
      <c r="BM576" s="2">
        <v>2167</v>
      </c>
      <c r="BN576" s="2">
        <v>0</v>
      </c>
      <c r="BO576" s="2" t="s">
        <v>4</v>
      </c>
      <c r="BP576" s="2">
        <v>0</v>
      </c>
      <c r="BQ576" s="2">
        <v>30</v>
      </c>
      <c r="BR576" s="2">
        <v>0</v>
      </c>
      <c r="BS576" s="2">
        <v>1</v>
      </c>
      <c r="BT576" s="2">
        <v>1</v>
      </c>
      <c r="BU576" s="2">
        <v>1</v>
      </c>
      <c r="BV576" s="2">
        <v>1</v>
      </c>
      <c r="BW576" s="2">
        <v>1</v>
      </c>
      <c r="BX576" s="2">
        <v>1</v>
      </c>
      <c r="BY576" s="2" t="s">
        <v>4</v>
      </c>
      <c r="BZ576" s="2">
        <v>133</v>
      </c>
      <c r="CA576" s="2">
        <v>113</v>
      </c>
      <c r="CB576" s="2" t="s">
        <v>4</v>
      </c>
      <c r="CC576" s="2"/>
      <c r="CD576" s="2"/>
      <c r="CE576" s="2">
        <v>30</v>
      </c>
      <c r="CF576" s="2">
        <v>0</v>
      </c>
      <c r="CG576" s="2">
        <v>0</v>
      </c>
      <c r="CH576" s="2"/>
      <c r="CI576" s="2"/>
      <c r="CJ576" s="2"/>
      <c r="CK576" s="2"/>
      <c r="CL576" s="2"/>
      <c r="CM576" s="2">
        <v>0</v>
      </c>
      <c r="CN576" s="2" t="s">
        <v>4</v>
      </c>
      <c r="CO576" s="2">
        <v>0</v>
      </c>
      <c r="CP576" s="2">
        <f t="shared" si="534"/>
        <v>401.89</v>
      </c>
      <c r="CQ576" s="2">
        <f t="shared" si="535"/>
        <v>0.91</v>
      </c>
      <c r="CR576" s="2">
        <f t="shared" si="536"/>
        <v>2.4</v>
      </c>
      <c r="CS576" s="2">
        <f t="shared" si="537"/>
        <v>0</v>
      </c>
      <c r="CT576" s="2">
        <f t="shared" si="538"/>
        <v>15.82</v>
      </c>
      <c r="CU576" s="2">
        <f t="shared" si="539"/>
        <v>0</v>
      </c>
      <c r="CV576" s="2">
        <f t="shared" si="540"/>
        <v>1.2270499999999998</v>
      </c>
      <c r="CW576" s="2">
        <f t="shared" si="541"/>
        <v>0</v>
      </c>
      <c r="CX576" s="2">
        <f t="shared" si="542"/>
        <v>0</v>
      </c>
      <c r="CY576" s="2">
        <f>((S576*BZ576)/100)</f>
        <v>441.959</v>
      </c>
      <c r="CZ576" s="2">
        <f>((S576*CA576)/100)</f>
        <v>375.49900000000002</v>
      </c>
      <c r="DA576" s="2"/>
      <c r="DB576" s="2"/>
      <c r="DC576" s="2" t="s">
        <v>4</v>
      </c>
      <c r="DD576" s="2" t="s">
        <v>4</v>
      </c>
      <c r="DE576" s="2" t="s">
        <v>4</v>
      </c>
      <c r="DF576" s="2" t="s">
        <v>4</v>
      </c>
      <c r="DG576" s="2" t="s">
        <v>4</v>
      </c>
      <c r="DH576" s="2" t="s">
        <v>4</v>
      </c>
      <c r="DI576" s="2" t="s">
        <v>4</v>
      </c>
      <c r="DJ576" s="2" t="s">
        <v>4</v>
      </c>
      <c r="DK576" s="2" t="s">
        <v>4</v>
      </c>
      <c r="DL576" s="2" t="s">
        <v>4</v>
      </c>
      <c r="DM576" s="2" t="s">
        <v>4</v>
      </c>
      <c r="DN576" s="2">
        <v>0</v>
      </c>
      <c r="DO576" s="2">
        <v>0</v>
      </c>
      <c r="DP576" s="2">
        <v>1</v>
      </c>
      <c r="DQ576" s="2">
        <v>1</v>
      </c>
      <c r="DR576" s="2"/>
      <c r="DS576" s="2"/>
      <c r="DT576" s="2"/>
      <c r="DU576" s="2">
        <v>1013</v>
      </c>
      <c r="DV576" s="2" t="s">
        <v>145</v>
      </c>
      <c r="DW576" s="2" t="s">
        <v>145</v>
      </c>
      <c r="DX576" s="2">
        <v>1</v>
      </c>
      <c r="DY576" s="2"/>
      <c r="DZ576" s="2" t="s">
        <v>4</v>
      </c>
      <c r="EA576" s="2" t="s">
        <v>4</v>
      </c>
      <c r="EB576" s="2" t="s">
        <v>4</v>
      </c>
      <c r="EC576" s="2" t="s">
        <v>4</v>
      </c>
      <c r="ED576" s="2"/>
      <c r="EE576" s="2">
        <v>69254798</v>
      </c>
      <c r="EF576" s="2">
        <v>30</v>
      </c>
      <c r="EG576" s="2" t="s">
        <v>24</v>
      </c>
      <c r="EH576" s="2">
        <v>0</v>
      </c>
      <c r="EI576" s="2" t="s">
        <v>4</v>
      </c>
      <c r="EJ576" s="2">
        <v>1</v>
      </c>
      <c r="EK576" s="2">
        <v>2167</v>
      </c>
      <c r="EL576" s="2" t="s">
        <v>147</v>
      </c>
      <c r="EM576" s="2" t="s">
        <v>148</v>
      </c>
      <c r="EN576" s="2"/>
      <c r="EO576" s="2" t="s">
        <v>4</v>
      </c>
      <c r="EP576" s="2"/>
      <c r="EQ576" s="2">
        <v>0</v>
      </c>
      <c r="ER576" s="2">
        <v>17.989999999999998</v>
      </c>
      <c r="ES576" s="2">
        <v>0.91</v>
      </c>
      <c r="ET576" s="2">
        <v>2.25</v>
      </c>
      <c r="EU576" s="2">
        <v>0</v>
      </c>
      <c r="EV576" s="2">
        <v>14.83</v>
      </c>
      <c r="EW576" s="2">
        <v>1.1499999999999999</v>
      </c>
      <c r="EX576" s="2">
        <v>0</v>
      </c>
      <c r="EY576" s="2">
        <v>0</v>
      </c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>
        <v>0</v>
      </c>
      <c r="FR576" s="2">
        <f t="shared" si="543"/>
        <v>0</v>
      </c>
      <c r="FS576" s="2">
        <v>0</v>
      </c>
      <c r="FT576" s="2"/>
      <c r="FU576" s="2"/>
      <c r="FV576" s="2"/>
      <c r="FW576" s="2"/>
      <c r="FX576" s="2">
        <v>133</v>
      </c>
      <c r="FY576" s="2">
        <v>113</v>
      </c>
      <c r="FZ576" s="2"/>
      <c r="GA576" s="2" t="s">
        <v>4</v>
      </c>
      <c r="GB576" s="2"/>
      <c r="GC576" s="2"/>
      <c r="GD576" s="2">
        <v>0</v>
      </c>
      <c r="GE576" s="2"/>
      <c r="GF576" s="2">
        <v>-2014834153</v>
      </c>
      <c r="GG576" s="2">
        <v>2</v>
      </c>
      <c r="GH576" s="2">
        <v>1</v>
      </c>
      <c r="GI576" s="2">
        <v>-2</v>
      </c>
      <c r="GJ576" s="2">
        <v>0</v>
      </c>
      <c r="GK576" s="2">
        <f>ROUND(R576*(R12)/100,2)</f>
        <v>0</v>
      </c>
      <c r="GL576" s="2">
        <f t="shared" si="544"/>
        <v>0</v>
      </c>
      <c r="GM576" s="2">
        <f t="shared" si="545"/>
        <v>1219.3499999999999</v>
      </c>
      <c r="GN576" s="2">
        <f t="shared" si="546"/>
        <v>1219.3499999999999</v>
      </c>
      <c r="GO576" s="2">
        <f t="shared" si="547"/>
        <v>0</v>
      </c>
      <c r="GP576" s="2">
        <f t="shared" si="548"/>
        <v>0</v>
      </c>
      <c r="GQ576" s="2"/>
      <c r="GR576" s="2">
        <v>0</v>
      </c>
      <c r="GS576" s="2">
        <v>3</v>
      </c>
      <c r="GT576" s="2">
        <v>0</v>
      </c>
      <c r="GU576" s="2" t="s">
        <v>4</v>
      </c>
      <c r="GV576" s="2">
        <f t="shared" si="549"/>
        <v>0</v>
      </c>
      <c r="GW576" s="2">
        <v>1</v>
      </c>
      <c r="GX576" s="2">
        <f t="shared" si="550"/>
        <v>0</v>
      </c>
      <c r="GY576" s="2"/>
      <c r="GZ576" s="2"/>
      <c r="HA576" s="2">
        <v>0</v>
      </c>
      <c r="HB576" s="2">
        <v>0</v>
      </c>
      <c r="HC576" s="2">
        <f t="shared" si="551"/>
        <v>0</v>
      </c>
      <c r="HD576" s="2"/>
      <c r="HE576" s="2" t="s">
        <v>4</v>
      </c>
      <c r="HF576" s="2" t="s">
        <v>4</v>
      </c>
      <c r="HG576" s="2"/>
      <c r="HH576" s="2"/>
      <c r="HI576" s="2"/>
      <c r="HJ576" s="2"/>
      <c r="HK576" s="2"/>
      <c r="HL576" s="2"/>
      <c r="HM576" s="2" t="s">
        <v>4</v>
      </c>
      <c r="HN576" s="2" t="s">
        <v>4</v>
      </c>
      <c r="HO576" s="2" t="s">
        <v>4</v>
      </c>
      <c r="HP576" s="2" t="s">
        <v>4</v>
      </c>
      <c r="HQ576" s="2" t="s">
        <v>4</v>
      </c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>
        <v>0</v>
      </c>
      <c r="IL576" s="2"/>
      <c r="IM576" s="2"/>
      <c r="IN576" s="2"/>
      <c r="IO576" s="2"/>
      <c r="IP576" s="2"/>
      <c r="IQ576" s="2"/>
      <c r="IR576" s="2"/>
      <c r="IS576" s="2"/>
      <c r="IT576" s="2"/>
      <c r="IU576" s="2"/>
    </row>
    <row r="577" spans="1:255">
      <c r="A577">
        <v>17</v>
      </c>
      <c r="B577">
        <v>1</v>
      </c>
      <c r="C577">
        <f>ROW(SmtRes!A390)</f>
        <v>390</v>
      </c>
      <c r="D577">
        <f>ROW(EtalonRes!A472)</f>
        <v>472</v>
      </c>
      <c r="E577" t="s">
        <v>252</v>
      </c>
      <c r="F577" t="s">
        <v>143</v>
      </c>
      <c r="G577" t="s">
        <v>150</v>
      </c>
      <c r="H577" t="s">
        <v>145</v>
      </c>
      <c r="I577">
        <f>ROUND(ROUND(I571/12,0),9)</f>
        <v>21</v>
      </c>
      <c r="J577">
        <v>0</v>
      </c>
      <c r="K577">
        <f>ROUND(ROUND(I571/12,0),9)</f>
        <v>21</v>
      </c>
      <c r="O577">
        <f t="shared" si="514"/>
        <v>17991.41</v>
      </c>
      <c r="P577">
        <f t="shared" si="515"/>
        <v>2009.02</v>
      </c>
      <c r="Q577">
        <f t="shared" si="516"/>
        <v>473.95</v>
      </c>
      <c r="R577">
        <f t="shared" si="517"/>
        <v>0</v>
      </c>
      <c r="S577">
        <f t="shared" si="518"/>
        <v>15508.44</v>
      </c>
      <c r="T577">
        <f t="shared" si="519"/>
        <v>0</v>
      </c>
      <c r="U577">
        <f t="shared" si="520"/>
        <v>25.768049999999995</v>
      </c>
      <c r="V577">
        <f t="shared" si="521"/>
        <v>0</v>
      </c>
      <c r="W577">
        <f t="shared" si="522"/>
        <v>0</v>
      </c>
      <c r="X577">
        <f t="shared" si="523"/>
        <v>16904.2</v>
      </c>
      <c r="Y577">
        <f t="shared" si="524"/>
        <v>8374.56</v>
      </c>
      <c r="AA577">
        <v>70306583</v>
      </c>
      <c r="AB577">
        <f t="shared" si="525"/>
        <v>17.989999999999998</v>
      </c>
      <c r="AC577">
        <f t="shared" si="526"/>
        <v>0.91</v>
      </c>
      <c r="AD577">
        <f t="shared" si="527"/>
        <v>2.25</v>
      </c>
      <c r="AE577">
        <f t="shared" si="528"/>
        <v>0</v>
      </c>
      <c r="AF577">
        <f t="shared" si="529"/>
        <v>14.83</v>
      </c>
      <c r="AG577">
        <f t="shared" si="530"/>
        <v>0</v>
      </c>
      <c r="AH577">
        <f t="shared" si="531"/>
        <v>1.1499999999999999</v>
      </c>
      <c r="AI577">
        <f t="shared" si="532"/>
        <v>0</v>
      </c>
      <c r="AJ577">
        <f t="shared" si="533"/>
        <v>0</v>
      </c>
      <c r="AK577">
        <v>17.989999999999998</v>
      </c>
      <c r="AL577">
        <v>0.91</v>
      </c>
      <c r="AM577">
        <v>2.25</v>
      </c>
      <c r="AN577">
        <v>0</v>
      </c>
      <c r="AO577">
        <v>14.83</v>
      </c>
      <c r="AP577">
        <v>0</v>
      </c>
      <c r="AQ577">
        <v>1.1499999999999999</v>
      </c>
      <c r="AR577">
        <v>0</v>
      </c>
      <c r="AS577">
        <v>0</v>
      </c>
      <c r="AT577">
        <v>109</v>
      </c>
      <c r="AU577">
        <v>54</v>
      </c>
      <c r="AV577">
        <v>1.0669999999999999</v>
      </c>
      <c r="AW577">
        <v>1.0029999999999999</v>
      </c>
      <c r="AZ577">
        <v>1</v>
      </c>
      <c r="BA577">
        <v>46.67</v>
      </c>
      <c r="BB577">
        <v>9.4</v>
      </c>
      <c r="BC577">
        <v>104.8</v>
      </c>
      <c r="BD577" t="s">
        <v>4</v>
      </c>
      <c r="BE577" t="s">
        <v>4</v>
      </c>
      <c r="BF577" t="s">
        <v>4</v>
      </c>
      <c r="BG577" t="s">
        <v>4</v>
      </c>
      <c r="BH577">
        <v>0</v>
      </c>
      <c r="BI577">
        <v>1</v>
      </c>
      <c r="BJ577" t="s">
        <v>146</v>
      </c>
      <c r="BM577">
        <v>2167</v>
      </c>
      <c r="BN577">
        <v>0</v>
      </c>
      <c r="BO577" t="s">
        <v>143</v>
      </c>
      <c r="BP577">
        <v>1</v>
      </c>
      <c r="BQ577">
        <v>30</v>
      </c>
      <c r="BR577">
        <v>0</v>
      </c>
      <c r="BS577">
        <v>46.67</v>
      </c>
      <c r="BT577">
        <v>1</v>
      </c>
      <c r="BU577">
        <v>1</v>
      </c>
      <c r="BV577">
        <v>1</v>
      </c>
      <c r="BW577">
        <v>1</v>
      </c>
      <c r="BX577">
        <v>1</v>
      </c>
      <c r="BY577" t="s">
        <v>4</v>
      </c>
      <c r="BZ577">
        <v>109</v>
      </c>
      <c r="CA577">
        <v>54</v>
      </c>
      <c r="CB577" t="s">
        <v>4</v>
      </c>
      <c r="CE577">
        <v>30</v>
      </c>
      <c r="CF577">
        <v>0</v>
      </c>
      <c r="CG577">
        <v>0</v>
      </c>
      <c r="CM577">
        <v>0</v>
      </c>
      <c r="CN577" t="s">
        <v>4</v>
      </c>
      <c r="CO577">
        <v>0</v>
      </c>
      <c r="CP577">
        <f t="shared" si="534"/>
        <v>17991.41</v>
      </c>
      <c r="CQ577">
        <f t="shared" si="535"/>
        <v>95.37</v>
      </c>
      <c r="CR577">
        <f t="shared" si="536"/>
        <v>22.56</v>
      </c>
      <c r="CS577">
        <f t="shared" si="537"/>
        <v>0</v>
      </c>
      <c r="CT577">
        <f t="shared" si="538"/>
        <v>738.32</v>
      </c>
      <c r="CU577">
        <f t="shared" si="539"/>
        <v>0</v>
      </c>
      <c r="CV577">
        <f t="shared" si="540"/>
        <v>1.2270499999999998</v>
      </c>
      <c r="CW577">
        <f t="shared" si="541"/>
        <v>0</v>
      </c>
      <c r="CX577">
        <f t="shared" si="542"/>
        <v>0</v>
      </c>
      <c r="CY577">
        <f>S577*(BZ577/100)</f>
        <v>16904.199600000004</v>
      </c>
      <c r="CZ577">
        <f>S577*(CA577/100)</f>
        <v>8374.5576000000001</v>
      </c>
      <c r="DC577" t="s">
        <v>4</v>
      </c>
      <c r="DD577" t="s">
        <v>4</v>
      </c>
      <c r="DE577" t="s">
        <v>4</v>
      </c>
      <c r="DF577" t="s">
        <v>4</v>
      </c>
      <c r="DG577" t="s">
        <v>4</v>
      </c>
      <c r="DH577" t="s">
        <v>4</v>
      </c>
      <c r="DI577" t="s">
        <v>4</v>
      </c>
      <c r="DJ577" t="s">
        <v>4</v>
      </c>
      <c r="DK577" t="s">
        <v>4</v>
      </c>
      <c r="DL577" t="s">
        <v>4</v>
      </c>
      <c r="DM577" t="s">
        <v>4</v>
      </c>
      <c r="DN577">
        <v>133</v>
      </c>
      <c r="DO577">
        <v>113</v>
      </c>
      <c r="DP577">
        <v>1.0669999999999999</v>
      </c>
      <c r="DQ577">
        <v>1.0029999999999999</v>
      </c>
      <c r="DU577">
        <v>1013</v>
      </c>
      <c r="DV577" t="s">
        <v>145</v>
      </c>
      <c r="DW577" t="s">
        <v>145</v>
      </c>
      <c r="DX577">
        <v>1</v>
      </c>
      <c r="DZ577" t="s">
        <v>4</v>
      </c>
      <c r="EA577" t="s">
        <v>4</v>
      </c>
      <c r="EB577" t="s">
        <v>4</v>
      </c>
      <c r="EC577" t="s">
        <v>4</v>
      </c>
      <c r="EE577">
        <v>69254798</v>
      </c>
      <c r="EF577">
        <v>30</v>
      </c>
      <c r="EG577" t="s">
        <v>24</v>
      </c>
      <c r="EH577">
        <v>0</v>
      </c>
      <c r="EI577" t="s">
        <v>4</v>
      </c>
      <c r="EJ577">
        <v>1</v>
      </c>
      <c r="EK577">
        <v>2167</v>
      </c>
      <c r="EL577" t="s">
        <v>147</v>
      </c>
      <c r="EM577" t="s">
        <v>148</v>
      </c>
      <c r="EO577" t="s">
        <v>4</v>
      </c>
      <c r="EQ577">
        <v>0</v>
      </c>
      <c r="ER577">
        <v>17.989999999999998</v>
      </c>
      <c r="ES577">
        <v>0.91</v>
      </c>
      <c r="ET577">
        <v>2.25</v>
      </c>
      <c r="EU577">
        <v>0</v>
      </c>
      <c r="EV577">
        <v>14.83</v>
      </c>
      <c r="EW577">
        <v>1.1499999999999999</v>
      </c>
      <c r="EX577">
        <v>0</v>
      </c>
      <c r="EY577">
        <v>0</v>
      </c>
      <c r="FQ577">
        <v>0</v>
      </c>
      <c r="FR577">
        <f t="shared" si="543"/>
        <v>0</v>
      </c>
      <c r="FS577">
        <v>0</v>
      </c>
      <c r="FX577">
        <v>133</v>
      </c>
      <c r="FY577">
        <v>113</v>
      </c>
      <c r="GA577" t="s">
        <v>4</v>
      </c>
      <c r="GD577">
        <v>0</v>
      </c>
      <c r="GF577">
        <v>-2014834153</v>
      </c>
      <c r="GG577">
        <v>2</v>
      </c>
      <c r="GH577">
        <v>1</v>
      </c>
      <c r="GI577">
        <v>2</v>
      </c>
      <c r="GJ577">
        <v>0</v>
      </c>
      <c r="GK577">
        <f>ROUND(R577*(S12)/100,2)</f>
        <v>0</v>
      </c>
      <c r="GL577">
        <f t="shared" si="544"/>
        <v>0</v>
      </c>
      <c r="GM577">
        <f t="shared" si="545"/>
        <v>43270.17</v>
      </c>
      <c r="GN577">
        <f t="shared" si="546"/>
        <v>43270.17</v>
      </c>
      <c r="GO577">
        <f t="shared" si="547"/>
        <v>0</v>
      </c>
      <c r="GP577">
        <f t="shared" si="548"/>
        <v>0</v>
      </c>
      <c r="GR577">
        <v>0</v>
      </c>
      <c r="GS577">
        <v>3</v>
      </c>
      <c r="GT577">
        <v>0</v>
      </c>
      <c r="GU577" t="s">
        <v>4</v>
      </c>
      <c r="GV577">
        <f t="shared" si="549"/>
        <v>0</v>
      </c>
      <c r="GW577">
        <v>1</v>
      </c>
      <c r="GX577">
        <f t="shared" si="550"/>
        <v>0</v>
      </c>
      <c r="HA577">
        <v>0</v>
      </c>
      <c r="HB577">
        <v>0</v>
      </c>
      <c r="HC577">
        <f t="shared" si="551"/>
        <v>0</v>
      </c>
      <c r="HE577" t="s">
        <v>4</v>
      </c>
      <c r="HF577" t="s">
        <v>4</v>
      </c>
      <c r="HM577" t="s">
        <v>4</v>
      </c>
      <c r="HN577" t="s">
        <v>4</v>
      </c>
      <c r="HO577" t="s">
        <v>4</v>
      </c>
      <c r="HP577" t="s">
        <v>4</v>
      </c>
      <c r="HQ577" t="s">
        <v>4</v>
      </c>
      <c r="IK577">
        <v>0</v>
      </c>
    </row>
    <row r="578" spans="1:255">
      <c r="A578" s="2">
        <v>17</v>
      </c>
      <c r="B578" s="2">
        <v>1</v>
      </c>
      <c r="C578" s="2">
        <f>ROW(SmtRes!A391)</f>
        <v>391</v>
      </c>
      <c r="D578" s="2">
        <f>ROW(EtalonRes!A473)</f>
        <v>473</v>
      </c>
      <c r="E578" s="2" t="s">
        <v>253</v>
      </c>
      <c r="F578" s="2" t="s">
        <v>152</v>
      </c>
      <c r="G578" s="2" t="s">
        <v>153</v>
      </c>
      <c r="H578" s="2" t="s">
        <v>154</v>
      </c>
      <c r="I578" s="2">
        <f>ROUND(ROUND(I570*0.0048,3),9)</f>
        <v>1.224</v>
      </c>
      <c r="J578" s="2">
        <v>0</v>
      </c>
      <c r="K578" s="2">
        <f>ROUND(ROUND(I570*0.0048,3),9)</f>
        <v>1.224</v>
      </c>
      <c r="L578" s="2"/>
      <c r="M578" s="2"/>
      <c r="N578" s="2"/>
      <c r="O578" s="2">
        <f t="shared" si="514"/>
        <v>11.35</v>
      </c>
      <c r="P578" s="2">
        <f t="shared" si="515"/>
        <v>0</v>
      </c>
      <c r="Q578" s="2">
        <f t="shared" si="516"/>
        <v>11.35</v>
      </c>
      <c r="R578" s="2">
        <f t="shared" si="517"/>
        <v>1.9</v>
      </c>
      <c r="S578" s="2">
        <f t="shared" si="518"/>
        <v>0</v>
      </c>
      <c r="T578" s="2">
        <f t="shared" si="519"/>
        <v>0</v>
      </c>
      <c r="U578" s="2">
        <f t="shared" si="520"/>
        <v>0</v>
      </c>
      <c r="V578" s="2">
        <f t="shared" si="521"/>
        <v>0</v>
      </c>
      <c r="W578" s="2">
        <f t="shared" si="522"/>
        <v>0</v>
      </c>
      <c r="X578" s="2">
        <f t="shared" si="523"/>
        <v>0</v>
      </c>
      <c r="Y578" s="2">
        <f t="shared" si="524"/>
        <v>0</v>
      </c>
      <c r="Z578" s="2"/>
      <c r="AA578" s="2">
        <v>70306582</v>
      </c>
      <c r="AB578" s="2">
        <f t="shared" si="525"/>
        <v>8.86</v>
      </c>
      <c r="AC578" s="2">
        <f t="shared" si="526"/>
        <v>0</v>
      </c>
      <c r="AD578" s="2">
        <f t="shared" si="527"/>
        <v>8.86</v>
      </c>
      <c r="AE578" s="2">
        <f t="shared" si="528"/>
        <v>1.48</v>
      </c>
      <c r="AF578" s="2">
        <f t="shared" si="529"/>
        <v>0</v>
      </c>
      <c r="AG578" s="2">
        <f t="shared" si="530"/>
        <v>0</v>
      </c>
      <c r="AH578" s="2">
        <f t="shared" si="531"/>
        <v>0</v>
      </c>
      <c r="AI578" s="2">
        <f t="shared" si="532"/>
        <v>0</v>
      </c>
      <c r="AJ578" s="2">
        <f t="shared" si="533"/>
        <v>0</v>
      </c>
      <c r="AK578" s="2">
        <v>8.86</v>
      </c>
      <c r="AL578" s="2">
        <v>0</v>
      </c>
      <c r="AM578" s="2">
        <v>8.86</v>
      </c>
      <c r="AN578" s="2">
        <v>1.48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91</v>
      </c>
      <c r="AU578" s="2">
        <v>70</v>
      </c>
      <c r="AV578" s="2">
        <v>1.0469999999999999</v>
      </c>
      <c r="AW578" s="2">
        <v>1.002</v>
      </c>
      <c r="AX578" s="2"/>
      <c r="AY578" s="2"/>
      <c r="AZ578" s="2">
        <v>1</v>
      </c>
      <c r="BA578" s="2">
        <v>1</v>
      </c>
      <c r="BB578" s="2">
        <v>1</v>
      </c>
      <c r="BC578" s="2">
        <v>1</v>
      </c>
      <c r="BD578" s="2" t="s">
        <v>4</v>
      </c>
      <c r="BE578" s="2" t="s">
        <v>4</v>
      </c>
      <c r="BF578" s="2" t="s">
        <v>4</v>
      </c>
      <c r="BG578" s="2" t="s">
        <v>4</v>
      </c>
      <c r="BH578" s="2">
        <v>0</v>
      </c>
      <c r="BI578" s="2">
        <v>1</v>
      </c>
      <c r="BJ578" s="2" t="s">
        <v>155</v>
      </c>
      <c r="BK578" s="2"/>
      <c r="BL578" s="2"/>
      <c r="BM578" s="2">
        <v>658</v>
      </c>
      <c r="BN578" s="2">
        <v>0</v>
      </c>
      <c r="BO578" s="2" t="s">
        <v>4</v>
      </c>
      <c r="BP578" s="2">
        <v>0</v>
      </c>
      <c r="BQ578" s="2">
        <v>60</v>
      </c>
      <c r="BR578" s="2">
        <v>0</v>
      </c>
      <c r="BS578" s="2">
        <v>1</v>
      </c>
      <c r="BT578" s="2">
        <v>1</v>
      </c>
      <c r="BU578" s="2">
        <v>1</v>
      </c>
      <c r="BV578" s="2">
        <v>1</v>
      </c>
      <c r="BW578" s="2">
        <v>1</v>
      </c>
      <c r="BX578" s="2">
        <v>1</v>
      </c>
      <c r="BY578" s="2" t="s">
        <v>4</v>
      </c>
      <c r="BZ578" s="2">
        <v>91</v>
      </c>
      <c r="CA578" s="2">
        <v>70</v>
      </c>
      <c r="CB578" s="2" t="s">
        <v>4</v>
      </c>
      <c r="CC578" s="2"/>
      <c r="CD578" s="2"/>
      <c r="CE578" s="2">
        <v>30</v>
      </c>
      <c r="CF578" s="2">
        <v>0</v>
      </c>
      <c r="CG578" s="2">
        <v>0</v>
      </c>
      <c r="CH578" s="2"/>
      <c r="CI578" s="2"/>
      <c r="CJ578" s="2"/>
      <c r="CK578" s="2"/>
      <c r="CL578" s="2"/>
      <c r="CM578" s="2">
        <v>0</v>
      </c>
      <c r="CN578" s="2" t="s">
        <v>4</v>
      </c>
      <c r="CO578" s="2">
        <v>0</v>
      </c>
      <c r="CP578" s="2">
        <f t="shared" si="534"/>
        <v>11.35</v>
      </c>
      <c r="CQ578" s="2">
        <f t="shared" si="535"/>
        <v>0</v>
      </c>
      <c r="CR578" s="2">
        <f t="shared" si="536"/>
        <v>9.2799999999999994</v>
      </c>
      <c r="CS578" s="2">
        <f t="shared" si="537"/>
        <v>1.55</v>
      </c>
      <c r="CT578" s="2">
        <f t="shared" si="538"/>
        <v>0</v>
      </c>
      <c r="CU578" s="2">
        <f t="shared" si="539"/>
        <v>0</v>
      </c>
      <c r="CV578" s="2">
        <f t="shared" si="540"/>
        <v>0</v>
      </c>
      <c r="CW578" s="2">
        <f t="shared" si="541"/>
        <v>0</v>
      </c>
      <c r="CX578" s="2">
        <f t="shared" si="542"/>
        <v>0</v>
      </c>
      <c r="CY578" s="2">
        <f>((S578*BZ578)/100)</f>
        <v>0</v>
      </c>
      <c r="CZ578" s="2">
        <f>((S578*CA578)/100)</f>
        <v>0</v>
      </c>
      <c r="DA578" s="2"/>
      <c r="DB578" s="2"/>
      <c r="DC578" s="2" t="s">
        <v>4</v>
      </c>
      <c r="DD578" s="2" t="s">
        <v>4</v>
      </c>
      <c r="DE578" s="2" t="s">
        <v>4</v>
      </c>
      <c r="DF578" s="2" t="s">
        <v>4</v>
      </c>
      <c r="DG578" s="2" t="s">
        <v>4</v>
      </c>
      <c r="DH578" s="2" t="s">
        <v>4</v>
      </c>
      <c r="DI578" s="2" t="s">
        <v>4</v>
      </c>
      <c r="DJ578" s="2" t="s">
        <v>4</v>
      </c>
      <c r="DK578" s="2" t="s">
        <v>4</v>
      </c>
      <c r="DL578" s="2" t="s">
        <v>4</v>
      </c>
      <c r="DM578" s="2" t="s">
        <v>4</v>
      </c>
      <c r="DN578" s="2">
        <v>0</v>
      </c>
      <c r="DO578" s="2">
        <v>0</v>
      </c>
      <c r="DP578" s="2">
        <v>1</v>
      </c>
      <c r="DQ578" s="2">
        <v>1</v>
      </c>
      <c r="DR578" s="2"/>
      <c r="DS578" s="2"/>
      <c r="DT578" s="2"/>
      <c r="DU578" s="2">
        <v>1013</v>
      </c>
      <c r="DV578" s="2" t="s">
        <v>154</v>
      </c>
      <c r="DW578" s="2" t="s">
        <v>154</v>
      </c>
      <c r="DX578" s="2">
        <v>1</v>
      </c>
      <c r="DY578" s="2"/>
      <c r="DZ578" s="2" t="s">
        <v>4</v>
      </c>
      <c r="EA578" s="2" t="s">
        <v>4</v>
      </c>
      <c r="EB578" s="2" t="s">
        <v>4</v>
      </c>
      <c r="EC578" s="2" t="s">
        <v>4</v>
      </c>
      <c r="ED578" s="2"/>
      <c r="EE578" s="2">
        <v>69253283</v>
      </c>
      <c r="EF578" s="2">
        <v>60</v>
      </c>
      <c r="EG578" s="2" t="s">
        <v>32</v>
      </c>
      <c r="EH578" s="2">
        <v>0</v>
      </c>
      <c r="EI578" s="2" t="s">
        <v>4</v>
      </c>
      <c r="EJ578" s="2">
        <v>1</v>
      </c>
      <c r="EK578" s="2">
        <v>658</v>
      </c>
      <c r="EL578" s="2" t="s">
        <v>156</v>
      </c>
      <c r="EM578" s="2" t="s">
        <v>157</v>
      </c>
      <c r="EN578" s="2"/>
      <c r="EO578" s="2" t="s">
        <v>4</v>
      </c>
      <c r="EP578" s="2"/>
      <c r="EQ578" s="2">
        <v>0</v>
      </c>
      <c r="ER578" s="2">
        <v>8.86</v>
      </c>
      <c r="ES578" s="2">
        <v>0</v>
      </c>
      <c r="ET578" s="2">
        <v>8.86</v>
      </c>
      <c r="EU578" s="2">
        <v>1.48</v>
      </c>
      <c r="EV578" s="2">
        <v>0</v>
      </c>
      <c r="EW578" s="2">
        <v>0</v>
      </c>
      <c r="EX578" s="2">
        <v>0</v>
      </c>
      <c r="EY578" s="2">
        <v>0</v>
      </c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>
        <v>0</v>
      </c>
      <c r="FR578" s="2">
        <f t="shared" si="543"/>
        <v>0</v>
      </c>
      <c r="FS578" s="2">
        <v>0</v>
      </c>
      <c r="FT578" s="2"/>
      <c r="FU578" s="2"/>
      <c r="FV578" s="2"/>
      <c r="FW578" s="2"/>
      <c r="FX578" s="2">
        <v>91</v>
      </c>
      <c r="FY578" s="2">
        <v>70</v>
      </c>
      <c r="FZ578" s="2"/>
      <c r="GA578" s="2" t="s">
        <v>4</v>
      </c>
      <c r="GB578" s="2"/>
      <c r="GC578" s="2"/>
      <c r="GD578" s="2">
        <v>0</v>
      </c>
      <c r="GE578" s="2"/>
      <c r="GF578" s="2">
        <v>-1096211420</v>
      </c>
      <c r="GG578" s="2">
        <v>2</v>
      </c>
      <c r="GH578" s="2">
        <v>1</v>
      </c>
      <c r="GI578" s="2">
        <v>-2</v>
      </c>
      <c r="GJ578" s="2">
        <v>0</v>
      </c>
      <c r="GK578" s="2">
        <f>ROUND(R578*(R12)/100,2)</f>
        <v>3.33</v>
      </c>
      <c r="GL578" s="2">
        <f t="shared" si="544"/>
        <v>0</v>
      </c>
      <c r="GM578" s="2">
        <f t="shared" si="545"/>
        <v>14.68</v>
      </c>
      <c r="GN578" s="2">
        <f t="shared" si="546"/>
        <v>14.68</v>
      </c>
      <c r="GO578" s="2">
        <f t="shared" si="547"/>
        <v>0</v>
      </c>
      <c r="GP578" s="2">
        <f t="shared" si="548"/>
        <v>0</v>
      </c>
      <c r="GQ578" s="2"/>
      <c r="GR578" s="2">
        <v>0</v>
      </c>
      <c r="GS578" s="2">
        <v>3</v>
      </c>
      <c r="GT578" s="2">
        <v>0</v>
      </c>
      <c r="GU578" s="2" t="s">
        <v>4</v>
      </c>
      <c r="GV578" s="2">
        <f t="shared" si="549"/>
        <v>0</v>
      </c>
      <c r="GW578" s="2">
        <v>1</v>
      </c>
      <c r="GX578" s="2">
        <f t="shared" si="550"/>
        <v>0</v>
      </c>
      <c r="GY578" s="2"/>
      <c r="GZ578" s="2"/>
      <c r="HA578" s="2">
        <v>0</v>
      </c>
      <c r="HB578" s="2">
        <v>0</v>
      </c>
      <c r="HC578" s="2">
        <f t="shared" si="551"/>
        <v>0</v>
      </c>
      <c r="HD578" s="2"/>
      <c r="HE578" s="2" t="s">
        <v>4</v>
      </c>
      <c r="HF578" s="2" t="s">
        <v>4</v>
      </c>
      <c r="HG578" s="2"/>
      <c r="HH578" s="2"/>
      <c r="HI578" s="2"/>
      <c r="HJ578" s="2"/>
      <c r="HK578" s="2"/>
      <c r="HL578" s="2"/>
      <c r="HM578" s="2" t="s">
        <v>4</v>
      </c>
      <c r="HN578" s="2" t="s">
        <v>4</v>
      </c>
      <c r="HO578" s="2" t="s">
        <v>4</v>
      </c>
      <c r="HP578" s="2" t="s">
        <v>4</v>
      </c>
      <c r="HQ578" s="2" t="s">
        <v>4</v>
      </c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>
        <v>0</v>
      </c>
      <c r="IL578" s="2"/>
      <c r="IM578" s="2"/>
      <c r="IN578" s="2"/>
      <c r="IO578" s="2"/>
      <c r="IP578" s="2"/>
      <c r="IQ578" s="2"/>
      <c r="IR578" s="2"/>
      <c r="IS578" s="2"/>
      <c r="IT578" s="2"/>
      <c r="IU578" s="2"/>
    </row>
    <row r="579" spans="1:255">
      <c r="A579">
        <v>17</v>
      </c>
      <c r="B579">
        <v>1</v>
      </c>
      <c r="C579">
        <f>ROW(SmtRes!A392)</f>
        <v>392</v>
      </c>
      <c r="D579">
        <f>ROW(EtalonRes!A474)</f>
        <v>474</v>
      </c>
      <c r="E579" t="s">
        <v>253</v>
      </c>
      <c r="F579" t="s">
        <v>152</v>
      </c>
      <c r="G579" t="s">
        <v>153</v>
      </c>
      <c r="H579" t="s">
        <v>154</v>
      </c>
      <c r="I579">
        <f>ROUND(ROUND(I571*0.0048,3),9)</f>
        <v>1.224</v>
      </c>
      <c r="J579">
        <v>0</v>
      </c>
      <c r="K579">
        <f>ROUND(ROUND(I571*0.0048,3),9)</f>
        <v>1.224</v>
      </c>
      <c r="O579">
        <f t="shared" si="514"/>
        <v>183.19</v>
      </c>
      <c r="P579">
        <f t="shared" si="515"/>
        <v>0</v>
      </c>
      <c r="Q579">
        <f t="shared" si="516"/>
        <v>183.19</v>
      </c>
      <c r="R579">
        <f t="shared" si="517"/>
        <v>88.67</v>
      </c>
      <c r="S579">
        <f t="shared" si="518"/>
        <v>0</v>
      </c>
      <c r="T579">
        <f t="shared" si="519"/>
        <v>0</v>
      </c>
      <c r="U579">
        <f t="shared" si="520"/>
        <v>0</v>
      </c>
      <c r="V579">
        <f t="shared" si="521"/>
        <v>0</v>
      </c>
      <c r="W579">
        <f t="shared" si="522"/>
        <v>0</v>
      </c>
      <c r="X579">
        <f t="shared" si="523"/>
        <v>0</v>
      </c>
      <c r="Y579">
        <f t="shared" si="524"/>
        <v>0</v>
      </c>
      <c r="AA579">
        <v>70306583</v>
      </c>
      <c r="AB579">
        <f t="shared" si="525"/>
        <v>8.86</v>
      </c>
      <c r="AC579">
        <f t="shared" si="526"/>
        <v>0</v>
      </c>
      <c r="AD579">
        <f t="shared" si="527"/>
        <v>8.86</v>
      </c>
      <c r="AE579">
        <f t="shared" si="528"/>
        <v>1.48</v>
      </c>
      <c r="AF579">
        <f t="shared" si="529"/>
        <v>0</v>
      </c>
      <c r="AG579">
        <f t="shared" si="530"/>
        <v>0</v>
      </c>
      <c r="AH579">
        <f t="shared" si="531"/>
        <v>0</v>
      </c>
      <c r="AI579">
        <f t="shared" si="532"/>
        <v>0</v>
      </c>
      <c r="AJ579">
        <f t="shared" si="533"/>
        <v>0</v>
      </c>
      <c r="AK579">
        <v>8.86</v>
      </c>
      <c r="AL579">
        <v>0</v>
      </c>
      <c r="AM579">
        <v>8.86</v>
      </c>
      <c r="AN579">
        <v>1.48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75</v>
      </c>
      <c r="AU579">
        <v>41</v>
      </c>
      <c r="AV579">
        <v>1.0469999999999999</v>
      </c>
      <c r="AW579">
        <v>1.002</v>
      </c>
      <c r="AZ579">
        <v>1</v>
      </c>
      <c r="BA579">
        <v>46.67</v>
      </c>
      <c r="BB579">
        <v>16.14</v>
      </c>
      <c r="BC579">
        <v>1</v>
      </c>
      <c r="BD579" t="s">
        <v>4</v>
      </c>
      <c r="BE579" t="s">
        <v>4</v>
      </c>
      <c r="BF579" t="s">
        <v>4</v>
      </c>
      <c r="BG579" t="s">
        <v>4</v>
      </c>
      <c r="BH579">
        <v>0</v>
      </c>
      <c r="BI579">
        <v>1</v>
      </c>
      <c r="BJ579" t="s">
        <v>155</v>
      </c>
      <c r="BM579">
        <v>658</v>
      </c>
      <c r="BN579">
        <v>0</v>
      </c>
      <c r="BO579" t="s">
        <v>152</v>
      </c>
      <c r="BP579">
        <v>1</v>
      </c>
      <c r="BQ579">
        <v>60</v>
      </c>
      <c r="BR579">
        <v>0</v>
      </c>
      <c r="BS579">
        <v>46.67</v>
      </c>
      <c r="BT579">
        <v>1</v>
      </c>
      <c r="BU579">
        <v>1</v>
      </c>
      <c r="BV579">
        <v>1</v>
      </c>
      <c r="BW579">
        <v>1</v>
      </c>
      <c r="BX579">
        <v>1</v>
      </c>
      <c r="BY579" t="s">
        <v>4</v>
      </c>
      <c r="BZ579">
        <v>75</v>
      </c>
      <c r="CA579">
        <v>41</v>
      </c>
      <c r="CB579" t="s">
        <v>4</v>
      </c>
      <c r="CE579">
        <v>30</v>
      </c>
      <c r="CF579">
        <v>0</v>
      </c>
      <c r="CG579">
        <v>0</v>
      </c>
      <c r="CM579">
        <v>0</v>
      </c>
      <c r="CN579" t="s">
        <v>4</v>
      </c>
      <c r="CO579">
        <v>0</v>
      </c>
      <c r="CP579">
        <f t="shared" si="534"/>
        <v>183.19</v>
      </c>
      <c r="CQ579">
        <f t="shared" si="535"/>
        <v>0</v>
      </c>
      <c r="CR579">
        <f t="shared" si="536"/>
        <v>149.78</v>
      </c>
      <c r="CS579">
        <f t="shared" si="537"/>
        <v>72.34</v>
      </c>
      <c r="CT579">
        <f t="shared" si="538"/>
        <v>0</v>
      </c>
      <c r="CU579">
        <f t="shared" si="539"/>
        <v>0</v>
      </c>
      <c r="CV579">
        <f t="shared" si="540"/>
        <v>0</v>
      </c>
      <c r="CW579">
        <f t="shared" si="541"/>
        <v>0</v>
      </c>
      <c r="CX579">
        <f t="shared" si="542"/>
        <v>0</v>
      </c>
      <c r="CY579">
        <f>S579*(BZ579/100)</f>
        <v>0</v>
      </c>
      <c r="CZ579">
        <f>S579*(CA579/100)</f>
        <v>0</v>
      </c>
      <c r="DC579" t="s">
        <v>4</v>
      </c>
      <c r="DD579" t="s">
        <v>4</v>
      </c>
      <c r="DE579" t="s">
        <v>4</v>
      </c>
      <c r="DF579" t="s">
        <v>4</v>
      </c>
      <c r="DG579" t="s">
        <v>4</v>
      </c>
      <c r="DH579" t="s">
        <v>4</v>
      </c>
      <c r="DI579" t="s">
        <v>4</v>
      </c>
      <c r="DJ579" t="s">
        <v>4</v>
      </c>
      <c r="DK579" t="s">
        <v>4</v>
      </c>
      <c r="DL579" t="s">
        <v>4</v>
      </c>
      <c r="DM579" t="s">
        <v>4</v>
      </c>
      <c r="DN579">
        <v>91</v>
      </c>
      <c r="DO579">
        <v>70</v>
      </c>
      <c r="DP579">
        <v>1.0469999999999999</v>
      </c>
      <c r="DQ579">
        <v>1.002</v>
      </c>
      <c r="DU579">
        <v>1013</v>
      </c>
      <c r="DV579" t="s">
        <v>154</v>
      </c>
      <c r="DW579" t="s">
        <v>154</v>
      </c>
      <c r="DX579">
        <v>1</v>
      </c>
      <c r="DZ579" t="s">
        <v>4</v>
      </c>
      <c r="EA579" t="s">
        <v>4</v>
      </c>
      <c r="EB579" t="s">
        <v>4</v>
      </c>
      <c r="EC579" t="s">
        <v>4</v>
      </c>
      <c r="EE579">
        <v>69253283</v>
      </c>
      <c r="EF579">
        <v>60</v>
      </c>
      <c r="EG579" t="s">
        <v>32</v>
      </c>
      <c r="EH579">
        <v>0</v>
      </c>
      <c r="EI579" t="s">
        <v>4</v>
      </c>
      <c r="EJ579">
        <v>1</v>
      </c>
      <c r="EK579">
        <v>658</v>
      </c>
      <c r="EL579" t="s">
        <v>156</v>
      </c>
      <c r="EM579" t="s">
        <v>157</v>
      </c>
      <c r="EO579" t="s">
        <v>4</v>
      </c>
      <c r="EQ579">
        <v>0</v>
      </c>
      <c r="ER579">
        <v>8.86</v>
      </c>
      <c r="ES579">
        <v>0</v>
      </c>
      <c r="ET579">
        <v>8.86</v>
      </c>
      <c r="EU579">
        <v>1.48</v>
      </c>
      <c r="EV579">
        <v>0</v>
      </c>
      <c r="EW579">
        <v>0</v>
      </c>
      <c r="EX579">
        <v>0</v>
      </c>
      <c r="EY579">
        <v>0</v>
      </c>
      <c r="FQ579">
        <v>0</v>
      </c>
      <c r="FR579">
        <f t="shared" si="543"/>
        <v>0</v>
      </c>
      <c r="FS579">
        <v>0</v>
      </c>
      <c r="FX579">
        <v>91</v>
      </c>
      <c r="FY579">
        <v>70</v>
      </c>
      <c r="GA579" t="s">
        <v>4</v>
      </c>
      <c r="GD579">
        <v>0</v>
      </c>
      <c r="GF579">
        <v>-1096211420</v>
      </c>
      <c r="GG579">
        <v>2</v>
      </c>
      <c r="GH579">
        <v>1</v>
      </c>
      <c r="GI579">
        <v>2</v>
      </c>
      <c r="GJ579">
        <v>0</v>
      </c>
      <c r="GK579">
        <f>ROUND(R579*(S12)/100,2)</f>
        <v>141.87</v>
      </c>
      <c r="GL579">
        <f t="shared" si="544"/>
        <v>0</v>
      </c>
      <c r="GM579">
        <f t="shared" si="545"/>
        <v>325.06</v>
      </c>
      <c r="GN579">
        <f t="shared" si="546"/>
        <v>325.06</v>
      </c>
      <c r="GO579">
        <f t="shared" si="547"/>
        <v>0</v>
      </c>
      <c r="GP579">
        <f t="shared" si="548"/>
        <v>0</v>
      </c>
      <c r="GR579">
        <v>0</v>
      </c>
      <c r="GS579">
        <v>3</v>
      </c>
      <c r="GT579">
        <v>0</v>
      </c>
      <c r="GU579" t="s">
        <v>4</v>
      </c>
      <c r="GV579">
        <f t="shared" si="549"/>
        <v>0</v>
      </c>
      <c r="GW579">
        <v>1</v>
      </c>
      <c r="GX579">
        <f t="shared" si="550"/>
        <v>0</v>
      </c>
      <c r="HA579">
        <v>0</v>
      </c>
      <c r="HB579">
        <v>0</v>
      </c>
      <c r="HC579">
        <f t="shared" si="551"/>
        <v>0</v>
      </c>
      <c r="HE579" t="s">
        <v>4</v>
      </c>
      <c r="HF579" t="s">
        <v>4</v>
      </c>
      <c r="HM579" t="s">
        <v>4</v>
      </c>
      <c r="HN579" t="s">
        <v>4</v>
      </c>
      <c r="HO579" t="s">
        <v>4</v>
      </c>
      <c r="HP579" t="s">
        <v>4</v>
      </c>
      <c r="HQ579" t="s">
        <v>4</v>
      </c>
      <c r="IK579">
        <v>0</v>
      </c>
    </row>
    <row r="580" spans="1:255">
      <c r="A580" s="2">
        <v>17</v>
      </c>
      <c r="B580" s="2">
        <v>1</v>
      </c>
      <c r="C580" s="2"/>
      <c r="D580" s="2">
        <f>ROW(EtalonRes!A476)</f>
        <v>476</v>
      </c>
      <c r="E580" s="2" t="s">
        <v>254</v>
      </c>
      <c r="F580" s="2" t="s">
        <v>159</v>
      </c>
      <c r="G580" s="2" t="s">
        <v>160</v>
      </c>
      <c r="H580" s="2" t="s">
        <v>108</v>
      </c>
      <c r="I580" s="2">
        <f>ROUND(1,9)</f>
        <v>1</v>
      </c>
      <c r="J580" s="2">
        <v>0</v>
      </c>
      <c r="K580" s="2">
        <f>ROUND(1,9)</f>
        <v>1</v>
      </c>
      <c r="L580" s="2"/>
      <c r="M580" s="2"/>
      <c r="N580" s="2"/>
      <c r="O580" s="2">
        <f t="shared" si="514"/>
        <v>251.34</v>
      </c>
      <c r="P580" s="2">
        <f t="shared" si="515"/>
        <v>0</v>
      </c>
      <c r="Q580" s="2">
        <f t="shared" si="516"/>
        <v>247.91</v>
      </c>
      <c r="R580" s="2">
        <f t="shared" si="517"/>
        <v>9.67</v>
      </c>
      <c r="S580" s="2">
        <f t="shared" si="518"/>
        <v>3.43</v>
      </c>
      <c r="T580" s="2">
        <f t="shared" si="519"/>
        <v>0</v>
      </c>
      <c r="U580" s="2">
        <f t="shared" si="520"/>
        <v>0.27222000000000002</v>
      </c>
      <c r="V580" s="2">
        <f t="shared" si="521"/>
        <v>0</v>
      </c>
      <c r="W580" s="2">
        <f t="shared" si="522"/>
        <v>0</v>
      </c>
      <c r="X580" s="2">
        <f t="shared" si="523"/>
        <v>5.1100000000000003</v>
      </c>
      <c r="Y580" s="2">
        <f t="shared" si="524"/>
        <v>5.42</v>
      </c>
      <c r="Z580" s="2"/>
      <c r="AA580" s="2">
        <v>70306582</v>
      </c>
      <c r="AB580" s="2">
        <f t="shared" si="525"/>
        <v>240.06</v>
      </c>
      <c r="AC580" s="2">
        <f t="shared" si="526"/>
        <v>0</v>
      </c>
      <c r="AD580" s="2">
        <f t="shared" si="527"/>
        <v>236.78</v>
      </c>
      <c r="AE580" s="2">
        <f t="shared" si="528"/>
        <v>9.24</v>
      </c>
      <c r="AF580" s="2">
        <f t="shared" si="529"/>
        <v>3.28</v>
      </c>
      <c r="AG580" s="2">
        <f t="shared" si="530"/>
        <v>0</v>
      </c>
      <c r="AH580" s="2">
        <f t="shared" si="531"/>
        <v>0.26</v>
      </c>
      <c r="AI580" s="2">
        <f t="shared" si="532"/>
        <v>0</v>
      </c>
      <c r="AJ580" s="2">
        <f t="shared" si="533"/>
        <v>0</v>
      </c>
      <c r="AK580" s="2">
        <v>240.06</v>
      </c>
      <c r="AL580" s="2">
        <v>0</v>
      </c>
      <c r="AM580" s="2">
        <v>236.78</v>
      </c>
      <c r="AN580" s="2">
        <v>9.24</v>
      </c>
      <c r="AO580" s="2">
        <v>3.28</v>
      </c>
      <c r="AP580" s="2">
        <v>0</v>
      </c>
      <c r="AQ580" s="2">
        <v>0.26</v>
      </c>
      <c r="AR580" s="2">
        <v>0</v>
      </c>
      <c r="AS580" s="2">
        <v>0</v>
      </c>
      <c r="AT580" s="2">
        <v>149</v>
      </c>
      <c r="AU580" s="2">
        <v>158</v>
      </c>
      <c r="AV580" s="2">
        <v>1.0469999999999999</v>
      </c>
      <c r="AW580" s="2">
        <v>1.079</v>
      </c>
      <c r="AX580" s="2"/>
      <c r="AY580" s="2"/>
      <c r="AZ580" s="2">
        <v>1</v>
      </c>
      <c r="BA580" s="2">
        <v>1</v>
      </c>
      <c r="BB580" s="2">
        <v>1</v>
      </c>
      <c r="BC580" s="2">
        <v>1</v>
      </c>
      <c r="BD580" s="2" t="s">
        <v>4</v>
      </c>
      <c r="BE580" s="2" t="s">
        <v>4</v>
      </c>
      <c r="BF580" s="2" t="s">
        <v>4</v>
      </c>
      <c r="BG580" s="2" t="s">
        <v>4</v>
      </c>
      <c r="BH580" s="2">
        <v>0</v>
      </c>
      <c r="BI580" s="2">
        <v>1</v>
      </c>
      <c r="BJ580" s="2" t="s">
        <v>161</v>
      </c>
      <c r="BK580" s="2"/>
      <c r="BL580" s="2"/>
      <c r="BM580" s="2">
        <v>1987</v>
      </c>
      <c r="BN580" s="2">
        <v>0</v>
      </c>
      <c r="BO580" s="2" t="s">
        <v>4</v>
      </c>
      <c r="BP580" s="2">
        <v>0</v>
      </c>
      <c r="BQ580" s="2">
        <v>30</v>
      </c>
      <c r="BR580" s="2">
        <v>0</v>
      </c>
      <c r="BS580" s="2">
        <v>1</v>
      </c>
      <c r="BT580" s="2">
        <v>1</v>
      </c>
      <c r="BU580" s="2">
        <v>1</v>
      </c>
      <c r="BV580" s="2">
        <v>1</v>
      </c>
      <c r="BW580" s="2">
        <v>1</v>
      </c>
      <c r="BX580" s="2">
        <v>1</v>
      </c>
      <c r="BY580" s="2" t="s">
        <v>4</v>
      </c>
      <c r="BZ580" s="2">
        <v>149</v>
      </c>
      <c r="CA580" s="2">
        <v>158</v>
      </c>
      <c r="CB580" s="2" t="s">
        <v>4</v>
      </c>
      <c r="CC580" s="2"/>
      <c r="CD580" s="2"/>
      <c r="CE580" s="2">
        <v>30</v>
      </c>
      <c r="CF580" s="2">
        <v>0</v>
      </c>
      <c r="CG580" s="2">
        <v>0</v>
      </c>
      <c r="CH580" s="2"/>
      <c r="CI580" s="2"/>
      <c r="CJ580" s="2"/>
      <c r="CK580" s="2"/>
      <c r="CL580" s="2"/>
      <c r="CM580" s="2">
        <v>0</v>
      </c>
      <c r="CN580" s="2" t="s">
        <v>4</v>
      </c>
      <c r="CO580" s="2">
        <v>0</v>
      </c>
      <c r="CP580" s="2">
        <f t="shared" si="534"/>
        <v>251.34</v>
      </c>
      <c r="CQ580" s="2">
        <f t="shared" si="535"/>
        <v>0</v>
      </c>
      <c r="CR580" s="2">
        <f t="shared" si="536"/>
        <v>247.91</v>
      </c>
      <c r="CS580" s="2">
        <f t="shared" si="537"/>
        <v>9.67</v>
      </c>
      <c r="CT580" s="2">
        <f t="shared" si="538"/>
        <v>3.43</v>
      </c>
      <c r="CU580" s="2">
        <f t="shared" si="539"/>
        <v>0</v>
      </c>
      <c r="CV580" s="2">
        <f t="shared" si="540"/>
        <v>0.27222000000000002</v>
      </c>
      <c r="CW580" s="2">
        <f t="shared" si="541"/>
        <v>0</v>
      </c>
      <c r="CX580" s="2">
        <f t="shared" si="542"/>
        <v>0</v>
      </c>
      <c r="CY580" s="2">
        <f>((S580*BZ580)/100)</f>
        <v>5.1107000000000005</v>
      </c>
      <c r="CZ580" s="2">
        <f>((S580*CA580)/100)</f>
        <v>5.4194000000000004</v>
      </c>
      <c r="DA580" s="2"/>
      <c r="DB580" s="2"/>
      <c r="DC580" s="2" t="s">
        <v>4</v>
      </c>
      <c r="DD580" s="2" t="s">
        <v>4</v>
      </c>
      <c r="DE580" s="2" t="s">
        <v>4</v>
      </c>
      <c r="DF580" s="2" t="s">
        <v>4</v>
      </c>
      <c r="DG580" s="2" t="s">
        <v>4</v>
      </c>
      <c r="DH580" s="2" t="s">
        <v>4</v>
      </c>
      <c r="DI580" s="2" t="s">
        <v>4</v>
      </c>
      <c r="DJ580" s="2" t="s">
        <v>4</v>
      </c>
      <c r="DK580" s="2" t="s">
        <v>4</v>
      </c>
      <c r="DL580" s="2" t="s">
        <v>4</v>
      </c>
      <c r="DM580" s="2" t="s">
        <v>4</v>
      </c>
      <c r="DN580" s="2">
        <v>0</v>
      </c>
      <c r="DO580" s="2">
        <v>0</v>
      </c>
      <c r="DP580" s="2">
        <v>1</v>
      </c>
      <c r="DQ580" s="2">
        <v>1</v>
      </c>
      <c r="DR580" s="2"/>
      <c r="DS580" s="2"/>
      <c r="DT580" s="2"/>
      <c r="DU580" s="2">
        <v>1013</v>
      </c>
      <c r="DV580" s="2" t="s">
        <v>108</v>
      </c>
      <c r="DW580" s="2" t="s">
        <v>108</v>
      </c>
      <c r="DX580" s="2">
        <v>1</v>
      </c>
      <c r="DY580" s="2"/>
      <c r="DZ580" s="2" t="s">
        <v>4</v>
      </c>
      <c r="EA580" s="2" t="s">
        <v>4</v>
      </c>
      <c r="EB580" s="2" t="s">
        <v>4</v>
      </c>
      <c r="EC580" s="2" t="s">
        <v>4</v>
      </c>
      <c r="ED580" s="2"/>
      <c r="EE580" s="2">
        <v>69254614</v>
      </c>
      <c r="EF580" s="2">
        <v>30</v>
      </c>
      <c r="EG580" s="2" t="s">
        <v>24</v>
      </c>
      <c r="EH580" s="2">
        <v>0</v>
      </c>
      <c r="EI580" s="2" t="s">
        <v>4</v>
      </c>
      <c r="EJ580" s="2">
        <v>1</v>
      </c>
      <c r="EK580" s="2">
        <v>1987</v>
      </c>
      <c r="EL580" s="2" t="s">
        <v>110</v>
      </c>
      <c r="EM580" s="2" t="s">
        <v>111</v>
      </c>
      <c r="EN580" s="2"/>
      <c r="EO580" s="2" t="s">
        <v>4</v>
      </c>
      <c r="EP580" s="2"/>
      <c r="EQ580" s="2">
        <v>0</v>
      </c>
      <c r="ER580" s="2">
        <v>240.06</v>
      </c>
      <c r="ES580" s="2">
        <v>0</v>
      </c>
      <c r="ET580" s="2">
        <v>236.78</v>
      </c>
      <c r="EU580" s="2">
        <v>9.24</v>
      </c>
      <c r="EV580" s="2">
        <v>3.28</v>
      </c>
      <c r="EW580" s="2">
        <v>0.26</v>
      </c>
      <c r="EX580" s="2">
        <v>0</v>
      </c>
      <c r="EY580" s="2">
        <v>0</v>
      </c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>
        <v>0</v>
      </c>
      <c r="FR580" s="2">
        <f t="shared" si="543"/>
        <v>0</v>
      </c>
      <c r="FS580" s="2">
        <v>0</v>
      </c>
      <c r="FT580" s="2"/>
      <c r="FU580" s="2"/>
      <c r="FV580" s="2"/>
      <c r="FW580" s="2"/>
      <c r="FX580" s="2">
        <v>149</v>
      </c>
      <c r="FY580" s="2">
        <v>158</v>
      </c>
      <c r="FZ580" s="2"/>
      <c r="GA580" s="2" t="s">
        <v>4</v>
      </c>
      <c r="GB580" s="2"/>
      <c r="GC580" s="2"/>
      <c r="GD580" s="2">
        <v>0</v>
      </c>
      <c r="GE580" s="2"/>
      <c r="GF580" s="2">
        <v>-681061275</v>
      </c>
      <c r="GG580" s="2">
        <v>2</v>
      </c>
      <c r="GH580" s="2">
        <v>1</v>
      </c>
      <c r="GI580" s="2">
        <v>-2</v>
      </c>
      <c r="GJ580" s="2">
        <v>0</v>
      </c>
      <c r="GK580" s="2">
        <f>ROUND(R580*(R12)/100,2)</f>
        <v>16.920000000000002</v>
      </c>
      <c r="GL580" s="2">
        <f t="shared" si="544"/>
        <v>0</v>
      </c>
      <c r="GM580" s="2">
        <f t="shared" si="545"/>
        <v>278.79000000000002</v>
      </c>
      <c r="GN580" s="2">
        <f t="shared" si="546"/>
        <v>278.79000000000002</v>
      </c>
      <c r="GO580" s="2">
        <f t="shared" si="547"/>
        <v>0</v>
      </c>
      <c r="GP580" s="2">
        <f t="shared" si="548"/>
        <v>0</v>
      </c>
      <c r="GQ580" s="2"/>
      <c r="GR580" s="2">
        <v>0</v>
      </c>
      <c r="GS580" s="2">
        <v>3</v>
      </c>
      <c r="GT580" s="2">
        <v>0</v>
      </c>
      <c r="GU580" s="2" t="s">
        <v>4</v>
      </c>
      <c r="GV580" s="2">
        <f t="shared" si="549"/>
        <v>0</v>
      </c>
      <c r="GW580" s="2">
        <v>1</v>
      </c>
      <c r="GX580" s="2">
        <f t="shared" si="550"/>
        <v>0</v>
      </c>
      <c r="GY580" s="2"/>
      <c r="GZ580" s="2"/>
      <c r="HA580" s="2">
        <v>0</v>
      </c>
      <c r="HB580" s="2">
        <v>0</v>
      </c>
      <c r="HC580" s="2">
        <f t="shared" si="551"/>
        <v>0</v>
      </c>
      <c r="HD580" s="2"/>
      <c r="HE580" s="2" t="s">
        <v>4</v>
      </c>
      <c r="HF580" s="2" t="s">
        <v>4</v>
      </c>
      <c r="HG580" s="2"/>
      <c r="HH580" s="2"/>
      <c r="HI580" s="2"/>
      <c r="HJ580" s="2"/>
      <c r="HK580" s="2"/>
      <c r="HL580" s="2"/>
      <c r="HM580" s="2" t="s">
        <v>4</v>
      </c>
      <c r="HN580" s="2" t="s">
        <v>4</v>
      </c>
      <c r="HO580" s="2" t="s">
        <v>4</v>
      </c>
      <c r="HP580" s="2" t="s">
        <v>4</v>
      </c>
      <c r="HQ580" s="2" t="s">
        <v>4</v>
      </c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>
        <v>0</v>
      </c>
      <c r="IL580" s="2"/>
      <c r="IM580" s="2"/>
      <c r="IN580" s="2"/>
      <c r="IO580" s="2"/>
      <c r="IP580" s="2"/>
      <c r="IQ580" s="2"/>
      <c r="IR580" s="2"/>
      <c r="IS580" s="2"/>
      <c r="IT580" s="2"/>
      <c r="IU580" s="2"/>
    </row>
    <row r="581" spans="1:255">
      <c r="A581">
        <v>17</v>
      </c>
      <c r="B581">
        <v>1</v>
      </c>
      <c r="D581">
        <f>ROW(EtalonRes!A478)</f>
        <v>478</v>
      </c>
      <c r="E581" t="s">
        <v>254</v>
      </c>
      <c r="F581" t="s">
        <v>159</v>
      </c>
      <c r="G581" t="s">
        <v>160</v>
      </c>
      <c r="H581" t="s">
        <v>108</v>
      </c>
      <c r="I581">
        <f>ROUND(1,9)</f>
        <v>1</v>
      </c>
      <c r="J581">
        <v>0</v>
      </c>
      <c r="K581">
        <f>ROUND(1,9)</f>
        <v>1</v>
      </c>
      <c r="O581">
        <f t="shared" si="514"/>
        <v>2745.78</v>
      </c>
      <c r="P581">
        <f t="shared" si="515"/>
        <v>0</v>
      </c>
      <c r="Q581">
        <f t="shared" si="516"/>
        <v>2585.6999999999998</v>
      </c>
      <c r="R581">
        <f t="shared" si="517"/>
        <v>451.3</v>
      </c>
      <c r="S581">
        <f t="shared" si="518"/>
        <v>160.08000000000001</v>
      </c>
      <c r="T581">
        <f t="shared" si="519"/>
        <v>0</v>
      </c>
      <c r="U581">
        <f t="shared" si="520"/>
        <v>0.27222000000000002</v>
      </c>
      <c r="V581">
        <f t="shared" si="521"/>
        <v>0</v>
      </c>
      <c r="W581">
        <f t="shared" si="522"/>
        <v>0</v>
      </c>
      <c r="X581">
        <f t="shared" si="523"/>
        <v>190.5</v>
      </c>
      <c r="Y581">
        <f t="shared" si="524"/>
        <v>89.64</v>
      </c>
      <c r="AA581">
        <v>70306583</v>
      </c>
      <c r="AB581">
        <f t="shared" si="525"/>
        <v>240.06</v>
      </c>
      <c r="AC581">
        <f t="shared" si="526"/>
        <v>0</v>
      </c>
      <c r="AD581">
        <f t="shared" si="527"/>
        <v>236.78</v>
      </c>
      <c r="AE581">
        <f t="shared" si="528"/>
        <v>9.24</v>
      </c>
      <c r="AF581">
        <f t="shared" si="529"/>
        <v>3.28</v>
      </c>
      <c r="AG581">
        <f t="shared" si="530"/>
        <v>0</v>
      </c>
      <c r="AH581">
        <f t="shared" si="531"/>
        <v>0.26</v>
      </c>
      <c r="AI581">
        <f t="shared" si="532"/>
        <v>0</v>
      </c>
      <c r="AJ581">
        <f t="shared" si="533"/>
        <v>0</v>
      </c>
      <c r="AK581">
        <v>240.06</v>
      </c>
      <c r="AL581">
        <v>0</v>
      </c>
      <c r="AM581">
        <v>236.78</v>
      </c>
      <c r="AN581">
        <v>9.24</v>
      </c>
      <c r="AO581">
        <v>3.28</v>
      </c>
      <c r="AP581">
        <v>0</v>
      </c>
      <c r="AQ581">
        <v>0.26</v>
      </c>
      <c r="AR581">
        <v>0</v>
      </c>
      <c r="AS581">
        <v>0</v>
      </c>
      <c r="AT581">
        <v>119</v>
      </c>
      <c r="AU581">
        <v>56</v>
      </c>
      <c r="AV581">
        <v>1.0469999999999999</v>
      </c>
      <c r="AW581">
        <v>1.079</v>
      </c>
      <c r="AZ581">
        <v>1</v>
      </c>
      <c r="BA581">
        <v>46.67</v>
      </c>
      <c r="BB581">
        <v>10.43</v>
      </c>
      <c r="BC581">
        <v>1</v>
      </c>
      <c r="BD581" t="s">
        <v>4</v>
      </c>
      <c r="BE581" t="s">
        <v>4</v>
      </c>
      <c r="BF581" t="s">
        <v>4</v>
      </c>
      <c r="BG581" t="s">
        <v>4</v>
      </c>
      <c r="BH581">
        <v>0</v>
      </c>
      <c r="BI581">
        <v>1</v>
      </c>
      <c r="BJ581" t="s">
        <v>161</v>
      </c>
      <c r="BM581">
        <v>1987</v>
      </c>
      <c r="BN581">
        <v>0</v>
      </c>
      <c r="BO581" t="s">
        <v>159</v>
      </c>
      <c r="BP581">
        <v>1</v>
      </c>
      <c r="BQ581">
        <v>30</v>
      </c>
      <c r="BR581">
        <v>0</v>
      </c>
      <c r="BS581">
        <v>46.67</v>
      </c>
      <c r="BT581">
        <v>1</v>
      </c>
      <c r="BU581">
        <v>1</v>
      </c>
      <c r="BV581">
        <v>1</v>
      </c>
      <c r="BW581">
        <v>1</v>
      </c>
      <c r="BX581">
        <v>1</v>
      </c>
      <c r="BY581" t="s">
        <v>4</v>
      </c>
      <c r="BZ581">
        <v>119</v>
      </c>
      <c r="CA581">
        <v>56</v>
      </c>
      <c r="CB581" t="s">
        <v>4</v>
      </c>
      <c r="CE581">
        <v>30</v>
      </c>
      <c r="CF581">
        <v>0</v>
      </c>
      <c r="CG581">
        <v>0</v>
      </c>
      <c r="CM581">
        <v>0</v>
      </c>
      <c r="CN581" t="s">
        <v>4</v>
      </c>
      <c r="CO581">
        <v>0</v>
      </c>
      <c r="CP581">
        <f t="shared" si="534"/>
        <v>2745.7799999999997</v>
      </c>
      <c r="CQ581">
        <f t="shared" si="535"/>
        <v>0</v>
      </c>
      <c r="CR581">
        <f t="shared" si="536"/>
        <v>2585.6999999999998</v>
      </c>
      <c r="CS581">
        <f t="shared" si="537"/>
        <v>451.3</v>
      </c>
      <c r="CT581">
        <f t="shared" si="538"/>
        <v>160.08000000000001</v>
      </c>
      <c r="CU581">
        <f t="shared" si="539"/>
        <v>0</v>
      </c>
      <c r="CV581">
        <f t="shared" si="540"/>
        <v>0.27222000000000002</v>
      </c>
      <c r="CW581">
        <f t="shared" si="541"/>
        <v>0</v>
      </c>
      <c r="CX581">
        <f t="shared" si="542"/>
        <v>0</v>
      </c>
      <c r="CY581">
        <f>S581*(BZ581/100)</f>
        <v>190.49520000000001</v>
      </c>
      <c r="CZ581">
        <f>S581*(CA581/100)</f>
        <v>89.644800000000018</v>
      </c>
      <c r="DC581" t="s">
        <v>4</v>
      </c>
      <c r="DD581" t="s">
        <v>4</v>
      </c>
      <c r="DE581" t="s">
        <v>4</v>
      </c>
      <c r="DF581" t="s">
        <v>4</v>
      </c>
      <c r="DG581" t="s">
        <v>4</v>
      </c>
      <c r="DH581" t="s">
        <v>4</v>
      </c>
      <c r="DI581" t="s">
        <v>4</v>
      </c>
      <c r="DJ581" t="s">
        <v>4</v>
      </c>
      <c r="DK581" t="s">
        <v>4</v>
      </c>
      <c r="DL581" t="s">
        <v>4</v>
      </c>
      <c r="DM581" t="s">
        <v>4</v>
      </c>
      <c r="DN581">
        <v>149</v>
      </c>
      <c r="DO581">
        <v>158</v>
      </c>
      <c r="DP581">
        <v>1.0469999999999999</v>
      </c>
      <c r="DQ581">
        <v>1.079</v>
      </c>
      <c r="DU581">
        <v>1013</v>
      </c>
      <c r="DV581" t="s">
        <v>108</v>
      </c>
      <c r="DW581" t="s">
        <v>108</v>
      </c>
      <c r="DX581">
        <v>1</v>
      </c>
      <c r="DZ581" t="s">
        <v>4</v>
      </c>
      <c r="EA581" t="s">
        <v>4</v>
      </c>
      <c r="EB581" t="s">
        <v>4</v>
      </c>
      <c r="EC581" t="s">
        <v>4</v>
      </c>
      <c r="EE581">
        <v>69254614</v>
      </c>
      <c r="EF581">
        <v>30</v>
      </c>
      <c r="EG581" t="s">
        <v>24</v>
      </c>
      <c r="EH581">
        <v>0</v>
      </c>
      <c r="EI581" t="s">
        <v>4</v>
      </c>
      <c r="EJ581">
        <v>1</v>
      </c>
      <c r="EK581">
        <v>1987</v>
      </c>
      <c r="EL581" t="s">
        <v>110</v>
      </c>
      <c r="EM581" t="s">
        <v>111</v>
      </c>
      <c r="EO581" t="s">
        <v>4</v>
      </c>
      <c r="EQ581">
        <v>0</v>
      </c>
      <c r="ER581">
        <v>240.06</v>
      </c>
      <c r="ES581">
        <v>0</v>
      </c>
      <c r="ET581">
        <v>236.78</v>
      </c>
      <c r="EU581">
        <v>9.24</v>
      </c>
      <c r="EV581">
        <v>3.28</v>
      </c>
      <c r="EW581">
        <v>0.26</v>
      </c>
      <c r="EX581">
        <v>0</v>
      </c>
      <c r="EY581">
        <v>0</v>
      </c>
      <c r="FQ581">
        <v>0</v>
      </c>
      <c r="FR581">
        <f t="shared" si="543"/>
        <v>0</v>
      </c>
      <c r="FS581">
        <v>0</v>
      </c>
      <c r="FX581">
        <v>149</v>
      </c>
      <c r="FY581">
        <v>158</v>
      </c>
      <c r="GA581" t="s">
        <v>4</v>
      </c>
      <c r="GD581">
        <v>0</v>
      </c>
      <c r="GF581">
        <v>-681061275</v>
      </c>
      <c r="GG581">
        <v>2</v>
      </c>
      <c r="GH581">
        <v>1</v>
      </c>
      <c r="GI581">
        <v>2</v>
      </c>
      <c r="GJ581">
        <v>0</v>
      </c>
      <c r="GK581">
        <f>ROUND(R581*(S12)/100,2)</f>
        <v>722.08</v>
      </c>
      <c r="GL581">
        <f t="shared" si="544"/>
        <v>0</v>
      </c>
      <c r="GM581">
        <f t="shared" si="545"/>
        <v>3748</v>
      </c>
      <c r="GN581">
        <f t="shared" si="546"/>
        <v>3748</v>
      </c>
      <c r="GO581">
        <f t="shared" si="547"/>
        <v>0</v>
      </c>
      <c r="GP581">
        <f t="shared" si="548"/>
        <v>0</v>
      </c>
      <c r="GR581">
        <v>0</v>
      </c>
      <c r="GS581">
        <v>3</v>
      </c>
      <c r="GT581">
        <v>0</v>
      </c>
      <c r="GU581" t="s">
        <v>4</v>
      </c>
      <c r="GV581">
        <f t="shared" si="549"/>
        <v>0</v>
      </c>
      <c r="GW581">
        <v>1</v>
      </c>
      <c r="GX581">
        <f t="shared" si="550"/>
        <v>0</v>
      </c>
      <c r="HA581">
        <v>0</v>
      </c>
      <c r="HB581">
        <v>0</v>
      </c>
      <c r="HC581">
        <f t="shared" si="551"/>
        <v>0</v>
      </c>
      <c r="HE581" t="s">
        <v>4</v>
      </c>
      <c r="HF581" t="s">
        <v>4</v>
      </c>
      <c r="HM581" t="s">
        <v>4</v>
      </c>
      <c r="HN581" t="s">
        <v>4</v>
      </c>
      <c r="HO581" t="s">
        <v>4</v>
      </c>
      <c r="HP581" t="s">
        <v>4</v>
      </c>
      <c r="HQ581" t="s">
        <v>4</v>
      </c>
      <c r="IK581">
        <v>0</v>
      </c>
    </row>
    <row r="583" spans="1:255">
      <c r="A583" s="3">
        <v>51</v>
      </c>
      <c r="B583" s="3">
        <f>B560</f>
        <v>1</v>
      </c>
      <c r="C583" s="3">
        <f>A560</f>
        <v>5</v>
      </c>
      <c r="D583" s="3">
        <f>ROW(A560)</f>
        <v>560</v>
      </c>
      <c r="E583" s="3"/>
      <c r="F583" s="3" t="str">
        <f>IF(F560&lt;&gt;"",F560,"")</f>
        <v>Новый подраздел</v>
      </c>
      <c r="G583" s="3" t="str">
        <f>IF(G560&lt;&gt;"",G560,"")</f>
        <v>Закрытый переход № 9 (L=85 м )</v>
      </c>
      <c r="H583" s="3">
        <v>0</v>
      </c>
      <c r="I583" s="3"/>
      <c r="J583" s="3"/>
      <c r="K583" s="3"/>
      <c r="L583" s="3"/>
      <c r="M583" s="3"/>
      <c r="N583" s="3"/>
      <c r="O583" s="3">
        <f t="shared" ref="O583:T583" si="552">ROUND(AB583,2)</f>
        <v>162183.21</v>
      </c>
      <c r="P583" s="3">
        <f t="shared" si="552"/>
        <v>102615.99</v>
      </c>
      <c r="Q583" s="3">
        <f t="shared" si="552"/>
        <v>57587.74</v>
      </c>
      <c r="R583" s="3">
        <f t="shared" si="552"/>
        <v>3280.1</v>
      </c>
      <c r="S583" s="3">
        <f t="shared" si="552"/>
        <v>1979.48</v>
      </c>
      <c r="T583" s="3">
        <f t="shared" si="552"/>
        <v>0</v>
      </c>
      <c r="U583" s="3">
        <f>AH583</f>
        <v>143.79635999999999</v>
      </c>
      <c r="V583" s="3">
        <f>AI583</f>
        <v>0</v>
      </c>
      <c r="W583" s="3">
        <f>ROUND(AJ583,2)</f>
        <v>0</v>
      </c>
      <c r="X583" s="3">
        <f>ROUND(AK583,2)</f>
        <v>2896.26</v>
      </c>
      <c r="Y583" s="3">
        <f>ROUND(AL583,2)</f>
        <v>2978.04</v>
      </c>
      <c r="Z583" s="3"/>
      <c r="AA583" s="3"/>
      <c r="AB583" s="3">
        <f>ROUND(SUMIF(AA564:AA581,"=70306582",O564:O581),2)</f>
        <v>162183.21</v>
      </c>
      <c r="AC583" s="3">
        <f>ROUND(SUMIF(AA564:AA581,"=70306582",P564:P581),2)</f>
        <v>102615.99</v>
      </c>
      <c r="AD583" s="3">
        <f>ROUND(SUMIF(AA564:AA581,"=70306582",Q564:Q581),2)</f>
        <v>57587.74</v>
      </c>
      <c r="AE583" s="3">
        <f>ROUND(SUMIF(AA564:AA581,"=70306582",R564:R581),2)</f>
        <v>3280.1</v>
      </c>
      <c r="AF583" s="3">
        <f>ROUND(SUMIF(AA564:AA581,"=70306582",S564:S581),2)</f>
        <v>1979.48</v>
      </c>
      <c r="AG583" s="3">
        <f>ROUND(SUMIF(AA564:AA581,"=70306582",T564:T581),2)</f>
        <v>0</v>
      </c>
      <c r="AH583" s="3">
        <f>SUMIF(AA564:AA581,"=70306582",U564:U581)</f>
        <v>143.79635999999999</v>
      </c>
      <c r="AI583" s="3">
        <f>SUMIF(AA564:AA581,"=70306582",V564:V581)</f>
        <v>0</v>
      </c>
      <c r="AJ583" s="3">
        <f>ROUND(SUMIF(AA564:AA581,"=70306582",W564:W581),2)</f>
        <v>0</v>
      </c>
      <c r="AK583" s="3">
        <f>ROUND(SUMIF(AA564:AA581,"=70306582",X564:X581),2)</f>
        <v>2896.26</v>
      </c>
      <c r="AL583" s="3">
        <f>ROUND(SUMIF(AA564:AA581,"=70306582",Y564:Y581),2)</f>
        <v>2978.04</v>
      </c>
      <c r="AM583" s="3"/>
      <c r="AN583" s="3"/>
      <c r="AO583" s="3">
        <f t="shared" ref="AO583:BD583" si="553">ROUND(BX583,2)</f>
        <v>0</v>
      </c>
      <c r="AP583" s="3">
        <f t="shared" si="553"/>
        <v>0</v>
      </c>
      <c r="AQ583" s="3">
        <f t="shared" si="553"/>
        <v>0</v>
      </c>
      <c r="AR583" s="3">
        <f t="shared" si="553"/>
        <v>173797.69</v>
      </c>
      <c r="AS583" s="3">
        <f t="shared" si="553"/>
        <v>173797.69</v>
      </c>
      <c r="AT583" s="3">
        <f t="shared" si="553"/>
        <v>0</v>
      </c>
      <c r="AU583" s="3">
        <f t="shared" si="553"/>
        <v>0</v>
      </c>
      <c r="AV583" s="3">
        <f t="shared" si="553"/>
        <v>102615.99</v>
      </c>
      <c r="AW583" s="3">
        <f t="shared" si="553"/>
        <v>102615.99</v>
      </c>
      <c r="AX583" s="3">
        <f t="shared" si="553"/>
        <v>0</v>
      </c>
      <c r="AY583" s="3">
        <f t="shared" si="553"/>
        <v>102615.99</v>
      </c>
      <c r="AZ583" s="3">
        <f t="shared" si="553"/>
        <v>0</v>
      </c>
      <c r="BA583" s="3">
        <f t="shared" si="553"/>
        <v>0</v>
      </c>
      <c r="BB583" s="3">
        <f t="shared" si="553"/>
        <v>0</v>
      </c>
      <c r="BC583" s="3">
        <f t="shared" si="553"/>
        <v>0</v>
      </c>
      <c r="BD583" s="3">
        <f t="shared" si="553"/>
        <v>0</v>
      </c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>
        <f>ROUND(SUMIF(AA564:AA581,"=70306582",FQ564:FQ581),2)</f>
        <v>0</v>
      </c>
      <c r="BY583" s="3">
        <f>ROUND(SUMIF(AA564:AA581,"=70306582",FR564:FR581),2)</f>
        <v>0</v>
      </c>
      <c r="BZ583" s="3">
        <f>ROUND(SUMIF(AA564:AA581,"=70306582",GL564:GL581),2)</f>
        <v>0</v>
      </c>
      <c r="CA583" s="3">
        <f>ROUND(SUMIF(AA564:AA581,"=70306582",GM564:GM581),2)</f>
        <v>173797.69</v>
      </c>
      <c r="CB583" s="3">
        <f>ROUND(SUMIF(AA564:AA581,"=70306582",GN564:GN581),2)</f>
        <v>173797.69</v>
      </c>
      <c r="CC583" s="3">
        <f>ROUND(SUMIF(AA564:AA581,"=70306582",GO564:GO581),2)</f>
        <v>0</v>
      </c>
      <c r="CD583" s="3">
        <f>ROUND(SUMIF(AA564:AA581,"=70306582",GP564:GP581),2)</f>
        <v>0</v>
      </c>
      <c r="CE583" s="3">
        <f>AC583-BX583</f>
        <v>102615.99</v>
      </c>
      <c r="CF583" s="3">
        <f>AC583-BY583</f>
        <v>102615.99</v>
      </c>
      <c r="CG583" s="3">
        <f>BX583-BZ583</f>
        <v>0</v>
      </c>
      <c r="CH583" s="3">
        <f>AC583-BX583-BY583+BZ583</f>
        <v>102615.99</v>
      </c>
      <c r="CI583" s="3">
        <f>BY583-BZ583</f>
        <v>0</v>
      </c>
      <c r="CJ583" s="3">
        <f>ROUND(SUMIF(AA564:AA581,"=70306582",GX564:GX581),2)</f>
        <v>0</v>
      </c>
      <c r="CK583" s="3">
        <f>ROUND(SUMIF(AA564:AA581,"=70306582",GY564:GY581),2)</f>
        <v>0</v>
      </c>
      <c r="CL583" s="3">
        <f>ROUND(SUMIF(AA564:AA581,"=70306582",GZ564:GZ581),2)</f>
        <v>0</v>
      </c>
      <c r="CM583" s="3">
        <f>ROUND(SUMIF(AA564:AA581,"=70306582",HD564:HD581),2)</f>
        <v>0</v>
      </c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4">
        <f t="shared" ref="DG583:DL583" si="554">ROUND(DT583,2)</f>
        <v>1443961.34</v>
      </c>
      <c r="DH583" s="4">
        <f t="shared" si="554"/>
        <v>700756.24</v>
      </c>
      <c r="DI583" s="4">
        <f t="shared" si="554"/>
        <v>650822.77</v>
      </c>
      <c r="DJ583" s="4">
        <f t="shared" si="554"/>
        <v>153082.26</v>
      </c>
      <c r="DK583" s="4">
        <f t="shared" si="554"/>
        <v>92382.33</v>
      </c>
      <c r="DL583" s="4">
        <f t="shared" si="554"/>
        <v>0</v>
      </c>
      <c r="DM583" s="4">
        <f>DZ583</f>
        <v>143.79635999999999</v>
      </c>
      <c r="DN583" s="4">
        <f>EA583</f>
        <v>0</v>
      </c>
      <c r="DO583" s="4">
        <f>ROUND(EB583,2)</f>
        <v>0</v>
      </c>
      <c r="DP583" s="4">
        <f>ROUND(EC583,2)</f>
        <v>108384.14</v>
      </c>
      <c r="DQ583" s="4">
        <f>ROUND(ED583,2)</f>
        <v>51423.93</v>
      </c>
      <c r="DR583" s="4"/>
      <c r="DS583" s="4"/>
      <c r="DT583" s="4">
        <f>ROUND(SUMIF(AA564:AA581,"=70306583",O564:O581),2)</f>
        <v>1443961.34</v>
      </c>
      <c r="DU583" s="4">
        <f>ROUND(SUMIF(AA564:AA581,"=70306583",P564:P581),2)</f>
        <v>700756.24</v>
      </c>
      <c r="DV583" s="4">
        <f>ROUND(SUMIF(AA564:AA581,"=70306583",Q564:Q581),2)</f>
        <v>650822.77</v>
      </c>
      <c r="DW583" s="4">
        <f>ROUND(SUMIF(AA564:AA581,"=70306583",R564:R581),2)</f>
        <v>153082.26</v>
      </c>
      <c r="DX583" s="4">
        <f>ROUND(SUMIF(AA564:AA581,"=70306583",S564:S581),2)</f>
        <v>92382.33</v>
      </c>
      <c r="DY583" s="4">
        <f>ROUND(SUMIF(AA564:AA581,"=70306583",T564:T581),2)</f>
        <v>0</v>
      </c>
      <c r="DZ583" s="4">
        <f>SUMIF(AA564:AA581,"=70306583",U564:U581)</f>
        <v>143.79635999999999</v>
      </c>
      <c r="EA583" s="4">
        <f>SUMIF(AA564:AA581,"=70306583",V564:V581)</f>
        <v>0</v>
      </c>
      <c r="EB583" s="4">
        <f>ROUND(SUMIF(AA564:AA581,"=70306583",W564:W581),2)</f>
        <v>0</v>
      </c>
      <c r="EC583" s="4">
        <f>ROUND(SUMIF(AA564:AA581,"=70306583",X564:X581),2)</f>
        <v>108384.14</v>
      </c>
      <c r="ED583" s="4">
        <f>ROUND(SUMIF(AA564:AA581,"=70306583",Y564:Y581),2)</f>
        <v>51423.93</v>
      </c>
      <c r="EE583" s="4"/>
      <c r="EF583" s="4"/>
      <c r="EG583" s="4">
        <f t="shared" ref="EG583:EV583" si="555">ROUND(FP583,2)</f>
        <v>0</v>
      </c>
      <c r="EH583" s="4">
        <f t="shared" si="555"/>
        <v>0</v>
      </c>
      <c r="EI583" s="4">
        <f t="shared" si="555"/>
        <v>0</v>
      </c>
      <c r="EJ583" s="4">
        <f t="shared" si="555"/>
        <v>1848701.02</v>
      </c>
      <c r="EK583" s="4">
        <f t="shared" si="555"/>
        <v>1848701.02</v>
      </c>
      <c r="EL583" s="4">
        <f t="shared" si="555"/>
        <v>0</v>
      </c>
      <c r="EM583" s="4">
        <f t="shared" si="555"/>
        <v>0</v>
      </c>
      <c r="EN583" s="4">
        <f t="shared" si="555"/>
        <v>700756.24</v>
      </c>
      <c r="EO583" s="4">
        <f t="shared" si="555"/>
        <v>700756.24</v>
      </c>
      <c r="EP583" s="4">
        <f t="shared" si="555"/>
        <v>0</v>
      </c>
      <c r="EQ583" s="4">
        <f t="shared" si="555"/>
        <v>700756.24</v>
      </c>
      <c r="ER583" s="4">
        <f t="shared" si="555"/>
        <v>0</v>
      </c>
      <c r="ES583" s="4">
        <f t="shared" si="555"/>
        <v>0</v>
      </c>
      <c r="ET583" s="4">
        <f t="shared" si="555"/>
        <v>0</v>
      </c>
      <c r="EU583" s="4">
        <f t="shared" si="555"/>
        <v>0</v>
      </c>
      <c r="EV583" s="4">
        <f t="shared" si="555"/>
        <v>0</v>
      </c>
      <c r="EW583" s="4"/>
      <c r="EX583" s="4"/>
      <c r="EY583" s="4"/>
      <c r="EZ583" s="4"/>
      <c r="FA583" s="4"/>
      <c r="FB583" s="4"/>
      <c r="FC583" s="4"/>
      <c r="FD583" s="4"/>
      <c r="FE583" s="4"/>
      <c r="FF583" s="4"/>
      <c r="FG583" s="4"/>
      <c r="FH583" s="4"/>
      <c r="FI583" s="4"/>
      <c r="FJ583" s="4"/>
      <c r="FK583" s="4"/>
      <c r="FL583" s="4"/>
      <c r="FM583" s="4"/>
      <c r="FN583" s="4"/>
      <c r="FO583" s="4"/>
      <c r="FP583" s="4">
        <f>ROUND(SUMIF(AA564:AA581,"=70306583",FQ564:FQ581),2)</f>
        <v>0</v>
      </c>
      <c r="FQ583" s="4">
        <f>ROUND(SUMIF(AA564:AA581,"=70306583",FR564:FR581),2)</f>
        <v>0</v>
      </c>
      <c r="FR583" s="4">
        <f>ROUND(SUMIF(AA564:AA581,"=70306583",GL564:GL581),2)</f>
        <v>0</v>
      </c>
      <c r="FS583" s="4">
        <f>ROUND(SUMIF(AA564:AA581,"=70306583",GM564:GM581),2)</f>
        <v>1848701.02</v>
      </c>
      <c r="FT583" s="4">
        <f>ROUND(SUMIF(AA564:AA581,"=70306583",GN564:GN581),2)</f>
        <v>1848701.02</v>
      </c>
      <c r="FU583" s="4">
        <f>ROUND(SUMIF(AA564:AA581,"=70306583",GO564:GO581),2)</f>
        <v>0</v>
      </c>
      <c r="FV583" s="4">
        <f>ROUND(SUMIF(AA564:AA581,"=70306583",GP564:GP581),2)</f>
        <v>0</v>
      </c>
      <c r="FW583" s="4">
        <f>DU583-FP583</f>
        <v>700756.24</v>
      </c>
      <c r="FX583" s="4">
        <f>DU583-FQ583</f>
        <v>700756.24</v>
      </c>
      <c r="FY583" s="4">
        <f>FP583-FR583</f>
        <v>0</v>
      </c>
      <c r="FZ583" s="4">
        <f>DU583-FP583-FQ583+FR583</f>
        <v>700756.24</v>
      </c>
      <c r="GA583" s="4">
        <f>FQ583-FR583</f>
        <v>0</v>
      </c>
      <c r="GB583" s="4">
        <f>ROUND(SUMIF(AA564:AA581,"=70306583",GX564:GX581),2)</f>
        <v>0</v>
      </c>
      <c r="GC583" s="4">
        <f>ROUND(SUMIF(AA564:AA581,"=70306583",GY564:GY581),2)</f>
        <v>0</v>
      </c>
      <c r="GD583" s="4">
        <f>ROUND(SUMIF(AA564:AA581,"=70306583",GZ564:GZ581),2)</f>
        <v>0</v>
      </c>
      <c r="GE583" s="4">
        <f>ROUND(SUMIF(AA564:AA581,"=70306583",HD564:HD581),2)</f>
        <v>0</v>
      </c>
      <c r="GF583" s="4"/>
      <c r="GG583" s="4"/>
      <c r="GH583" s="4"/>
      <c r="GI583" s="4"/>
      <c r="GJ583" s="4"/>
      <c r="GK583" s="4"/>
      <c r="GL583" s="4"/>
      <c r="GM583" s="4"/>
      <c r="GN583" s="4"/>
      <c r="GO583" s="4"/>
      <c r="GP583" s="4"/>
      <c r="GQ583" s="4"/>
      <c r="GR583" s="4"/>
      <c r="GS583" s="4"/>
      <c r="GT583" s="4"/>
      <c r="GU583" s="4"/>
      <c r="GV583" s="4"/>
      <c r="GW583" s="4"/>
      <c r="GX583" s="4">
        <v>0</v>
      </c>
    </row>
    <row r="585" spans="1:255">
      <c r="A585" s="5">
        <v>50</v>
      </c>
      <c r="B585" s="5">
        <v>0</v>
      </c>
      <c r="C585" s="5">
        <v>0</v>
      </c>
      <c r="D585" s="5">
        <v>1</v>
      </c>
      <c r="E585" s="5">
        <v>201</v>
      </c>
      <c r="F585" s="5">
        <f>ROUND(Source!O583,O585)</f>
        <v>162183.21</v>
      </c>
      <c r="G585" s="5" t="s">
        <v>49</v>
      </c>
      <c r="H585" s="5" t="s">
        <v>50</v>
      </c>
      <c r="I585" s="5"/>
      <c r="J585" s="5"/>
      <c r="K585" s="5">
        <v>201</v>
      </c>
      <c r="L585" s="5">
        <v>1</v>
      </c>
      <c r="M585" s="5">
        <v>3</v>
      </c>
      <c r="N585" s="5" t="s">
        <v>4</v>
      </c>
      <c r="O585" s="5">
        <v>2</v>
      </c>
      <c r="P585" s="5">
        <f>ROUND(Source!DG583,O585)</f>
        <v>1443961.34</v>
      </c>
      <c r="Q585" s="5"/>
      <c r="R585" s="5"/>
      <c r="S585" s="5"/>
      <c r="T585" s="5"/>
      <c r="U585" s="5"/>
      <c r="V585" s="5"/>
      <c r="W585" s="5">
        <v>162183.21</v>
      </c>
      <c r="X585" s="5">
        <v>1</v>
      </c>
      <c r="Y585" s="5">
        <v>162183.21</v>
      </c>
      <c r="Z585" s="5">
        <v>1443961.34</v>
      </c>
      <c r="AA585" s="5">
        <v>1</v>
      </c>
      <c r="AB585" s="5">
        <v>1443961.34</v>
      </c>
    </row>
    <row r="586" spans="1:255">
      <c r="A586" s="5">
        <v>50</v>
      </c>
      <c r="B586" s="5">
        <v>0</v>
      </c>
      <c r="C586" s="5">
        <v>0</v>
      </c>
      <c r="D586" s="5">
        <v>1</v>
      </c>
      <c r="E586" s="5">
        <v>202</v>
      </c>
      <c r="F586" s="5">
        <f>ROUND(Source!P583,O586)</f>
        <v>102615.99</v>
      </c>
      <c r="G586" s="5" t="s">
        <v>51</v>
      </c>
      <c r="H586" s="5" t="s">
        <v>52</v>
      </c>
      <c r="I586" s="5"/>
      <c r="J586" s="5"/>
      <c r="K586" s="5">
        <v>202</v>
      </c>
      <c r="L586" s="5">
        <v>2</v>
      </c>
      <c r="M586" s="5">
        <v>3</v>
      </c>
      <c r="N586" s="5" t="s">
        <v>4</v>
      </c>
      <c r="O586" s="5">
        <v>2</v>
      </c>
      <c r="P586" s="5">
        <f>ROUND(Source!DH583,O586)</f>
        <v>700756.24</v>
      </c>
      <c r="Q586" s="5"/>
      <c r="R586" s="5"/>
      <c r="S586" s="5"/>
      <c r="T586" s="5"/>
      <c r="U586" s="5"/>
      <c r="V586" s="5"/>
      <c r="W586" s="5">
        <v>102615.99</v>
      </c>
      <c r="X586" s="5">
        <v>1</v>
      </c>
      <c r="Y586" s="5">
        <v>102615.99</v>
      </c>
      <c r="Z586" s="5">
        <v>700756.24</v>
      </c>
      <c r="AA586" s="5">
        <v>1</v>
      </c>
      <c r="AB586" s="5">
        <v>700756.24</v>
      </c>
    </row>
    <row r="587" spans="1:255">
      <c r="A587" s="5">
        <v>50</v>
      </c>
      <c r="B587" s="5">
        <v>0</v>
      </c>
      <c r="C587" s="5">
        <v>0</v>
      </c>
      <c r="D587" s="5">
        <v>1</v>
      </c>
      <c r="E587" s="5">
        <v>222</v>
      </c>
      <c r="F587" s="5">
        <f>ROUND(Source!AO583,O587)</f>
        <v>0</v>
      </c>
      <c r="G587" s="5" t="s">
        <v>53</v>
      </c>
      <c r="H587" s="5" t="s">
        <v>54</v>
      </c>
      <c r="I587" s="5"/>
      <c r="J587" s="5"/>
      <c r="K587" s="5">
        <v>222</v>
      </c>
      <c r="L587" s="5">
        <v>3</v>
      </c>
      <c r="M587" s="5">
        <v>3</v>
      </c>
      <c r="N587" s="5" t="s">
        <v>4</v>
      </c>
      <c r="O587" s="5">
        <v>2</v>
      </c>
      <c r="P587" s="5">
        <f>ROUND(Source!EG583,O587)</f>
        <v>0</v>
      </c>
      <c r="Q587" s="5"/>
      <c r="R587" s="5"/>
      <c r="S587" s="5"/>
      <c r="T587" s="5"/>
      <c r="U587" s="5"/>
      <c r="V587" s="5"/>
      <c r="W587" s="5">
        <v>0</v>
      </c>
      <c r="X587" s="5">
        <v>1</v>
      </c>
      <c r="Y587" s="5">
        <v>0</v>
      </c>
      <c r="Z587" s="5">
        <v>0</v>
      </c>
      <c r="AA587" s="5">
        <v>1</v>
      </c>
      <c r="AB587" s="5">
        <v>0</v>
      </c>
    </row>
    <row r="588" spans="1:255">
      <c r="A588" s="5">
        <v>50</v>
      </c>
      <c r="B588" s="5">
        <v>0</v>
      </c>
      <c r="C588" s="5">
        <v>0</v>
      </c>
      <c r="D588" s="5">
        <v>1</v>
      </c>
      <c r="E588" s="5">
        <v>225</v>
      </c>
      <c r="F588" s="5">
        <f>ROUND(Source!AV583,O588)</f>
        <v>102615.99</v>
      </c>
      <c r="G588" s="5" t="s">
        <v>55</v>
      </c>
      <c r="H588" s="5" t="s">
        <v>56</v>
      </c>
      <c r="I588" s="5"/>
      <c r="J588" s="5"/>
      <c r="K588" s="5">
        <v>225</v>
      </c>
      <c r="L588" s="5">
        <v>4</v>
      </c>
      <c r="M588" s="5">
        <v>3</v>
      </c>
      <c r="N588" s="5" t="s">
        <v>4</v>
      </c>
      <c r="O588" s="5">
        <v>2</v>
      </c>
      <c r="P588" s="5">
        <f>ROUND(Source!EN583,O588)</f>
        <v>700756.24</v>
      </c>
      <c r="Q588" s="5"/>
      <c r="R588" s="5"/>
      <c r="S588" s="5"/>
      <c r="T588" s="5"/>
      <c r="U588" s="5"/>
      <c r="V588" s="5"/>
      <c r="W588" s="5">
        <v>102615.99</v>
      </c>
      <c r="X588" s="5">
        <v>1</v>
      </c>
      <c r="Y588" s="5">
        <v>102615.99</v>
      </c>
      <c r="Z588" s="5">
        <v>700756.24</v>
      </c>
      <c r="AA588" s="5">
        <v>1</v>
      </c>
      <c r="AB588" s="5">
        <v>700756.24</v>
      </c>
    </row>
    <row r="589" spans="1:255">
      <c r="A589" s="5">
        <v>50</v>
      </c>
      <c r="B589" s="5">
        <v>0</v>
      </c>
      <c r="C589" s="5">
        <v>0</v>
      </c>
      <c r="D589" s="5">
        <v>1</v>
      </c>
      <c r="E589" s="5">
        <v>226</v>
      </c>
      <c r="F589" s="5">
        <f>ROUND(Source!AW583,O589)</f>
        <v>102615.99</v>
      </c>
      <c r="G589" s="5" t="s">
        <v>57</v>
      </c>
      <c r="H589" s="5" t="s">
        <v>58</v>
      </c>
      <c r="I589" s="5"/>
      <c r="J589" s="5"/>
      <c r="K589" s="5">
        <v>226</v>
      </c>
      <c r="L589" s="5">
        <v>5</v>
      </c>
      <c r="M589" s="5">
        <v>3</v>
      </c>
      <c r="N589" s="5" t="s">
        <v>4</v>
      </c>
      <c r="O589" s="5">
        <v>2</v>
      </c>
      <c r="P589" s="5">
        <f>ROUND(Source!EO583,O589)</f>
        <v>700756.24</v>
      </c>
      <c r="Q589" s="5"/>
      <c r="R589" s="5"/>
      <c r="S589" s="5"/>
      <c r="T589" s="5"/>
      <c r="U589" s="5"/>
      <c r="V589" s="5"/>
      <c r="W589" s="5">
        <v>102615.99</v>
      </c>
      <c r="X589" s="5">
        <v>1</v>
      </c>
      <c r="Y589" s="5">
        <v>102615.99</v>
      </c>
      <c r="Z589" s="5">
        <v>700756.24</v>
      </c>
      <c r="AA589" s="5">
        <v>1</v>
      </c>
      <c r="AB589" s="5">
        <v>700756.24</v>
      </c>
    </row>
    <row r="590" spans="1:255">
      <c r="A590" s="5">
        <v>50</v>
      </c>
      <c r="B590" s="5">
        <v>0</v>
      </c>
      <c r="C590" s="5">
        <v>0</v>
      </c>
      <c r="D590" s="5">
        <v>1</v>
      </c>
      <c r="E590" s="5">
        <v>227</v>
      </c>
      <c r="F590" s="5">
        <f>ROUND(Source!AX583,O590)</f>
        <v>0</v>
      </c>
      <c r="G590" s="5" t="s">
        <v>59</v>
      </c>
      <c r="H590" s="5" t="s">
        <v>60</v>
      </c>
      <c r="I590" s="5"/>
      <c r="J590" s="5"/>
      <c r="K590" s="5">
        <v>227</v>
      </c>
      <c r="L590" s="5">
        <v>6</v>
      </c>
      <c r="M590" s="5">
        <v>3</v>
      </c>
      <c r="N590" s="5" t="s">
        <v>4</v>
      </c>
      <c r="O590" s="5">
        <v>2</v>
      </c>
      <c r="P590" s="5">
        <f>ROUND(Source!EP583,O590)</f>
        <v>0</v>
      </c>
      <c r="Q590" s="5"/>
      <c r="R590" s="5"/>
      <c r="S590" s="5"/>
      <c r="T590" s="5"/>
      <c r="U590" s="5"/>
      <c r="V590" s="5"/>
      <c r="W590" s="5">
        <v>0</v>
      </c>
      <c r="X590" s="5">
        <v>1</v>
      </c>
      <c r="Y590" s="5">
        <v>0</v>
      </c>
      <c r="Z590" s="5">
        <v>0</v>
      </c>
      <c r="AA590" s="5">
        <v>1</v>
      </c>
      <c r="AB590" s="5">
        <v>0</v>
      </c>
    </row>
    <row r="591" spans="1:255">
      <c r="A591" s="5">
        <v>50</v>
      </c>
      <c r="B591" s="5">
        <v>0</v>
      </c>
      <c r="C591" s="5">
        <v>0</v>
      </c>
      <c r="D591" s="5">
        <v>1</v>
      </c>
      <c r="E591" s="5">
        <v>228</v>
      </c>
      <c r="F591" s="5">
        <f>ROUND(Source!AY583,O591)</f>
        <v>102615.99</v>
      </c>
      <c r="G591" s="5" t="s">
        <v>61</v>
      </c>
      <c r="H591" s="5" t="s">
        <v>62</v>
      </c>
      <c r="I591" s="5"/>
      <c r="J591" s="5"/>
      <c r="K591" s="5">
        <v>228</v>
      </c>
      <c r="L591" s="5">
        <v>7</v>
      </c>
      <c r="M591" s="5">
        <v>3</v>
      </c>
      <c r="N591" s="5" t="s">
        <v>4</v>
      </c>
      <c r="O591" s="5">
        <v>2</v>
      </c>
      <c r="P591" s="5">
        <f>ROUND(Source!EQ583,O591)</f>
        <v>700756.24</v>
      </c>
      <c r="Q591" s="5"/>
      <c r="R591" s="5"/>
      <c r="S591" s="5"/>
      <c r="T591" s="5"/>
      <c r="U591" s="5"/>
      <c r="V591" s="5"/>
      <c r="W591" s="5">
        <v>102615.99</v>
      </c>
      <c r="X591" s="5">
        <v>1</v>
      </c>
      <c r="Y591" s="5">
        <v>102615.99</v>
      </c>
      <c r="Z591" s="5">
        <v>700756.24</v>
      </c>
      <c r="AA591" s="5">
        <v>1</v>
      </c>
      <c r="AB591" s="5">
        <v>700756.24</v>
      </c>
    </row>
    <row r="592" spans="1:255">
      <c r="A592" s="5">
        <v>50</v>
      </c>
      <c r="B592" s="5">
        <v>0</v>
      </c>
      <c r="C592" s="5">
        <v>0</v>
      </c>
      <c r="D592" s="5">
        <v>1</v>
      </c>
      <c r="E592" s="5">
        <v>216</v>
      </c>
      <c r="F592" s="5">
        <f>ROUND(Source!AP583,O592)</f>
        <v>0</v>
      </c>
      <c r="G592" s="5" t="s">
        <v>63</v>
      </c>
      <c r="H592" s="5" t="s">
        <v>64</v>
      </c>
      <c r="I592" s="5"/>
      <c r="J592" s="5"/>
      <c r="K592" s="5">
        <v>216</v>
      </c>
      <c r="L592" s="5">
        <v>8</v>
      </c>
      <c r="M592" s="5">
        <v>3</v>
      </c>
      <c r="N592" s="5" t="s">
        <v>4</v>
      </c>
      <c r="O592" s="5">
        <v>2</v>
      </c>
      <c r="P592" s="5">
        <f>ROUND(Source!EH583,O592)</f>
        <v>0</v>
      </c>
      <c r="Q592" s="5"/>
      <c r="R592" s="5"/>
      <c r="S592" s="5"/>
      <c r="T592" s="5"/>
      <c r="U592" s="5"/>
      <c r="V592" s="5"/>
      <c r="W592" s="5">
        <v>0</v>
      </c>
      <c r="X592" s="5">
        <v>1</v>
      </c>
      <c r="Y592" s="5">
        <v>0</v>
      </c>
      <c r="Z592" s="5">
        <v>0</v>
      </c>
      <c r="AA592" s="5">
        <v>1</v>
      </c>
      <c r="AB592" s="5">
        <v>0</v>
      </c>
    </row>
    <row r="593" spans="1:28">
      <c r="A593" s="5">
        <v>50</v>
      </c>
      <c r="B593" s="5">
        <v>0</v>
      </c>
      <c r="C593" s="5">
        <v>0</v>
      </c>
      <c r="D593" s="5">
        <v>1</v>
      </c>
      <c r="E593" s="5">
        <v>223</v>
      </c>
      <c r="F593" s="5">
        <f>ROUND(Source!AQ583,O593)</f>
        <v>0</v>
      </c>
      <c r="G593" s="5" t="s">
        <v>65</v>
      </c>
      <c r="H593" s="5" t="s">
        <v>66</v>
      </c>
      <c r="I593" s="5"/>
      <c r="J593" s="5"/>
      <c r="K593" s="5">
        <v>223</v>
      </c>
      <c r="L593" s="5">
        <v>9</v>
      </c>
      <c r="M593" s="5">
        <v>3</v>
      </c>
      <c r="N593" s="5" t="s">
        <v>4</v>
      </c>
      <c r="O593" s="5">
        <v>2</v>
      </c>
      <c r="P593" s="5">
        <f>ROUND(Source!EI583,O593)</f>
        <v>0</v>
      </c>
      <c r="Q593" s="5"/>
      <c r="R593" s="5"/>
      <c r="S593" s="5"/>
      <c r="T593" s="5"/>
      <c r="U593" s="5"/>
      <c r="V593" s="5"/>
      <c r="W593" s="5">
        <v>0</v>
      </c>
      <c r="X593" s="5">
        <v>1</v>
      </c>
      <c r="Y593" s="5">
        <v>0</v>
      </c>
      <c r="Z593" s="5">
        <v>0</v>
      </c>
      <c r="AA593" s="5">
        <v>1</v>
      </c>
      <c r="AB593" s="5">
        <v>0</v>
      </c>
    </row>
    <row r="594" spans="1:28">
      <c r="A594" s="5">
        <v>50</v>
      </c>
      <c r="B594" s="5">
        <v>0</v>
      </c>
      <c r="C594" s="5">
        <v>0</v>
      </c>
      <c r="D594" s="5">
        <v>1</v>
      </c>
      <c r="E594" s="5">
        <v>229</v>
      </c>
      <c r="F594" s="5">
        <f>ROUND(Source!AZ583,O594)</f>
        <v>0</v>
      </c>
      <c r="G594" s="5" t="s">
        <v>67</v>
      </c>
      <c r="H594" s="5" t="s">
        <v>68</v>
      </c>
      <c r="I594" s="5"/>
      <c r="J594" s="5"/>
      <c r="K594" s="5">
        <v>229</v>
      </c>
      <c r="L594" s="5">
        <v>10</v>
      </c>
      <c r="M594" s="5">
        <v>3</v>
      </c>
      <c r="N594" s="5" t="s">
        <v>4</v>
      </c>
      <c r="O594" s="5">
        <v>2</v>
      </c>
      <c r="P594" s="5">
        <f>ROUND(Source!ER583,O594)</f>
        <v>0</v>
      </c>
      <c r="Q594" s="5"/>
      <c r="R594" s="5"/>
      <c r="S594" s="5"/>
      <c r="T594" s="5"/>
      <c r="U594" s="5"/>
      <c r="V594" s="5"/>
      <c r="W594" s="5">
        <v>0</v>
      </c>
      <c r="X594" s="5">
        <v>1</v>
      </c>
      <c r="Y594" s="5">
        <v>0</v>
      </c>
      <c r="Z594" s="5">
        <v>0</v>
      </c>
      <c r="AA594" s="5">
        <v>1</v>
      </c>
      <c r="AB594" s="5">
        <v>0</v>
      </c>
    </row>
    <row r="595" spans="1:28">
      <c r="A595" s="5">
        <v>50</v>
      </c>
      <c r="B595" s="5">
        <v>0</v>
      </c>
      <c r="C595" s="5">
        <v>0</v>
      </c>
      <c r="D595" s="5">
        <v>1</v>
      </c>
      <c r="E595" s="5">
        <v>203</v>
      </c>
      <c r="F595" s="5">
        <f>ROUND(Source!Q583,O595)</f>
        <v>57587.74</v>
      </c>
      <c r="G595" s="5" t="s">
        <v>69</v>
      </c>
      <c r="H595" s="5" t="s">
        <v>70</v>
      </c>
      <c r="I595" s="5"/>
      <c r="J595" s="5"/>
      <c r="K595" s="5">
        <v>203</v>
      </c>
      <c r="L595" s="5">
        <v>11</v>
      </c>
      <c r="M595" s="5">
        <v>3</v>
      </c>
      <c r="N595" s="5" t="s">
        <v>4</v>
      </c>
      <c r="O595" s="5">
        <v>2</v>
      </c>
      <c r="P595" s="5">
        <f>ROUND(Source!DI583,O595)</f>
        <v>650822.77</v>
      </c>
      <c r="Q595" s="5"/>
      <c r="R595" s="5"/>
      <c r="S595" s="5"/>
      <c r="T595" s="5"/>
      <c r="U595" s="5"/>
      <c r="V595" s="5"/>
      <c r="W595" s="5">
        <v>57587.74</v>
      </c>
      <c r="X595" s="5">
        <v>1</v>
      </c>
      <c r="Y595" s="5">
        <v>57587.74</v>
      </c>
      <c r="Z595" s="5">
        <v>650822.77</v>
      </c>
      <c r="AA595" s="5">
        <v>1</v>
      </c>
      <c r="AB595" s="5">
        <v>650822.77</v>
      </c>
    </row>
    <row r="596" spans="1:28">
      <c r="A596" s="5">
        <v>50</v>
      </c>
      <c r="B596" s="5">
        <v>0</v>
      </c>
      <c r="C596" s="5">
        <v>0</v>
      </c>
      <c r="D596" s="5">
        <v>1</v>
      </c>
      <c r="E596" s="5">
        <v>231</v>
      </c>
      <c r="F596" s="5">
        <f>ROUND(Source!BB583,O596)</f>
        <v>0</v>
      </c>
      <c r="G596" s="5" t="s">
        <v>71</v>
      </c>
      <c r="H596" s="5" t="s">
        <v>72</v>
      </c>
      <c r="I596" s="5"/>
      <c r="J596" s="5"/>
      <c r="K596" s="5">
        <v>231</v>
      </c>
      <c r="L596" s="5">
        <v>12</v>
      </c>
      <c r="M596" s="5">
        <v>3</v>
      </c>
      <c r="N596" s="5" t="s">
        <v>4</v>
      </c>
      <c r="O596" s="5">
        <v>2</v>
      </c>
      <c r="P596" s="5">
        <f>ROUND(Source!ET583,O596)</f>
        <v>0</v>
      </c>
      <c r="Q596" s="5"/>
      <c r="R596" s="5"/>
      <c r="S596" s="5"/>
      <c r="T596" s="5"/>
      <c r="U596" s="5"/>
      <c r="V596" s="5"/>
      <c r="W596" s="5">
        <v>0</v>
      </c>
      <c r="X596" s="5">
        <v>1</v>
      </c>
      <c r="Y596" s="5">
        <v>0</v>
      </c>
      <c r="Z596" s="5">
        <v>0</v>
      </c>
      <c r="AA596" s="5">
        <v>1</v>
      </c>
      <c r="AB596" s="5">
        <v>0</v>
      </c>
    </row>
    <row r="597" spans="1:28">
      <c r="A597" s="5">
        <v>50</v>
      </c>
      <c r="B597" s="5">
        <v>0</v>
      </c>
      <c r="C597" s="5">
        <v>0</v>
      </c>
      <c r="D597" s="5">
        <v>1</v>
      </c>
      <c r="E597" s="5">
        <v>204</v>
      </c>
      <c r="F597" s="5">
        <f>ROUND(Source!R583,O597)</f>
        <v>3280.1</v>
      </c>
      <c r="G597" s="5" t="s">
        <v>73</v>
      </c>
      <c r="H597" s="5" t="s">
        <v>74</v>
      </c>
      <c r="I597" s="5"/>
      <c r="J597" s="5"/>
      <c r="K597" s="5">
        <v>204</v>
      </c>
      <c r="L597" s="5">
        <v>13</v>
      </c>
      <c r="M597" s="5">
        <v>3</v>
      </c>
      <c r="N597" s="5" t="s">
        <v>4</v>
      </c>
      <c r="O597" s="5">
        <v>2</v>
      </c>
      <c r="P597" s="5">
        <f>ROUND(Source!DJ583,O597)</f>
        <v>153082.26</v>
      </c>
      <c r="Q597" s="5"/>
      <c r="R597" s="5"/>
      <c r="S597" s="5"/>
      <c r="T597" s="5"/>
      <c r="U597" s="5"/>
      <c r="V597" s="5"/>
      <c r="W597" s="5">
        <v>3280.1</v>
      </c>
      <c r="X597" s="5">
        <v>1</v>
      </c>
      <c r="Y597" s="5">
        <v>3280.1</v>
      </c>
      <c r="Z597" s="5">
        <v>153082.26</v>
      </c>
      <c r="AA597" s="5">
        <v>1</v>
      </c>
      <c r="AB597" s="5">
        <v>153082.26</v>
      </c>
    </row>
    <row r="598" spans="1:28">
      <c r="A598" s="5">
        <v>50</v>
      </c>
      <c r="B598" s="5">
        <v>0</v>
      </c>
      <c r="C598" s="5">
        <v>0</v>
      </c>
      <c r="D598" s="5">
        <v>1</v>
      </c>
      <c r="E598" s="5">
        <v>205</v>
      </c>
      <c r="F598" s="5">
        <f>ROUND(Source!S583,O598)</f>
        <v>1979.48</v>
      </c>
      <c r="G598" s="5" t="s">
        <v>75</v>
      </c>
      <c r="H598" s="5" t="s">
        <v>76</v>
      </c>
      <c r="I598" s="5"/>
      <c r="J598" s="5"/>
      <c r="K598" s="5">
        <v>205</v>
      </c>
      <c r="L598" s="5">
        <v>14</v>
      </c>
      <c r="M598" s="5">
        <v>3</v>
      </c>
      <c r="N598" s="5" t="s">
        <v>4</v>
      </c>
      <c r="O598" s="5">
        <v>2</v>
      </c>
      <c r="P598" s="5">
        <f>ROUND(Source!DK583,O598)</f>
        <v>92382.33</v>
      </c>
      <c r="Q598" s="5"/>
      <c r="R598" s="5"/>
      <c r="S598" s="5"/>
      <c r="T598" s="5"/>
      <c r="U598" s="5"/>
      <c r="V598" s="5"/>
      <c r="W598" s="5">
        <v>1979.48</v>
      </c>
      <c r="X598" s="5">
        <v>1</v>
      </c>
      <c r="Y598" s="5">
        <v>1979.48</v>
      </c>
      <c r="Z598" s="5">
        <v>92382.33</v>
      </c>
      <c r="AA598" s="5">
        <v>1</v>
      </c>
      <c r="AB598" s="5">
        <v>92382.33</v>
      </c>
    </row>
    <row r="599" spans="1:28">
      <c r="A599" s="5">
        <v>50</v>
      </c>
      <c r="B599" s="5">
        <v>0</v>
      </c>
      <c r="C599" s="5">
        <v>0</v>
      </c>
      <c r="D599" s="5">
        <v>1</v>
      </c>
      <c r="E599" s="5">
        <v>232</v>
      </c>
      <c r="F599" s="5">
        <f>ROUND(Source!BC583,O599)</f>
        <v>0</v>
      </c>
      <c r="G599" s="5" t="s">
        <v>77</v>
      </c>
      <c r="H599" s="5" t="s">
        <v>78</v>
      </c>
      <c r="I599" s="5"/>
      <c r="J599" s="5"/>
      <c r="K599" s="5">
        <v>232</v>
      </c>
      <c r="L599" s="5">
        <v>15</v>
      </c>
      <c r="M599" s="5">
        <v>3</v>
      </c>
      <c r="N599" s="5" t="s">
        <v>4</v>
      </c>
      <c r="O599" s="5">
        <v>2</v>
      </c>
      <c r="P599" s="5">
        <f>ROUND(Source!EU583,O599)</f>
        <v>0</v>
      </c>
      <c r="Q599" s="5"/>
      <c r="R599" s="5"/>
      <c r="S599" s="5"/>
      <c r="T599" s="5"/>
      <c r="U599" s="5"/>
      <c r="V599" s="5"/>
      <c r="W599" s="5">
        <v>0</v>
      </c>
      <c r="X599" s="5">
        <v>1</v>
      </c>
      <c r="Y599" s="5">
        <v>0</v>
      </c>
      <c r="Z599" s="5">
        <v>0</v>
      </c>
      <c r="AA599" s="5">
        <v>1</v>
      </c>
      <c r="AB599" s="5">
        <v>0</v>
      </c>
    </row>
    <row r="600" spans="1:28">
      <c r="A600" s="5">
        <v>50</v>
      </c>
      <c r="B600" s="5">
        <v>0</v>
      </c>
      <c r="C600" s="5">
        <v>0</v>
      </c>
      <c r="D600" s="5">
        <v>1</v>
      </c>
      <c r="E600" s="5">
        <v>214</v>
      </c>
      <c r="F600" s="5">
        <f>ROUND(Source!AS583,O600)</f>
        <v>173797.69</v>
      </c>
      <c r="G600" s="5" t="s">
        <v>79</v>
      </c>
      <c r="H600" s="5" t="s">
        <v>80</v>
      </c>
      <c r="I600" s="5"/>
      <c r="J600" s="5"/>
      <c r="K600" s="5">
        <v>214</v>
      </c>
      <c r="L600" s="5">
        <v>16</v>
      </c>
      <c r="M600" s="5">
        <v>3</v>
      </c>
      <c r="N600" s="5" t="s">
        <v>4</v>
      </c>
      <c r="O600" s="5">
        <v>2</v>
      </c>
      <c r="P600" s="5">
        <f>ROUND(Source!EK583,O600)</f>
        <v>1848701.02</v>
      </c>
      <c r="Q600" s="5"/>
      <c r="R600" s="5"/>
      <c r="S600" s="5"/>
      <c r="T600" s="5"/>
      <c r="U600" s="5"/>
      <c r="V600" s="5"/>
      <c r="W600" s="5">
        <v>173797.69</v>
      </c>
      <c r="X600" s="5">
        <v>1</v>
      </c>
      <c r="Y600" s="5">
        <v>173797.69</v>
      </c>
      <c r="Z600" s="5">
        <v>1848701.02</v>
      </c>
      <c r="AA600" s="5">
        <v>1</v>
      </c>
      <c r="AB600" s="5">
        <v>1848701.02</v>
      </c>
    </row>
    <row r="601" spans="1:28">
      <c r="A601" s="5">
        <v>50</v>
      </c>
      <c r="B601" s="5">
        <v>0</v>
      </c>
      <c r="C601" s="5">
        <v>0</v>
      </c>
      <c r="D601" s="5">
        <v>1</v>
      </c>
      <c r="E601" s="5">
        <v>215</v>
      </c>
      <c r="F601" s="5">
        <f>ROUND(Source!AT583,O601)</f>
        <v>0</v>
      </c>
      <c r="G601" s="5" t="s">
        <v>81</v>
      </c>
      <c r="H601" s="5" t="s">
        <v>82</v>
      </c>
      <c r="I601" s="5"/>
      <c r="J601" s="5"/>
      <c r="K601" s="5">
        <v>215</v>
      </c>
      <c r="L601" s="5">
        <v>17</v>
      </c>
      <c r="M601" s="5">
        <v>3</v>
      </c>
      <c r="N601" s="5" t="s">
        <v>4</v>
      </c>
      <c r="O601" s="5">
        <v>2</v>
      </c>
      <c r="P601" s="5">
        <f>ROUND(Source!EL583,O601)</f>
        <v>0</v>
      </c>
      <c r="Q601" s="5"/>
      <c r="R601" s="5"/>
      <c r="S601" s="5"/>
      <c r="T601" s="5"/>
      <c r="U601" s="5"/>
      <c r="V601" s="5"/>
      <c r="W601" s="5">
        <v>0</v>
      </c>
      <c r="X601" s="5">
        <v>1</v>
      </c>
      <c r="Y601" s="5">
        <v>0</v>
      </c>
      <c r="Z601" s="5">
        <v>0</v>
      </c>
      <c r="AA601" s="5">
        <v>1</v>
      </c>
      <c r="AB601" s="5">
        <v>0</v>
      </c>
    </row>
    <row r="602" spans="1:28">
      <c r="A602" s="5">
        <v>50</v>
      </c>
      <c r="B602" s="5">
        <v>0</v>
      </c>
      <c r="C602" s="5">
        <v>0</v>
      </c>
      <c r="D602" s="5">
        <v>1</v>
      </c>
      <c r="E602" s="5">
        <v>217</v>
      </c>
      <c r="F602" s="5">
        <f>ROUND(Source!AU583,O602)</f>
        <v>0</v>
      </c>
      <c r="G602" s="5" t="s">
        <v>83</v>
      </c>
      <c r="H602" s="5" t="s">
        <v>84</v>
      </c>
      <c r="I602" s="5"/>
      <c r="J602" s="5"/>
      <c r="K602" s="5">
        <v>217</v>
      </c>
      <c r="L602" s="5">
        <v>18</v>
      </c>
      <c r="M602" s="5">
        <v>3</v>
      </c>
      <c r="N602" s="5" t="s">
        <v>4</v>
      </c>
      <c r="O602" s="5">
        <v>2</v>
      </c>
      <c r="P602" s="5">
        <f>ROUND(Source!EM583,O602)</f>
        <v>0</v>
      </c>
      <c r="Q602" s="5"/>
      <c r="R602" s="5"/>
      <c r="S602" s="5"/>
      <c r="T602" s="5"/>
      <c r="U602" s="5"/>
      <c r="V602" s="5"/>
      <c r="W602" s="5">
        <v>0</v>
      </c>
      <c r="X602" s="5">
        <v>1</v>
      </c>
      <c r="Y602" s="5">
        <v>0</v>
      </c>
      <c r="Z602" s="5">
        <v>0</v>
      </c>
      <c r="AA602" s="5">
        <v>1</v>
      </c>
      <c r="AB602" s="5">
        <v>0</v>
      </c>
    </row>
    <row r="603" spans="1:28">
      <c r="A603" s="5">
        <v>50</v>
      </c>
      <c r="B603" s="5">
        <v>0</v>
      </c>
      <c r="C603" s="5">
        <v>0</v>
      </c>
      <c r="D603" s="5">
        <v>1</v>
      </c>
      <c r="E603" s="5">
        <v>230</v>
      </c>
      <c r="F603" s="5">
        <f>ROUND(Source!BA583,O603)</f>
        <v>0</v>
      </c>
      <c r="G603" s="5" t="s">
        <v>85</v>
      </c>
      <c r="H603" s="5" t="s">
        <v>86</v>
      </c>
      <c r="I603" s="5"/>
      <c r="J603" s="5"/>
      <c r="K603" s="5">
        <v>230</v>
      </c>
      <c r="L603" s="5">
        <v>19</v>
      </c>
      <c r="M603" s="5">
        <v>3</v>
      </c>
      <c r="N603" s="5" t="s">
        <v>4</v>
      </c>
      <c r="O603" s="5">
        <v>2</v>
      </c>
      <c r="P603" s="5">
        <f>ROUND(Source!ES583,O603)</f>
        <v>0</v>
      </c>
      <c r="Q603" s="5"/>
      <c r="R603" s="5"/>
      <c r="S603" s="5"/>
      <c r="T603" s="5"/>
      <c r="U603" s="5"/>
      <c r="V603" s="5"/>
      <c r="W603" s="5">
        <v>0</v>
      </c>
      <c r="X603" s="5">
        <v>1</v>
      </c>
      <c r="Y603" s="5">
        <v>0</v>
      </c>
      <c r="Z603" s="5">
        <v>0</v>
      </c>
      <c r="AA603" s="5">
        <v>1</v>
      </c>
      <c r="AB603" s="5">
        <v>0</v>
      </c>
    </row>
    <row r="604" spans="1:28">
      <c r="A604" s="5">
        <v>50</v>
      </c>
      <c r="B604" s="5">
        <v>0</v>
      </c>
      <c r="C604" s="5">
        <v>0</v>
      </c>
      <c r="D604" s="5">
        <v>1</v>
      </c>
      <c r="E604" s="5">
        <v>206</v>
      </c>
      <c r="F604" s="5">
        <f>ROUND(Source!T583,O604)</f>
        <v>0</v>
      </c>
      <c r="G604" s="5" t="s">
        <v>87</v>
      </c>
      <c r="H604" s="5" t="s">
        <v>88</v>
      </c>
      <c r="I604" s="5"/>
      <c r="J604" s="5"/>
      <c r="K604" s="5">
        <v>206</v>
      </c>
      <c r="L604" s="5">
        <v>20</v>
      </c>
      <c r="M604" s="5">
        <v>3</v>
      </c>
      <c r="N604" s="5" t="s">
        <v>4</v>
      </c>
      <c r="O604" s="5">
        <v>2</v>
      </c>
      <c r="P604" s="5">
        <f>ROUND(Source!DL583,O604)</f>
        <v>0</v>
      </c>
      <c r="Q604" s="5"/>
      <c r="R604" s="5"/>
      <c r="S604" s="5"/>
      <c r="T604" s="5"/>
      <c r="U604" s="5"/>
      <c r="V604" s="5"/>
      <c r="W604" s="5">
        <v>0</v>
      </c>
      <c r="X604" s="5">
        <v>1</v>
      </c>
      <c r="Y604" s="5">
        <v>0</v>
      </c>
      <c r="Z604" s="5">
        <v>0</v>
      </c>
      <c r="AA604" s="5">
        <v>1</v>
      </c>
      <c r="AB604" s="5">
        <v>0</v>
      </c>
    </row>
    <row r="605" spans="1:28">
      <c r="A605" s="5">
        <v>50</v>
      </c>
      <c r="B605" s="5">
        <v>0</v>
      </c>
      <c r="C605" s="5">
        <v>0</v>
      </c>
      <c r="D605" s="5">
        <v>1</v>
      </c>
      <c r="E605" s="5">
        <v>207</v>
      </c>
      <c r="F605" s="5">
        <f>Source!U583</f>
        <v>143.79635999999999</v>
      </c>
      <c r="G605" s="5" t="s">
        <v>89</v>
      </c>
      <c r="H605" s="5" t="s">
        <v>90</v>
      </c>
      <c r="I605" s="5"/>
      <c r="J605" s="5"/>
      <c r="K605" s="5">
        <v>207</v>
      </c>
      <c r="L605" s="5">
        <v>21</v>
      </c>
      <c r="M605" s="5">
        <v>3</v>
      </c>
      <c r="N605" s="5" t="s">
        <v>4</v>
      </c>
      <c r="O605" s="5">
        <v>-1</v>
      </c>
      <c r="P605" s="5">
        <f>Source!DM583</f>
        <v>143.79635999999999</v>
      </c>
      <c r="Q605" s="5"/>
      <c r="R605" s="5"/>
      <c r="S605" s="5"/>
      <c r="T605" s="5"/>
      <c r="U605" s="5"/>
      <c r="V605" s="5"/>
      <c r="W605" s="5">
        <v>143.79635999999999</v>
      </c>
      <c r="X605" s="5">
        <v>1</v>
      </c>
      <c r="Y605" s="5">
        <v>143.79635999999999</v>
      </c>
      <c r="Z605" s="5">
        <v>143.79635999999999</v>
      </c>
      <c r="AA605" s="5">
        <v>1</v>
      </c>
      <c r="AB605" s="5">
        <v>143.79635999999999</v>
      </c>
    </row>
    <row r="606" spans="1:28">
      <c r="A606" s="5">
        <v>50</v>
      </c>
      <c r="B606" s="5">
        <v>0</v>
      </c>
      <c r="C606" s="5">
        <v>0</v>
      </c>
      <c r="D606" s="5">
        <v>1</v>
      </c>
      <c r="E606" s="5">
        <v>208</v>
      </c>
      <c r="F606" s="5">
        <f>Source!V583</f>
        <v>0</v>
      </c>
      <c r="G606" s="5" t="s">
        <v>91</v>
      </c>
      <c r="H606" s="5" t="s">
        <v>92</v>
      </c>
      <c r="I606" s="5"/>
      <c r="J606" s="5"/>
      <c r="K606" s="5">
        <v>208</v>
      </c>
      <c r="L606" s="5">
        <v>22</v>
      </c>
      <c r="M606" s="5">
        <v>3</v>
      </c>
      <c r="N606" s="5" t="s">
        <v>4</v>
      </c>
      <c r="O606" s="5">
        <v>-1</v>
      </c>
      <c r="P606" s="5">
        <f>Source!DN583</f>
        <v>0</v>
      </c>
      <c r="Q606" s="5"/>
      <c r="R606" s="5"/>
      <c r="S606" s="5"/>
      <c r="T606" s="5"/>
      <c r="U606" s="5"/>
      <c r="V606" s="5"/>
      <c r="W606" s="5">
        <v>0</v>
      </c>
      <c r="X606" s="5">
        <v>1</v>
      </c>
      <c r="Y606" s="5">
        <v>0</v>
      </c>
      <c r="Z606" s="5">
        <v>0</v>
      </c>
      <c r="AA606" s="5">
        <v>1</v>
      </c>
      <c r="AB606" s="5">
        <v>0</v>
      </c>
    </row>
    <row r="607" spans="1:28">
      <c r="A607" s="5">
        <v>50</v>
      </c>
      <c r="B607" s="5">
        <v>0</v>
      </c>
      <c r="C607" s="5">
        <v>0</v>
      </c>
      <c r="D607" s="5">
        <v>1</v>
      </c>
      <c r="E607" s="5">
        <v>209</v>
      </c>
      <c r="F607" s="5">
        <f>ROUND(Source!W583,O607)</f>
        <v>0</v>
      </c>
      <c r="G607" s="5" t="s">
        <v>93</v>
      </c>
      <c r="H607" s="5" t="s">
        <v>94</v>
      </c>
      <c r="I607" s="5"/>
      <c r="J607" s="5"/>
      <c r="K607" s="5">
        <v>209</v>
      </c>
      <c r="L607" s="5">
        <v>23</v>
      </c>
      <c r="M607" s="5">
        <v>3</v>
      </c>
      <c r="N607" s="5" t="s">
        <v>4</v>
      </c>
      <c r="O607" s="5">
        <v>2</v>
      </c>
      <c r="P607" s="5">
        <f>ROUND(Source!DO583,O607)</f>
        <v>0</v>
      </c>
      <c r="Q607" s="5"/>
      <c r="R607" s="5"/>
      <c r="S607" s="5"/>
      <c r="T607" s="5"/>
      <c r="U607" s="5"/>
      <c r="V607" s="5"/>
      <c r="W607" s="5">
        <v>0</v>
      </c>
      <c r="X607" s="5">
        <v>1</v>
      </c>
      <c r="Y607" s="5">
        <v>0</v>
      </c>
      <c r="Z607" s="5">
        <v>0</v>
      </c>
      <c r="AA607" s="5">
        <v>1</v>
      </c>
      <c r="AB607" s="5">
        <v>0</v>
      </c>
    </row>
    <row r="608" spans="1:28">
      <c r="A608" s="5">
        <v>50</v>
      </c>
      <c r="B608" s="5">
        <v>0</v>
      </c>
      <c r="C608" s="5">
        <v>0</v>
      </c>
      <c r="D608" s="5">
        <v>1</v>
      </c>
      <c r="E608" s="5">
        <v>233</v>
      </c>
      <c r="F608" s="5">
        <f>ROUND(Source!BD583,O608)</f>
        <v>0</v>
      </c>
      <c r="G608" s="5" t="s">
        <v>95</v>
      </c>
      <c r="H608" s="5" t="s">
        <v>96</v>
      </c>
      <c r="I608" s="5"/>
      <c r="J608" s="5"/>
      <c r="K608" s="5">
        <v>233</v>
      </c>
      <c r="L608" s="5">
        <v>24</v>
      </c>
      <c r="M608" s="5">
        <v>3</v>
      </c>
      <c r="N608" s="5" t="s">
        <v>4</v>
      </c>
      <c r="O608" s="5">
        <v>2</v>
      </c>
      <c r="P608" s="5">
        <f>ROUND(Source!EV583,O608)</f>
        <v>0</v>
      </c>
      <c r="Q608" s="5"/>
      <c r="R608" s="5"/>
      <c r="S608" s="5"/>
      <c r="T608" s="5"/>
      <c r="U608" s="5"/>
      <c r="V608" s="5"/>
      <c r="W608" s="5">
        <v>0</v>
      </c>
      <c r="X608" s="5">
        <v>1</v>
      </c>
      <c r="Y608" s="5">
        <v>0</v>
      </c>
      <c r="Z608" s="5">
        <v>0</v>
      </c>
      <c r="AA608" s="5">
        <v>1</v>
      </c>
      <c r="AB608" s="5">
        <v>0</v>
      </c>
    </row>
    <row r="609" spans="1:255">
      <c r="A609" s="5">
        <v>50</v>
      </c>
      <c r="B609" s="5">
        <v>0</v>
      </c>
      <c r="C609" s="5">
        <v>0</v>
      </c>
      <c r="D609" s="5">
        <v>1</v>
      </c>
      <c r="E609" s="5">
        <v>210</v>
      </c>
      <c r="F609" s="5">
        <f>ROUND(Source!X583,O609)</f>
        <v>2896.26</v>
      </c>
      <c r="G609" s="5" t="s">
        <v>97</v>
      </c>
      <c r="H609" s="5" t="s">
        <v>98</v>
      </c>
      <c r="I609" s="5"/>
      <c r="J609" s="5"/>
      <c r="K609" s="5">
        <v>210</v>
      </c>
      <c r="L609" s="5">
        <v>25</v>
      </c>
      <c r="M609" s="5">
        <v>3</v>
      </c>
      <c r="N609" s="5" t="s">
        <v>4</v>
      </c>
      <c r="O609" s="5">
        <v>2</v>
      </c>
      <c r="P609" s="5">
        <f>ROUND(Source!DP583,O609)</f>
        <v>108384.14</v>
      </c>
      <c r="Q609" s="5"/>
      <c r="R609" s="5"/>
      <c r="S609" s="5"/>
      <c r="T609" s="5"/>
      <c r="U609" s="5"/>
      <c r="V609" s="5"/>
      <c r="W609" s="5">
        <v>2896.26</v>
      </c>
      <c r="X609" s="5">
        <v>1</v>
      </c>
      <c r="Y609" s="5">
        <v>2896.26</v>
      </c>
      <c r="Z609" s="5">
        <v>108384.14</v>
      </c>
      <c r="AA609" s="5">
        <v>1</v>
      </c>
      <c r="AB609" s="5">
        <v>108384.14</v>
      </c>
    </row>
    <row r="610" spans="1:255">
      <c r="A610" s="5">
        <v>50</v>
      </c>
      <c r="B610" s="5">
        <v>0</v>
      </c>
      <c r="C610" s="5">
        <v>0</v>
      </c>
      <c r="D610" s="5">
        <v>1</v>
      </c>
      <c r="E610" s="5">
        <v>211</v>
      </c>
      <c r="F610" s="5">
        <f>ROUND(Source!Y583,O610)</f>
        <v>2978.04</v>
      </c>
      <c r="G610" s="5" t="s">
        <v>99</v>
      </c>
      <c r="H610" s="5" t="s">
        <v>100</v>
      </c>
      <c r="I610" s="5"/>
      <c r="J610" s="5"/>
      <c r="K610" s="5">
        <v>211</v>
      </c>
      <c r="L610" s="5">
        <v>26</v>
      </c>
      <c r="M610" s="5">
        <v>3</v>
      </c>
      <c r="N610" s="5" t="s">
        <v>4</v>
      </c>
      <c r="O610" s="5">
        <v>2</v>
      </c>
      <c r="P610" s="5">
        <f>ROUND(Source!DQ583,O610)</f>
        <v>51423.93</v>
      </c>
      <c r="Q610" s="5"/>
      <c r="R610" s="5"/>
      <c r="S610" s="5"/>
      <c r="T610" s="5"/>
      <c r="U610" s="5"/>
      <c r="V610" s="5"/>
      <c r="W610" s="5">
        <v>2978.04</v>
      </c>
      <c r="X610" s="5">
        <v>1</v>
      </c>
      <c r="Y610" s="5">
        <v>2978.04</v>
      </c>
      <c r="Z610" s="5">
        <v>51423.93</v>
      </c>
      <c r="AA610" s="5">
        <v>1</v>
      </c>
      <c r="AB610" s="5">
        <v>51423.93</v>
      </c>
    </row>
    <row r="611" spans="1:255">
      <c r="A611" s="5">
        <v>50</v>
      </c>
      <c r="B611" s="5">
        <v>0</v>
      </c>
      <c r="C611" s="5">
        <v>0</v>
      </c>
      <c r="D611" s="5">
        <v>1</v>
      </c>
      <c r="E611" s="5">
        <v>224</v>
      </c>
      <c r="F611" s="5">
        <f>ROUND(Source!AR583,O611)</f>
        <v>173797.69</v>
      </c>
      <c r="G611" s="5" t="s">
        <v>101</v>
      </c>
      <c r="H611" s="5" t="s">
        <v>102</v>
      </c>
      <c r="I611" s="5"/>
      <c r="J611" s="5"/>
      <c r="K611" s="5">
        <v>224</v>
      </c>
      <c r="L611" s="5">
        <v>27</v>
      </c>
      <c r="M611" s="5">
        <v>3</v>
      </c>
      <c r="N611" s="5" t="s">
        <v>4</v>
      </c>
      <c r="O611" s="5">
        <v>2</v>
      </c>
      <c r="P611" s="5">
        <f>ROUND(Source!EJ583,O611)</f>
        <v>1848701.02</v>
      </c>
      <c r="Q611" s="5"/>
      <c r="R611" s="5"/>
      <c r="S611" s="5"/>
      <c r="T611" s="5"/>
      <c r="U611" s="5"/>
      <c r="V611" s="5"/>
      <c r="W611" s="5">
        <v>173797.69</v>
      </c>
      <c r="X611" s="5">
        <v>1</v>
      </c>
      <c r="Y611" s="5">
        <v>173797.69</v>
      </c>
      <c r="Z611" s="5">
        <v>1848701.02</v>
      </c>
      <c r="AA611" s="5">
        <v>1</v>
      </c>
      <c r="AB611" s="5">
        <v>1848701.02</v>
      </c>
    </row>
    <row r="613" spans="1:255">
      <c r="A613" s="1">
        <v>5</v>
      </c>
      <c r="B613" s="1">
        <v>1</v>
      </c>
      <c r="C613" s="1"/>
      <c r="D613" s="1">
        <f>ROW(A636)</f>
        <v>636</v>
      </c>
      <c r="E613" s="1"/>
      <c r="F613" s="1" t="s">
        <v>103</v>
      </c>
      <c r="G613" s="1" t="s">
        <v>255</v>
      </c>
      <c r="H613" s="1" t="s">
        <v>4</v>
      </c>
      <c r="I613" s="1">
        <v>0</v>
      </c>
      <c r="J613" s="1"/>
      <c r="K613" s="1">
        <v>0</v>
      </c>
      <c r="L613" s="1"/>
      <c r="M613" s="1" t="s">
        <v>4</v>
      </c>
      <c r="N613" s="1"/>
      <c r="O613" s="1"/>
      <c r="P613" s="1"/>
      <c r="Q613" s="1"/>
      <c r="R613" s="1"/>
      <c r="S613" s="1">
        <v>0</v>
      </c>
      <c r="T613" s="1">
        <v>0</v>
      </c>
      <c r="U613" s="1" t="s">
        <v>4</v>
      </c>
      <c r="V613" s="1">
        <v>0</v>
      </c>
      <c r="W613" s="1"/>
      <c r="X613" s="1"/>
      <c r="Y613" s="1"/>
      <c r="Z613" s="1"/>
      <c r="AA613" s="1"/>
      <c r="AB613" s="1" t="s">
        <v>4</v>
      </c>
      <c r="AC613" s="1" t="s">
        <v>4</v>
      </c>
      <c r="AD613" s="1" t="s">
        <v>4</v>
      </c>
      <c r="AE613" s="1" t="s">
        <v>4</v>
      </c>
      <c r="AF613" s="1" t="s">
        <v>4</v>
      </c>
      <c r="AG613" s="1" t="s">
        <v>4</v>
      </c>
      <c r="AH613" s="1"/>
      <c r="AI613" s="1"/>
      <c r="AJ613" s="1"/>
      <c r="AK613" s="1"/>
      <c r="AL613" s="1"/>
      <c r="AM613" s="1"/>
      <c r="AN613" s="1"/>
      <c r="AO613" s="1"/>
      <c r="AP613" s="1" t="s">
        <v>4</v>
      </c>
      <c r="AQ613" s="1" t="s">
        <v>4</v>
      </c>
      <c r="AR613" s="1" t="s">
        <v>4</v>
      </c>
      <c r="AS613" s="1"/>
      <c r="AT613" s="1"/>
      <c r="AU613" s="1"/>
      <c r="AV613" s="1"/>
      <c r="AW613" s="1"/>
      <c r="AX613" s="1"/>
      <c r="AY613" s="1"/>
      <c r="AZ613" s="1" t="s">
        <v>4</v>
      </c>
      <c r="BA613" s="1"/>
      <c r="BB613" s="1" t="s">
        <v>4</v>
      </c>
      <c r="BC613" s="1" t="s">
        <v>4</v>
      </c>
      <c r="BD613" s="1" t="s">
        <v>4</v>
      </c>
      <c r="BE613" s="1" t="s">
        <v>4</v>
      </c>
      <c r="BF613" s="1" t="s">
        <v>4</v>
      </c>
      <c r="BG613" s="1" t="s">
        <v>4</v>
      </c>
      <c r="BH613" s="1" t="s">
        <v>4</v>
      </c>
      <c r="BI613" s="1" t="s">
        <v>4</v>
      </c>
      <c r="BJ613" s="1" t="s">
        <v>4</v>
      </c>
      <c r="BK613" s="1" t="s">
        <v>4</v>
      </c>
      <c r="BL613" s="1" t="s">
        <v>4</v>
      </c>
      <c r="BM613" s="1" t="s">
        <v>4</v>
      </c>
      <c r="BN613" s="1" t="s">
        <v>4</v>
      </c>
      <c r="BO613" s="1" t="s">
        <v>4</v>
      </c>
      <c r="BP613" s="1" t="s">
        <v>4</v>
      </c>
      <c r="BQ613" s="1"/>
      <c r="BR613" s="1"/>
      <c r="BS613" s="1"/>
      <c r="BT613" s="1"/>
      <c r="BU613" s="1"/>
      <c r="BV613" s="1"/>
      <c r="BW613" s="1"/>
      <c r="BX613" s="1">
        <v>0</v>
      </c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>
        <v>0</v>
      </c>
    </row>
    <row r="615" spans="1:255">
      <c r="A615" s="3">
        <v>52</v>
      </c>
      <c r="B615" s="3">
        <f t="shared" ref="B615:G615" si="556">B636</f>
        <v>1</v>
      </c>
      <c r="C615" s="3">
        <f t="shared" si="556"/>
        <v>5</v>
      </c>
      <c r="D615" s="3">
        <f t="shared" si="556"/>
        <v>613</v>
      </c>
      <c r="E615" s="3">
        <f t="shared" si="556"/>
        <v>0</v>
      </c>
      <c r="F615" s="3" t="str">
        <f t="shared" si="556"/>
        <v>Новый подраздел</v>
      </c>
      <c r="G615" s="3" t="str">
        <f t="shared" si="556"/>
        <v>Закрытый переход № 10 (L=115 м )</v>
      </c>
      <c r="H615" s="3"/>
      <c r="I615" s="3"/>
      <c r="J615" s="3"/>
      <c r="K615" s="3"/>
      <c r="L615" s="3"/>
      <c r="M615" s="3"/>
      <c r="N615" s="3"/>
      <c r="O615" s="3">
        <f t="shared" ref="O615:AT615" si="557">O636</f>
        <v>219249.2</v>
      </c>
      <c r="P615" s="3">
        <f t="shared" si="557"/>
        <v>138831.75</v>
      </c>
      <c r="Q615" s="3">
        <f t="shared" si="557"/>
        <v>77732.509999999995</v>
      </c>
      <c r="R615" s="3">
        <f t="shared" si="557"/>
        <v>4430.6899999999996</v>
      </c>
      <c r="S615" s="3">
        <f t="shared" si="557"/>
        <v>2684.94</v>
      </c>
      <c r="T615" s="3">
        <f t="shared" si="557"/>
        <v>0</v>
      </c>
      <c r="U615" s="3">
        <f t="shared" si="557"/>
        <v>195.07396</v>
      </c>
      <c r="V615" s="3">
        <f t="shared" si="557"/>
        <v>0</v>
      </c>
      <c r="W615" s="3">
        <f t="shared" si="557"/>
        <v>0</v>
      </c>
      <c r="X615" s="3">
        <f t="shared" si="557"/>
        <v>3927.14</v>
      </c>
      <c r="Y615" s="3">
        <f t="shared" si="557"/>
        <v>4035.7</v>
      </c>
      <c r="Z615" s="3">
        <f t="shared" si="557"/>
        <v>0</v>
      </c>
      <c r="AA615" s="3">
        <f t="shared" si="557"/>
        <v>0</v>
      </c>
      <c r="AB615" s="3">
        <f t="shared" si="557"/>
        <v>219249.2</v>
      </c>
      <c r="AC615" s="3">
        <f t="shared" si="557"/>
        <v>138831.75</v>
      </c>
      <c r="AD615" s="3">
        <f t="shared" si="557"/>
        <v>77732.509999999995</v>
      </c>
      <c r="AE615" s="3">
        <f t="shared" si="557"/>
        <v>4430.6899999999996</v>
      </c>
      <c r="AF615" s="3">
        <f t="shared" si="557"/>
        <v>2684.94</v>
      </c>
      <c r="AG615" s="3">
        <f t="shared" si="557"/>
        <v>0</v>
      </c>
      <c r="AH615" s="3">
        <f t="shared" si="557"/>
        <v>195.07396</v>
      </c>
      <c r="AI615" s="3">
        <f t="shared" si="557"/>
        <v>0</v>
      </c>
      <c r="AJ615" s="3">
        <f t="shared" si="557"/>
        <v>0</v>
      </c>
      <c r="AK615" s="3">
        <f t="shared" si="557"/>
        <v>3927.14</v>
      </c>
      <c r="AL615" s="3">
        <f t="shared" si="557"/>
        <v>4035.7</v>
      </c>
      <c r="AM615" s="3">
        <f t="shared" si="557"/>
        <v>0</v>
      </c>
      <c r="AN615" s="3">
        <f t="shared" si="557"/>
        <v>0</v>
      </c>
      <c r="AO615" s="3">
        <f t="shared" si="557"/>
        <v>0</v>
      </c>
      <c r="AP615" s="3">
        <f t="shared" si="557"/>
        <v>0</v>
      </c>
      <c r="AQ615" s="3">
        <f t="shared" si="557"/>
        <v>0</v>
      </c>
      <c r="AR615" s="3">
        <f t="shared" si="557"/>
        <v>234965.75</v>
      </c>
      <c r="AS615" s="3">
        <f t="shared" si="557"/>
        <v>234965.75</v>
      </c>
      <c r="AT615" s="3">
        <f t="shared" si="557"/>
        <v>0</v>
      </c>
      <c r="AU615" s="3">
        <f t="shared" ref="AU615:BZ615" si="558">AU636</f>
        <v>0</v>
      </c>
      <c r="AV615" s="3">
        <f t="shared" si="558"/>
        <v>138831.75</v>
      </c>
      <c r="AW615" s="3">
        <f t="shared" si="558"/>
        <v>138831.75</v>
      </c>
      <c r="AX615" s="3">
        <f t="shared" si="558"/>
        <v>0</v>
      </c>
      <c r="AY615" s="3">
        <f t="shared" si="558"/>
        <v>138831.75</v>
      </c>
      <c r="AZ615" s="3">
        <f t="shared" si="558"/>
        <v>0</v>
      </c>
      <c r="BA615" s="3">
        <f t="shared" si="558"/>
        <v>0</v>
      </c>
      <c r="BB615" s="3">
        <f t="shared" si="558"/>
        <v>0</v>
      </c>
      <c r="BC615" s="3">
        <f t="shared" si="558"/>
        <v>0</v>
      </c>
      <c r="BD615" s="3">
        <f t="shared" si="558"/>
        <v>0</v>
      </c>
      <c r="BE615" s="3">
        <f t="shared" si="558"/>
        <v>0</v>
      </c>
      <c r="BF615" s="3">
        <f t="shared" si="558"/>
        <v>0</v>
      </c>
      <c r="BG615" s="3">
        <f t="shared" si="558"/>
        <v>0</v>
      </c>
      <c r="BH615" s="3">
        <f t="shared" si="558"/>
        <v>0</v>
      </c>
      <c r="BI615" s="3">
        <f t="shared" si="558"/>
        <v>0</v>
      </c>
      <c r="BJ615" s="3">
        <f t="shared" si="558"/>
        <v>0</v>
      </c>
      <c r="BK615" s="3">
        <f t="shared" si="558"/>
        <v>0</v>
      </c>
      <c r="BL615" s="3">
        <f t="shared" si="558"/>
        <v>0</v>
      </c>
      <c r="BM615" s="3">
        <f t="shared" si="558"/>
        <v>0</v>
      </c>
      <c r="BN615" s="3">
        <f t="shared" si="558"/>
        <v>0</v>
      </c>
      <c r="BO615" s="3">
        <f t="shared" si="558"/>
        <v>0</v>
      </c>
      <c r="BP615" s="3">
        <f t="shared" si="558"/>
        <v>0</v>
      </c>
      <c r="BQ615" s="3">
        <f t="shared" si="558"/>
        <v>0</v>
      </c>
      <c r="BR615" s="3">
        <f t="shared" si="558"/>
        <v>0</v>
      </c>
      <c r="BS615" s="3">
        <f t="shared" si="558"/>
        <v>0</v>
      </c>
      <c r="BT615" s="3">
        <f t="shared" si="558"/>
        <v>0</v>
      </c>
      <c r="BU615" s="3">
        <f t="shared" si="558"/>
        <v>0</v>
      </c>
      <c r="BV615" s="3">
        <f t="shared" si="558"/>
        <v>0</v>
      </c>
      <c r="BW615" s="3">
        <f t="shared" si="558"/>
        <v>0</v>
      </c>
      <c r="BX615" s="3">
        <f t="shared" si="558"/>
        <v>0</v>
      </c>
      <c r="BY615" s="3">
        <f t="shared" si="558"/>
        <v>0</v>
      </c>
      <c r="BZ615" s="3">
        <f t="shared" si="558"/>
        <v>0</v>
      </c>
      <c r="CA615" s="3">
        <f t="shared" ref="CA615:DF615" si="559">CA636</f>
        <v>234965.75</v>
      </c>
      <c r="CB615" s="3">
        <f t="shared" si="559"/>
        <v>234965.75</v>
      </c>
      <c r="CC615" s="3">
        <f t="shared" si="559"/>
        <v>0</v>
      </c>
      <c r="CD615" s="3">
        <f t="shared" si="559"/>
        <v>0</v>
      </c>
      <c r="CE615" s="3">
        <f t="shared" si="559"/>
        <v>138831.75</v>
      </c>
      <c r="CF615" s="3">
        <f t="shared" si="559"/>
        <v>138831.75</v>
      </c>
      <c r="CG615" s="3">
        <f t="shared" si="559"/>
        <v>0</v>
      </c>
      <c r="CH615" s="3">
        <f t="shared" si="559"/>
        <v>138831.75</v>
      </c>
      <c r="CI615" s="3">
        <f t="shared" si="559"/>
        <v>0</v>
      </c>
      <c r="CJ615" s="3">
        <f t="shared" si="559"/>
        <v>0</v>
      </c>
      <c r="CK615" s="3">
        <f t="shared" si="559"/>
        <v>0</v>
      </c>
      <c r="CL615" s="3">
        <f t="shared" si="559"/>
        <v>0</v>
      </c>
      <c r="CM615" s="3">
        <f t="shared" si="559"/>
        <v>0</v>
      </c>
      <c r="CN615" s="3">
        <f t="shared" si="559"/>
        <v>0</v>
      </c>
      <c r="CO615" s="3">
        <f t="shared" si="559"/>
        <v>0</v>
      </c>
      <c r="CP615" s="3">
        <f t="shared" si="559"/>
        <v>0</v>
      </c>
      <c r="CQ615" s="3">
        <f t="shared" si="559"/>
        <v>0</v>
      </c>
      <c r="CR615" s="3">
        <f t="shared" si="559"/>
        <v>0</v>
      </c>
      <c r="CS615" s="3">
        <f t="shared" si="559"/>
        <v>0</v>
      </c>
      <c r="CT615" s="3">
        <f t="shared" si="559"/>
        <v>0</v>
      </c>
      <c r="CU615" s="3">
        <f t="shared" si="559"/>
        <v>0</v>
      </c>
      <c r="CV615" s="3">
        <f t="shared" si="559"/>
        <v>0</v>
      </c>
      <c r="CW615" s="3">
        <f t="shared" si="559"/>
        <v>0</v>
      </c>
      <c r="CX615" s="3">
        <f t="shared" si="559"/>
        <v>0</v>
      </c>
      <c r="CY615" s="3">
        <f t="shared" si="559"/>
        <v>0</v>
      </c>
      <c r="CZ615" s="3">
        <f t="shared" si="559"/>
        <v>0</v>
      </c>
      <c r="DA615" s="3">
        <f t="shared" si="559"/>
        <v>0</v>
      </c>
      <c r="DB615" s="3">
        <f t="shared" si="559"/>
        <v>0</v>
      </c>
      <c r="DC615" s="3">
        <f t="shared" si="559"/>
        <v>0</v>
      </c>
      <c r="DD615" s="3">
        <f t="shared" si="559"/>
        <v>0</v>
      </c>
      <c r="DE615" s="3">
        <f t="shared" si="559"/>
        <v>0</v>
      </c>
      <c r="DF615" s="3">
        <f t="shared" si="559"/>
        <v>0</v>
      </c>
      <c r="DG615" s="4">
        <f t="shared" ref="DG615:EL615" si="560">DG636</f>
        <v>1951993.32</v>
      </c>
      <c r="DH615" s="4">
        <f t="shared" si="560"/>
        <v>948044.36</v>
      </c>
      <c r="DI615" s="4">
        <f t="shared" si="560"/>
        <v>878642.81</v>
      </c>
      <c r="DJ615" s="4">
        <f t="shared" si="560"/>
        <v>206780.3</v>
      </c>
      <c r="DK615" s="4">
        <f t="shared" si="560"/>
        <v>125306.15</v>
      </c>
      <c r="DL615" s="4">
        <f t="shared" si="560"/>
        <v>0</v>
      </c>
      <c r="DM615" s="4">
        <f t="shared" si="560"/>
        <v>195.07396</v>
      </c>
      <c r="DN615" s="4">
        <f t="shared" si="560"/>
        <v>0</v>
      </c>
      <c r="DO615" s="4">
        <f t="shared" si="560"/>
        <v>0</v>
      </c>
      <c r="DP615" s="4">
        <f t="shared" si="560"/>
        <v>146972.73000000001</v>
      </c>
      <c r="DQ615" s="4">
        <f t="shared" si="560"/>
        <v>69743.12</v>
      </c>
      <c r="DR615" s="4">
        <f t="shared" si="560"/>
        <v>0</v>
      </c>
      <c r="DS615" s="4">
        <f t="shared" si="560"/>
        <v>0</v>
      </c>
      <c r="DT615" s="4">
        <f t="shared" si="560"/>
        <v>1951993.32</v>
      </c>
      <c r="DU615" s="4">
        <f t="shared" si="560"/>
        <v>948044.36</v>
      </c>
      <c r="DV615" s="4">
        <f t="shared" si="560"/>
        <v>878642.81</v>
      </c>
      <c r="DW615" s="4">
        <f t="shared" si="560"/>
        <v>206780.3</v>
      </c>
      <c r="DX615" s="4">
        <f t="shared" si="560"/>
        <v>125306.15</v>
      </c>
      <c r="DY615" s="4">
        <f t="shared" si="560"/>
        <v>0</v>
      </c>
      <c r="DZ615" s="4">
        <f t="shared" si="560"/>
        <v>195.07396</v>
      </c>
      <c r="EA615" s="4">
        <f t="shared" si="560"/>
        <v>0</v>
      </c>
      <c r="EB615" s="4">
        <f t="shared" si="560"/>
        <v>0</v>
      </c>
      <c r="EC615" s="4">
        <f t="shared" si="560"/>
        <v>146972.73000000001</v>
      </c>
      <c r="ED615" s="4">
        <f t="shared" si="560"/>
        <v>69743.12</v>
      </c>
      <c r="EE615" s="4">
        <f t="shared" si="560"/>
        <v>0</v>
      </c>
      <c r="EF615" s="4">
        <f t="shared" si="560"/>
        <v>0</v>
      </c>
      <c r="EG615" s="4">
        <f t="shared" si="560"/>
        <v>0</v>
      </c>
      <c r="EH615" s="4">
        <f t="shared" si="560"/>
        <v>0</v>
      </c>
      <c r="EI615" s="4">
        <f t="shared" si="560"/>
        <v>0</v>
      </c>
      <c r="EJ615" s="4">
        <f t="shared" si="560"/>
        <v>2499557.65</v>
      </c>
      <c r="EK615" s="4">
        <f t="shared" si="560"/>
        <v>2499557.65</v>
      </c>
      <c r="EL615" s="4">
        <f t="shared" si="560"/>
        <v>0</v>
      </c>
      <c r="EM615" s="4">
        <f t="shared" ref="EM615:FR615" si="561">EM636</f>
        <v>0</v>
      </c>
      <c r="EN615" s="4">
        <f t="shared" si="561"/>
        <v>948044.36</v>
      </c>
      <c r="EO615" s="4">
        <f t="shared" si="561"/>
        <v>948044.36</v>
      </c>
      <c r="EP615" s="4">
        <f t="shared" si="561"/>
        <v>0</v>
      </c>
      <c r="EQ615" s="4">
        <f t="shared" si="561"/>
        <v>948044.36</v>
      </c>
      <c r="ER615" s="4">
        <f t="shared" si="561"/>
        <v>0</v>
      </c>
      <c r="ES615" s="4">
        <f t="shared" si="561"/>
        <v>0</v>
      </c>
      <c r="ET615" s="4">
        <f t="shared" si="561"/>
        <v>0</v>
      </c>
      <c r="EU615" s="4">
        <f t="shared" si="561"/>
        <v>0</v>
      </c>
      <c r="EV615" s="4">
        <f t="shared" si="561"/>
        <v>0</v>
      </c>
      <c r="EW615" s="4">
        <f t="shared" si="561"/>
        <v>0</v>
      </c>
      <c r="EX615" s="4">
        <f t="shared" si="561"/>
        <v>0</v>
      </c>
      <c r="EY615" s="4">
        <f t="shared" si="561"/>
        <v>0</v>
      </c>
      <c r="EZ615" s="4">
        <f t="shared" si="561"/>
        <v>0</v>
      </c>
      <c r="FA615" s="4">
        <f t="shared" si="561"/>
        <v>0</v>
      </c>
      <c r="FB615" s="4">
        <f t="shared" si="561"/>
        <v>0</v>
      </c>
      <c r="FC615" s="4">
        <f t="shared" si="561"/>
        <v>0</v>
      </c>
      <c r="FD615" s="4">
        <f t="shared" si="561"/>
        <v>0</v>
      </c>
      <c r="FE615" s="4">
        <f t="shared" si="561"/>
        <v>0</v>
      </c>
      <c r="FF615" s="4">
        <f t="shared" si="561"/>
        <v>0</v>
      </c>
      <c r="FG615" s="4">
        <f t="shared" si="561"/>
        <v>0</v>
      </c>
      <c r="FH615" s="4">
        <f t="shared" si="561"/>
        <v>0</v>
      </c>
      <c r="FI615" s="4">
        <f t="shared" si="561"/>
        <v>0</v>
      </c>
      <c r="FJ615" s="4">
        <f t="shared" si="561"/>
        <v>0</v>
      </c>
      <c r="FK615" s="4">
        <f t="shared" si="561"/>
        <v>0</v>
      </c>
      <c r="FL615" s="4">
        <f t="shared" si="561"/>
        <v>0</v>
      </c>
      <c r="FM615" s="4">
        <f t="shared" si="561"/>
        <v>0</v>
      </c>
      <c r="FN615" s="4">
        <f t="shared" si="561"/>
        <v>0</v>
      </c>
      <c r="FO615" s="4">
        <f t="shared" si="561"/>
        <v>0</v>
      </c>
      <c r="FP615" s="4">
        <f t="shared" si="561"/>
        <v>0</v>
      </c>
      <c r="FQ615" s="4">
        <f t="shared" si="561"/>
        <v>0</v>
      </c>
      <c r="FR615" s="4">
        <f t="shared" si="561"/>
        <v>0</v>
      </c>
      <c r="FS615" s="4">
        <f t="shared" ref="FS615:GX615" si="562">FS636</f>
        <v>2499557.65</v>
      </c>
      <c r="FT615" s="4">
        <f t="shared" si="562"/>
        <v>2499557.65</v>
      </c>
      <c r="FU615" s="4">
        <f t="shared" si="562"/>
        <v>0</v>
      </c>
      <c r="FV615" s="4">
        <f t="shared" si="562"/>
        <v>0</v>
      </c>
      <c r="FW615" s="4">
        <f t="shared" si="562"/>
        <v>948044.36</v>
      </c>
      <c r="FX615" s="4">
        <f t="shared" si="562"/>
        <v>948044.36</v>
      </c>
      <c r="FY615" s="4">
        <f t="shared" si="562"/>
        <v>0</v>
      </c>
      <c r="FZ615" s="4">
        <f t="shared" si="562"/>
        <v>948044.36</v>
      </c>
      <c r="GA615" s="4">
        <f t="shared" si="562"/>
        <v>0</v>
      </c>
      <c r="GB615" s="4">
        <f t="shared" si="562"/>
        <v>0</v>
      </c>
      <c r="GC615" s="4">
        <f t="shared" si="562"/>
        <v>0</v>
      </c>
      <c r="GD615" s="4">
        <f t="shared" si="562"/>
        <v>0</v>
      </c>
      <c r="GE615" s="4">
        <f t="shared" si="562"/>
        <v>0</v>
      </c>
      <c r="GF615" s="4">
        <f t="shared" si="562"/>
        <v>0</v>
      </c>
      <c r="GG615" s="4">
        <f t="shared" si="562"/>
        <v>0</v>
      </c>
      <c r="GH615" s="4">
        <f t="shared" si="562"/>
        <v>0</v>
      </c>
      <c r="GI615" s="4">
        <f t="shared" si="562"/>
        <v>0</v>
      </c>
      <c r="GJ615" s="4">
        <f t="shared" si="562"/>
        <v>0</v>
      </c>
      <c r="GK615" s="4">
        <f t="shared" si="562"/>
        <v>0</v>
      </c>
      <c r="GL615" s="4">
        <f t="shared" si="562"/>
        <v>0</v>
      </c>
      <c r="GM615" s="4">
        <f t="shared" si="562"/>
        <v>0</v>
      </c>
      <c r="GN615" s="4">
        <f t="shared" si="562"/>
        <v>0</v>
      </c>
      <c r="GO615" s="4">
        <f t="shared" si="562"/>
        <v>0</v>
      </c>
      <c r="GP615" s="4">
        <f t="shared" si="562"/>
        <v>0</v>
      </c>
      <c r="GQ615" s="4">
        <f t="shared" si="562"/>
        <v>0</v>
      </c>
      <c r="GR615" s="4">
        <f t="shared" si="562"/>
        <v>0</v>
      </c>
      <c r="GS615" s="4">
        <f t="shared" si="562"/>
        <v>0</v>
      </c>
      <c r="GT615" s="4">
        <f t="shared" si="562"/>
        <v>0</v>
      </c>
      <c r="GU615" s="4">
        <f t="shared" si="562"/>
        <v>0</v>
      </c>
      <c r="GV615" s="4">
        <f t="shared" si="562"/>
        <v>0</v>
      </c>
      <c r="GW615" s="4">
        <f t="shared" si="562"/>
        <v>0</v>
      </c>
      <c r="GX615" s="4">
        <f t="shared" si="562"/>
        <v>0</v>
      </c>
    </row>
    <row r="617" spans="1:255">
      <c r="A617" s="2">
        <v>17</v>
      </c>
      <c r="B617" s="2">
        <v>1</v>
      </c>
      <c r="C617" s="2"/>
      <c r="D617" s="2">
        <f>ROW(EtalonRes!A480)</f>
        <v>480</v>
      </c>
      <c r="E617" s="2" t="s">
        <v>256</v>
      </c>
      <c r="F617" s="2" t="s">
        <v>106</v>
      </c>
      <c r="G617" s="2" t="s">
        <v>107</v>
      </c>
      <c r="H617" s="2" t="s">
        <v>108</v>
      </c>
      <c r="I617" s="2">
        <v>1</v>
      </c>
      <c r="J617" s="2">
        <v>0</v>
      </c>
      <c r="K617" s="2">
        <v>1</v>
      </c>
      <c r="L617" s="2"/>
      <c r="M617" s="2"/>
      <c r="N617" s="2"/>
      <c r="O617" s="2">
        <f t="shared" ref="O617:O634" si="563">ROUND(CP617,2)</f>
        <v>270.54000000000002</v>
      </c>
      <c r="P617" s="2">
        <f t="shared" ref="P617:P634" si="564">ROUND((ROUND((AC617*AW617*I617),2)*BC617),2)</f>
        <v>0</v>
      </c>
      <c r="Q617" s="2">
        <f t="shared" ref="Q617:Q634" si="565">(ROUND((ROUND(((ET617)*AV617*I617),2)*BB617),2)+ROUND((ROUND(((AE617-(EU617))*AV617*I617),2)*BS617),2))</f>
        <v>266.97000000000003</v>
      </c>
      <c r="R617" s="2">
        <f t="shared" ref="R617:R634" si="566">ROUND((ROUND((AE617*AV617*I617),2)*BS617),2)</f>
        <v>10.42</v>
      </c>
      <c r="S617" s="2">
        <f t="shared" ref="S617:S634" si="567">ROUND((ROUND((AF617*AV617*I617),2)*BA617),2)</f>
        <v>3.57</v>
      </c>
      <c r="T617" s="2">
        <f t="shared" ref="T617:T634" si="568">ROUND(CU617*I617,2)</f>
        <v>0</v>
      </c>
      <c r="U617" s="2">
        <f t="shared" ref="U617:U634" si="569">CV617*I617</f>
        <v>0.28269</v>
      </c>
      <c r="V617" s="2">
        <f t="shared" ref="V617:V634" si="570">CW617*I617</f>
        <v>0</v>
      </c>
      <c r="W617" s="2">
        <f t="shared" ref="W617:W634" si="571">ROUND(CX617*I617,2)</f>
        <v>0</v>
      </c>
      <c r="X617" s="2">
        <f t="shared" ref="X617:X634" si="572">ROUND(CY617,2)</f>
        <v>5.32</v>
      </c>
      <c r="Y617" s="2">
        <f t="shared" ref="Y617:Y634" si="573">ROUND(CZ617,2)</f>
        <v>5.64</v>
      </c>
      <c r="Z617" s="2"/>
      <c r="AA617" s="2">
        <v>70306582</v>
      </c>
      <c r="AB617" s="2">
        <f t="shared" ref="AB617:AB634" si="574">ROUND((AC617+AD617+AF617),6)</f>
        <v>258.39999999999998</v>
      </c>
      <c r="AC617" s="2">
        <f t="shared" ref="AC617:AC634" si="575">ROUND((ES617),6)</f>
        <v>0</v>
      </c>
      <c r="AD617" s="2">
        <f t="shared" ref="AD617:AD634" si="576">ROUND((((ET617)-(EU617))+AE617),6)</f>
        <v>254.99</v>
      </c>
      <c r="AE617" s="2">
        <f t="shared" ref="AE617:AE634" si="577">ROUND((EU617),6)</f>
        <v>9.9499999999999993</v>
      </c>
      <c r="AF617" s="2">
        <f t="shared" ref="AF617:AF634" si="578">ROUND((EV617),6)</f>
        <v>3.41</v>
      </c>
      <c r="AG617" s="2">
        <f t="shared" ref="AG617:AG634" si="579">ROUND((AP617),6)</f>
        <v>0</v>
      </c>
      <c r="AH617" s="2">
        <f t="shared" ref="AH617:AH634" si="580">(EW617)</f>
        <v>0.27</v>
      </c>
      <c r="AI617" s="2">
        <f t="shared" ref="AI617:AI634" si="581">(EX617)</f>
        <v>0</v>
      </c>
      <c r="AJ617" s="2">
        <f t="shared" ref="AJ617:AJ634" si="582">(AS617)</f>
        <v>0</v>
      </c>
      <c r="AK617" s="2">
        <v>258.39999999999998</v>
      </c>
      <c r="AL617" s="2">
        <v>0</v>
      </c>
      <c r="AM617" s="2">
        <v>254.99</v>
      </c>
      <c r="AN617" s="2">
        <v>9.9499999999999993</v>
      </c>
      <c r="AO617" s="2">
        <v>3.41</v>
      </c>
      <c r="AP617" s="2">
        <v>0</v>
      </c>
      <c r="AQ617" s="2">
        <v>0.27</v>
      </c>
      <c r="AR617" s="2">
        <v>0</v>
      </c>
      <c r="AS617" s="2">
        <v>0</v>
      </c>
      <c r="AT617" s="2">
        <v>149</v>
      </c>
      <c r="AU617" s="2">
        <v>158</v>
      </c>
      <c r="AV617" s="2">
        <v>1.0469999999999999</v>
      </c>
      <c r="AW617" s="2">
        <v>1.079</v>
      </c>
      <c r="AX617" s="2"/>
      <c r="AY617" s="2"/>
      <c r="AZ617" s="2">
        <v>1</v>
      </c>
      <c r="BA617" s="2">
        <v>1</v>
      </c>
      <c r="BB617" s="2">
        <v>1</v>
      </c>
      <c r="BC617" s="2">
        <v>1</v>
      </c>
      <c r="BD617" s="2" t="s">
        <v>4</v>
      </c>
      <c r="BE617" s="2" t="s">
        <v>4</v>
      </c>
      <c r="BF617" s="2" t="s">
        <v>4</v>
      </c>
      <c r="BG617" s="2" t="s">
        <v>4</v>
      </c>
      <c r="BH617" s="2">
        <v>0</v>
      </c>
      <c r="BI617" s="2">
        <v>1</v>
      </c>
      <c r="BJ617" s="2" t="s">
        <v>109</v>
      </c>
      <c r="BK617" s="2"/>
      <c r="BL617" s="2"/>
      <c r="BM617" s="2">
        <v>1987</v>
      </c>
      <c r="BN617" s="2">
        <v>0</v>
      </c>
      <c r="BO617" s="2" t="s">
        <v>4</v>
      </c>
      <c r="BP617" s="2">
        <v>0</v>
      </c>
      <c r="BQ617" s="2">
        <v>30</v>
      </c>
      <c r="BR617" s="2">
        <v>0</v>
      </c>
      <c r="BS617" s="2">
        <v>1</v>
      </c>
      <c r="BT617" s="2">
        <v>1</v>
      </c>
      <c r="BU617" s="2">
        <v>1</v>
      </c>
      <c r="BV617" s="2">
        <v>1</v>
      </c>
      <c r="BW617" s="2">
        <v>1</v>
      </c>
      <c r="BX617" s="2">
        <v>1</v>
      </c>
      <c r="BY617" s="2" t="s">
        <v>4</v>
      </c>
      <c r="BZ617" s="2">
        <v>149</v>
      </c>
      <c r="CA617" s="2">
        <v>158</v>
      </c>
      <c r="CB617" s="2" t="s">
        <v>4</v>
      </c>
      <c r="CC617" s="2"/>
      <c r="CD617" s="2"/>
      <c r="CE617" s="2">
        <v>30</v>
      </c>
      <c r="CF617" s="2">
        <v>0</v>
      </c>
      <c r="CG617" s="2">
        <v>0</v>
      </c>
      <c r="CH617" s="2"/>
      <c r="CI617" s="2"/>
      <c r="CJ617" s="2"/>
      <c r="CK617" s="2"/>
      <c r="CL617" s="2"/>
      <c r="CM617" s="2">
        <v>0</v>
      </c>
      <c r="CN617" s="2" t="s">
        <v>4</v>
      </c>
      <c r="CO617" s="2">
        <v>0</v>
      </c>
      <c r="CP617" s="2">
        <f t="shared" ref="CP617:CP634" si="583">(P617+Q617+S617)</f>
        <v>270.54000000000002</v>
      </c>
      <c r="CQ617" s="2">
        <f t="shared" ref="CQ617:CQ634" si="584">ROUND((ROUND((AC617*AW617*1),2)*BC617),2)</f>
        <v>0</v>
      </c>
      <c r="CR617" s="2">
        <f t="shared" ref="CR617:CR634" si="585">(ROUND((ROUND(((ET617)*AV617*1),2)*BB617),2)+ROUND((ROUND(((AE617-(EU617))*AV617*1),2)*BS617),2))</f>
        <v>266.97000000000003</v>
      </c>
      <c r="CS617" s="2">
        <f t="shared" ref="CS617:CS634" si="586">ROUND((ROUND((AE617*AV617*1),2)*BS617),2)</f>
        <v>10.42</v>
      </c>
      <c r="CT617" s="2">
        <f t="shared" ref="CT617:CT634" si="587">ROUND((ROUND((AF617*AV617*1),2)*BA617),2)</f>
        <v>3.57</v>
      </c>
      <c r="CU617" s="2">
        <f t="shared" ref="CU617:CU634" si="588">AG617</f>
        <v>0</v>
      </c>
      <c r="CV617" s="2">
        <f t="shared" ref="CV617:CV634" si="589">(AH617*AV617)</f>
        <v>0.28269</v>
      </c>
      <c r="CW617" s="2">
        <f t="shared" ref="CW617:CW634" si="590">AI617</f>
        <v>0</v>
      </c>
      <c r="CX617" s="2">
        <f t="shared" ref="CX617:CX634" si="591">AJ617</f>
        <v>0</v>
      </c>
      <c r="CY617" s="2">
        <f>((S617*BZ617)/100)</f>
        <v>5.3192999999999993</v>
      </c>
      <c r="CZ617" s="2">
        <f>((S617*CA617)/100)</f>
        <v>5.6405999999999992</v>
      </c>
      <c r="DA617" s="2"/>
      <c r="DB617" s="2"/>
      <c r="DC617" s="2" t="s">
        <v>4</v>
      </c>
      <c r="DD617" s="2" t="s">
        <v>4</v>
      </c>
      <c r="DE617" s="2" t="s">
        <v>4</v>
      </c>
      <c r="DF617" s="2" t="s">
        <v>4</v>
      </c>
      <c r="DG617" s="2" t="s">
        <v>4</v>
      </c>
      <c r="DH617" s="2" t="s">
        <v>4</v>
      </c>
      <c r="DI617" s="2" t="s">
        <v>4</v>
      </c>
      <c r="DJ617" s="2" t="s">
        <v>4</v>
      </c>
      <c r="DK617" s="2" t="s">
        <v>4</v>
      </c>
      <c r="DL617" s="2" t="s">
        <v>4</v>
      </c>
      <c r="DM617" s="2" t="s">
        <v>4</v>
      </c>
      <c r="DN617" s="2">
        <v>0</v>
      </c>
      <c r="DO617" s="2">
        <v>0</v>
      </c>
      <c r="DP617" s="2">
        <v>1</v>
      </c>
      <c r="DQ617" s="2">
        <v>1</v>
      </c>
      <c r="DR617" s="2"/>
      <c r="DS617" s="2"/>
      <c r="DT617" s="2"/>
      <c r="DU617" s="2">
        <v>1013</v>
      </c>
      <c r="DV617" s="2" t="s">
        <v>108</v>
      </c>
      <c r="DW617" s="2" t="s">
        <v>108</v>
      </c>
      <c r="DX617" s="2">
        <v>1</v>
      </c>
      <c r="DY617" s="2"/>
      <c r="DZ617" s="2" t="s">
        <v>4</v>
      </c>
      <c r="EA617" s="2" t="s">
        <v>4</v>
      </c>
      <c r="EB617" s="2" t="s">
        <v>4</v>
      </c>
      <c r="EC617" s="2" t="s">
        <v>4</v>
      </c>
      <c r="ED617" s="2"/>
      <c r="EE617" s="2">
        <v>69254614</v>
      </c>
      <c r="EF617" s="2">
        <v>30</v>
      </c>
      <c r="EG617" s="2" t="s">
        <v>24</v>
      </c>
      <c r="EH617" s="2">
        <v>0</v>
      </c>
      <c r="EI617" s="2" t="s">
        <v>4</v>
      </c>
      <c r="EJ617" s="2">
        <v>1</v>
      </c>
      <c r="EK617" s="2">
        <v>1987</v>
      </c>
      <c r="EL617" s="2" t="s">
        <v>110</v>
      </c>
      <c r="EM617" s="2" t="s">
        <v>111</v>
      </c>
      <c r="EN617" s="2"/>
      <c r="EO617" s="2" t="s">
        <v>4</v>
      </c>
      <c r="EP617" s="2"/>
      <c r="EQ617" s="2">
        <v>0</v>
      </c>
      <c r="ER617" s="2">
        <v>258.39999999999998</v>
      </c>
      <c r="ES617" s="2">
        <v>0</v>
      </c>
      <c r="ET617" s="2">
        <v>254.99</v>
      </c>
      <c r="EU617" s="2">
        <v>9.9499999999999993</v>
      </c>
      <c r="EV617" s="2">
        <v>3.41</v>
      </c>
      <c r="EW617" s="2">
        <v>0.27</v>
      </c>
      <c r="EX617" s="2">
        <v>0</v>
      </c>
      <c r="EY617" s="2">
        <v>0</v>
      </c>
      <c r="EZ617" s="2"/>
      <c r="FA617" s="2"/>
      <c r="FB617" s="2"/>
      <c r="FC617" s="2"/>
      <c r="FD617" s="2"/>
      <c r="FE617" s="2"/>
      <c r="FF617" s="2"/>
      <c r="FG617" s="2"/>
      <c r="FH617" s="2"/>
      <c r="FI617" s="2"/>
      <c r="FJ617" s="2"/>
      <c r="FK617" s="2"/>
      <c r="FL617" s="2"/>
      <c r="FM617" s="2"/>
      <c r="FN617" s="2"/>
      <c r="FO617" s="2"/>
      <c r="FP617" s="2"/>
      <c r="FQ617" s="2">
        <v>0</v>
      </c>
      <c r="FR617" s="2">
        <f t="shared" ref="FR617:FR634" si="592">ROUND(IF(BI617=3,GM617,0),2)</f>
        <v>0</v>
      </c>
      <c r="FS617" s="2">
        <v>0</v>
      </c>
      <c r="FT617" s="2"/>
      <c r="FU617" s="2"/>
      <c r="FV617" s="2"/>
      <c r="FW617" s="2"/>
      <c r="FX617" s="2">
        <v>149</v>
      </c>
      <c r="FY617" s="2">
        <v>158</v>
      </c>
      <c r="FZ617" s="2"/>
      <c r="GA617" s="2" t="s">
        <v>4</v>
      </c>
      <c r="GB617" s="2"/>
      <c r="GC617" s="2"/>
      <c r="GD617" s="2">
        <v>0</v>
      </c>
      <c r="GE617" s="2"/>
      <c r="GF617" s="2">
        <v>-153060918</v>
      </c>
      <c r="GG617" s="2">
        <v>2</v>
      </c>
      <c r="GH617" s="2">
        <v>1</v>
      </c>
      <c r="GI617" s="2">
        <v>-2</v>
      </c>
      <c r="GJ617" s="2">
        <v>0</v>
      </c>
      <c r="GK617" s="2">
        <f>ROUND(R617*(R12)/100,2)</f>
        <v>18.239999999999998</v>
      </c>
      <c r="GL617" s="2">
        <f t="shared" ref="GL617:GL634" si="593">ROUND(IF(AND(BH617=3,BI617=3,FS617&lt;&gt;0),P617,0),2)</f>
        <v>0</v>
      </c>
      <c r="GM617" s="2">
        <f t="shared" ref="GM617:GM634" si="594">ROUND(O617+X617+Y617+GK617,2)+GX617</f>
        <v>299.74</v>
      </c>
      <c r="GN617" s="2">
        <f t="shared" ref="GN617:GN634" si="595">IF(OR(BI617=0,BI617=1),GM617-GX617,0)</f>
        <v>299.74</v>
      </c>
      <c r="GO617" s="2">
        <f t="shared" ref="GO617:GO634" si="596">IF(BI617=2,GM617-GX617,0)</f>
        <v>0</v>
      </c>
      <c r="GP617" s="2">
        <f t="shared" ref="GP617:GP634" si="597">IF(BI617=4,GM617-GX617,0)</f>
        <v>0</v>
      </c>
      <c r="GQ617" s="2"/>
      <c r="GR617" s="2">
        <v>0</v>
      </c>
      <c r="GS617" s="2">
        <v>3</v>
      </c>
      <c r="GT617" s="2">
        <v>0</v>
      </c>
      <c r="GU617" s="2" t="s">
        <v>4</v>
      </c>
      <c r="GV617" s="2">
        <f t="shared" ref="GV617:GV634" si="598">ROUND((GT617),6)</f>
        <v>0</v>
      </c>
      <c r="GW617" s="2">
        <v>1</v>
      </c>
      <c r="GX617" s="2">
        <f t="shared" ref="GX617:GX634" si="599">ROUND(HC617*I617,2)</f>
        <v>0</v>
      </c>
      <c r="GY617" s="2"/>
      <c r="GZ617" s="2"/>
      <c r="HA617" s="2">
        <v>0</v>
      </c>
      <c r="HB617" s="2">
        <v>0</v>
      </c>
      <c r="HC617" s="2">
        <f t="shared" ref="HC617:HC634" si="600">GV617*GW617</f>
        <v>0</v>
      </c>
      <c r="HD617" s="2"/>
      <c r="HE617" s="2" t="s">
        <v>4</v>
      </c>
      <c r="HF617" s="2" t="s">
        <v>4</v>
      </c>
      <c r="HG617" s="2"/>
      <c r="HH617" s="2"/>
      <c r="HI617" s="2"/>
      <c r="HJ617" s="2"/>
      <c r="HK617" s="2"/>
      <c r="HL617" s="2"/>
      <c r="HM617" s="2" t="s">
        <v>4</v>
      </c>
      <c r="HN617" s="2" t="s">
        <v>4</v>
      </c>
      <c r="HO617" s="2" t="s">
        <v>4</v>
      </c>
      <c r="HP617" s="2" t="s">
        <v>4</v>
      </c>
      <c r="HQ617" s="2" t="s">
        <v>4</v>
      </c>
      <c r="HR617" s="2"/>
      <c r="HS617" s="2"/>
      <c r="HT617" s="2"/>
      <c r="HU617" s="2"/>
      <c r="HV617" s="2"/>
      <c r="HW617" s="2"/>
      <c r="HX617" s="2"/>
      <c r="HY617" s="2"/>
      <c r="HZ617" s="2"/>
      <c r="IA617" s="2"/>
      <c r="IB617" s="2"/>
      <c r="IC617" s="2"/>
      <c r="ID617" s="2"/>
      <c r="IE617" s="2"/>
      <c r="IF617" s="2"/>
      <c r="IG617" s="2"/>
      <c r="IH617" s="2"/>
      <c r="II617" s="2"/>
      <c r="IJ617" s="2"/>
      <c r="IK617" s="2">
        <v>0</v>
      </c>
      <c r="IL617" s="2"/>
      <c r="IM617" s="2"/>
      <c r="IN617" s="2"/>
      <c r="IO617" s="2"/>
      <c r="IP617" s="2"/>
      <c r="IQ617" s="2"/>
      <c r="IR617" s="2"/>
      <c r="IS617" s="2"/>
      <c r="IT617" s="2"/>
      <c r="IU617" s="2"/>
    </row>
    <row r="618" spans="1:255">
      <c r="A618">
        <v>17</v>
      </c>
      <c r="B618">
        <v>1</v>
      </c>
      <c r="D618">
        <f>ROW(EtalonRes!A482)</f>
        <v>482</v>
      </c>
      <c r="E618" t="s">
        <v>256</v>
      </c>
      <c r="F618" t="s">
        <v>106</v>
      </c>
      <c r="G618" t="s">
        <v>107</v>
      </c>
      <c r="H618" t="s">
        <v>108</v>
      </c>
      <c r="I618">
        <v>1</v>
      </c>
      <c r="J618">
        <v>0</v>
      </c>
      <c r="K618">
        <v>1</v>
      </c>
      <c r="O618">
        <f t="shared" si="563"/>
        <v>2951.11</v>
      </c>
      <c r="P618">
        <f t="shared" si="564"/>
        <v>0</v>
      </c>
      <c r="Q618">
        <f t="shared" si="565"/>
        <v>2784.5</v>
      </c>
      <c r="R618">
        <f t="shared" si="566"/>
        <v>486.3</v>
      </c>
      <c r="S618">
        <f t="shared" si="567"/>
        <v>166.61</v>
      </c>
      <c r="T618">
        <f t="shared" si="568"/>
        <v>0</v>
      </c>
      <c r="U618">
        <f t="shared" si="569"/>
        <v>0.28269</v>
      </c>
      <c r="V618">
        <f t="shared" si="570"/>
        <v>0</v>
      </c>
      <c r="W618">
        <f t="shared" si="571"/>
        <v>0</v>
      </c>
      <c r="X618">
        <f t="shared" si="572"/>
        <v>198.27</v>
      </c>
      <c r="Y618">
        <f t="shared" si="573"/>
        <v>93.3</v>
      </c>
      <c r="AA618">
        <v>70306583</v>
      </c>
      <c r="AB618">
        <f t="shared" si="574"/>
        <v>258.39999999999998</v>
      </c>
      <c r="AC618">
        <f t="shared" si="575"/>
        <v>0</v>
      </c>
      <c r="AD618">
        <f t="shared" si="576"/>
        <v>254.99</v>
      </c>
      <c r="AE618">
        <f t="shared" si="577"/>
        <v>9.9499999999999993</v>
      </c>
      <c r="AF618">
        <f t="shared" si="578"/>
        <v>3.41</v>
      </c>
      <c r="AG618">
        <f t="shared" si="579"/>
        <v>0</v>
      </c>
      <c r="AH618">
        <f t="shared" si="580"/>
        <v>0.27</v>
      </c>
      <c r="AI618">
        <f t="shared" si="581"/>
        <v>0</v>
      </c>
      <c r="AJ618">
        <f t="shared" si="582"/>
        <v>0</v>
      </c>
      <c r="AK618">
        <v>258.39999999999998</v>
      </c>
      <c r="AL618">
        <v>0</v>
      </c>
      <c r="AM618">
        <v>254.99</v>
      </c>
      <c r="AN618">
        <v>9.9499999999999993</v>
      </c>
      <c r="AO618">
        <v>3.41</v>
      </c>
      <c r="AP618">
        <v>0</v>
      </c>
      <c r="AQ618">
        <v>0.27</v>
      </c>
      <c r="AR618">
        <v>0</v>
      </c>
      <c r="AS618">
        <v>0</v>
      </c>
      <c r="AT618">
        <v>119</v>
      </c>
      <c r="AU618">
        <v>56</v>
      </c>
      <c r="AV618">
        <v>1.0469999999999999</v>
      </c>
      <c r="AW618">
        <v>1.079</v>
      </c>
      <c r="AZ618">
        <v>1</v>
      </c>
      <c r="BA618">
        <v>46.67</v>
      </c>
      <c r="BB618">
        <v>10.43</v>
      </c>
      <c r="BC618">
        <v>1</v>
      </c>
      <c r="BD618" t="s">
        <v>4</v>
      </c>
      <c r="BE618" t="s">
        <v>4</v>
      </c>
      <c r="BF618" t="s">
        <v>4</v>
      </c>
      <c r="BG618" t="s">
        <v>4</v>
      </c>
      <c r="BH618">
        <v>0</v>
      </c>
      <c r="BI618">
        <v>1</v>
      </c>
      <c r="BJ618" t="s">
        <v>109</v>
      </c>
      <c r="BM618">
        <v>1987</v>
      </c>
      <c r="BN618">
        <v>0</v>
      </c>
      <c r="BO618" t="s">
        <v>106</v>
      </c>
      <c r="BP618">
        <v>1</v>
      </c>
      <c r="BQ618">
        <v>30</v>
      </c>
      <c r="BR618">
        <v>0</v>
      </c>
      <c r="BS618">
        <v>46.67</v>
      </c>
      <c r="BT618">
        <v>1</v>
      </c>
      <c r="BU618">
        <v>1</v>
      </c>
      <c r="BV618">
        <v>1</v>
      </c>
      <c r="BW618">
        <v>1</v>
      </c>
      <c r="BX618">
        <v>1</v>
      </c>
      <c r="BY618" t="s">
        <v>4</v>
      </c>
      <c r="BZ618">
        <v>119</v>
      </c>
      <c r="CA618">
        <v>56</v>
      </c>
      <c r="CB618" t="s">
        <v>4</v>
      </c>
      <c r="CE618">
        <v>30</v>
      </c>
      <c r="CF618">
        <v>0</v>
      </c>
      <c r="CG618">
        <v>0</v>
      </c>
      <c r="CM618">
        <v>0</v>
      </c>
      <c r="CN618" t="s">
        <v>4</v>
      </c>
      <c r="CO618">
        <v>0</v>
      </c>
      <c r="CP618">
        <f t="shared" si="583"/>
        <v>2951.11</v>
      </c>
      <c r="CQ618">
        <f t="shared" si="584"/>
        <v>0</v>
      </c>
      <c r="CR618">
        <f t="shared" si="585"/>
        <v>2784.5</v>
      </c>
      <c r="CS618">
        <f t="shared" si="586"/>
        <v>486.3</v>
      </c>
      <c r="CT618">
        <f t="shared" si="587"/>
        <v>166.61</v>
      </c>
      <c r="CU618">
        <f t="shared" si="588"/>
        <v>0</v>
      </c>
      <c r="CV618">
        <f t="shared" si="589"/>
        <v>0.28269</v>
      </c>
      <c r="CW618">
        <f t="shared" si="590"/>
        <v>0</v>
      </c>
      <c r="CX618">
        <f t="shared" si="591"/>
        <v>0</v>
      </c>
      <c r="CY618">
        <f>S618*(BZ618/100)</f>
        <v>198.26590000000002</v>
      </c>
      <c r="CZ618">
        <f>S618*(CA618/100)</f>
        <v>93.301600000000022</v>
      </c>
      <c r="DC618" t="s">
        <v>4</v>
      </c>
      <c r="DD618" t="s">
        <v>4</v>
      </c>
      <c r="DE618" t="s">
        <v>4</v>
      </c>
      <c r="DF618" t="s">
        <v>4</v>
      </c>
      <c r="DG618" t="s">
        <v>4</v>
      </c>
      <c r="DH618" t="s">
        <v>4</v>
      </c>
      <c r="DI618" t="s">
        <v>4</v>
      </c>
      <c r="DJ618" t="s">
        <v>4</v>
      </c>
      <c r="DK618" t="s">
        <v>4</v>
      </c>
      <c r="DL618" t="s">
        <v>4</v>
      </c>
      <c r="DM618" t="s">
        <v>4</v>
      </c>
      <c r="DN618">
        <v>149</v>
      </c>
      <c r="DO618">
        <v>158</v>
      </c>
      <c r="DP618">
        <v>1.0469999999999999</v>
      </c>
      <c r="DQ618">
        <v>1.079</v>
      </c>
      <c r="DU618">
        <v>1013</v>
      </c>
      <c r="DV618" t="s">
        <v>108</v>
      </c>
      <c r="DW618" t="s">
        <v>108</v>
      </c>
      <c r="DX618">
        <v>1</v>
      </c>
      <c r="DZ618" t="s">
        <v>4</v>
      </c>
      <c r="EA618" t="s">
        <v>4</v>
      </c>
      <c r="EB618" t="s">
        <v>4</v>
      </c>
      <c r="EC618" t="s">
        <v>4</v>
      </c>
      <c r="EE618">
        <v>69254614</v>
      </c>
      <c r="EF618">
        <v>30</v>
      </c>
      <c r="EG618" t="s">
        <v>24</v>
      </c>
      <c r="EH618">
        <v>0</v>
      </c>
      <c r="EI618" t="s">
        <v>4</v>
      </c>
      <c r="EJ618">
        <v>1</v>
      </c>
      <c r="EK618">
        <v>1987</v>
      </c>
      <c r="EL618" t="s">
        <v>110</v>
      </c>
      <c r="EM618" t="s">
        <v>111</v>
      </c>
      <c r="EO618" t="s">
        <v>4</v>
      </c>
      <c r="EQ618">
        <v>0</v>
      </c>
      <c r="ER618">
        <v>258.39999999999998</v>
      </c>
      <c r="ES618">
        <v>0</v>
      </c>
      <c r="ET618">
        <v>254.99</v>
      </c>
      <c r="EU618">
        <v>9.9499999999999993</v>
      </c>
      <c r="EV618">
        <v>3.41</v>
      </c>
      <c r="EW618">
        <v>0.27</v>
      </c>
      <c r="EX618">
        <v>0</v>
      </c>
      <c r="EY618">
        <v>0</v>
      </c>
      <c r="FQ618">
        <v>0</v>
      </c>
      <c r="FR618">
        <f t="shared" si="592"/>
        <v>0</v>
      </c>
      <c r="FS618">
        <v>0</v>
      </c>
      <c r="FX618">
        <v>149</v>
      </c>
      <c r="FY618">
        <v>158</v>
      </c>
      <c r="GA618" t="s">
        <v>4</v>
      </c>
      <c r="GD618">
        <v>0</v>
      </c>
      <c r="GF618">
        <v>-153060918</v>
      </c>
      <c r="GG618">
        <v>2</v>
      </c>
      <c r="GH618">
        <v>1</v>
      </c>
      <c r="GI618">
        <v>2</v>
      </c>
      <c r="GJ618">
        <v>0</v>
      </c>
      <c r="GK618">
        <f>ROUND(R618*(S12)/100,2)</f>
        <v>778.08</v>
      </c>
      <c r="GL618">
        <f t="shared" si="593"/>
        <v>0</v>
      </c>
      <c r="GM618">
        <f t="shared" si="594"/>
        <v>4020.76</v>
      </c>
      <c r="GN618">
        <f t="shared" si="595"/>
        <v>4020.76</v>
      </c>
      <c r="GO618">
        <f t="shared" si="596"/>
        <v>0</v>
      </c>
      <c r="GP618">
        <f t="shared" si="597"/>
        <v>0</v>
      </c>
      <c r="GR618">
        <v>0</v>
      </c>
      <c r="GS618">
        <v>3</v>
      </c>
      <c r="GT618">
        <v>0</v>
      </c>
      <c r="GU618" t="s">
        <v>4</v>
      </c>
      <c r="GV618">
        <f t="shared" si="598"/>
        <v>0</v>
      </c>
      <c r="GW618">
        <v>1</v>
      </c>
      <c r="GX618">
        <f t="shared" si="599"/>
        <v>0</v>
      </c>
      <c r="HA618">
        <v>0</v>
      </c>
      <c r="HB618">
        <v>0</v>
      </c>
      <c r="HC618">
        <f t="shared" si="600"/>
        <v>0</v>
      </c>
      <c r="HE618" t="s">
        <v>4</v>
      </c>
      <c r="HF618" t="s">
        <v>4</v>
      </c>
      <c r="HM618" t="s">
        <v>4</v>
      </c>
      <c r="HN618" t="s">
        <v>4</v>
      </c>
      <c r="HO618" t="s">
        <v>4</v>
      </c>
      <c r="HP618" t="s">
        <v>4</v>
      </c>
      <c r="HQ618" t="s">
        <v>4</v>
      </c>
      <c r="IK618">
        <v>0</v>
      </c>
    </row>
    <row r="619" spans="1:255">
      <c r="A619" s="2">
        <v>17</v>
      </c>
      <c r="B619" s="2">
        <v>1</v>
      </c>
      <c r="C619" s="2">
        <f>ROW(SmtRes!A406)</f>
        <v>406</v>
      </c>
      <c r="D619" s="2">
        <f>ROW(EtalonRes!A496)</f>
        <v>496</v>
      </c>
      <c r="E619" s="2" t="s">
        <v>257</v>
      </c>
      <c r="F619" s="2" t="s">
        <v>113</v>
      </c>
      <c r="G619" s="2" t="s">
        <v>114</v>
      </c>
      <c r="H619" s="2" t="s">
        <v>115</v>
      </c>
      <c r="I619" s="2">
        <f>ROUND(115,9)</f>
        <v>115</v>
      </c>
      <c r="J619" s="2">
        <v>0</v>
      </c>
      <c r="K619" s="2">
        <f>ROUND(115,9)</f>
        <v>115</v>
      </c>
      <c r="L619" s="2"/>
      <c r="M619" s="2"/>
      <c r="N619" s="2"/>
      <c r="O619" s="2">
        <f t="shared" si="563"/>
        <v>80379.13</v>
      </c>
      <c r="P619" s="2">
        <f t="shared" si="564"/>
        <v>1027.42</v>
      </c>
      <c r="Q619" s="2">
        <f t="shared" si="565"/>
        <v>77132.649999999994</v>
      </c>
      <c r="R619" s="2">
        <f t="shared" si="566"/>
        <v>4408.03</v>
      </c>
      <c r="S619" s="2">
        <f t="shared" si="567"/>
        <v>2219.06</v>
      </c>
      <c r="T619" s="2">
        <f t="shared" si="568"/>
        <v>0</v>
      </c>
      <c r="U619" s="2">
        <f t="shared" si="569"/>
        <v>158.93459999999999</v>
      </c>
      <c r="V619" s="2">
        <f t="shared" si="570"/>
        <v>0</v>
      </c>
      <c r="W619" s="2">
        <f t="shared" si="571"/>
        <v>0</v>
      </c>
      <c r="X619" s="2">
        <f t="shared" si="572"/>
        <v>3306.4</v>
      </c>
      <c r="Y619" s="2">
        <f t="shared" si="573"/>
        <v>3506.11</v>
      </c>
      <c r="Z619" s="2"/>
      <c r="AA619" s="2">
        <v>70306582</v>
      </c>
      <c r="AB619" s="2">
        <f t="shared" si="574"/>
        <v>667.32</v>
      </c>
      <c r="AC619" s="2">
        <f t="shared" si="575"/>
        <v>8.2799999999999994</v>
      </c>
      <c r="AD619" s="2">
        <f t="shared" si="576"/>
        <v>640.61</v>
      </c>
      <c r="AE619" s="2">
        <f t="shared" si="577"/>
        <v>36.61</v>
      </c>
      <c r="AF619" s="2">
        <f t="shared" si="578"/>
        <v>18.43</v>
      </c>
      <c r="AG619" s="2">
        <f t="shared" si="579"/>
        <v>0</v>
      </c>
      <c r="AH619" s="2">
        <f t="shared" si="580"/>
        <v>1.32</v>
      </c>
      <c r="AI619" s="2">
        <f t="shared" si="581"/>
        <v>0</v>
      </c>
      <c r="AJ619" s="2">
        <f t="shared" si="582"/>
        <v>0</v>
      </c>
      <c r="AK619" s="2">
        <v>667.32</v>
      </c>
      <c r="AL619" s="2">
        <v>8.2799999999999994</v>
      </c>
      <c r="AM619" s="2">
        <v>640.61</v>
      </c>
      <c r="AN619" s="2">
        <v>36.61</v>
      </c>
      <c r="AO619" s="2">
        <v>18.43</v>
      </c>
      <c r="AP619" s="2">
        <v>0</v>
      </c>
      <c r="AQ619" s="2">
        <v>1.32</v>
      </c>
      <c r="AR619" s="2">
        <v>0</v>
      </c>
      <c r="AS619" s="2">
        <v>0</v>
      </c>
      <c r="AT619" s="2">
        <v>149</v>
      </c>
      <c r="AU619" s="2">
        <v>158</v>
      </c>
      <c r="AV619" s="2">
        <v>1.0469999999999999</v>
      </c>
      <c r="AW619" s="2">
        <v>1.079</v>
      </c>
      <c r="AX619" s="2"/>
      <c r="AY619" s="2"/>
      <c r="AZ619" s="2">
        <v>1</v>
      </c>
      <c r="BA619" s="2">
        <v>1</v>
      </c>
      <c r="BB619" s="2">
        <v>1</v>
      </c>
      <c r="BC619" s="2">
        <v>1</v>
      </c>
      <c r="BD619" s="2" t="s">
        <v>4</v>
      </c>
      <c r="BE619" s="2" t="s">
        <v>4</v>
      </c>
      <c r="BF619" s="2" t="s">
        <v>4</v>
      </c>
      <c r="BG619" s="2" t="s">
        <v>4</v>
      </c>
      <c r="BH619" s="2">
        <v>0</v>
      </c>
      <c r="BI619" s="2">
        <v>1</v>
      </c>
      <c r="BJ619" s="2" t="s">
        <v>116</v>
      </c>
      <c r="BK619" s="2"/>
      <c r="BL619" s="2"/>
      <c r="BM619" s="2">
        <v>1988</v>
      </c>
      <c r="BN619" s="2">
        <v>0</v>
      </c>
      <c r="BO619" s="2" t="s">
        <v>4</v>
      </c>
      <c r="BP619" s="2">
        <v>0</v>
      </c>
      <c r="BQ619" s="2">
        <v>30</v>
      </c>
      <c r="BR619" s="2">
        <v>0</v>
      </c>
      <c r="BS619" s="2">
        <v>1</v>
      </c>
      <c r="BT619" s="2">
        <v>1</v>
      </c>
      <c r="BU619" s="2">
        <v>1</v>
      </c>
      <c r="BV619" s="2">
        <v>1</v>
      </c>
      <c r="BW619" s="2">
        <v>1</v>
      </c>
      <c r="BX619" s="2">
        <v>1</v>
      </c>
      <c r="BY619" s="2" t="s">
        <v>4</v>
      </c>
      <c r="BZ619" s="2">
        <v>149</v>
      </c>
      <c r="CA619" s="2">
        <v>158</v>
      </c>
      <c r="CB619" s="2" t="s">
        <v>4</v>
      </c>
      <c r="CC619" s="2"/>
      <c r="CD619" s="2"/>
      <c r="CE619" s="2">
        <v>30</v>
      </c>
      <c r="CF619" s="2">
        <v>0</v>
      </c>
      <c r="CG619" s="2">
        <v>0</v>
      </c>
      <c r="CH619" s="2"/>
      <c r="CI619" s="2"/>
      <c r="CJ619" s="2"/>
      <c r="CK619" s="2"/>
      <c r="CL619" s="2"/>
      <c r="CM619" s="2">
        <v>0</v>
      </c>
      <c r="CN619" s="2" t="s">
        <v>4</v>
      </c>
      <c r="CO619" s="2">
        <v>0</v>
      </c>
      <c r="CP619" s="2">
        <f t="shared" si="583"/>
        <v>80379.12999999999</v>
      </c>
      <c r="CQ619" s="2">
        <f t="shared" si="584"/>
        <v>8.93</v>
      </c>
      <c r="CR619" s="2">
        <f t="shared" si="585"/>
        <v>670.72</v>
      </c>
      <c r="CS619" s="2">
        <f t="shared" si="586"/>
        <v>38.33</v>
      </c>
      <c r="CT619" s="2">
        <f t="shared" si="587"/>
        <v>19.3</v>
      </c>
      <c r="CU619" s="2">
        <f t="shared" si="588"/>
        <v>0</v>
      </c>
      <c r="CV619" s="2">
        <f t="shared" si="589"/>
        <v>1.3820399999999999</v>
      </c>
      <c r="CW619" s="2">
        <f t="shared" si="590"/>
        <v>0</v>
      </c>
      <c r="CX619" s="2">
        <f t="shared" si="591"/>
        <v>0</v>
      </c>
      <c r="CY619" s="2">
        <f>((S619*BZ619)/100)</f>
        <v>3306.3994000000002</v>
      </c>
      <c r="CZ619" s="2">
        <f>((S619*CA619)/100)</f>
        <v>3506.1147999999998</v>
      </c>
      <c r="DA619" s="2"/>
      <c r="DB619" s="2"/>
      <c r="DC619" s="2" t="s">
        <v>4</v>
      </c>
      <c r="DD619" s="2" t="s">
        <v>4</v>
      </c>
      <c r="DE619" s="2" t="s">
        <v>4</v>
      </c>
      <c r="DF619" s="2" t="s">
        <v>4</v>
      </c>
      <c r="DG619" s="2" t="s">
        <v>4</v>
      </c>
      <c r="DH619" s="2" t="s">
        <v>4</v>
      </c>
      <c r="DI619" s="2" t="s">
        <v>4</v>
      </c>
      <c r="DJ619" s="2" t="s">
        <v>4</v>
      </c>
      <c r="DK619" s="2" t="s">
        <v>4</v>
      </c>
      <c r="DL619" s="2" t="s">
        <v>4</v>
      </c>
      <c r="DM619" s="2" t="s">
        <v>4</v>
      </c>
      <c r="DN619" s="2">
        <v>0</v>
      </c>
      <c r="DO619" s="2">
        <v>0</v>
      </c>
      <c r="DP619" s="2">
        <v>1</v>
      </c>
      <c r="DQ619" s="2">
        <v>1</v>
      </c>
      <c r="DR619" s="2"/>
      <c r="DS619" s="2"/>
      <c r="DT619" s="2"/>
      <c r="DU619" s="2">
        <v>1013</v>
      </c>
      <c r="DV619" s="2" t="s">
        <v>115</v>
      </c>
      <c r="DW619" s="2" t="s">
        <v>115</v>
      </c>
      <c r="DX619" s="2">
        <v>1</v>
      </c>
      <c r="DY619" s="2"/>
      <c r="DZ619" s="2" t="s">
        <v>4</v>
      </c>
      <c r="EA619" s="2" t="s">
        <v>4</v>
      </c>
      <c r="EB619" s="2" t="s">
        <v>4</v>
      </c>
      <c r="EC619" s="2" t="s">
        <v>4</v>
      </c>
      <c r="ED619" s="2"/>
      <c r="EE619" s="2">
        <v>69254615</v>
      </c>
      <c r="EF619" s="2">
        <v>30</v>
      </c>
      <c r="EG619" s="2" t="s">
        <v>24</v>
      </c>
      <c r="EH619" s="2">
        <v>0</v>
      </c>
      <c r="EI619" s="2" t="s">
        <v>4</v>
      </c>
      <c r="EJ619" s="2">
        <v>1</v>
      </c>
      <c r="EK619" s="2">
        <v>1988</v>
      </c>
      <c r="EL619" s="2" t="s">
        <v>117</v>
      </c>
      <c r="EM619" s="2" t="s">
        <v>118</v>
      </c>
      <c r="EN619" s="2"/>
      <c r="EO619" s="2" t="s">
        <v>4</v>
      </c>
      <c r="EP619" s="2"/>
      <c r="EQ619" s="2">
        <v>0</v>
      </c>
      <c r="ER619" s="2">
        <v>667.32</v>
      </c>
      <c r="ES619" s="2">
        <v>8.2799999999999994</v>
      </c>
      <c r="ET619" s="2">
        <v>640.61</v>
      </c>
      <c r="EU619" s="2">
        <v>36.61</v>
      </c>
      <c r="EV619" s="2">
        <v>18.43</v>
      </c>
      <c r="EW619" s="2">
        <v>1.32</v>
      </c>
      <c r="EX619" s="2">
        <v>0</v>
      </c>
      <c r="EY619" s="2">
        <v>0</v>
      </c>
      <c r="EZ619" s="2"/>
      <c r="FA619" s="2"/>
      <c r="FB619" s="2"/>
      <c r="FC619" s="2"/>
      <c r="FD619" s="2"/>
      <c r="FE619" s="2"/>
      <c r="FF619" s="2"/>
      <c r="FG619" s="2"/>
      <c r="FH619" s="2"/>
      <c r="FI619" s="2"/>
      <c r="FJ619" s="2"/>
      <c r="FK619" s="2"/>
      <c r="FL619" s="2"/>
      <c r="FM619" s="2"/>
      <c r="FN619" s="2"/>
      <c r="FO619" s="2"/>
      <c r="FP619" s="2"/>
      <c r="FQ619" s="2">
        <v>0</v>
      </c>
      <c r="FR619" s="2">
        <f t="shared" si="592"/>
        <v>0</v>
      </c>
      <c r="FS619" s="2">
        <v>0</v>
      </c>
      <c r="FT619" s="2"/>
      <c r="FU619" s="2"/>
      <c r="FV619" s="2"/>
      <c r="FW619" s="2"/>
      <c r="FX619" s="2">
        <v>149</v>
      </c>
      <c r="FY619" s="2">
        <v>158</v>
      </c>
      <c r="FZ619" s="2"/>
      <c r="GA619" s="2" t="s">
        <v>4</v>
      </c>
      <c r="GB619" s="2"/>
      <c r="GC619" s="2"/>
      <c r="GD619" s="2">
        <v>0</v>
      </c>
      <c r="GE619" s="2"/>
      <c r="GF619" s="2">
        <v>-1592259109</v>
      </c>
      <c r="GG619" s="2">
        <v>2</v>
      </c>
      <c r="GH619" s="2">
        <v>1</v>
      </c>
      <c r="GI619" s="2">
        <v>-2</v>
      </c>
      <c r="GJ619" s="2">
        <v>0</v>
      </c>
      <c r="GK619" s="2">
        <f>ROUND(R619*(R12)/100,2)</f>
        <v>7714.05</v>
      </c>
      <c r="GL619" s="2">
        <f t="shared" si="593"/>
        <v>0</v>
      </c>
      <c r="GM619" s="2">
        <f t="shared" si="594"/>
        <v>94905.69</v>
      </c>
      <c r="GN619" s="2">
        <f t="shared" si="595"/>
        <v>94905.69</v>
      </c>
      <c r="GO619" s="2">
        <f t="shared" si="596"/>
        <v>0</v>
      </c>
      <c r="GP619" s="2">
        <f t="shared" si="597"/>
        <v>0</v>
      </c>
      <c r="GQ619" s="2"/>
      <c r="GR619" s="2">
        <v>0</v>
      </c>
      <c r="GS619" s="2">
        <v>3</v>
      </c>
      <c r="GT619" s="2">
        <v>0</v>
      </c>
      <c r="GU619" s="2" t="s">
        <v>4</v>
      </c>
      <c r="GV619" s="2">
        <f t="shared" si="598"/>
        <v>0</v>
      </c>
      <c r="GW619" s="2">
        <v>1</v>
      </c>
      <c r="GX619" s="2">
        <f t="shared" si="599"/>
        <v>0</v>
      </c>
      <c r="GY619" s="2"/>
      <c r="GZ619" s="2"/>
      <c r="HA619" s="2">
        <v>0</v>
      </c>
      <c r="HB619" s="2">
        <v>0</v>
      </c>
      <c r="HC619" s="2">
        <f t="shared" si="600"/>
        <v>0</v>
      </c>
      <c r="HD619" s="2"/>
      <c r="HE619" s="2" t="s">
        <v>4</v>
      </c>
      <c r="HF619" s="2" t="s">
        <v>4</v>
      </c>
      <c r="HG619" s="2"/>
      <c r="HH619" s="2"/>
      <c r="HI619" s="2"/>
      <c r="HJ619" s="2"/>
      <c r="HK619" s="2"/>
      <c r="HL619" s="2"/>
      <c r="HM619" s="2" t="s">
        <v>4</v>
      </c>
      <c r="HN619" s="2" t="s">
        <v>4</v>
      </c>
      <c r="HO619" s="2" t="s">
        <v>4</v>
      </c>
      <c r="HP619" s="2" t="s">
        <v>4</v>
      </c>
      <c r="HQ619" s="2" t="s">
        <v>4</v>
      </c>
      <c r="HR619" s="2"/>
      <c r="HS619" s="2"/>
      <c r="HT619" s="2"/>
      <c r="HU619" s="2"/>
      <c r="HV619" s="2"/>
      <c r="HW619" s="2"/>
      <c r="HX619" s="2"/>
      <c r="HY619" s="2"/>
      <c r="HZ619" s="2"/>
      <c r="IA619" s="2"/>
      <c r="IB619" s="2"/>
      <c r="IC619" s="2"/>
      <c r="ID619" s="2"/>
      <c r="IE619" s="2"/>
      <c r="IF619" s="2"/>
      <c r="IG619" s="2"/>
      <c r="IH619" s="2"/>
      <c r="II619" s="2"/>
      <c r="IJ619" s="2"/>
      <c r="IK619" s="2">
        <v>0</v>
      </c>
      <c r="IL619" s="2"/>
      <c r="IM619" s="2"/>
      <c r="IN619" s="2"/>
      <c r="IO619" s="2"/>
      <c r="IP619" s="2"/>
      <c r="IQ619" s="2"/>
      <c r="IR619" s="2"/>
      <c r="IS619" s="2"/>
      <c r="IT619" s="2"/>
      <c r="IU619" s="2"/>
    </row>
    <row r="620" spans="1:255">
      <c r="A620">
        <v>17</v>
      </c>
      <c r="B620">
        <v>1</v>
      </c>
      <c r="C620">
        <f>ROW(SmtRes!A420)</f>
        <v>420</v>
      </c>
      <c r="D620">
        <f>ROW(EtalonRes!A510)</f>
        <v>510</v>
      </c>
      <c r="E620" t="s">
        <v>257</v>
      </c>
      <c r="F620" t="s">
        <v>113</v>
      </c>
      <c r="G620" t="s">
        <v>114</v>
      </c>
      <c r="H620" t="s">
        <v>115</v>
      </c>
      <c r="I620">
        <f>ROUND(115,9)</f>
        <v>115</v>
      </c>
      <c r="J620">
        <v>0</v>
      </c>
      <c r="K620">
        <f>ROUND(115,9)</f>
        <v>115</v>
      </c>
      <c r="O620">
        <f t="shared" si="563"/>
        <v>982139.42</v>
      </c>
      <c r="P620">
        <f t="shared" si="564"/>
        <v>6205.62</v>
      </c>
      <c r="Q620">
        <f t="shared" si="565"/>
        <v>872370.27</v>
      </c>
      <c r="R620">
        <f t="shared" si="566"/>
        <v>205722.76</v>
      </c>
      <c r="S620">
        <f t="shared" si="567"/>
        <v>103563.53</v>
      </c>
      <c r="T620">
        <f t="shared" si="568"/>
        <v>0</v>
      </c>
      <c r="U620">
        <f t="shared" si="569"/>
        <v>158.93459999999999</v>
      </c>
      <c r="V620">
        <f t="shared" si="570"/>
        <v>0</v>
      </c>
      <c r="W620">
        <f t="shared" si="571"/>
        <v>0</v>
      </c>
      <c r="X620">
        <f t="shared" si="572"/>
        <v>123240.6</v>
      </c>
      <c r="Y620">
        <f t="shared" si="573"/>
        <v>57995.58</v>
      </c>
      <c r="AA620">
        <v>70306583</v>
      </c>
      <c r="AB620">
        <f t="shared" si="574"/>
        <v>667.32</v>
      </c>
      <c r="AC620">
        <f t="shared" si="575"/>
        <v>8.2799999999999994</v>
      </c>
      <c r="AD620">
        <f t="shared" si="576"/>
        <v>640.61</v>
      </c>
      <c r="AE620">
        <f t="shared" si="577"/>
        <v>36.61</v>
      </c>
      <c r="AF620">
        <f t="shared" si="578"/>
        <v>18.43</v>
      </c>
      <c r="AG620">
        <f t="shared" si="579"/>
        <v>0</v>
      </c>
      <c r="AH620">
        <f t="shared" si="580"/>
        <v>1.32</v>
      </c>
      <c r="AI620">
        <f t="shared" si="581"/>
        <v>0</v>
      </c>
      <c r="AJ620">
        <f t="shared" si="582"/>
        <v>0</v>
      </c>
      <c r="AK620">
        <v>667.32</v>
      </c>
      <c r="AL620">
        <v>8.2799999999999994</v>
      </c>
      <c r="AM620">
        <v>640.61</v>
      </c>
      <c r="AN620">
        <v>36.61</v>
      </c>
      <c r="AO620">
        <v>18.43</v>
      </c>
      <c r="AP620">
        <v>0</v>
      </c>
      <c r="AQ620">
        <v>1.32</v>
      </c>
      <c r="AR620">
        <v>0</v>
      </c>
      <c r="AS620">
        <v>0</v>
      </c>
      <c r="AT620">
        <v>119</v>
      </c>
      <c r="AU620">
        <v>56</v>
      </c>
      <c r="AV620">
        <v>1.0469999999999999</v>
      </c>
      <c r="AW620">
        <v>1.079</v>
      </c>
      <c r="AZ620">
        <v>1</v>
      </c>
      <c r="BA620">
        <v>46.67</v>
      </c>
      <c r="BB620">
        <v>11.31</v>
      </c>
      <c r="BC620">
        <v>6.04</v>
      </c>
      <c r="BD620" t="s">
        <v>4</v>
      </c>
      <c r="BE620" t="s">
        <v>4</v>
      </c>
      <c r="BF620" t="s">
        <v>4</v>
      </c>
      <c r="BG620" t="s">
        <v>4</v>
      </c>
      <c r="BH620">
        <v>0</v>
      </c>
      <c r="BI620">
        <v>1</v>
      </c>
      <c r="BJ620" t="s">
        <v>116</v>
      </c>
      <c r="BM620">
        <v>1988</v>
      </c>
      <c r="BN620">
        <v>0</v>
      </c>
      <c r="BO620" t="s">
        <v>113</v>
      </c>
      <c r="BP620">
        <v>1</v>
      </c>
      <c r="BQ620">
        <v>30</v>
      </c>
      <c r="BR620">
        <v>0</v>
      </c>
      <c r="BS620">
        <v>46.67</v>
      </c>
      <c r="BT620">
        <v>1</v>
      </c>
      <c r="BU620">
        <v>1</v>
      </c>
      <c r="BV620">
        <v>1</v>
      </c>
      <c r="BW620">
        <v>1</v>
      </c>
      <c r="BX620">
        <v>1</v>
      </c>
      <c r="BY620" t="s">
        <v>4</v>
      </c>
      <c r="BZ620">
        <v>119</v>
      </c>
      <c r="CA620">
        <v>56</v>
      </c>
      <c r="CB620" t="s">
        <v>4</v>
      </c>
      <c r="CE620">
        <v>30</v>
      </c>
      <c r="CF620">
        <v>0</v>
      </c>
      <c r="CG620">
        <v>0</v>
      </c>
      <c r="CM620">
        <v>0</v>
      </c>
      <c r="CN620" t="s">
        <v>4</v>
      </c>
      <c r="CO620">
        <v>0</v>
      </c>
      <c r="CP620">
        <f t="shared" si="583"/>
        <v>982139.42</v>
      </c>
      <c r="CQ620">
        <f t="shared" si="584"/>
        <v>53.94</v>
      </c>
      <c r="CR620">
        <f t="shared" si="585"/>
        <v>7585.84</v>
      </c>
      <c r="CS620">
        <f t="shared" si="586"/>
        <v>1788.86</v>
      </c>
      <c r="CT620">
        <f t="shared" si="587"/>
        <v>900.73</v>
      </c>
      <c r="CU620">
        <f t="shared" si="588"/>
        <v>0</v>
      </c>
      <c r="CV620">
        <f t="shared" si="589"/>
        <v>1.3820399999999999</v>
      </c>
      <c r="CW620">
        <f t="shared" si="590"/>
        <v>0</v>
      </c>
      <c r="CX620">
        <f t="shared" si="591"/>
        <v>0</v>
      </c>
      <c r="CY620">
        <f>S620*(BZ620/100)</f>
        <v>123240.6007</v>
      </c>
      <c r="CZ620">
        <f>S620*(CA620/100)</f>
        <v>57995.576800000003</v>
      </c>
      <c r="DC620" t="s">
        <v>4</v>
      </c>
      <c r="DD620" t="s">
        <v>4</v>
      </c>
      <c r="DE620" t="s">
        <v>4</v>
      </c>
      <c r="DF620" t="s">
        <v>4</v>
      </c>
      <c r="DG620" t="s">
        <v>4</v>
      </c>
      <c r="DH620" t="s">
        <v>4</v>
      </c>
      <c r="DI620" t="s">
        <v>4</v>
      </c>
      <c r="DJ620" t="s">
        <v>4</v>
      </c>
      <c r="DK620" t="s">
        <v>4</v>
      </c>
      <c r="DL620" t="s">
        <v>4</v>
      </c>
      <c r="DM620" t="s">
        <v>4</v>
      </c>
      <c r="DN620">
        <v>149</v>
      </c>
      <c r="DO620">
        <v>158</v>
      </c>
      <c r="DP620">
        <v>1.0469999999999999</v>
      </c>
      <c r="DQ620">
        <v>1.079</v>
      </c>
      <c r="DU620">
        <v>1013</v>
      </c>
      <c r="DV620" t="s">
        <v>115</v>
      </c>
      <c r="DW620" t="s">
        <v>115</v>
      </c>
      <c r="DX620">
        <v>1</v>
      </c>
      <c r="DZ620" t="s">
        <v>4</v>
      </c>
      <c r="EA620" t="s">
        <v>4</v>
      </c>
      <c r="EB620" t="s">
        <v>4</v>
      </c>
      <c r="EC620" t="s">
        <v>4</v>
      </c>
      <c r="EE620">
        <v>69254615</v>
      </c>
      <c r="EF620">
        <v>30</v>
      </c>
      <c r="EG620" t="s">
        <v>24</v>
      </c>
      <c r="EH620">
        <v>0</v>
      </c>
      <c r="EI620" t="s">
        <v>4</v>
      </c>
      <c r="EJ620">
        <v>1</v>
      </c>
      <c r="EK620">
        <v>1988</v>
      </c>
      <c r="EL620" t="s">
        <v>117</v>
      </c>
      <c r="EM620" t="s">
        <v>118</v>
      </c>
      <c r="EO620" t="s">
        <v>4</v>
      </c>
      <c r="EQ620">
        <v>0</v>
      </c>
      <c r="ER620">
        <v>667.32</v>
      </c>
      <c r="ES620">
        <v>8.2799999999999994</v>
      </c>
      <c r="ET620">
        <v>640.61</v>
      </c>
      <c r="EU620">
        <v>36.61</v>
      </c>
      <c r="EV620">
        <v>18.43</v>
      </c>
      <c r="EW620">
        <v>1.32</v>
      </c>
      <c r="EX620">
        <v>0</v>
      </c>
      <c r="EY620">
        <v>0</v>
      </c>
      <c r="FQ620">
        <v>0</v>
      </c>
      <c r="FR620">
        <f t="shared" si="592"/>
        <v>0</v>
      </c>
      <c r="FS620">
        <v>0</v>
      </c>
      <c r="FX620">
        <v>149</v>
      </c>
      <c r="FY620">
        <v>158</v>
      </c>
      <c r="GA620" t="s">
        <v>4</v>
      </c>
      <c r="GD620">
        <v>0</v>
      </c>
      <c r="GF620">
        <v>-1592259109</v>
      </c>
      <c r="GG620">
        <v>2</v>
      </c>
      <c r="GH620">
        <v>1</v>
      </c>
      <c r="GI620">
        <v>2</v>
      </c>
      <c r="GJ620">
        <v>0</v>
      </c>
      <c r="GK620">
        <f>ROUND(R620*(S12)/100,2)</f>
        <v>329156.42</v>
      </c>
      <c r="GL620">
        <f t="shared" si="593"/>
        <v>0</v>
      </c>
      <c r="GM620">
        <f t="shared" si="594"/>
        <v>1492532.02</v>
      </c>
      <c r="GN620">
        <f t="shared" si="595"/>
        <v>1492532.02</v>
      </c>
      <c r="GO620">
        <f t="shared" si="596"/>
        <v>0</v>
      </c>
      <c r="GP620">
        <f t="shared" si="597"/>
        <v>0</v>
      </c>
      <c r="GR620">
        <v>0</v>
      </c>
      <c r="GS620">
        <v>3</v>
      </c>
      <c r="GT620">
        <v>0</v>
      </c>
      <c r="GU620" t="s">
        <v>4</v>
      </c>
      <c r="GV620">
        <f t="shared" si="598"/>
        <v>0</v>
      </c>
      <c r="GW620">
        <v>1</v>
      </c>
      <c r="GX620">
        <f t="shared" si="599"/>
        <v>0</v>
      </c>
      <c r="HA620">
        <v>0</v>
      </c>
      <c r="HB620">
        <v>0</v>
      </c>
      <c r="HC620">
        <f t="shared" si="600"/>
        <v>0</v>
      </c>
      <c r="HE620" t="s">
        <v>4</v>
      </c>
      <c r="HF620" t="s">
        <v>4</v>
      </c>
      <c r="HM620" t="s">
        <v>4</v>
      </c>
      <c r="HN620" t="s">
        <v>4</v>
      </c>
      <c r="HO620" t="s">
        <v>4</v>
      </c>
      <c r="HP620" t="s">
        <v>4</v>
      </c>
      <c r="HQ620" t="s">
        <v>4</v>
      </c>
      <c r="IK620">
        <v>0</v>
      </c>
    </row>
    <row r="621" spans="1:255">
      <c r="A621" s="2">
        <v>18</v>
      </c>
      <c r="B621" s="2">
        <v>1</v>
      </c>
      <c r="C621" s="2">
        <v>403</v>
      </c>
      <c r="D621" s="2"/>
      <c r="E621" s="2" t="s">
        <v>258</v>
      </c>
      <c r="F621" s="2" t="s">
        <v>120</v>
      </c>
      <c r="G621" s="2" t="s">
        <v>121</v>
      </c>
      <c r="H621" s="2" t="s">
        <v>122</v>
      </c>
      <c r="I621" s="2">
        <f>I619*J621</f>
        <v>4669</v>
      </c>
      <c r="J621" s="2">
        <v>40.6</v>
      </c>
      <c r="K621" s="2">
        <v>40.6</v>
      </c>
      <c r="L621" s="2"/>
      <c r="M621" s="2"/>
      <c r="N621" s="2"/>
      <c r="O621" s="2">
        <f t="shared" si="563"/>
        <v>8816.24</v>
      </c>
      <c r="P621" s="2">
        <f t="shared" si="564"/>
        <v>8816.24</v>
      </c>
      <c r="Q621" s="2">
        <f t="shared" si="565"/>
        <v>0</v>
      </c>
      <c r="R621" s="2">
        <f t="shared" si="566"/>
        <v>0</v>
      </c>
      <c r="S621" s="2">
        <f t="shared" si="567"/>
        <v>0</v>
      </c>
      <c r="T621" s="2">
        <f t="shared" si="568"/>
        <v>0</v>
      </c>
      <c r="U621" s="2">
        <f t="shared" si="569"/>
        <v>0</v>
      </c>
      <c r="V621" s="2">
        <f t="shared" si="570"/>
        <v>0</v>
      </c>
      <c r="W621" s="2">
        <f t="shared" si="571"/>
        <v>0</v>
      </c>
      <c r="X621" s="2">
        <f t="shared" si="572"/>
        <v>0</v>
      </c>
      <c r="Y621" s="2">
        <f t="shared" si="573"/>
        <v>0</v>
      </c>
      <c r="Z621" s="2"/>
      <c r="AA621" s="2">
        <v>70306582</v>
      </c>
      <c r="AB621" s="2">
        <f t="shared" si="574"/>
        <v>1.75</v>
      </c>
      <c r="AC621" s="2">
        <f t="shared" si="575"/>
        <v>1.75</v>
      </c>
      <c r="AD621" s="2">
        <f t="shared" si="576"/>
        <v>0</v>
      </c>
      <c r="AE621" s="2">
        <f t="shared" si="577"/>
        <v>0</v>
      </c>
      <c r="AF621" s="2">
        <f t="shared" si="578"/>
        <v>0</v>
      </c>
      <c r="AG621" s="2">
        <f t="shared" si="579"/>
        <v>0</v>
      </c>
      <c r="AH621" s="2">
        <f t="shared" si="580"/>
        <v>0</v>
      </c>
      <c r="AI621" s="2">
        <f t="shared" si="581"/>
        <v>0</v>
      </c>
      <c r="AJ621" s="2">
        <f t="shared" si="582"/>
        <v>0</v>
      </c>
      <c r="AK621" s="2">
        <v>1.75</v>
      </c>
      <c r="AL621" s="2">
        <v>1.75</v>
      </c>
      <c r="AM621" s="2">
        <v>0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149</v>
      </c>
      <c r="AU621" s="2">
        <v>158</v>
      </c>
      <c r="AV621" s="2">
        <v>1.0469999999999999</v>
      </c>
      <c r="AW621" s="2">
        <v>1.079</v>
      </c>
      <c r="AX621" s="2"/>
      <c r="AY621" s="2"/>
      <c r="AZ621" s="2">
        <v>1</v>
      </c>
      <c r="BA621" s="2">
        <v>1</v>
      </c>
      <c r="BB621" s="2">
        <v>1</v>
      </c>
      <c r="BC621" s="2">
        <v>1</v>
      </c>
      <c r="BD621" s="2" t="s">
        <v>4</v>
      </c>
      <c r="BE621" s="2" t="s">
        <v>4</v>
      </c>
      <c r="BF621" s="2" t="s">
        <v>4</v>
      </c>
      <c r="BG621" s="2" t="s">
        <v>4</v>
      </c>
      <c r="BH621" s="2">
        <v>3</v>
      </c>
      <c r="BI621" s="2">
        <v>1</v>
      </c>
      <c r="BJ621" s="2" t="s">
        <v>123</v>
      </c>
      <c r="BK621" s="2"/>
      <c r="BL621" s="2"/>
      <c r="BM621" s="2">
        <v>1988</v>
      </c>
      <c r="BN621" s="2">
        <v>0</v>
      </c>
      <c r="BO621" s="2" t="s">
        <v>4</v>
      </c>
      <c r="BP621" s="2">
        <v>0</v>
      </c>
      <c r="BQ621" s="2">
        <v>30</v>
      </c>
      <c r="BR621" s="2">
        <v>0</v>
      </c>
      <c r="BS621" s="2">
        <v>1</v>
      </c>
      <c r="BT621" s="2">
        <v>1</v>
      </c>
      <c r="BU621" s="2">
        <v>1</v>
      </c>
      <c r="BV621" s="2">
        <v>1</v>
      </c>
      <c r="BW621" s="2">
        <v>1</v>
      </c>
      <c r="BX621" s="2">
        <v>1</v>
      </c>
      <c r="BY621" s="2" t="s">
        <v>4</v>
      </c>
      <c r="BZ621" s="2">
        <v>149</v>
      </c>
      <c r="CA621" s="2">
        <v>158</v>
      </c>
      <c r="CB621" s="2" t="s">
        <v>4</v>
      </c>
      <c r="CC621" s="2"/>
      <c r="CD621" s="2"/>
      <c r="CE621" s="2">
        <v>30</v>
      </c>
      <c r="CF621" s="2">
        <v>0</v>
      </c>
      <c r="CG621" s="2">
        <v>0</v>
      </c>
      <c r="CH621" s="2"/>
      <c r="CI621" s="2"/>
      <c r="CJ621" s="2"/>
      <c r="CK621" s="2"/>
      <c r="CL621" s="2"/>
      <c r="CM621" s="2">
        <v>0</v>
      </c>
      <c r="CN621" s="2" t="s">
        <v>4</v>
      </c>
      <c r="CO621" s="2">
        <v>0</v>
      </c>
      <c r="CP621" s="2">
        <f t="shared" si="583"/>
        <v>8816.24</v>
      </c>
      <c r="CQ621" s="2">
        <f t="shared" si="584"/>
        <v>1.89</v>
      </c>
      <c r="CR621" s="2">
        <f t="shared" si="585"/>
        <v>0</v>
      </c>
      <c r="CS621" s="2">
        <f t="shared" si="586"/>
        <v>0</v>
      </c>
      <c r="CT621" s="2">
        <f t="shared" si="587"/>
        <v>0</v>
      </c>
      <c r="CU621" s="2">
        <f t="shared" si="588"/>
        <v>0</v>
      </c>
      <c r="CV621" s="2">
        <f t="shared" si="589"/>
        <v>0</v>
      </c>
      <c r="CW621" s="2">
        <f t="shared" si="590"/>
        <v>0</v>
      </c>
      <c r="CX621" s="2">
        <f t="shared" si="591"/>
        <v>0</v>
      </c>
      <c r="CY621" s="2">
        <f>((S621*BZ621)/100)</f>
        <v>0</v>
      </c>
      <c r="CZ621" s="2">
        <f>((S621*CA621)/100)</f>
        <v>0</v>
      </c>
      <c r="DA621" s="2"/>
      <c r="DB621" s="2"/>
      <c r="DC621" s="2" t="s">
        <v>4</v>
      </c>
      <c r="DD621" s="2" t="s">
        <v>4</v>
      </c>
      <c r="DE621" s="2" t="s">
        <v>4</v>
      </c>
      <c r="DF621" s="2" t="s">
        <v>4</v>
      </c>
      <c r="DG621" s="2" t="s">
        <v>4</v>
      </c>
      <c r="DH621" s="2" t="s">
        <v>4</v>
      </c>
      <c r="DI621" s="2" t="s">
        <v>4</v>
      </c>
      <c r="DJ621" s="2" t="s">
        <v>4</v>
      </c>
      <c r="DK621" s="2" t="s">
        <v>4</v>
      </c>
      <c r="DL621" s="2" t="s">
        <v>4</v>
      </c>
      <c r="DM621" s="2" t="s">
        <v>4</v>
      </c>
      <c r="DN621" s="2">
        <v>0</v>
      </c>
      <c r="DO621" s="2">
        <v>0</v>
      </c>
      <c r="DP621" s="2">
        <v>1</v>
      </c>
      <c r="DQ621" s="2">
        <v>1</v>
      </c>
      <c r="DR621" s="2"/>
      <c r="DS621" s="2"/>
      <c r="DT621" s="2"/>
      <c r="DU621" s="2">
        <v>1009</v>
      </c>
      <c r="DV621" s="2" t="s">
        <v>122</v>
      </c>
      <c r="DW621" s="2" t="s">
        <v>122</v>
      </c>
      <c r="DX621" s="2">
        <v>1</v>
      </c>
      <c r="DY621" s="2"/>
      <c r="DZ621" s="2" t="s">
        <v>4</v>
      </c>
      <c r="EA621" s="2" t="s">
        <v>4</v>
      </c>
      <c r="EB621" s="2" t="s">
        <v>4</v>
      </c>
      <c r="EC621" s="2" t="s">
        <v>4</v>
      </c>
      <c r="ED621" s="2"/>
      <c r="EE621" s="2">
        <v>69254615</v>
      </c>
      <c r="EF621" s="2">
        <v>30</v>
      </c>
      <c r="EG621" s="2" t="s">
        <v>24</v>
      </c>
      <c r="EH621" s="2">
        <v>0</v>
      </c>
      <c r="EI621" s="2" t="s">
        <v>4</v>
      </c>
      <c r="EJ621" s="2">
        <v>1</v>
      </c>
      <c r="EK621" s="2">
        <v>1988</v>
      </c>
      <c r="EL621" s="2" t="s">
        <v>117</v>
      </c>
      <c r="EM621" s="2" t="s">
        <v>118</v>
      </c>
      <c r="EN621" s="2"/>
      <c r="EO621" s="2" t="s">
        <v>4</v>
      </c>
      <c r="EP621" s="2"/>
      <c r="EQ621" s="2">
        <v>0</v>
      </c>
      <c r="ER621" s="2">
        <v>1.75</v>
      </c>
      <c r="ES621" s="2">
        <v>1.75</v>
      </c>
      <c r="ET621" s="2">
        <v>0</v>
      </c>
      <c r="EU621" s="2">
        <v>0</v>
      </c>
      <c r="EV621" s="2">
        <v>0</v>
      </c>
      <c r="EW621" s="2">
        <v>0</v>
      </c>
      <c r="EX621" s="2">
        <v>0</v>
      </c>
      <c r="EY621" s="2"/>
      <c r="EZ621" s="2"/>
      <c r="FA621" s="2"/>
      <c r="FB621" s="2"/>
      <c r="FC621" s="2"/>
      <c r="FD621" s="2"/>
      <c r="FE621" s="2"/>
      <c r="FF621" s="2"/>
      <c r="FG621" s="2"/>
      <c r="FH621" s="2"/>
      <c r="FI621" s="2"/>
      <c r="FJ621" s="2"/>
      <c r="FK621" s="2"/>
      <c r="FL621" s="2"/>
      <c r="FM621" s="2"/>
      <c r="FN621" s="2"/>
      <c r="FO621" s="2"/>
      <c r="FP621" s="2"/>
      <c r="FQ621" s="2">
        <v>0</v>
      </c>
      <c r="FR621" s="2">
        <f t="shared" si="592"/>
        <v>0</v>
      </c>
      <c r="FS621" s="2">
        <v>0</v>
      </c>
      <c r="FT621" s="2"/>
      <c r="FU621" s="2"/>
      <c r="FV621" s="2"/>
      <c r="FW621" s="2"/>
      <c r="FX621" s="2">
        <v>149</v>
      </c>
      <c r="FY621" s="2">
        <v>158</v>
      </c>
      <c r="FZ621" s="2"/>
      <c r="GA621" s="2" t="s">
        <v>4</v>
      </c>
      <c r="GB621" s="2"/>
      <c r="GC621" s="2"/>
      <c r="GD621" s="2">
        <v>0</v>
      </c>
      <c r="GE621" s="2"/>
      <c r="GF621" s="2">
        <v>-71366645</v>
      </c>
      <c r="GG621" s="2">
        <v>2</v>
      </c>
      <c r="GH621" s="2">
        <v>1</v>
      </c>
      <c r="GI621" s="2">
        <v>-2</v>
      </c>
      <c r="GJ621" s="2">
        <v>0</v>
      </c>
      <c r="GK621" s="2">
        <f>ROUND(R621*(R12)/100,2)</f>
        <v>0</v>
      </c>
      <c r="GL621" s="2">
        <f t="shared" si="593"/>
        <v>0</v>
      </c>
      <c r="GM621" s="2">
        <f t="shared" si="594"/>
        <v>8816.24</v>
      </c>
      <c r="GN621" s="2">
        <f t="shared" si="595"/>
        <v>8816.24</v>
      </c>
      <c r="GO621" s="2">
        <f t="shared" si="596"/>
        <v>0</v>
      </c>
      <c r="GP621" s="2">
        <f t="shared" si="597"/>
        <v>0</v>
      </c>
      <c r="GQ621" s="2"/>
      <c r="GR621" s="2">
        <v>0</v>
      </c>
      <c r="GS621" s="2">
        <v>3</v>
      </c>
      <c r="GT621" s="2">
        <v>0</v>
      </c>
      <c r="GU621" s="2" t="s">
        <v>4</v>
      </c>
      <c r="GV621" s="2">
        <f t="shared" si="598"/>
        <v>0</v>
      </c>
      <c r="GW621" s="2">
        <v>1</v>
      </c>
      <c r="GX621" s="2">
        <f t="shared" si="599"/>
        <v>0</v>
      </c>
      <c r="GY621" s="2"/>
      <c r="GZ621" s="2"/>
      <c r="HA621" s="2">
        <v>0</v>
      </c>
      <c r="HB621" s="2">
        <v>0</v>
      </c>
      <c r="HC621" s="2">
        <f t="shared" si="600"/>
        <v>0</v>
      </c>
      <c r="HD621" s="2"/>
      <c r="HE621" s="2" t="s">
        <v>4</v>
      </c>
      <c r="HF621" s="2" t="s">
        <v>4</v>
      </c>
      <c r="HG621" s="2"/>
      <c r="HH621" s="2"/>
      <c r="HI621" s="2"/>
      <c r="HJ621" s="2"/>
      <c r="HK621" s="2"/>
      <c r="HL621" s="2"/>
      <c r="HM621" s="2" t="s">
        <v>4</v>
      </c>
      <c r="HN621" s="2" t="s">
        <v>4</v>
      </c>
      <c r="HO621" s="2" t="s">
        <v>4</v>
      </c>
      <c r="HP621" s="2" t="s">
        <v>4</v>
      </c>
      <c r="HQ621" s="2" t="s">
        <v>4</v>
      </c>
      <c r="HR621" s="2"/>
      <c r="HS621" s="2"/>
      <c r="HT621" s="2"/>
      <c r="HU621" s="2"/>
      <c r="HV621" s="2"/>
      <c r="HW621" s="2"/>
      <c r="HX621" s="2"/>
      <c r="HY621" s="2"/>
      <c r="HZ621" s="2"/>
      <c r="IA621" s="2"/>
      <c r="IB621" s="2"/>
      <c r="IC621" s="2"/>
      <c r="ID621" s="2"/>
      <c r="IE621" s="2"/>
      <c r="IF621" s="2"/>
      <c r="IG621" s="2"/>
      <c r="IH621" s="2"/>
      <c r="II621" s="2"/>
      <c r="IJ621" s="2"/>
      <c r="IK621" s="2">
        <v>0</v>
      </c>
      <c r="IL621" s="2"/>
      <c r="IM621" s="2"/>
      <c r="IN621" s="2"/>
      <c r="IO621" s="2"/>
      <c r="IP621" s="2"/>
      <c r="IQ621" s="2"/>
      <c r="IR621" s="2"/>
      <c r="IS621" s="2"/>
      <c r="IT621" s="2"/>
      <c r="IU621" s="2"/>
    </row>
    <row r="622" spans="1:255">
      <c r="A622">
        <v>18</v>
      </c>
      <c r="B622">
        <v>1</v>
      </c>
      <c r="C622">
        <v>417</v>
      </c>
      <c r="E622" t="s">
        <v>258</v>
      </c>
      <c r="F622" t="s">
        <v>120</v>
      </c>
      <c r="G622" t="s">
        <v>121</v>
      </c>
      <c r="H622" t="s">
        <v>122</v>
      </c>
      <c r="I622">
        <f>I620*J622</f>
        <v>4669</v>
      </c>
      <c r="J622">
        <v>40.6</v>
      </c>
      <c r="K622">
        <v>40.6</v>
      </c>
      <c r="O622">
        <f t="shared" si="563"/>
        <v>78200.05</v>
      </c>
      <c r="P622">
        <f t="shared" si="564"/>
        <v>78200.05</v>
      </c>
      <c r="Q622">
        <f t="shared" si="565"/>
        <v>0</v>
      </c>
      <c r="R622">
        <f t="shared" si="566"/>
        <v>0</v>
      </c>
      <c r="S622">
        <f t="shared" si="567"/>
        <v>0</v>
      </c>
      <c r="T622">
        <f t="shared" si="568"/>
        <v>0</v>
      </c>
      <c r="U622">
        <f t="shared" si="569"/>
        <v>0</v>
      </c>
      <c r="V622">
        <f t="shared" si="570"/>
        <v>0</v>
      </c>
      <c r="W622">
        <f t="shared" si="571"/>
        <v>0</v>
      </c>
      <c r="X622">
        <f t="shared" si="572"/>
        <v>0</v>
      </c>
      <c r="Y622">
        <f t="shared" si="573"/>
        <v>0</v>
      </c>
      <c r="AA622">
        <v>70306583</v>
      </c>
      <c r="AB622">
        <f t="shared" si="574"/>
        <v>1.75</v>
      </c>
      <c r="AC622">
        <f t="shared" si="575"/>
        <v>1.75</v>
      </c>
      <c r="AD622">
        <f t="shared" si="576"/>
        <v>0</v>
      </c>
      <c r="AE622">
        <f t="shared" si="577"/>
        <v>0</v>
      </c>
      <c r="AF622">
        <f t="shared" si="578"/>
        <v>0</v>
      </c>
      <c r="AG622">
        <f t="shared" si="579"/>
        <v>0</v>
      </c>
      <c r="AH622">
        <f t="shared" si="580"/>
        <v>0</v>
      </c>
      <c r="AI622">
        <f t="shared" si="581"/>
        <v>0</v>
      </c>
      <c r="AJ622">
        <f t="shared" si="582"/>
        <v>0</v>
      </c>
      <c r="AK622">
        <v>1.75</v>
      </c>
      <c r="AL622">
        <v>1.75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1</v>
      </c>
      <c r="AW622">
        <v>1.079</v>
      </c>
      <c r="AZ622">
        <v>1</v>
      </c>
      <c r="BA622">
        <v>1</v>
      </c>
      <c r="BB622">
        <v>1</v>
      </c>
      <c r="BC622">
        <v>8.8699999999999992</v>
      </c>
      <c r="BD622" t="s">
        <v>4</v>
      </c>
      <c r="BE622" t="s">
        <v>4</v>
      </c>
      <c r="BF622" t="s">
        <v>4</v>
      </c>
      <c r="BG622" t="s">
        <v>4</v>
      </c>
      <c r="BH622">
        <v>3</v>
      </c>
      <c r="BI622">
        <v>1</v>
      </c>
      <c r="BJ622" t="s">
        <v>123</v>
      </c>
      <c r="BM622">
        <v>1988</v>
      </c>
      <c r="BN622">
        <v>0</v>
      </c>
      <c r="BO622" t="s">
        <v>120</v>
      </c>
      <c r="BP622">
        <v>1</v>
      </c>
      <c r="BQ622">
        <v>30</v>
      </c>
      <c r="BR622">
        <v>0</v>
      </c>
      <c r="BS622">
        <v>1</v>
      </c>
      <c r="BT622">
        <v>1</v>
      </c>
      <c r="BU622">
        <v>1</v>
      </c>
      <c r="BV622">
        <v>1</v>
      </c>
      <c r="BW622">
        <v>1</v>
      </c>
      <c r="BX622">
        <v>1</v>
      </c>
      <c r="BY622" t="s">
        <v>4</v>
      </c>
      <c r="BZ622">
        <v>0</v>
      </c>
      <c r="CA622">
        <v>0</v>
      </c>
      <c r="CB622" t="s">
        <v>4</v>
      </c>
      <c r="CE622">
        <v>30</v>
      </c>
      <c r="CF622">
        <v>0</v>
      </c>
      <c r="CG622">
        <v>0</v>
      </c>
      <c r="CM622">
        <v>0</v>
      </c>
      <c r="CN622" t="s">
        <v>4</v>
      </c>
      <c r="CO622">
        <v>0</v>
      </c>
      <c r="CP622">
        <f t="shared" si="583"/>
        <v>78200.05</v>
      </c>
      <c r="CQ622">
        <f t="shared" si="584"/>
        <v>16.760000000000002</v>
      </c>
      <c r="CR622">
        <f t="shared" si="585"/>
        <v>0</v>
      </c>
      <c r="CS622">
        <f t="shared" si="586"/>
        <v>0</v>
      </c>
      <c r="CT622">
        <f t="shared" si="587"/>
        <v>0</v>
      </c>
      <c r="CU622">
        <f t="shared" si="588"/>
        <v>0</v>
      </c>
      <c r="CV622">
        <f t="shared" si="589"/>
        <v>0</v>
      </c>
      <c r="CW622">
        <f t="shared" si="590"/>
        <v>0</v>
      </c>
      <c r="CX622">
        <f t="shared" si="591"/>
        <v>0</v>
      </c>
      <c r="CY622">
        <f>S622*(BZ622/100)</f>
        <v>0</v>
      </c>
      <c r="CZ622">
        <f>S622*(CA622/100)</f>
        <v>0</v>
      </c>
      <c r="DC622" t="s">
        <v>4</v>
      </c>
      <c r="DD622" t="s">
        <v>4</v>
      </c>
      <c r="DE622" t="s">
        <v>4</v>
      </c>
      <c r="DF622" t="s">
        <v>4</v>
      </c>
      <c r="DG622" t="s">
        <v>4</v>
      </c>
      <c r="DH622" t="s">
        <v>4</v>
      </c>
      <c r="DI622" t="s">
        <v>4</v>
      </c>
      <c r="DJ622" t="s">
        <v>4</v>
      </c>
      <c r="DK622" t="s">
        <v>4</v>
      </c>
      <c r="DL622" t="s">
        <v>4</v>
      </c>
      <c r="DM622" t="s">
        <v>4</v>
      </c>
      <c r="DN622">
        <v>149</v>
      </c>
      <c r="DO622">
        <v>158</v>
      </c>
      <c r="DP622">
        <v>1.0469999999999999</v>
      </c>
      <c r="DQ622">
        <v>1.079</v>
      </c>
      <c r="DU622">
        <v>1009</v>
      </c>
      <c r="DV622" t="s">
        <v>122</v>
      </c>
      <c r="DW622" t="s">
        <v>122</v>
      </c>
      <c r="DX622">
        <v>1</v>
      </c>
      <c r="DZ622" t="s">
        <v>4</v>
      </c>
      <c r="EA622" t="s">
        <v>4</v>
      </c>
      <c r="EB622" t="s">
        <v>4</v>
      </c>
      <c r="EC622" t="s">
        <v>4</v>
      </c>
      <c r="EE622">
        <v>69254615</v>
      </c>
      <c r="EF622">
        <v>30</v>
      </c>
      <c r="EG622" t="s">
        <v>24</v>
      </c>
      <c r="EH622">
        <v>0</v>
      </c>
      <c r="EI622" t="s">
        <v>4</v>
      </c>
      <c r="EJ622">
        <v>1</v>
      </c>
      <c r="EK622">
        <v>1988</v>
      </c>
      <c r="EL622" t="s">
        <v>117</v>
      </c>
      <c r="EM622" t="s">
        <v>118</v>
      </c>
      <c r="EO622" t="s">
        <v>4</v>
      </c>
      <c r="EQ622">
        <v>0</v>
      </c>
      <c r="ER622">
        <v>1.75</v>
      </c>
      <c r="ES622">
        <v>1.75</v>
      </c>
      <c r="ET622">
        <v>0</v>
      </c>
      <c r="EU622">
        <v>0</v>
      </c>
      <c r="EV622">
        <v>0</v>
      </c>
      <c r="EW622">
        <v>0</v>
      </c>
      <c r="EX622">
        <v>0</v>
      </c>
      <c r="FQ622">
        <v>0</v>
      </c>
      <c r="FR622">
        <f t="shared" si="592"/>
        <v>0</v>
      </c>
      <c r="FS622">
        <v>0</v>
      </c>
      <c r="FX622">
        <v>149</v>
      </c>
      <c r="FY622">
        <v>158</v>
      </c>
      <c r="GA622" t="s">
        <v>4</v>
      </c>
      <c r="GD622">
        <v>0</v>
      </c>
      <c r="GF622">
        <v>-71366645</v>
      </c>
      <c r="GG622">
        <v>2</v>
      </c>
      <c r="GH622">
        <v>1</v>
      </c>
      <c r="GI622">
        <v>2</v>
      </c>
      <c r="GJ622">
        <v>0</v>
      </c>
      <c r="GK622">
        <f>ROUND(R622*(S12)/100,2)</f>
        <v>0</v>
      </c>
      <c r="GL622">
        <f t="shared" si="593"/>
        <v>0</v>
      </c>
      <c r="GM622">
        <f t="shared" si="594"/>
        <v>78200.05</v>
      </c>
      <c r="GN622">
        <f t="shared" si="595"/>
        <v>78200.05</v>
      </c>
      <c r="GO622">
        <f t="shared" si="596"/>
        <v>0</v>
      </c>
      <c r="GP622">
        <f t="shared" si="597"/>
        <v>0</v>
      </c>
      <c r="GR622">
        <v>0</v>
      </c>
      <c r="GS622">
        <v>3</v>
      </c>
      <c r="GT622">
        <v>0</v>
      </c>
      <c r="GU622" t="s">
        <v>4</v>
      </c>
      <c r="GV622">
        <f t="shared" si="598"/>
        <v>0</v>
      </c>
      <c r="GW622">
        <v>1</v>
      </c>
      <c r="GX622">
        <f t="shared" si="599"/>
        <v>0</v>
      </c>
      <c r="HA622">
        <v>0</v>
      </c>
      <c r="HB622">
        <v>0</v>
      </c>
      <c r="HC622">
        <f t="shared" si="600"/>
        <v>0</v>
      </c>
      <c r="HE622" t="s">
        <v>4</v>
      </c>
      <c r="HF622" t="s">
        <v>4</v>
      </c>
      <c r="HM622" t="s">
        <v>4</v>
      </c>
      <c r="HN622" t="s">
        <v>4</v>
      </c>
      <c r="HO622" t="s">
        <v>4</v>
      </c>
      <c r="HP622" t="s">
        <v>4</v>
      </c>
      <c r="HQ622" t="s">
        <v>4</v>
      </c>
      <c r="IK622">
        <v>0</v>
      </c>
    </row>
    <row r="623" spans="1:255">
      <c r="A623" s="2">
        <v>18</v>
      </c>
      <c r="B623" s="2">
        <v>1</v>
      </c>
      <c r="C623" s="2">
        <v>406</v>
      </c>
      <c r="D623" s="2"/>
      <c r="E623" s="2" t="s">
        <v>259</v>
      </c>
      <c r="F623" s="2" t="s">
        <v>125</v>
      </c>
      <c r="G623" s="2" t="s">
        <v>450</v>
      </c>
      <c r="H623" s="2" t="s">
        <v>126</v>
      </c>
      <c r="I623" s="2">
        <f>I619*J623</f>
        <v>345</v>
      </c>
      <c r="J623" s="2">
        <v>3</v>
      </c>
      <c r="K623" s="2">
        <v>3</v>
      </c>
      <c r="L623" s="2"/>
      <c r="M623" s="2"/>
      <c r="N623" s="2"/>
      <c r="O623" s="2">
        <f t="shared" si="563"/>
        <v>103602.29</v>
      </c>
      <c r="P623" s="2">
        <f t="shared" si="564"/>
        <v>103602.29</v>
      </c>
      <c r="Q623" s="2">
        <f t="shared" si="565"/>
        <v>0</v>
      </c>
      <c r="R623" s="2">
        <f t="shared" si="566"/>
        <v>0</v>
      </c>
      <c r="S623" s="2">
        <f t="shared" si="567"/>
        <v>0</v>
      </c>
      <c r="T623" s="2">
        <f t="shared" si="568"/>
        <v>0</v>
      </c>
      <c r="U623" s="2">
        <f t="shared" si="569"/>
        <v>0</v>
      </c>
      <c r="V623" s="2">
        <f t="shared" si="570"/>
        <v>0</v>
      </c>
      <c r="W623" s="2">
        <f t="shared" si="571"/>
        <v>0</v>
      </c>
      <c r="X623" s="2">
        <f t="shared" si="572"/>
        <v>0</v>
      </c>
      <c r="Y623" s="2">
        <f t="shared" si="573"/>
        <v>0</v>
      </c>
      <c r="Z623" s="2"/>
      <c r="AA623" s="2">
        <v>70306582</v>
      </c>
      <c r="AB623" s="2">
        <f t="shared" si="574"/>
        <v>278.31</v>
      </c>
      <c r="AC623" s="2">
        <f t="shared" si="575"/>
        <v>278.31</v>
      </c>
      <c r="AD623" s="2">
        <f t="shared" si="576"/>
        <v>0</v>
      </c>
      <c r="AE623" s="2">
        <f t="shared" si="577"/>
        <v>0</v>
      </c>
      <c r="AF623" s="2">
        <f t="shared" si="578"/>
        <v>0</v>
      </c>
      <c r="AG623" s="2">
        <f t="shared" si="579"/>
        <v>0</v>
      </c>
      <c r="AH623" s="2">
        <f t="shared" si="580"/>
        <v>0</v>
      </c>
      <c r="AI623" s="2">
        <f t="shared" si="581"/>
        <v>0</v>
      </c>
      <c r="AJ623" s="2">
        <f t="shared" si="582"/>
        <v>0</v>
      </c>
      <c r="AK623" s="2">
        <v>278.31</v>
      </c>
      <c r="AL623" s="2">
        <v>278.31</v>
      </c>
      <c r="AM623" s="2">
        <v>0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149</v>
      </c>
      <c r="AU623" s="2">
        <v>158</v>
      </c>
      <c r="AV623" s="2">
        <v>1.0469999999999999</v>
      </c>
      <c r="AW623" s="2">
        <v>1.079</v>
      </c>
      <c r="AX623" s="2"/>
      <c r="AY623" s="2"/>
      <c r="AZ623" s="2">
        <v>1</v>
      </c>
      <c r="BA623" s="2">
        <v>1</v>
      </c>
      <c r="BB623" s="2">
        <v>1</v>
      </c>
      <c r="BC623" s="2">
        <v>1</v>
      </c>
      <c r="BD623" s="2" t="s">
        <v>4</v>
      </c>
      <c r="BE623" s="2" t="s">
        <v>4</v>
      </c>
      <c r="BF623" s="2" t="s">
        <v>4</v>
      </c>
      <c r="BG623" s="2" t="s">
        <v>4</v>
      </c>
      <c r="BH623" s="2">
        <v>3</v>
      </c>
      <c r="BI623" s="2">
        <v>1</v>
      </c>
      <c r="BJ623" s="2" t="s">
        <v>127</v>
      </c>
      <c r="BK623" s="2"/>
      <c r="BL623" s="2"/>
      <c r="BM623" s="2">
        <v>1988</v>
      </c>
      <c r="BN623" s="2">
        <v>0</v>
      </c>
      <c r="BO623" s="2" t="s">
        <v>4</v>
      </c>
      <c r="BP623" s="2">
        <v>0</v>
      </c>
      <c r="BQ623" s="2">
        <v>30</v>
      </c>
      <c r="BR623" s="2">
        <v>0</v>
      </c>
      <c r="BS623" s="2">
        <v>1</v>
      </c>
      <c r="BT623" s="2">
        <v>1</v>
      </c>
      <c r="BU623" s="2">
        <v>1</v>
      </c>
      <c r="BV623" s="2">
        <v>1</v>
      </c>
      <c r="BW623" s="2">
        <v>1</v>
      </c>
      <c r="BX623" s="2">
        <v>1</v>
      </c>
      <c r="BY623" s="2" t="s">
        <v>4</v>
      </c>
      <c r="BZ623" s="2">
        <v>149</v>
      </c>
      <c r="CA623" s="2">
        <v>158</v>
      </c>
      <c r="CB623" s="2" t="s">
        <v>4</v>
      </c>
      <c r="CC623" s="2"/>
      <c r="CD623" s="2"/>
      <c r="CE623" s="2">
        <v>30</v>
      </c>
      <c r="CF623" s="2">
        <v>0</v>
      </c>
      <c r="CG623" s="2">
        <v>0</v>
      </c>
      <c r="CH623" s="2"/>
      <c r="CI623" s="2"/>
      <c r="CJ623" s="2"/>
      <c r="CK623" s="2"/>
      <c r="CL623" s="2"/>
      <c r="CM623" s="2">
        <v>0</v>
      </c>
      <c r="CN623" s="2" t="s">
        <v>4</v>
      </c>
      <c r="CO623" s="2">
        <v>0</v>
      </c>
      <c r="CP623" s="2">
        <f t="shared" si="583"/>
        <v>103602.29</v>
      </c>
      <c r="CQ623" s="2">
        <f t="shared" si="584"/>
        <v>300.3</v>
      </c>
      <c r="CR623" s="2">
        <f t="shared" si="585"/>
        <v>0</v>
      </c>
      <c r="CS623" s="2">
        <f t="shared" si="586"/>
        <v>0</v>
      </c>
      <c r="CT623" s="2">
        <f t="shared" si="587"/>
        <v>0</v>
      </c>
      <c r="CU623" s="2">
        <f t="shared" si="588"/>
        <v>0</v>
      </c>
      <c r="CV623" s="2">
        <f t="shared" si="589"/>
        <v>0</v>
      </c>
      <c r="CW623" s="2">
        <f t="shared" si="590"/>
        <v>0</v>
      </c>
      <c r="CX623" s="2">
        <f t="shared" si="591"/>
        <v>0</v>
      </c>
      <c r="CY623" s="2">
        <f>((S623*BZ623)/100)</f>
        <v>0</v>
      </c>
      <c r="CZ623" s="2">
        <f>((S623*CA623)/100)</f>
        <v>0</v>
      </c>
      <c r="DA623" s="2"/>
      <c r="DB623" s="2"/>
      <c r="DC623" s="2" t="s">
        <v>4</v>
      </c>
      <c r="DD623" s="2" t="s">
        <v>4</v>
      </c>
      <c r="DE623" s="2" t="s">
        <v>4</v>
      </c>
      <c r="DF623" s="2" t="s">
        <v>4</v>
      </c>
      <c r="DG623" s="2" t="s">
        <v>4</v>
      </c>
      <c r="DH623" s="2" t="s">
        <v>4</v>
      </c>
      <c r="DI623" s="2" t="s">
        <v>4</v>
      </c>
      <c r="DJ623" s="2" t="s">
        <v>4</v>
      </c>
      <c r="DK623" s="2" t="s">
        <v>4</v>
      </c>
      <c r="DL623" s="2" t="s">
        <v>4</v>
      </c>
      <c r="DM623" s="2" t="s">
        <v>4</v>
      </c>
      <c r="DN623" s="2">
        <v>0</v>
      </c>
      <c r="DO623" s="2">
        <v>0</v>
      </c>
      <c r="DP623" s="2">
        <v>1</v>
      </c>
      <c r="DQ623" s="2">
        <v>1</v>
      </c>
      <c r="DR623" s="2"/>
      <c r="DS623" s="2"/>
      <c r="DT623" s="2"/>
      <c r="DU623" s="2">
        <v>1003</v>
      </c>
      <c r="DV623" s="2" t="s">
        <v>126</v>
      </c>
      <c r="DW623" s="2" t="s">
        <v>126</v>
      </c>
      <c r="DX623" s="2">
        <v>1</v>
      </c>
      <c r="DY623" s="2"/>
      <c r="DZ623" s="2" t="s">
        <v>4</v>
      </c>
      <c r="EA623" s="2" t="s">
        <v>4</v>
      </c>
      <c r="EB623" s="2" t="s">
        <v>4</v>
      </c>
      <c r="EC623" s="2" t="s">
        <v>4</v>
      </c>
      <c r="ED623" s="2"/>
      <c r="EE623" s="2">
        <v>69254615</v>
      </c>
      <c r="EF623" s="2">
        <v>30</v>
      </c>
      <c r="EG623" s="2" t="s">
        <v>24</v>
      </c>
      <c r="EH623" s="2">
        <v>0</v>
      </c>
      <c r="EI623" s="2" t="s">
        <v>4</v>
      </c>
      <c r="EJ623" s="2">
        <v>1</v>
      </c>
      <c r="EK623" s="2">
        <v>1988</v>
      </c>
      <c r="EL623" s="2" t="s">
        <v>117</v>
      </c>
      <c r="EM623" s="2" t="s">
        <v>118</v>
      </c>
      <c r="EN623" s="2"/>
      <c r="EO623" s="2" t="s">
        <v>4</v>
      </c>
      <c r="EP623" s="2"/>
      <c r="EQ623" s="2">
        <v>0</v>
      </c>
      <c r="ER623" s="2">
        <v>278.31</v>
      </c>
      <c r="ES623" s="2">
        <v>278.31</v>
      </c>
      <c r="ET623" s="2">
        <v>0</v>
      </c>
      <c r="EU623" s="2">
        <v>0</v>
      </c>
      <c r="EV623" s="2">
        <v>0</v>
      </c>
      <c r="EW623" s="2">
        <v>0</v>
      </c>
      <c r="EX623" s="2">
        <v>0</v>
      </c>
      <c r="EY623" s="2"/>
      <c r="EZ623" s="2"/>
      <c r="FA623" s="2"/>
      <c r="FB623" s="2"/>
      <c r="FC623" s="2"/>
      <c r="FD623" s="2"/>
      <c r="FE623" s="2"/>
      <c r="FF623" s="2"/>
      <c r="FG623" s="2"/>
      <c r="FH623" s="2"/>
      <c r="FI623" s="2"/>
      <c r="FJ623" s="2"/>
      <c r="FK623" s="2"/>
      <c r="FL623" s="2"/>
      <c r="FM623" s="2"/>
      <c r="FN623" s="2"/>
      <c r="FO623" s="2"/>
      <c r="FP623" s="2"/>
      <c r="FQ623" s="2">
        <v>0</v>
      </c>
      <c r="FR623" s="2">
        <f t="shared" si="592"/>
        <v>0</v>
      </c>
      <c r="FS623" s="2">
        <v>0</v>
      </c>
      <c r="FT623" s="2"/>
      <c r="FU623" s="2"/>
      <c r="FV623" s="2"/>
      <c r="FW623" s="2"/>
      <c r="FX623" s="2">
        <v>149</v>
      </c>
      <c r="FY623" s="2">
        <v>158</v>
      </c>
      <c r="FZ623" s="2"/>
      <c r="GA623" s="2" t="s">
        <v>4</v>
      </c>
      <c r="GB623" s="2"/>
      <c r="GC623" s="2"/>
      <c r="GD623" s="2">
        <v>0</v>
      </c>
      <c r="GE623" s="2"/>
      <c r="GF623" s="2">
        <v>77284068</v>
      </c>
      <c r="GG623" s="2">
        <v>2</v>
      </c>
      <c r="GH623" s="2">
        <v>1</v>
      </c>
      <c r="GI623" s="2">
        <v>-2</v>
      </c>
      <c r="GJ623" s="2">
        <v>0</v>
      </c>
      <c r="GK623" s="2">
        <f>ROUND(R623*(R12)/100,2)</f>
        <v>0</v>
      </c>
      <c r="GL623" s="2">
        <f t="shared" si="593"/>
        <v>0</v>
      </c>
      <c r="GM623" s="2">
        <f t="shared" si="594"/>
        <v>103602.29</v>
      </c>
      <c r="GN623" s="2">
        <f t="shared" si="595"/>
        <v>103602.29</v>
      </c>
      <c r="GO623" s="2">
        <f t="shared" si="596"/>
        <v>0</v>
      </c>
      <c r="GP623" s="2">
        <f t="shared" si="597"/>
        <v>0</v>
      </c>
      <c r="GQ623" s="2"/>
      <c r="GR623" s="2">
        <v>0</v>
      </c>
      <c r="GS623" s="2">
        <v>3</v>
      </c>
      <c r="GT623" s="2">
        <v>0</v>
      </c>
      <c r="GU623" s="2" t="s">
        <v>4</v>
      </c>
      <c r="GV623" s="2">
        <f t="shared" si="598"/>
        <v>0</v>
      </c>
      <c r="GW623" s="2">
        <v>1</v>
      </c>
      <c r="GX623" s="2">
        <f t="shared" si="599"/>
        <v>0</v>
      </c>
      <c r="GY623" s="2"/>
      <c r="GZ623" s="2"/>
      <c r="HA623" s="2">
        <v>0</v>
      </c>
      <c r="HB623" s="2">
        <v>0</v>
      </c>
      <c r="HC623" s="2">
        <f t="shared" si="600"/>
        <v>0</v>
      </c>
      <c r="HD623" s="2"/>
      <c r="HE623" s="2" t="s">
        <v>4</v>
      </c>
      <c r="HF623" s="2" t="s">
        <v>4</v>
      </c>
      <c r="HG623" s="2"/>
      <c r="HH623" s="2"/>
      <c r="HI623" s="2"/>
      <c r="HJ623" s="2"/>
      <c r="HK623" s="2"/>
      <c r="HL623" s="2"/>
      <c r="HM623" s="2" t="s">
        <v>4</v>
      </c>
      <c r="HN623" s="2" t="s">
        <v>4</v>
      </c>
      <c r="HO623" s="2" t="s">
        <v>4</v>
      </c>
      <c r="HP623" s="2" t="s">
        <v>4</v>
      </c>
      <c r="HQ623" s="2" t="s">
        <v>4</v>
      </c>
      <c r="HR623" s="2"/>
      <c r="HS623" s="2"/>
      <c r="HT623" s="2"/>
      <c r="HU623" s="2"/>
      <c r="HV623" s="2"/>
      <c r="HW623" s="2"/>
      <c r="HX623" s="2"/>
      <c r="HY623" s="2"/>
      <c r="HZ623" s="2"/>
      <c r="IA623" s="2"/>
      <c r="IB623" s="2"/>
      <c r="IC623" s="2"/>
      <c r="ID623" s="2"/>
      <c r="IE623" s="2"/>
      <c r="IF623" s="2"/>
      <c r="IG623" s="2"/>
      <c r="IH623" s="2"/>
      <c r="II623" s="2"/>
      <c r="IJ623" s="2"/>
      <c r="IK623" s="2">
        <v>0</v>
      </c>
      <c r="IL623" s="2"/>
      <c r="IM623" s="2"/>
      <c r="IN623" s="2"/>
      <c r="IO623" s="2"/>
      <c r="IP623" s="2"/>
      <c r="IQ623" s="2"/>
      <c r="IR623" s="2"/>
      <c r="IS623" s="2"/>
      <c r="IT623" s="2"/>
      <c r="IU623" s="2"/>
    </row>
    <row r="624" spans="1:255">
      <c r="A624">
        <v>18</v>
      </c>
      <c r="B624">
        <v>1</v>
      </c>
      <c r="C624">
        <v>420</v>
      </c>
      <c r="E624" t="s">
        <v>259</v>
      </c>
      <c r="F624" t="s">
        <v>125</v>
      </c>
      <c r="G624" t="s">
        <v>450</v>
      </c>
      <c r="H624" t="s">
        <v>126</v>
      </c>
      <c r="I624">
        <f>I620*J624</f>
        <v>345</v>
      </c>
      <c r="J624">
        <v>3</v>
      </c>
      <c r="K624">
        <v>3</v>
      </c>
      <c r="O624">
        <f t="shared" si="563"/>
        <v>665126.69999999995</v>
      </c>
      <c r="P624">
        <f t="shared" si="564"/>
        <v>665126.69999999995</v>
      </c>
      <c r="Q624">
        <f t="shared" si="565"/>
        <v>0</v>
      </c>
      <c r="R624">
        <f t="shared" si="566"/>
        <v>0</v>
      </c>
      <c r="S624">
        <f t="shared" si="567"/>
        <v>0</v>
      </c>
      <c r="T624">
        <f t="shared" si="568"/>
        <v>0</v>
      </c>
      <c r="U624">
        <f t="shared" si="569"/>
        <v>0</v>
      </c>
      <c r="V624">
        <f t="shared" si="570"/>
        <v>0</v>
      </c>
      <c r="W624">
        <f t="shared" si="571"/>
        <v>0</v>
      </c>
      <c r="X624">
        <f t="shared" si="572"/>
        <v>0</v>
      </c>
      <c r="Y624">
        <f t="shared" si="573"/>
        <v>0</v>
      </c>
      <c r="AA624">
        <v>70306583</v>
      </c>
      <c r="AB624">
        <f t="shared" si="574"/>
        <v>278.31</v>
      </c>
      <c r="AC624">
        <f t="shared" si="575"/>
        <v>278.31</v>
      </c>
      <c r="AD624">
        <f t="shared" si="576"/>
        <v>0</v>
      </c>
      <c r="AE624">
        <f t="shared" si="577"/>
        <v>0</v>
      </c>
      <c r="AF624">
        <f t="shared" si="578"/>
        <v>0</v>
      </c>
      <c r="AG624">
        <f t="shared" si="579"/>
        <v>0</v>
      </c>
      <c r="AH624">
        <f t="shared" si="580"/>
        <v>0</v>
      </c>
      <c r="AI624">
        <f t="shared" si="581"/>
        <v>0</v>
      </c>
      <c r="AJ624">
        <f t="shared" si="582"/>
        <v>0</v>
      </c>
      <c r="AK624">
        <v>278.31</v>
      </c>
      <c r="AL624">
        <v>278.31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1</v>
      </c>
      <c r="AW624">
        <v>1.079</v>
      </c>
      <c r="AZ624">
        <v>1</v>
      </c>
      <c r="BA624">
        <v>1</v>
      </c>
      <c r="BB624">
        <v>1</v>
      </c>
      <c r="BC624">
        <v>6.42</v>
      </c>
      <c r="BD624" t="s">
        <v>4</v>
      </c>
      <c r="BE624" t="s">
        <v>4</v>
      </c>
      <c r="BF624" t="s">
        <v>4</v>
      </c>
      <c r="BG624" t="s">
        <v>4</v>
      </c>
      <c r="BH624">
        <v>3</v>
      </c>
      <c r="BI624">
        <v>1</v>
      </c>
      <c r="BJ624" t="s">
        <v>127</v>
      </c>
      <c r="BM624">
        <v>1988</v>
      </c>
      <c r="BN624">
        <v>0</v>
      </c>
      <c r="BO624" t="s">
        <v>125</v>
      </c>
      <c r="BP624">
        <v>1</v>
      </c>
      <c r="BQ624">
        <v>30</v>
      </c>
      <c r="BR624">
        <v>0</v>
      </c>
      <c r="BS624">
        <v>1</v>
      </c>
      <c r="BT624">
        <v>1</v>
      </c>
      <c r="BU624">
        <v>1</v>
      </c>
      <c r="BV624">
        <v>1</v>
      </c>
      <c r="BW624">
        <v>1</v>
      </c>
      <c r="BX624">
        <v>1</v>
      </c>
      <c r="BY624" t="s">
        <v>4</v>
      </c>
      <c r="BZ624">
        <v>0</v>
      </c>
      <c r="CA624">
        <v>0</v>
      </c>
      <c r="CB624" t="s">
        <v>4</v>
      </c>
      <c r="CE624">
        <v>30</v>
      </c>
      <c r="CF624">
        <v>0</v>
      </c>
      <c r="CG624">
        <v>0</v>
      </c>
      <c r="CM624">
        <v>0</v>
      </c>
      <c r="CN624" t="s">
        <v>4</v>
      </c>
      <c r="CO624">
        <v>0</v>
      </c>
      <c r="CP624">
        <f t="shared" si="583"/>
        <v>665126.69999999995</v>
      </c>
      <c r="CQ624">
        <f t="shared" si="584"/>
        <v>1927.93</v>
      </c>
      <c r="CR624">
        <f t="shared" si="585"/>
        <v>0</v>
      </c>
      <c r="CS624">
        <f t="shared" si="586"/>
        <v>0</v>
      </c>
      <c r="CT624">
        <f t="shared" si="587"/>
        <v>0</v>
      </c>
      <c r="CU624">
        <f t="shared" si="588"/>
        <v>0</v>
      </c>
      <c r="CV624">
        <f t="shared" si="589"/>
        <v>0</v>
      </c>
      <c r="CW624">
        <f t="shared" si="590"/>
        <v>0</v>
      </c>
      <c r="CX624">
        <f t="shared" si="591"/>
        <v>0</v>
      </c>
      <c r="CY624">
        <f>S624*(BZ624/100)</f>
        <v>0</v>
      </c>
      <c r="CZ624">
        <f>S624*(CA624/100)</f>
        <v>0</v>
      </c>
      <c r="DC624" t="s">
        <v>4</v>
      </c>
      <c r="DD624" t="s">
        <v>4</v>
      </c>
      <c r="DE624" t="s">
        <v>4</v>
      </c>
      <c r="DF624" t="s">
        <v>4</v>
      </c>
      <c r="DG624" t="s">
        <v>4</v>
      </c>
      <c r="DH624" t="s">
        <v>4</v>
      </c>
      <c r="DI624" t="s">
        <v>4</v>
      </c>
      <c r="DJ624" t="s">
        <v>4</v>
      </c>
      <c r="DK624" t="s">
        <v>4</v>
      </c>
      <c r="DL624" t="s">
        <v>4</v>
      </c>
      <c r="DM624" t="s">
        <v>4</v>
      </c>
      <c r="DN624">
        <v>149</v>
      </c>
      <c r="DO624">
        <v>158</v>
      </c>
      <c r="DP624">
        <v>1.0469999999999999</v>
      </c>
      <c r="DQ624">
        <v>1.079</v>
      </c>
      <c r="DU624">
        <v>1003</v>
      </c>
      <c r="DV624" t="s">
        <v>126</v>
      </c>
      <c r="DW624" t="s">
        <v>126</v>
      </c>
      <c r="DX624">
        <v>1</v>
      </c>
      <c r="DZ624" t="s">
        <v>4</v>
      </c>
      <c r="EA624" t="s">
        <v>4</v>
      </c>
      <c r="EB624" t="s">
        <v>4</v>
      </c>
      <c r="EC624" t="s">
        <v>4</v>
      </c>
      <c r="EE624">
        <v>69254615</v>
      </c>
      <c r="EF624">
        <v>30</v>
      </c>
      <c r="EG624" t="s">
        <v>24</v>
      </c>
      <c r="EH624">
        <v>0</v>
      </c>
      <c r="EI624" t="s">
        <v>4</v>
      </c>
      <c r="EJ624">
        <v>1</v>
      </c>
      <c r="EK624">
        <v>1988</v>
      </c>
      <c r="EL624" t="s">
        <v>117</v>
      </c>
      <c r="EM624" t="s">
        <v>118</v>
      </c>
      <c r="EO624" t="s">
        <v>4</v>
      </c>
      <c r="EQ624">
        <v>0</v>
      </c>
      <c r="ER624">
        <v>278.31</v>
      </c>
      <c r="ES624">
        <v>278.31</v>
      </c>
      <c r="ET624">
        <v>0</v>
      </c>
      <c r="EU624">
        <v>0</v>
      </c>
      <c r="EV624">
        <v>0</v>
      </c>
      <c r="EW624">
        <v>0</v>
      </c>
      <c r="EX624">
        <v>0</v>
      </c>
      <c r="FQ624">
        <v>0</v>
      </c>
      <c r="FR624">
        <f t="shared" si="592"/>
        <v>0</v>
      </c>
      <c r="FS624">
        <v>0</v>
      </c>
      <c r="FX624">
        <v>149</v>
      </c>
      <c r="FY624">
        <v>158</v>
      </c>
      <c r="GA624" t="s">
        <v>4</v>
      </c>
      <c r="GD624">
        <v>0</v>
      </c>
      <c r="GF624">
        <v>77284068</v>
      </c>
      <c r="GG624">
        <v>2</v>
      </c>
      <c r="GH624">
        <v>1</v>
      </c>
      <c r="GI624">
        <v>2</v>
      </c>
      <c r="GJ624">
        <v>0</v>
      </c>
      <c r="GK624">
        <f>ROUND(R624*(S12)/100,2)</f>
        <v>0</v>
      </c>
      <c r="GL624">
        <f t="shared" si="593"/>
        <v>0</v>
      </c>
      <c r="GM624">
        <f t="shared" si="594"/>
        <v>665126.69999999995</v>
      </c>
      <c r="GN624">
        <f t="shared" si="595"/>
        <v>665126.69999999995</v>
      </c>
      <c r="GO624">
        <f t="shared" si="596"/>
        <v>0</v>
      </c>
      <c r="GP624">
        <f t="shared" si="597"/>
        <v>0</v>
      </c>
      <c r="GR624">
        <v>0</v>
      </c>
      <c r="GS624">
        <v>3</v>
      </c>
      <c r="GT624">
        <v>0</v>
      </c>
      <c r="GU624" t="s">
        <v>4</v>
      </c>
      <c r="GV624">
        <f t="shared" si="598"/>
        <v>0</v>
      </c>
      <c r="GW624">
        <v>1</v>
      </c>
      <c r="GX624">
        <f t="shared" si="599"/>
        <v>0</v>
      </c>
      <c r="HA624">
        <v>0</v>
      </c>
      <c r="HB624">
        <v>0</v>
      </c>
      <c r="HC624">
        <f t="shared" si="600"/>
        <v>0</v>
      </c>
      <c r="HE624" t="s">
        <v>4</v>
      </c>
      <c r="HF624" t="s">
        <v>4</v>
      </c>
      <c r="HM624" t="s">
        <v>4</v>
      </c>
      <c r="HN624" t="s">
        <v>4</v>
      </c>
      <c r="HO624" t="s">
        <v>4</v>
      </c>
      <c r="HP624" t="s">
        <v>4</v>
      </c>
      <c r="HQ624" t="s">
        <v>4</v>
      </c>
      <c r="IK624">
        <v>0</v>
      </c>
    </row>
    <row r="625" spans="1:255">
      <c r="A625" s="2">
        <v>18</v>
      </c>
      <c r="B625" s="2">
        <v>1</v>
      </c>
      <c r="C625" s="2">
        <v>405</v>
      </c>
      <c r="D625" s="2"/>
      <c r="E625" s="2" t="s">
        <v>260</v>
      </c>
      <c r="F625" s="2" t="s">
        <v>132</v>
      </c>
      <c r="G625" s="2" t="s">
        <v>449</v>
      </c>
      <c r="H625" s="2" t="s">
        <v>133</v>
      </c>
      <c r="I625" s="2">
        <f>I619*J625</f>
        <v>246.37599999999998</v>
      </c>
      <c r="J625" s="2">
        <v>2.1423999999999999</v>
      </c>
      <c r="K625" s="2">
        <v>2.1423999999999999</v>
      </c>
      <c r="L625" s="2"/>
      <c r="M625" s="2"/>
      <c r="N625" s="2"/>
      <c r="O625" s="2">
        <f t="shared" si="563"/>
        <v>25353.13</v>
      </c>
      <c r="P625" s="2">
        <f t="shared" si="564"/>
        <v>25353.13</v>
      </c>
      <c r="Q625" s="2">
        <f t="shared" si="565"/>
        <v>0</v>
      </c>
      <c r="R625" s="2">
        <f t="shared" si="566"/>
        <v>0</v>
      </c>
      <c r="S625" s="2">
        <f t="shared" si="567"/>
        <v>0</v>
      </c>
      <c r="T625" s="2">
        <f t="shared" si="568"/>
        <v>0</v>
      </c>
      <c r="U625" s="2">
        <f t="shared" si="569"/>
        <v>0</v>
      </c>
      <c r="V625" s="2">
        <f t="shared" si="570"/>
        <v>0</v>
      </c>
      <c r="W625" s="2">
        <f t="shared" si="571"/>
        <v>0</v>
      </c>
      <c r="X625" s="2">
        <f t="shared" si="572"/>
        <v>0</v>
      </c>
      <c r="Y625" s="2">
        <f t="shared" si="573"/>
        <v>0</v>
      </c>
      <c r="Z625" s="2"/>
      <c r="AA625" s="2">
        <v>70306582</v>
      </c>
      <c r="AB625" s="2">
        <f t="shared" si="574"/>
        <v>95.37</v>
      </c>
      <c r="AC625" s="2">
        <f t="shared" si="575"/>
        <v>95.37</v>
      </c>
      <c r="AD625" s="2">
        <f t="shared" si="576"/>
        <v>0</v>
      </c>
      <c r="AE625" s="2">
        <f t="shared" si="577"/>
        <v>0</v>
      </c>
      <c r="AF625" s="2">
        <f t="shared" si="578"/>
        <v>0</v>
      </c>
      <c r="AG625" s="2">
        <f t="shared" si="579"/>
        <v>0</v>
      </c>
      <c r="AH625" s="2">
        <f t="shared" si="580"/>
        <v>0</v>
      </c>
      <c r="AI625" s="2">
        <f t="shared" si="581"/>
        <v>0</v>
      </c>
      <c r="AJ625" s="2">
        <f t="shared" si="582"/>
        <v>0</v>
      </c>
      <c r="AK625" s="2">
        <v>95.37</v>
      </c>
      <c r="AL625" s="2">
        <v>95.37</v>
      </c>
      <c r="AM625" s="2">
        <v>0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149</v>
      </c>
      <c r="AU625" s="2">
        <v>158</v>
      </c>
      <c r="AV625" s="2">
        <v>1.0469999999999999</v>
      </c>
      <c r="AW625" s="2">
        <v>1.079</v>
      </c>
      <c r="AX625" s="2"/>
      <c r="AY625" s="2"/>
      <c r="AZ625" s="2">
        <v>1</v>
      </c>
      <c r="BA625" s="2">
        <v>1</v>
      </c>
      <c r="BB625" s="2">
        <v>1</v>
      </c>
      <c r="BC625" s="2">
        <v>1</v>
      </c>
      <c r="BD625" s="2" t="s">
        <v>4</v>
      </c>
      <c r="BE625" s="2" t="s">
        <v>4</v>
      </c>
      <c r="BF625" s="2" t="s">
        <v>4</v>
      </c>
      <c r="BG625" s="2" t="s">
        <v>4</v>
      </c>
      <c r="BH625" s="2">
        <v>3</v>
      </c>
      <c r="BI625" s="2">
        <v>1</v>
      </c>
      <c r="BJ625" s="2" t="s">
        <v>134</v>
      </c>
      <c r="BK625" s="2"/>
      <c r="BL625" s="2"/>
      <c r="BM625" s="2">
        <v>1988</v>
      </c>
      <c r="BN625" s="2">
        <v>0</v>
      </c>
      <c r="BO625" s="2" t="s">
        <v>4</v>
      </c>
      <c r="BP625" s="2">
        <v>0</v>
      </c>
      <c r="BQ625" s="2">
        <v>30</v>
      </c>
      <c r="BR625" s="2">
        <v>0</v>
      </c>
      <c r="BS625" s="2">
        <v>1</v>
      </c>
      <c r="BT625" s="2">
        <v>1</v>
      </c>
      <c r="BU625" s="2">
        <v>1</v>
      </c>
      <c r="BV625" s="2">
        <v>1</v>
      </c>
      <c r="BW625" s="2">
        <v>1</v>
      </c>
      <c r="BX625" s="2">
        <v>1</v>
      </c>
      <c r="BY625" s="2" t="s">
        <v>4</v>
      </c>
      <c r="BZ625" s="2">
        <v>149</v>
      </c>
      <c r="CA625" s="2">
        <v>158</v>
      </c>
      <c r="CB625" s="2" t="s">
        <v>4</v>
      </c>
      <c r="CC625" s="2"/>
      <c r="CD625" s="2"/>
      <c r="CE625" s="2">
        <v>30</v>
      </c>
      <c r="CF625" s="2">
        <v>0</v>
      </c>
      <c r="CG625" s="2">
        <v>0</v>
      </c>
      <c r="CH625" s="2"/>
      <c r="CI625" s="2"/>
      <c r="CJ625" s="2"/>
      <c r="CK625" s="2"/>
      <c r="CL625" s="2"/>
      <c r="CM625" s="2">
        <v>0</v>
      </c>
      <c r="CN625" s="2" t="s">
        <v>4</v>
      </c>
      <c r="CO625" s="2">
        <v>0</v>
      </c>
      <c r="CP625" s="2">
        <f t="shared" si="583"/>
        <v>25353.13</v>
      </c>
      <c r="CQ625" s="2">
        <f t="shared" si="584"/>
        <v>102.9</v>
      </c>
      <c r="CR625" s="2">
        <f t="shared" si="585"/>
        <v>0</v>
      </c>
      <c r="CS625" s="2">
        <f t="shared" si="586"/>
        <v>0</v>
      </c>
      <c r="CT625" s="2">
        <f t="shared" si="587"/>
        <v>0</v>
      </c>
      <c r="CU625" s="2">
        <f t="shared" si="588"/>
        <v>0</v>
      </c>
      <c r="CV625" s="2">
        <f t="shared" si="589"/>
        <v>0</v>
      </c>
      <c r="CW625" s="2">
        <f t="shared" si="590"/>
        <v>0</v>
      </c>
      <c r="CX625" s="2">
        <f t="shared" si="591"/>
        <v>0</v>
      </c>
      <c r="CY625" s="2">
        <f>((S625*BZ625)/100)</f>
        <v>0</v>
      </c>
      <c r="CZ625" s="2">
        <f>((S625*CA625)/100)</f>
        <v>0</v>
      </c>
      <c r="DA625" s="2"/>
      <c r="DB625" s="2"/>
      <c r="DC625" s="2" t="s">
        <v>4</v>
      </c>
      <c r="DD625" s="2" t="s">
        <v>4</v>
      </c>
      <c r="DE625" s="2" t="s">
        <v>4</v>
      </c>
      <c r="DF625" s="2" t="s">
        <v>4</v>
      </c>
      <c r="DG625" s="2" t="s">
        <v>4</v>
      </c>
      <c r="DH625" s="2" t="s">
        <v>4</v>
      </c>
      <c r="DI625" s="2" t="s">
        <v>4</v>
      </c>
      <c r="DJ625" s="2" t="s">
        <v>4</v>
      </c>
      <c r="DK625" s="2" t="s">
        <v>4</v>
      </c>
      <c r="DL625" s="2" t="s">
        <v>4</v>
      </c>
      <c r="DM625" s="2" t="s">
        <v>4</v>
      </c>
      <c r="DN625" s="2">
        <v>0</v>
      </c>
      <c r="DO625" s="2">
        <v>0</v>
      </c>
      <c r="DP625" s="2">
        <v>1</v>
      </c>
      <c r="DQ625" s="2">
        <v>1</v>
      </c>
      <c r="DR625" s="2"/>
      <c r="DS625" s="2"/>
      <c r="DT625" s="2"/>
      <c r="DU625" s="2">
        <v>1002</v>
      </c>
      <c r="DV625" s="2" t="s">
        <v>133</v>
      </c>
      <c r="DW625" s="2" t="s">
        <v>133</v>
      </c>
      <c r="DX625" s="2">
        <v>1</v>
      </c>
      <c r="DY625" s="2"/>
      <c r="DZ625" s="2" t="s">
        <v>4</v>
      </c>
      <c r="EA625" s="2" t="s">
        <v>4</v>
      </c>
      <c r="EB625" s="2" t="s">
        <v>4</v>
      </c>
      <c r="EC625" s="2" t="s">
        <v>4</v>
      </c>
      <c r="ED625" s="2"/>
      <c r="EE625" s="2">
        <v>69254615</v>
      </c>
      <c r="EF625" s="2">
        <v>30</v>
      </c>
      <c r="EG625" s="2" t="s">
        <v>24</v>
      </c>
      <c r="EH625" s="2">
        <v>0</v>
      </c>
      <c r="EI625" s="2" t="s">
        <v>4</v>
      </c>
      <c r="EJ625" s="2">
        <v>1</v>
      </c>
      <c r="EK625" s="2">
        <v>1988</v>
      </c>
      <c r="EL625" s="2" t="s">
        <v>117</v>
      </c>
      <c r="EM625" s="2" t="s">
        <v>118</v>
      </c>
      <c r="EN625" s="2"/>
      <c r="EO625" s="2" t="s">
        <v>4</v>
      </c>
      <c r="EP625" s="2"/>
      <c r="EQ625" s="2">
        <v>0</v>
      </c>
      <c r="ER625" s="2">
        <v>95.37</v>
      </c>
      <c r="ES625" s="2">
        <v>95.37</v>
      </c>
      <c r="ET625" s="2">
        <v>0</v>
      </c>
      <c r="EU625" s="2">
        <v>0</v>
      </c>
      <c r="EV625" s="2">
        <v>0</v>
      </c>
      <c r="EW625" s="2">
        <v>0</v>
      </c>
      <c r="EX625" s="2">
        <v>0</v>
      </c>
      <c r="EY625" s="2"/>
      <c r="EZ625" s="2"/>
      <c r="FA625" s="2"/>
      <c r="FB625" s="2"/>
      <c r="FC625" s="2"/>
      <c r="FD625" s="2"/>
      <c r="FE625" s="2"/>
      <c r="FF625" s="2"/>
      <c r="FG625" s="2"/>
      <c r="FH625" s="2"/>
      <c r="FI625" s="2"/>
      <c r="FJ625" s="2"/>
      <c r="FK625" s="2"/>
      <c r="FL625" s="2"/>
      <c r="FM625" s="2"/>
      <c r="FN625" s="2"/>
      <c r="FO625" s="2"/>
      <c r="FP625" s="2"/>
      <c r="FQ625" s="2">
        <v>0</v>
      </c>
      <c r="FR625" s="2">
        <f t="shared" si="592"/>
        <v>0</v>
      </c>
      <c r="FS625" s="2">
        <v>0</v>
      </c>
      <c r="FT625" s="2"/>
      <c r="FU625" s="2"/>
      <c r="FV625" s="2"/>
      <c r="FW625" s="2"/>
      <c r="FX625" s="2">
        <v>149</v>
      </c>
      <c r="FY625" s="2">
        <v>158</v>
      </c>
      <c r="FZ625" s="2"/>
      <c r="GA625" s="2" t="s">
        <v>4</v>
      </c>
      <c r="GB625" s="2"/>
      <c r="GC625" s="2"/>
      <c r="GD625" s="2">
        <v>0</v>
      </c>
      <c r="GE625" s="2"/>
      <c r="GF625" s="2">
        <v>-699326845</v>
      </c>
      <c r="GG625" s="2">
        <v>2</v>
      </c>
      <c r="GH625" s="2">
        <v>1</v>
      </c>
      <c r="GI625" s="2">
        <v>-2</v>
      </c>
      <c r="GJ625" s="2">
        <v>0</v>
      </c>
      <c r="GK625" s="2">
        <f>ROUND(R625*(R12)/100,2)</f>
        <v>0</v>
      </c>
      <c r="GL625" s="2">
        <f t="shared" si="593"/>
        <v>0</v>
      </c>
      <c r="GM625" s="2">
        <f t="shared" si="594"/>
        <v>25353.13</v>
      </c>
      <c r="GN625" s="2">
        <f t="shared" si="595"/>
        <v>25353.13</v>
      </c>
      <c r="GO625" s="2">
        <f t="shared" si="596"/>
        <v>0</v>
      </c>
      <c r="GP625" s="2">
        <f t="shared" si="597"/>
        <v>0</v>
      </c>
      <c r="GQ625" s="2"/>
      <c r="GR625" s="2">
        <v>0</v>
      </c>
      <c r="GS625" s="2">
        <v>3</v>
      </c>
      <c r="GT625" s="2">
        <v>0</v>
      </c>
      <c r="GU625" s="2" t="s">
        <v>4</v>
      </c>
      <c r="GV625" s="2">
        <f t="shared" si="598"/>
        <v>0</v>
      </c>
      <c r="GW625" s="2">
        <v>1</v>
      </c>
      <c r="GX625" s="2">
        <f t="shared" si="599"/>
        <v>0</v>
      </c>
      <c r="GY625" s="2"/>
      <c r="GZ625" s="2"/>
      <c r="HA625" s="2">
        <v>0</v>
      </c>
      <c r="HB625" s="2">
        <v>0</v>
      </c>
      <c r="HC625" s="2">
        <f t="shared" si="600"/>
        <v>0</v>
      </c>
      <c r="HD625" s="2"/>
      <c r="HE625" s="2" t="s">
        <v>4</v>
      </c>
      <c r="HF625" s="2" t="s">
        <v>4</v>
      </c>
      <c r="HG625" s="2"/>
      <c r="HH625" s="2"/>
      <c r="HI625" s="2"/>
      <c r="HJ625" s="2"/>
      <c r="HK625" s="2"/>
      <c r="HL625" s="2"/>
      <c r="HM625" s="2" t="s">
        <v>4</v>
      </c>
      <c r="HN625" s="2" t="s">
        <v>4</v>
      </c>
      <c r="HO625" s="2" t="s">
        <v>4</v>
      </c>
      <c r="HP625" s="2" t="s">
        <v>4</v>
      </c>
      <c r="HQ625" s="2" t="s">
        <v>4</v>
      </c>
      <c r="HR625" s="2"/>
      <c r="HS625" s="2"/>
      <c r="HT625" s="2"/>
      <c r="HU625" s="2"/>
      <c r="HV625" s="2"/>
      <c r="HW625" s="2"/>
      <c r="HX625" s="2"/>
      <c r="HY625" s="2"/>
      <c r="HZ625" s="2"/>
      <c r="IA625" s="2"/>
      <c r="IB625" s="2"/>
      <c r="IC625" s="2"/>
      <c r="ID625" s="2"/>
      <c r="IE625" s="2"/>
      <c r="IF625" s="2"/>
      <c r="IG625" s="2"/>
      <c r="IH625" s="2"/>
      <c r="II625" s="2"/>
      <c r="IJ625" s="2"/>
      <c r="IK625" s="2">
        <v>0</v>
      </c>
      <c r="IL625" s="2"/>
      <c r="IM625" s="2"/>
      <c r="IN625" s="2"/>
      <c r="IO625" s="2"/>
      <c r="IP625" s="2"/>
      <c r="IQ625" s="2"/>
      <c r="IR625" s="2"/>
      <c r="IS625" s="2"/>
      <c r="IT625" s="2"/>
      <c r="IU625" s="2"/>
    </row>
    <row r="626" spans="1:255">
      <c r="A626">
        <v>18</v>
      </c>
      <c r="B626">
        <v>1</v>
      </c>
      <c r="C626">
        <v>419</v>
      </c>
      <c r="E626" t="s">
        <v>260</v>
      </c>
      <c r="F626" t="s">
        <v>132</v>
      </c>
      <c r="G626" t="s">
        <v>449</v>
      </c>
      <c r="H626" t="s">
        <v>133</v>
      </c>
      <c r="I626">
        <f>I620*J626</f>
        <v>246.37599999999998</v>
      </c>
      <c r="J626">
        <v>2.1423999999999999</v>
      </c>
      <c r="K626">
        <v>2.1423999999999999</v>
      </c>
      <c r="O626">
        <f t="shared" si="563"/>
        <v>195472.63</v>
      </c>
      <c r="P626">
        <f t="shared" si="564"/>
        <v>195472.63</v>
      </c>
      <c r="Q626">
        <f t="shared" si="565"/>
        <v>0</v>
      </c>
      <c r="R626">
        <f t="shared" si="566"/>
        <v>0</v>
      </c>
      <c r="S626">
        <f t="shared" si="567"/>
        <v>0</v>
      </c>
      <c r="T626">
        <f t="shared" si="568"/>
        <v>0</v>
      </c>
      <c r="U626">
        <f t="shared" si="569"/>
        <v>0</v>
      </c>
      <c r="V626">
        <f t="shared" si="570"/>
        <v>0</v>
      </c>
      <c r="W626">
        <f t="shared" si="571"/>
        <v>0</v>
      </c>
      <c r="X626">
        <f t="shared" si="572"/>
        <v>0</v>
      </c>
      <c r="Y626">
        <f t="shared" si="573"/>
        <v>0</v>
      </c>
      <c r="AA626">
        <v>70306583</v>
      </c>
      <c r="AB626">
        <f t="shared" si="574"/>
        <v>95.37</v>
      </c>
      <c r="AC626">
        <f t="shared" si="575"/>
        <v>95.37</v>
      </c>
      <c r="AD626">
        <f t="shared" si="576"/>
        <v>0</v>
      </c>
      <c r="AE626">
        <f t="shared" si="577"/>
        <v>0</v>
      </c>
      <c r="AF626">
        <f t="shared" si="578"/>
        <v>0</v>
      </c>
      <c r="AG626">
        <f t="shared" si="579"/>
        <v>0</v>
      </c>
      <c r="AH626">
        <f t="shared" si="580"/>
        <v>0</v>
      </c>
      <c r="AI626">
        <f t="shared" si="581"/>
        <v>0</v>
      </c>
      <c r="AJ626">
        <f t="shared" si="582"/>
        <v>0</v>
      </c>
      <c r="AK626">
        <v>95.37</v>
      </c>
      <c r="AL626">
        <v>95.37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1</v>
      </c>
      <c r="AW626">
        <v>1.079</v>
      </c>
      <c r="AZ626">
        <v>1</v>
      </c>
      <c r="BA626">
        <v>1</v>
      </c>
      <c r="BB626">
        <v>1</v>
      </c>
      <c r="BC626">
        <v>7.71</v>
      </c>
      <c r="BD626" t="s">
        <v>4</v>
      </c>
      <c r="BE626" t="s">
        <v>4</v>
      </c>
      <c r="BF626" t="s">
        <v>4</v>
      </c>
      <c r="BG626" t="s">
        <v>4</v>
      </c>
      <c r="BH626">
        <v>3</v>
      </c>
      <c r="BI626">
        <v>1</v>
      </c>
      <c r="BJ626" t="s">
        <v>134</v>
      </c>
      <c r="BM626">
        <v>1988</v>
      </c>
      <c r="BN626">
        <v>0</v>
      </c>
      <c r="BO626" t="s">
        <v>132</v>
      </c>
      <c r="BP626">
        <v>1</v>
      </c>
      <c r="BQ626">
        <v>30</v>
      </c>
      <c r="BR626">
        <v>0</v>
      </c>
      <c r="BS626">
        <v>1</v>
      </c>
      <c r="BT626">
        <v>1</v>
      </c>
      <c r="BU626">
        <v>1</v>
      </c>
      <c r="BV626">
        <v>1</v>
      </c>
      <c r="BW626">
        <v>1</v>
      </c>
      <c r="BX626">
        <v>1</v>
      </c>
      <c r="BY626" t="s">
        <v>4</v>
      </c>
      <c r="BZ626">
        <v>0</v>
      </c>
      <c r="CA626">
        <v>0</v>
      </c>
      <c r="CB626" t="s">
        <v>4</v>
      </c>
      <c r="CE626">
        <v>30</v>
      </c>
      <c r="CF626">
        <v>0</v>
      </c>
      <c r="CG626">
        <v>0</v>
      </c>
      <c r="CM626">
        <v>0</v>
      </c>
      <c r="CN626" t="s">
        <v>4</v>
      </c>
      <c r="CO626">
        <v>0</v>
      </c>
      <c r="CP626">
        <f t="shared" si="583"/>
        <v>195472.63</v>
      </c>
      <c r="CQ626">
        <f t="shared" si="584"/>
        <v>793.36</v>
      </c>
      <c r="CR626">
        <f t="shared" si="585"/>
        <v>0</v>
      </c>
      <c r="CS626">
        <f t="shared" si="586"/>
        <v>0</v>
      </c>
      <c r="CT626">
        <f t="shared" si="587"/>
        <v>0</v>
      </c>
      <c r="CU626">
        <f t="shared" si="588"/>
        <v>0</v>
      </c>
      <c r="CV626">
        <f t="shared" si="589"/>
        <v>0</v>
      </c>
      <c r="CW626">
        <f t="shared" si="590"/>
        <v>0</v>
      </c>
      <c r="CX626">
        <f t="shared" si="591"/>
        <v>0</v>
      </c>
      <c r="CY626">
        <f>S626*(BZ626/100)</f>
        <v>0</v>
      </c>
      <c r="CZ626">
        <f>S626*(CA626/100)</f>
        <v>0</v>
      </c>
      <c r="DC626" t="s">
        <v>4</v>
      </c>
      <c r="DD626" t="s">
        <v>4</v>
      </c>
      <c r="DE626" t="s">
        <v>4</v>
      </c>
      <c r="DF626" t="s">
        <v>4</v>
      </c>
      <c r="DG626" t="s">
        <v>4</v>
      </c>
      <c r="DH626" t="s">
        <v>4</v>
      </c>
      <c r="DI626" t="s">
        <v>4</v>
      </c>
      <c r="DJ626" t="s">
        <v>4</v>
      </c>
      <c r="DK626" t="s">
        <v>4</v>
      </c>
      <c r="DL626" t="s">
        <v>4</v>
      </c>
      <c r="DM626" t="s">
        <v>4</v>
      </c>
      <c r="DN626">
        <v>149</v>
      </c>
      <c r="DO626">
        <v>158</v>
      </c>
      <c r="DP626">
        <v>1.0469999999999999</v>
      </c>
      <c r="DQ626">
        <v>1.079</v>
      </c>
      <c r="DU626">
        <v>1002</v>
      </c>
      <c r="DV626" t="s">
        <v>133</v>
      </c>
      <c r="DW626" t="s">
        <v>133</v>
      </c>
      <c r="DX626">
        <v>1</v>
      </c>
      <c r="DZ626" t="s">
        <v>4</v>
      </c>
      <c r="EA626" t="s">
        <v>4</v>
      </c>
      <c r="EB626" t="s">
        <v>4</v>
      </c>
      <c r="EC626" t="s">
        <v>4</v>
      </c>
      <c r="EE626">
        <v>69254615</v>
      </c>
      <c r="EF626">
        <v>30</v>
      </c>
      <c r="EG626" t="s">
        <v>24</v>
      </c>
      <c r="EH626">
        <v>0</v>
      </c>
      <c r="EI626" t="s">
        <v>4</v>
      </c>
      <c r="EJ626">
        <v>1</v>
      </c>
      <c r="EK626">
        <v>1988</v>
      </c>
      <c r="EL626" t="s">
        <v>117</v>
      </c>
      <c r="EM626" t="s">
        <v>118</v>
      </c>
      <c r="EO626" t="s">
        <v>4</v>
      </c>
      <c r="EQ626">
        <v>0</v>
      </c>
      <c r="ER626">
        <v>95.37</v>
      </c>
      <c r="ES626">
        <v>95.37</v>
      </c>
      <c r="ET626">
        <v>0</v>
      </c>
      <c r="EU626">
        <v>0</v>
      </c>
      <c r="EV626">
        <v>0</v>
      </c>
      <c r="EW626">
        <v>0</v>
      </c>
      <c r="EX626">
        <v>0</v>
      </c>
      <c r="FQ626">
        <v>0</v>
      </c>
      <c r="FR626">
        <f t="shared" si="592"/>
        <v>0</v>
      </c>
      <c r="FS626">
        <v>0</v>
      </c>
      <c r="FX626">
        <v>149</v>
      </c>
      <c r="FY626">
        <v>158</v>
      </c>
      <c r="GA626" t="s">
        <v>4</v>
      </c>
      <c r="GD626">
        <v>0</v>
      </c>
      <c r="GF626">
        <v>-699326845</v>
      </c>
      <c r="GG626">
        <v>2</v>
      </c>
      <c r="GH626">
        <v>1</v>
      </c>
      <c r="GI626">
        <v>2</v>
      </c>
      <c r="GJ626">
        <v>0</v>
      </c>
      <c r="GK626">
        <f>ROUND(R626*(S12)/100,2)</f>
        <v>0</v>
      </c>
      <c r="GL626">
        <f t="shared" si="593"/>
        <v>0</v>
      </c>
      <c r="GM626">
        <f t="shared" si="594"/>
        <v>195472.63</v>
      </c>
      <c r="GN626">
        <f t="shared" si="595"/>
        <v>195472.63</v>
      </c>
      <c r="GO626">
        <f t="shared" si="596"/>
        <v>0</v>
      </c>
      <c r="GP626">
        <f t="shared" si="597"/>
        <v>0</v>
      </c>
      <c r="GR626">
        <v>0</v>
      </c>
      <c r="GS626">
        <v>3</v>
      </c>
      <c r="GT626">
        <v>0</v>
      </c>
      <c r="GU626" t="s">
        <v>4</v>
      </c>
      <c r="GV626">
        <f t="shared" si="598"/>
        <v>0</v>
      </c>
      <c r="GW626">
        <v>1</v>
      </c>
      <c r="GX626">
        <f t="shared" si="599"/>
        <v>0</v>
      </c>
      <c r="HA626">
        <v>0</v>
      </c>
      <c r="HB626">
        <v>0</v>
      </c>
      <c r="HC626">
        <f t="shared" si="600"/>
        <v>0</v>
      </c>
      <c r="HE626" t="s">
        <v>4</v>
      </c>
      <c r="HF626" t="s">
        <v>4</v>
      </c>
      <c r="HM626" t="s">
        <v>4</v>
      </c>
      <c r="HN626" t="s">
        <v>4</v>
      </c>
      <c r="HO626" t="s">
        <v>4</v>
      </c>
      <c r="HP626" t="s">
        <v>4</v>
      </c>
      <c r="HQ626" t="s">
        <v>4</v>
      </c>
      <c r="IK626">
        <v>0</v>
      </c>
    </row>
    <row r="627" spans="1:255">
      <c r="A627" s="2">
        <v>17</v>
      </c>
      <c r="B627" s="2">
        <v>1</v>
      </c>
      <c r="C627" s="2"/>
      <c r="D627" s="2"/>
      <c r="E627" s="2" t="s">
        <v>261</v>
      </c>
      <c r="F627" s="2" t="s">
        <v>139</v>
      </c>
      <c r="G627" s="2" t="s">
        <v>140</v>
      </c>
      <c r="H627" s="2" t="s">
        <v>141</v>
      </c>
      <c r="I627" s="2">
        <v>2</v>
      </c>
      <c r="J627" s="2">
        <v>0</v>
      </c>
      <c r="K627" s="2">
        <v>2</v>
      </c>
      <c r="L627" s="2"/>
      <c r="M627" s="2"/>
      <c r="N627" s="2"/>
      <c r="O627" s="2">
        <f t="shared" si="563"/>
        <v>6.2</v>
      </c>
      <c r="P627" s="2">
        <f t="shared" si="564"/>
        <v>6.2</v>
      </c>
      <c r="Q627" s="2">
        <f t="shared" si="565"/>
        <v>0</v>
      </c>
      <c r="R627" s="2">
        <f t="shared" si="566"/>
        <v>0</v>
      </c>
      <c r="S627" s="2">
        <f t="shared" si="567"/>
        <v>0</v>
      </c>
      <c r="T627" s="2">
        <f t="shared" si="568"/>
        <v>0</v>
      </c>
      <c r="U627" s="2">
        <f t="shared" si="569"/>
        <v>0</v>
      </c>
      <c r="V627" s="2">
        <f t="shared" si="570"/>
        <v>0</v>
      </c>
      <c r="W627" s="2">
        <f t="shared" si="571"/>
        <v>0</v>
      </c>
      <c r="X627" s="2">
        <f t="shared" si="572"/>
        <v>0</v>
      </c>
      <c r="Y627" s="2">
        <f t="shared" si="573"/>
        <v>0</v>
      </c>
      <c r="Z627" s="2"/>
      <c r="AA627" s="2">
        <v>70306582</v>
      </c>
      <c r="AB627" s="2">
        <f t="shared" si="574"/>
        <v>3.1</v>
      </c>
      <c r="AC627" s="2">
        <f t="shared" si="575"/>
        <v>3.1</v>
      </c>
      <c r="AD627" s="2">
        <f t="shared" si="576"/>
        <v>0</v>
      </c>
      <c r="AE627" s="2">
        <f t="shared" si="577"/>
        <v>0</v>
      </c>
      <c r="AF627" s="2">
        <f t="shared" si="578"/>
        <v>0</v>
      </c>
      <c r="AG627" s="2">
        <f t="shared" si="579"/>
        <v>0</v>
      </c>
      <c r="AH627" s="2">
        <f t="shared" si="580"/>
        <v>0</v>
      </c>
      <c r="AI627" s="2">
        <f t="shared" si="581"/>
        <v>0</v>
      </c>
      <c r="AJ627" s="2">
        <f t="shared" si="582"/>
        <v>0</v>
      </c>
      <c r="AK627" s="2">
        <v>3.1</v>
      </c>
      <c r="AL627" s="2">
        <v>3.1</v>
      </c>
      <c r="AM627" s="2">
        <v>0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1</v>
      </c>
      <c r="AW627" s="2">
        <v>1</v>
      </c>
      <c r="AX627" s="2"/>
      <c r="AY627" s="2"/>
      <c r="AZ627" s="2">
        <v>1</v>
      </c>
      <c r="BA627" s="2">
        <v>1</v>
      </c>
      <c r="BB627" s="2">
        <v>1</v>
      </c>
      <c r="BC627" s="2">
        <v>1</v>
      </c>
      <c r="BD627" s="2" t="s">
        <v>4</v>
      </c>
      <c r="BE627" s="2" t="s">
        <v>4</v>
      </c>
      <c r="BF627" s="2" t="s">
        <v>4</v>
      </c>
      <c r="BG627" s="2" t="s">
        <v>4</v>
      </c>
      <c r="BH627" s="2">
        <v>3</v>
      </c>
      <c r="BI627" s="2">
        <v>1</v>
      </c>
      <c r="BJ627" s="2" t="s">
        <v>142</v>
      </c>
      <c r="BK627" s="2"/>
      <c r="BL627" s="2"/>
      <c r="BM627" s="2">
        <v>1617</v>
      </c>
      <c r="BN627" s="2">
        <v>0</v>
      </c>
      <c r="BO627" s="2" t="s">
        <v>4</v>
      </c>
      <c r="BP627" s="2">
        <v>0</v>
      </c>
      <c r="BQ627" s="2">
        <v>200</v>
      </c>
      <c r="BR627" s="2">
        <v>0</v>
      </c>
      <c r="BS627" s="2">
        <v>1</v>
      </c>
      <c r="BT627" s="2">
        <v>1</v>
      </c>
      <c r="BU627" s="2">
        <v>1</v>
      </c>
      <c r="BV627" s="2">
        <v>1</v>
      </c>
      <c r="BW627" s="2">
        <v>1</v>
      </c>
      <c r="BX627" s="2">
        <v>1</v>
      </c>
      <c r="BY627" s="2" t="s">
        <v>4</v>
      </c>
      <c r="BZ627" s="2">
        <v>0</v>
      </c>
      <c r="CA627" s="2">
        <v>0</v>
      </c>
      <c r="CB627" s="2" t="s">
        <v>4</v>
      </c>
      <c r="CC627" s="2"/>
      <c r="CD627" s="2"/>
      <c r="CE627" s="2">
        <v>30</v>
      </c>
      <c r="CF627" s="2">
        <v>0</v>
      </c>
      <c r="CG627" s="2">
        <v>0</v>
      </c>
      <c r="CH627" s="2"/>
      <c r="CI627" s="2"/>
      <c r="CJ627" s="2"/>
      <c r="CK627" s="2"/>
      <c r="CL627" s="2"/>
      <c r="CM627" s="2">
        <v>0</v>
      </c>
      <c r="CN627" s="2" t="s">
        <v>4</v>
      </c>
      <c r="CO627" s="2">
        <v>0</v>
      </c>
      <c r="CP627" s="2">
        <f t="shared" si="583"/>
        <v>6.2</v>
      </c>
      <c r="CQ627" s="2">
        <f t="shared" si="584"/>
        <v>3.1</v>
      </c>
      <c r="CR627" s="2">
        <f t="shared" si="585"/>
        <v>0</v>
      </c>
      <c r="CS627" s="2">
        <f t="shared" si="586"/>
        <v>0</v>
      </c>
      <c r="CT627" s="2">
        <f t="shared" si="587"/>
        <v>0</v>
      </c>
      <c r="CU627" s="2">
        <f t="shared" si="588"/>
        <v>0</v>
      </c>
      <c r="CV627" s="2">
        <f t="shared" si="589"/>
        <v>0</v>
      </c>
      <c r="CW627" s="2">
        <f t="shared" si="590"/>
        <v>0</v>
      </c>
      <c r="CX627" s="2">
        <f t="shared" si="591"/>
        <v>0</v>
      </c>
      <c r="CY627" s="2">
        <f>((S627*BZ627)/100)</f>
        <v>0</v>
      </c>
      <c r="CZ627" s="2">
        <f>((S627*CA627)/100)</f>
        <v>0</v>
      </c>
      <c r="DA627" s="2"/>
      <c r="DB627" s="2"/>
      <c r="DC627" s="2" t="s">
        <v>4</v>
      </c>
      <c r="DD627" s="2" t="s">
        <v>4</v>
      </c>
      <c r="DE627" s="2" t="s">
        <v>4</v>
      </c>
      <c r="DF627" s="2" t="s">
        <v>4</v>
      </c>
      <c r="DG627" s="2" t="s">
        <v>4</v>
      </c>
      <c r="DH627" s="2" t="s">
        <v>4</v>
      </c>
      <c r="DI627" s="2" t="s">
        <v>4</v>
      </c>
      <c r="DJ627" s="2" t="s">
        <v>4</v>
      </c>
      <c r="DK627" s="2" t="s">
        <v>4</v>
      </c>
      <c r="DL627" s="2" t="s">
        <v>4</v>
      </c>
      <c r="DM627" s="2" t="s">
        <v>4</v>
      </c>
      <c r="DN627" s="2">
        <v>0</v>
      </c>
      <c r="DO627" s="2">
        <v>0</v>
      </c>
      <c r="DP627" s="2">
        <v>1</v>
      </c>
      <c r="DQ627" s="2">
        <v>1</v>
      </c>
      <c r="DR627" s="2"/>
      <c r="DS627" s="2"/>
      <c r="DT627" s="2"/>
      <c r="DU627" s="2">
        <v>1010</v>
      </c>
      <c r="DV627" s="2" t="s">
        <v>141</v>
      </c>
      <c r="DW627" s="2" t="s">
        <v>141</v>
      </c>
      <c r="DX627" s="2">
        <v>1</v>
      </c>
      <c r="DY627" s="2"/>
      <c r="DZ627" s="2" t="s">
        <v>4</v>
      </c>
      <c r="EA627" s="2" t="s">
        <v>4</v>
      </c>
      <c r="EB627" s="2" t="s">
        <v>4</v>
      </c>
      <c r="EC627" s="2" t="s">
        <v>4</v>
      </c>
      <c r="ED627" s="2"/>
      <c r="EE627" s="2">
        <v>69254242</v>
      </c>
      <c r="EF627" s="2">
        <v>200</v>
      </c>
      <c r="EG627" s="2" t="s">
        <v>46</v>
      </c>
      <c r="EH627" s="2">
        <v>0</v>
      </c>
      <c r="EI627" s="2" t="s">
        <v>4</v>
      </c>
      <c r="EJ627" s="2">
        <v>1</v>
      </c>
      <c r="EK627" s="2">
        <v>1617</v>
      </c>
      <c r="EL627" s="2" t="s">
        <v>47</v>
      </c>
      <c r="EM627" s="2" t="s">
        <v>48</v>
      </c>
      <c r="EN627" s="2"/>
      <c r="EO627" s="2" t="s">
        <v>4</v>
      </c>
      <c r="EP627" s="2"/>
      <c r="EQ627" s="2">
        <v>0</v>
      </c>
      <c r="ER627" s="2">
        <v>3.1</v>
      </c>
      <c r="ES627" s="2">
        <v>3.1</v>
      </c>
      <c r="ET627" s="2">
        <v>0</v>
      </c>
      <c r="EU627" s="2">
        <v>0</v>
      </c>
      <c r="EV627" s="2">
        <v>0</v>
      </c>
      <c r="EW627" s="2">
        <v>0</v>
      </c>
      <c r="EX627" s="2">
        <v>0</v>
      </c>
      <c r="EY627" s="2">
        <v>0</v>
      </c>
      <c r="EZ627" s="2"/>
      <c r="FA627" s="2"/>
      <c r="FB627" s="2"/>
      <c r="FC627" s="2"/>
      <c r="FD627" s="2"/>
      <c r="FE627" s="2"/>
      <c r="FF627" s="2"/>
      <c r="FG627" s="2"/>
      <c r="FH627" s="2"/>
      <c r="FI627" s="2"/>
      <c r="FJ627" s="2"/>
      <c r="FK627" s="2"/>
      <c r="FL627" s="2"/>
      <c r="FM627" s="2"/>
      <c r="FN627" s="2"/>
      <c r="FO627" s="2"/>
      <c r="FP627" s="2"/>
      <c r="FQ627" s="2">
        <v>0</v>
      </c>
      <c r="FR627" s="2">
        <f t="shared" si="592"/>
        <v>0</v>
      </c>
      <c r="FS627" s="2">
        <v>0</v>
      </c>
      <c r="FT627" s="2"/>
      <c r="FU627" s="2"/>
      <c r="FV627" s="2"/>
      <c r="FW627" s="2"/>
      <c r="FX627" s="2">
        <v>0</v>
      </c>
      <c r="FY627" s="2">
        <v>0</v>
      </c>
      <c r="FZ627" s="2"/>
      <c r="GA627" s="2" t="s">
        <v>4</v>
      </c>
      <c r="GB627" s="2"/>
      <c r="GC627" s="2"/>
      <c r="GD627" s="2">
        <v>0</v>
      </c>
      <c r="GE627" s="2"/>
      <c r="GF627" s="2">
        <v>-1461254437</v>
      </c>
      <c r="GG627" s="2">
        <v>2</v>
      </c>
      <c r="GH627" s="2">
        <v>1</v>
      </c>
      <c r="GI627" s="2">
        <v>-2</v>
      </c>
      <c r="GJ627" s="2">
        <v>0</v>
      </c>
      <c r="GK627" s="2">
        <f>ROUND(R627*(R12)/100,2)</f>
        <v>0</v>
      </c>
      <c r="GL627" s="2">
        <f t="shared" si="593"/>
        <v>0</v>
      </c>
      <c r="GM627" s="2">
        <f t="shared" si="594"/>
        <v>6.2</v>
      </c>
      <c r="GN627" s="2">
        <f t="shared" si="595"/>
        <v>6.2</v>
      </c>
      <c r="GO627" s="2">
        <f t="shared" si="596"/>
        <v>0</v>
      </c>
      <c r="GP627" s="2">
        <f t="shared" si="597"/>
        <v>0</v>
      </c>
      <c r="GQ627" s="2"/>
      <c r="GR627" s="2">
        <v>0</v>
      </c>
      <c r="GS627" s="2">
        <v>3</v>
      </c>
      <c r="GT627" s="2">
        <v>0</v>
      </c>
      <c r="GU627" s="2" t="s">
        <v>4</v>
      </c>
      <c r="GV627" s="2">
        <f t="shared" si="598"/>
        <v>0</v>
      </c>
      <c r="GW627" s="2">
        <v>1</v>
      </c>
      <c r="GX627" s="2">
        <f t="shared" si="599"/>
        <v>0</v>
      </c>
      <c r="GY627" s="2"/>
      <c r="GZ627" s="2"/>
      <c r="HA627" s="2">
        <v>0</v>
      </c>
      <c r="HB627" s="2">
        <v>0</v>
      </c>
      <c r="HC627" s="2">
        <f t="shared" si="600"/>
        <v>0</v>
      </c>
      <c r="HD627" s="2"/>
      <c r="HE627" s="2" t="s">
        <v>4</v>
      </c>
      <c r="HF627" s="2" t="s">
        <v>4</v>
      </c>
      <c r="HG627" s="2"/>
      <c r="HH627" s="2"/>
      <c r="HI627" s="2"/>
      <c r="HJ627" s="2"/>
      <c r="HK627" s="2"/>
      <c r="HL627" s="2"/>
      <c r="HM627" s="2" t="s">
        <v>4</v>
      </c>
      <c r="HN627" s="2" t="s">
        <v>4</v>
      </c>
      <c r="HO627" s="2" t="s">
        <v>4</v>
      </c>
      <c r="HP627" s="2" t="s">
        <v>4</v>
      </c>
      <c r="HQ627" s="2" t="s">
        <v>4</v>
      </c>
      <c r="HR627" s="2"/>
      <c r="HS627" s="2"/>
      <c r="HT627" s="2"/>
      <c r="HU627" s="2"/>
      <c r="HV627" s="2"/>
      <c r="HW627" s="2"/>
      <c r="HX627" s="2"/>
      <c r="HY627" s="2"/>
      <c r="HZ627" s="2"/>
      <c r="IA627" s="2"/>
      <c r="IB627" s="2"/>
      <c r="IC627" s="2"/>
      <c r="ID627" s="2"/>
      <c r="IE627" s="2"/>
      <c r="IF627" s="2"/>
      <c r="IG627" s="2"/>
      <c r="IH627" s="2"/>
      <c r="II627" s="2"/>
      <c r="IJ627" s="2"/>
      <c r="IK627" s="2">
        <v>0</v>
      </c>
      <c r="IL627" s="2"/>
      <c r="IM627" s="2"/>
      <c r="IN627" s="2"/>
      <c r="IO627" s="2"/>
      <c r="IP627" s="2"/>
      <c r="IQ627" s="2"/>
      <c r="IR627" s="2"/>
      <c r="IS627" s="2"/>
      <c r="IT627" s="2"/>
      <c r="IU627" s="2"/>
    </row>
    <row r="628" spans="1:255">
      <c r="A628">
        <v>17</v>
      </c>
      <c r="B628">
        <v>1</v>
      </c>
      <c r="E628" t="s">
        <v>261</v>
      </c>
      <c r="F628" t="s">
        <v>139</v>
      </c>
      <c r="G628" t="s">
        <v>140</v>
      </c>
      <c r="H628" t="s">
        <v>141</v>
      </c>
      <c r="I628">
        <v>2</v>
      </c>
      <c r="J628">
        <v>0</v>
      </c>
      <c r="K628">
        <v>2</v>
      </c>
      <c r="O628">
        <f t="shared" si="563"/>
        <v>265.3</v>
      </c>
      <c r="P628">
        <f t="shared" si="564"/>
        <v>265.3</v>
      </c>
      <c r="Q628">
        <f t="shared" si="565"/>
        <v>0</v>
      </c>
      <c r="R628">
        <f t="shared" si="566"/>
        <v>0</v>
      </c>
      <c r="S628">
        <f t="shared" si="567"/>
        <v>0</v>
      </c>
      <c r="T628">
        <f t="shared" si="568"/>
        <v>0</v>
      </c>
      <c r="U628">
        <f t="shared" si="569"/>
        <v>0</v>
      </c>
      <c r="V628">
        <f t="shared" si="570"/>
        <v>0</v>
      </c>
      <c r="W628">
        <f t="shared" si="571"/>
        <v>0</v>
      </c>
      <c r="X628">
        <f t="shared" si="572"/>
        <v>0</v>
      </c>
      <c r="Y628">
        <f t="shared" si="573"/>
        <v>0</v>
      </c>
      <c r="AA628">
        <v>70306583</v>
      </c>
      <c r="AB628">
        <f t="shared" si="574"/>
        <v>3.1</v>
      </c>
      <c r="AC628">
        <f t="shared" si="575"/>
        <v>3.1</v>
      </c>
      <c r="AD628">
        <f t="shared" si="576"/>
        <v>0</v>
      </c>
      <c r="AE628">
        <f t="shared" si="577"/>
        <v>0</v>
      </c>
      <c r="AF628">
        <f t="shared" si="578"/>
        <v>0</v>
      </c>
      <c r="AG628">
        <f t="shared" si="579"/>
        <v>0</v>
      </c>
      <c r="AH628">
        <f t="shared" si="580"/>
        <v>0</v>
      </c>
      <c r="AI628">
        <f t="shared" si="581"/>
        <v>0</v>
      </c>
      <c r="AJ628">
        <f t="shared" si="582"/>
        <v>0</v>
      </c>
      <c r="AK628">
        <v>3.1</v>
      </c>
      <c r="AL628">
        <v>3.1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1</v>
      </c>
      <c r="AW628">
        <v>1</v>
      </c>
      <c r="AZ628">
        <v>1</v>
      </c>
      <c r="BA628">
        <v>1</v>
      </c>
      <c r="BB628">
        <v>1</v>
      </c>
      <c r="BC628">
        <v>42.79</v>
      </c>
      <c r="BD628" t="s">
        <v>4</v>
      </c>
      <c r="BE628" t="s">
        <v>4</v>
      </c>
      <c r="BF628" t="s">
        <v>4</v>
      </c>
      <c r="BG628" t="s">
        <v>4</v>
      </c>
      <c r="BH628">
        <v>3</v>
      </c>
      <c r="BI628">
        <v>1</v>
      </c>
      <c r="BJ628" t="s">
        <v>142</v>
      </c>
      <c r="BM628">
        <v>1617</v>
      </c>
      <c r="BN628">
        <v>0</v>
      </c>
      <c r="BO628" t="s">
        <v>139</v>
      </c>
      <c r="BP628">
        <v>1</v>
      </c>
      <c r="BQ628">
        <v>200</v>
      </c>
      <c r="BR628">
        <v>0</v>
      </c>
      <c r="BS628">
        <v>1</v>
      </c>
      <c r="BT628">
        <v>1</v>
      </c>
      <c r="BU628">
        <v>1</v>
      </c>
      <c r="BV628">
        <v>1</v>
      </c>
      <c r="BW628">
        <v>1</v>
      </c>
      <c r="BX628">
        <v>1</v>
      </c>
      <c r="BY628" t="s">
        <v>4</v>
      </c>
      <c r="BZ628">
        <v>0</v>
      </c>
      <c r="CA628">
        <v>0</v>
      </c>
      <c r="CB628" t="s">
        <v>4</v>
      </c>
      <c r="CE628">
        <v>30</v>
      </c>
      <c r="CF628">
        <v>0</v>
      </c>
      <c r="CG628">
        <v>0</v>
      </c>
      <c r="CM628">
        <v>0</v>
      </c>
      <c r="CN628" t="s">
        <v>4</v>
      </c>
      <c r="CO628">
        <v>0</v>
      </c>
      <c r="CP628">
        <f t="shared" si="583"/>
        <v>265.3</v>
      </c>
      <c r="CQ628">
        <f t="shared" si="584"/>
        <v>132.65</v>
      </c>
      <c r="CR628">
        <f t="shared" si="585"/>
        <v>0</v>
      </c>
      <c r="CS628">
        <f t="shared" si="586"/>
        <v>0</v>
      </c>
      <c r="CT628">
        <f t="shared" si="587"/>
        <v>0</v>
      </c>
      <c r="CU628">
        <f t="shared" si="588"/>
        <v>0</v>
      </c>
      <c r="CV628">
        <f t="shared" si="589"/>
        <v>0</v>
      </c>
      <c r="CW628">
        <f t="shared" si="590"/>
        <v>0</v>
      </c>
      <c r="CX628">
        <f t="shared" si="591"/>
        <v>0</v>
      </c>
      <c r="CY628">
        <f>S628*(BZ628/100)</f>
        <v>0</v>
      </c>
      <c r="CZ628">
        <f>S628*(CA628/100)</f>
        <v>0</v>
      </c>
      <c r="DC628" t="s">
        <v>4</v>
      </c>
      <c r="DD628" t="s">
        <v>4</v>
      </c>
      <c r="DE628" t="s">
        <v>4</v>
      </c>
      <c r="DF628" t="s">
        <v>4</v>
      </c>
      <c r="DG628" t="s">
        <v>4</v>
      </c>
      <c r="DH628" t="s">
        <v>4</v>
      </c>
      <c r="DI628" t="s">
        <v>4</v>
      </c>
      <c r="DJ628" t="s">
        <v>4</v>
      </c>
      <c r="DK628" t="s">
        <v>4</v>
      </c>
      <c r="DL628" t="s">
        <v>4</v>
      </c>
      <c r="DM628" t="s">
        <v>4</v>
      </c>
      <c r="DN628">
        <v>0</v>
      </c>
      <c r="DO628">
        <v>0</v>
      </c>
      <c r="DP628">
        <v>1</v>
      </c>
      <c r="DQ628">
        <v>1</v>
      </c>
      <c r="DU628">
        <v>1010</v>
      </c>
      <c r="DV628" t="s">
        <v>141</v>
      </c>
      <c r="DW628" t="s">
        <v>141</v>
      </c>
      <c r="DX628">
        <v>1</v>
      </c>
      <c r="DZ628" t="s">
        <v>4</v>
      </c>
      <c r="EA628" t="s">
        <v>4</v>
      </c>
      <c r="EB628" t="s">
        <v>4</v>
      </c>
      <c r="EC628" t="s">
        <v>4</v>
      </c>
      <c r="EE628">
        <v>69254242</v>
      </c>
      <c r="EF628">
        <v>200</v>
      </c>
      <c r="EG628" t="s">
        <v>46</v>
      </c>
      <c r="EH628">
        <v>0</v>
      </c>
      <c r="EI628" t="s">
        <v>4</v>
      </c>
      <c r="EJ628">
        <v>1</v>
      </c>
      <c r="EK628">
        <v>1617</v>
      </c>
      <c r="EL628" t="s">
        <v>47</v>
      </c>
      <c r="EM628" t="s">
        <v>48</v>
      </c>
      <c r="EO628" t="s">
        <v>4</v>
      </c>
      <c r="EQ628">
        <v>0</v>
      </c>
      <c r="ER628">
        <v>3.1</v>
      </c>
      <c r="ES628">
        <v>3.1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FQ628">
        <v>0</v>
      </c>
      <c r="FR628">
        <f t="shared" si="592"/>
        <v>0</v>
      </c>
      <c r="FS628">
        <v>0</v>
      </c>
      <c r="FX628">
        <v>0</v>
      </c>
      <c r="FY628">
        <v>0</v>
      </c>
      <c r="GA628" t="s">
        <v>4</v>
      </c>
      <c r="GD628">
        <v>0</v>
      </c>
      <c r="GF628">
        <v>-1461254437</v>
      </c>
      <c r="GG628">
        <v>2</v>
      </c>
      <c r="GH628">
        <v>1</v>
      </c>
      <c r="GI628">
        <v>2</v>
      </c>
      <c r="GJ628">
        <v>0</v>
      </c>
      <c r="GK628">
        <f>ROUND(R628*(S12)/100,2)</f>
        <v>0</v>
      </c>
      <c r="GL628">
        <f t="shared" si="593"/>
        <v>0</v>
      </c>
      <c r="GM628">
        <f t="shared" si="594"/>
        <v>265.3</v>
      </c>
      <c r="GN628">
        <f t="shared" si="595"/>
        <v>265.3</v>
      </c>
      <c r="GO628">
        <f t="shared" si="596"/>
        <v>0</v>
      </c>
      <c r="GP628">
        <f t="shared" si="597"/>
        <v>0</v>
      </c>
      <c r="GR628">
        <v>0</v>
      </c>
      <c r="GS628">
        <v>3</v>
      </c>
      <c r="GT628">
        <v>0</v>
      </c>
      <c r="GU628" t="s">
        <v>4</v>
      </c>
      <c r="GV628">
        <f t="shared" si="598"/>
        <v>0</v>
      </c>
      <c r="GW628">
        <v>1</v>
      </c>
      <c r="GX628">
        <f t="shared" si="599"/>
        <v>0</v>
      </c>
      <c r="HA628">
        <v>0</v>
      </c>
      <c r="HB628">
        <v>0</v>
      </c>
      <c r="HC628">
        <f t="shared" si="600"/>
        <v>0</v>
      </c>
      <c r="HE628" t="s">
        <v>4</v>
      </c>
      <c r="HF628" t="s">
        <v>4</v>
      </c>
      <c r="HM628" t="s">
        <v>4</v>
      </c>
      <c r="HN628" t="s">
        <v>4</v>
      </c>
      <c r="HO628" t="s">
        <v>4</v>
      </c>
      <c r="HP628" t="s">
        <v>4</v>
      </c>
      <c r="HQ628" t="s">
        <v>4</v>
      </c>
      <c r="IK628">
        <v>0</v>
      </c>
    </row>
    <row r="629" spans="1:255">
      <c r="A629" s="2">
        <v>17</v>
      </c>
      <c r="B629" s="2">
        <v>1</v>
      </c>
      <c r="C629" s="2">
        <f>ROW(SmtRes!A424)</f>
        <v>424</v>
      </c>
      <c r="D629" s="2">
        <f>ROW(EtalonRes!A514)</f>
        <v>514</v>
      </c>
      <c r="E629" s="2" t="s">
        <v>262</v>
      </c>
      <c r="F629" s="2" t="s">
        <v>143</v>
      </c>
      <c r="G629" s="2" t="s">
        <v>150</v>
      </c>
      <c r="H629" s="2" t="s">
        <v>145</v>
      </c>
      <c r="I629" s="2">
        <f>ROUND(ROUND(I623/12,0),9)</f>
        <v>29</v>
      </c>
      <c r="J629" s="2">
        <v>0</v>
      </c>
      <c r="K629" s="2">
        <f>ROUND(ROUND(I623/12,0),9)</f>
        <v>29</v>
      </c>
      <c r="L629" s="2"/>
      <c r="M629" s="2"/>
      <c r="N629" s="2"/>
      <c r="O629" s="2">
        <f t="shared" si="563"/>
        <v>554.97</v>
      </c>
      <c r="P629" s="2">
        <f t="shared" si="564"/>
        <v>26.47</v>
      </c>
      <c r="Q629" s="2">
        <f t="shared" si="565"/>
        <v>69.62</v>
      </c>
      <c r="R629" s="2">
        <f t="shared" si="566"/>
        <v>0</v>
      </c>
      <c r="S629" s="2">
        <f t="shared" si="567"/>
        <v>458.88</v>
      </c>
      <c r="T629" s="2">
        <f t="shared" si="568"/>
        <v>0</v>
      </c>
      <c r="U629" s="2">
        <f t="shared" si="569"/>
        <v>35.58444999999999</v>
      </c>
      <c r="V629" s="2">
        <f t="shared" si="570"/>
        <v>0</v>
      </c>
      <c r="W629" s="2">
        <f t="shared" si="571"/>
        <v>0</v>
      </c>
      <c r="X629" s="2">
        <f t="shared" si="572"/>
        <v>610.30999999999995</v>
      </c>
      <c r="Y629" s="2">
        <f t="shared" si="573"/>
        <v>518.53</v>
      </c>
      <c r="Z629" s="2"/>
      <c r="AA629" s="2">
        <v>70306582</v>
      </c>
      <c r="AB629" s="2">
        <f t="shared" si="574"/>
        <v>17.989999999999998</v>
      </c>
      <c r="AC629" s="2">
        <f t="shared" si="575"/>
        <v>0.91</v>
      </c>
      <c r="AD629" s="2">
        <f t="shared" si="576"/>
        <v>2.25</v>
      </c>
      <c r="AE629" s="2">
        <f t="shared" si="577"/>
        <v>0</v>
      </c>
      <c r="AF629" s="2">
        <f t="shared" si="578"/>
        <v>14.83</v>
      </c>
      <c r="AG629" s="2">
        <f t="shared" si="579"/>
        <v>0</v>
      </c>
      <c r="AH629" s="2">
        <f t="shared" si="580"/>
        <v>1.1499999999999999</v>
      </c>
      <c r="AI629" s="2">
        <f t="shared" si="581"/>
        <v>0</v>
      </c>
      <c r="AJ629" s="2">
        <f t="shared" si="582"/>
        <v>0</v>
      </c>
      <c r="AK629" s="2">
        <v>17.989999999999998</v>
      </c>
      <c r="AL629" s="2">
        <v>0.91</v>
      </c>
      <c r="AM629" s="2">
        <v>2.25</v>
      </c>
      <c r="AN629" s="2">
        <v>0</v>
      </c>
      <c r="AO629" s="2">
        <v>14.83</v>
      </c>
      <c r="AP629" s="2">
        <v>0</v>
      </c>
      <c r="AQ629" s="2">
        <v>1.1499999999999999</v>
      </c>
      <c r="AR629" s="2">
        <v>0</v>
      </c>
      <c r="AS629" s="2">
        <v>0</v>
      </c>
      <c r="AT629" s="2">
        <v>133</v>
      </c>
      <c r="AU629" s="2">
        <v>113</v>
      </c>
      <c r="AV629" s="2">
        <v>1.0669999999999999</v>
      </c>
      <c r="AW629" s="2">
        <v>1.0029999999999999</v>
      </c>
      <c r="AX629" s="2"/>
      <c r="AY629" s="2"/>
      <c r="AZ629" s="2">
        <v>1</v>
      </c>
      <c r="BA629" s="2">
        <v>1</v>
      </c>
      <c r="BB629" s="2">
        <v>1</v>
      </c>
      <c r="BC629" s="2">
        <v>1</v>
      </c>
      <c r="BD629" s="2" t="s">
        <v>4</v>
      </c>
      <c r="BE629" s="2" t="s">
        <v>4</v>
      </c>
      <c r="BF629" s="2" t="s">
        <v>4</v>
      </c>
      <c r="BG629" s="2" t="s">
        <v>4</v>
      </c>
      <c r="BH629" s="2">
        <v>0</v>
      </c>
      <c r="BI629" s="2">
        <v>1</v>
      </c>
      <c r="BJ629" s="2" t="s">
        <v>146</v>
      </c>
      <c r="BK629" s="2"/>
      <c r="BL629" s="2"/>
      <c r="BM629" s="2">
        <v>2167</v>
      </c>
      <c r="BN629" s="2">
        <v>0</v>
      </c>
      <c r="BO629" s="2" t="s">
        <v>4</v>
      </c>
      <c r="BP629" s="2">
        <v>0</v>
      </c>
      <c r="BQ629" s="2">
        <v>30</v>
      </c>
      <c r="BR629" s="2">
        <v>0</v>
      </c>
      <c r="BS629" s="2">
        <v>1</v>
      </c>
      <c r="BT629" s="2">
        <v>1</v>
      </c>
      <c r="BU629" s="2">
        <v>1</v>
      </c>
      <c r="BV629" s="2">
        <v>1</v>
      </c>
      <c r="BW629" s="2">
        <v>1</v>
      </c>
      <c r="BX629" s="2">
        <v>1</v>
      </c>
      <c r="BY629" s="2" t="s">
        <v>4</v>
      </c>
      <c r="BZ629" s="2">
        <v>133</v>
      </c>
      <c r="CA629" s="2">
        <v>113</v>
      </c>
      <c r="CB629" s="2" t="s">
        <v>4</v>
      </c>
      <c r="CC629" s="2"/>
      <c r="CD629" s="2"/>
      <c r="CE629" s="2">
        <v>30</v>
      </c>
      <c r="CF629" s="2">
        <v>0</v>
      </c>
      <c r="CG629" s="2">
        <v>0</v>
      </c>
      <c r="CH629" s="2"/>
      <c r="CI629" s="2"/>
      <c r="CJ629" s="2"/>
      <c r="CK629" s="2"/>
      <c r="CL629" s="2"/>
      <c r="CM629" s="2">
        <v>0</v>
      </c>
      <c r="CN629" s="2" t="s">
        <v>4</v>
      </c>
      <c r="CO629" s="2">
        <v>0</v>
      </c>
      <c r="CP629" s="2">
        <f t="shared" si="583"/>
        <v>554.97</v>
      </c>
      <c r="CQ629" s="2">
        <f t="shared" si="584"/>
        <v>0.91</v>
      </c>
      <c r="CR629" s="2">
        <f t="shared" si="585"/>
        <v>2.4</v>
      </c>
      <c r="CS629" s="2">
        <f t="shared" si="586"/>
        <v>0</v>
      </c>
      <c r="CT629" s="2">
        <f t="shared" si="587"/>
        <v>15.82</v>
      </c>
      <c r="CU629" s="2">
        <f t="shared" si="588"/>
        <v>0</v>
      </c>
      <c r="CV629" s="2">
        <f t="shared" si="589"/>
        <v>1.2270499999999998</v>
      </c>
      <c r="CW629" s="2">
        <f t="shared" si="590"/>
        <v>0</v>
      </c>
      <c r="CX629" s="2">
        <f t="shared" si="591"/>
        <v>0</v>
      </c>
      <c r="CY629" s="2">
        <f>((S629*BZ629)/100)</f>
        <v>610.31039999999996</v>
      </c>
      <c r="CZ629" s="2">
        <f>((S629*CA629)/100)</f>
        <v>518.53440000000001</v>
      </c>
      <c r="DA629" s="2"/>
      <c r="DB629" s="2"/>
      <c r="DC629" s="2" t="s">
        <v>4</v>
      </c>
      <c r="DD629" s="2" t="s">
        <v>4</v>
      </c>
      <c r="DE629" s="2" t="s">
        <v>4</v>
      </c>
      <c r="DF629" s="2" t="s">
        <v>4</v>
      </c>
      <c r="DG629" s="2" t="s">
        <v>4</v>
      </c>
      <c r="DH629" s="2" t="s">
        <v>4</v>
      </c>
      <c r="DI629" s="2" t="s">
        <v>4</v>
      </c>
      <c r="DJ629" s="2" t="s">
        <v>4</v>
      </c>
      <c r="DK629" s="2" t="s">
        <v>4</v>
      </c>
      <c r="DL629" s="2" t="s">
        <v>4</v>
      </c>
      <c r="DM629" s="2" t="s">
        <v>4</v>
      </c>
      <c r="DN629" s="2">
        <v>0</v>
      </c>
      <c r="DO629" s="2">
        <v>0</v>
      </c>
      <c r="DP629" s="2">
        <v>1</v>
      </c>
      <c r="DQ629" s="2">
        <v>1</v>
      </c>
      <c r="DR629" s="2"/>
      <c r="DS629" s="2"/>
      <c r="DT629" s="2"/>
      <c r="DU629" s="2">
        <v>1013</v>
      </c>
      <c r="DV629" s="2" t="s">
        <v>145</v>
      </c>
      <c r="DW629" s="2" t="s">
        <v>145</v>
      </c>
      <c r="DX629" s="2">
        <v>1</v>
      </c>
      <c r="DY629" s="2"/>
      <c r="DZ629" s="2" t="s">
        <v>4</v>
      </c>
      <c r="EA629" s="2" t="s">
        <v>4</v>
      </c>
      <c r="EB629" s="2" t="s">
        <v>4</v>
      </c>
      <c r="EC629" s="2" t="s">
        <v>4</v>
      </c>
      <c r="ED629" s="2"/>
      <c r="EE629" s="2">
        <v>69254798</v>
      </c>
      <c r="EF629" s="2">
        <v>30</v>
      </c>
      <c r="EG629" s="2" t="s">
        <v>24</v>
      </c>
      <c r="EH629" s="2">
        <v>0</v>
      </c>
      <c r="EI629" s="2" t="s">
        <v>4</v>
      </c>
      <c r="EJ629" s="2">
        <v>1</v>
      </c>
      <c r="EK629" s="2">
        <v>2167</v>
      </c>
      <c r="EL629" s="2" t="s">
        <v>147</v>
      </c>
      <c r="EM629" s="2" t="s">
        <v>148</v>
      </c>
      <c r="EN629" s="2"/>
      <c r="EO629" s="2" t="s">
        <v>4</v>
      </c>
      <c r="EP629" s="2"/>
      <c r="EQ629" s="2">
        <v>0</v>
      </c>
      <c r="ER629" s="2">
        <v>17.989999999999998</v>
      </c>
      <c r="ES629" s="2">
        <v>0.91</v>
      </c>
      <c r="ET629" s="2">
        <v>2.25</v>
      </c>
      <c r="EU629" s="2">
        <v>0</v>
      </c>
      <c r="EV629" s="2">
        <v>14.83</v>
      </c>
      <c r="EW629" s="2">
        <v>1.1499999999999999</v>
      </c>
      <c r="EX629" s="2">
        <v>0</v>
      </c>
      <c r="EY629" s="2">
        <v>0</v>
      </c>
      <c r="EZ629" s="2"/>
      <c r="FA629" s="2"/>
      <c r="FB629" s="2"/>
      <c r="FC629" s="2"/>
      <c r="FD629" s="2"/>
      <c r="FE629" s="2"/>
      <c r="FF629" s="2"/>
      <c r="FG629" s="2"/>
      <c r="FH629" s="2"/>
      <c r="FI629" s="2"/>
      <c r="FJ629" s="2"/>
      <c r="FK629" s="2"/>
      <c r="FL629" s="2"/>
      <c r="FM629" s="2"/>
      <c r="FN629" s="2"/>
      <c r="FO629" s="2"/>
      <c r="FP629" s="2"/>
      <c r="FQ629" s="2">
        <v>0</v>
      </c>
      <c r="FR629" s="2">
        <f t="shared" si="592"/>
        <v>0</v>
      </c>
      <c r="FS629" s="2">
        <v>0</v>
      </c>
      <c r="FT629" s="2"/>
      <c r="FU629" s="2"/>
      <c r="FV629" s="2"/>
      <c r="FW629" s="2"/>
      <c r="FX629" s="2">
        <v>133</v>
      </c>
      <c r="FY629" s="2">
        <v>113</v>
      </c>
      <c r="FZ629" s="2"/>
      <c r="GA629" s="2" t="s">
        <v>4</v>
      </c>
      <c r="GB629" s="2"/>
      <c r="GC629" s="2"/>
      <c r="GD629" s="2">
        <v>0</v>
      </c>
      <c r="GE629" s="2"/>
      <c r="GF629" s="2">
        <v>-2014834153</v>
      </c>
      <c r="GG629" s="2">
        <v>2</v>
      </c>
      <c r="GH629" s="2">
        <v>1</v>
      </c>
      <c r="GI629" s="2">
        <v>-2</v>
      </c>
      <c r="GJ629" s="2">
        <v>0</v>
      </c>
      <c r="GK629" s="2">
        <f>ROUND(R629*(R12)/100,2)</f>
        <v>0</v>
      </c>
      <c r="GL629" s="2">
        <f t="shared" si="593"/>
        <v>0</v>
      </c>
      <c r="GM629" s="2">
        <f t="shared" si="594"/>
        <v>1683.81</v>
      </c>
      <c r="GN629" s="2">
        <f t="shared" si="595"/>
        <v>1683.81</v>
      </c>
      <c r="GO629" s="2">
        <f t="shared" si="596"/>
        <v>0</v>
      </c>
      <c r="GP629" s="2">
        <f t="shared" si="597"/>
        <v>0</v>
      </c>
      <c r="GQ629" s="2"/>
      <c r="GR629" s="2">
        <v>0</v>
      </c>
      <c r="GS629" s="2">
        <v>3</v>
      </c>
      <c r="GT629" s="2">
        <v>0</v>
      </c>
      <c r="GU629" s="2" t="s">
        <v>4</v>
      </c>
      <c r="GV629" s="2">
        <f t="shared" si="598"/>
        <v>0</v>
      </c>
      <c r="GW629" s="2">
        <v>1</v>
      </c>
      <c r="GX629" s="2">
        <f t="shared" si="599"/>
        <v>0</v>
      </c>
      <c r="GY629" s="2"/>
      <c r="GZ629" s="2"/>
      <c r="HA629" s="2">
        <v>0</v>
      </c>
      <c r="HB629" s="2">
        <v>0</v>
      </c>
      <c r="HC629" s="2">
        <f t="shared" si="600"/>
        <v>0</v>
      </c>
      <c r="HD629" s="2"/>
      <c r="HE629" s="2" t="s">
        <v>4</v>
      </c>
      <c r="HF629" s="2" t="s">
        <v>4</v>
      </c>
      <c r="HG629" s="2"/>
      <c r="HH629" s="2"/>
      <c r="HI629" s="2"/>
      <c r="HJ629" s="2"/>
      <c r="HK629" s="2"/>
      <c r="HL629" s="2"/>
      <c r="HM629" s="2" t="s">
        <v>4</v>
      </c>
      <c r="HN629" s="2" t="s">
        <v>4</v>
      </c>
      <c r="HO629" s="2" t="s">
        <v>4</v>
      </c>
      <c r="HP629" s="2" t="s">
        <v>4</v>
      </c>
      <c r="HQ629" s="2" t="s">
        <v>4</v>
      </c>
      <c r="HR629" s="2"/>
      <c r="HS629" s="2"/>
      <c r="HT629" s="2"/>
      <c r="HU629" s="2"/>
      <c r="HV629" s="2"/>
      <c r="HW629" s="2"/>
      <c r="HX629" s="2"/>
      <c r="HY629" s="2"/>
      <c r="HZ629" s="2"/>
      <c r="IA629" s="2"/>
      <c r="IB629" s="2"/>
      <c r="IC629" s="2"/>
      <c r="ID629" s="2"/>
      <c r="IE629" s="2"/>
      <c r="IF629" s="2"/>
      <c r="IG629" s="2"/>
      <c r="IH629" s="2"/>
      <c r="II629" s="2"/>
      <c r="IJ629" s="2"/>
      <c r="IK629" s="2">
        <v>0</v>
      </c>
      <c r="IL629" s="2"/>
      <c r="IM629" s="2"/>
      <c r="IN629" s="2"/>
      <c r="IO629" s="2"/>
      <c r="IP629" s="2"/>
      <c r="IQ629" s="2"/>
      <c r="IR629" s="2"/>
      <c r="IS629" s="2"/>
      <c r="IT629" s="2"/>
      <c r="IU629" s="2"/>
    </row>
    <row r="630" spans="1:255">
      <c r="A630">
        <v>17</v>
      </c>
      <c r="B630">
        <v>1</v>
      </c>
      <c r="C630">
        <f>ROW(SmtRes!A428)</f>
        <v>428</v>
      </c>
      <c r="D630">
        <f>ROW(EtalonRes!A518)</f>
        <v>518</v>
      </c>
      <c r="E630" t="s">
        <v>262</v>
      </c>
      <c r="F630" t="s">
        <v>143</v>
      </c>
      <c r="G630" t="s">
        <v>150</v>
      </c>
      <c r="H630" t="s">
        <v>145</v>
      </c>
      <c r="I630">
        <f>ROUND(ROUND(I624/12,0),9)</f>
        <v>29</v>
      </c>
      <c r="J630">
        <v>0</v>
      </c>
      <c r="K630">
        <f>ROUND(ROUND(I624/12,0),9)</f>
        <v>29</v>
      </c>
      <c r="O630">
        <f t="shared" si="563"/>
        <v>24844.42</v>
      </c>
      <c r="P630">
        <f t="shared" si="564"/>
        <v>2774.06</v>
      </c>
      <c r="Q630">
        <f t="shared" si="565"/>
        <v>654.42999999999995</v>
      </c>
      <c r="R630">
        <f t="shared" si="566"/>
        <v>0</v>
      </c>
      <c r="S630">
        <f t="shared" si="567"/>
        <v>21415.93</v>
      </c>
      <c r="T630">
        <f t="shared" si="568"/>
        <v>0</v>
      </c>
      <c r="U630">
        <f t="shared" si="569"/>
        <v>35.58444999999999</v>
      </c>
      <c r="V630">
        <f t="shared" si="570"/>
        <v>0</v>
      </c>
      <c r="W630">
        <f t="shared" si="571"/>
        <v>0</v>
      </c>
      <c r="X630">
        <f t="shared" si="572"/>
        <v>23343.360000000001</v>
      </c>
      <c r="Y630">
        <f t="shared" si="573"/>
        <v>11564.6</v>
      </c>
      <c r="AA630">
        <v>70306583</v>
      </c>
      <c r="AB630">
        <f t="shared" si="574"/>
        <v>17.989999999999998</v>
      </c>
      <c r="AC630">
        <f t="shared" si="575"/>
        <v>0.91</v>
      </c>
      <c r="AD630">
        <f t="shared" si="576"/>
        <v>2.25</v>
      </c>
      <c r="AE630">
        <f t="shared" si="577"/>
        <v>0</v>
      </c>
      <c r="AF630">
        <f t="shared" si="578"/>
        <v>14.83</v>
      </c>
      <c r="AG630">
        <f t="shared" si="579"/>
        <v>0</v>
      </c>
      <c r="AH630">
        <f t="shared" si="580"/>
        <v>1.1499999999999999</v>
      </c>
      <c r="AI630">
        <f t="shared" si="581"/>
        <v>0</v>
      </c>
      <c r="AJ630">
        <f t="shared" si="582"/>
        <v>0</v>
      </c>
      <c r="AK630">
        <v>17.989999999999998</v>
      </c>
      <c r="AL630">
        <v>0.91</v>
      </c>
      <c r="AM630">
        <v>2.25</v>
      </c>
      <c r="AN630">
        <v>0</v>
      </c>
      <c r="AO630">
        <v>14.83</v>
      </c>
      <c r="AP630">
        <v>0</v>
      </c>
      <c r="AQ630">
        <v>1.1499999999999999</v>
      </c>
      <c r="AR630">
        <v>0</v>
      </c>
      <c r="AS630">
        <v>0</v>
      </c>
      <c r="AT630">
        <v>109</v>
      </c>
      <c r="AU630">
        <v>54</v>
      </c>
      <c r="AV630">
        <v>1.0669999999999999</v>
      </c>
      <c r="AW630">
        <v>1.0029999999999999</v>
      </c>
      <c r="AZ630">
        <v>1</v>
      </c>
      <c r="BA630">
        <v>46.67</v>
      </c>
      <c r="BB630">
        <v>9.4</v>
      </c>
      <c r="BC630">
        <v>104.8</v>
      </c>
      <c r="BD630" t="s">
        <v>4</v>
      </c>
      <c r="BE630" t="s">
        <v>4</v>
      </c>
      <c r="BF630" t="s">
        <v>4</v>
      </c>
      <c r="BG630" t="s">
        <v>4</v>
      </c>
      <c r="BH630">
        <v>0</v>
      </c>
      <c r="BI630">
        <v>1</v>
      </c>
      <c r="BJ630" t="s">
        <v>146</v>
      </c>
      <c r="BM630">
        <v>2167</v>
      </c>
      <c r="BN630">
        <v>0</v>
      </c>
      <c r="BO630" t="s">
        <v>143</v>
      </c>
      <c r="BP630">
        <v>1</v>
      </c>
      <c r="BQ630">
        <v>30</v>
      </c>
      <c r="BR630">
        <v>0</v>
      </c>
      <c r="BS630">
        <v>46.67</v>
      </c>
      <c r="BT630">
        <v>1</v>
      </c>
      <c r="BU630">
        <v>1</v>
      </c>
      <c r="BV630">
        <v>1</v>
      </c>
      <c r="BW630">
        <v>1</v>
      </c>
      <c r="BX630">
        <v>1</v>
      </c>
      <c r="BY630" t="s">
        <v>4</v>
      </c>
      <c r="BZ630">
        <v>109</v>
      </c>
      <c r="CA630">
        <v>54</v>
      </c>
      <c r="CB630" t="s">
        <v>4</v>
      </c>
      <c r="CE630">
        <v>30</v>
      </c>
      <c r="CF630">
        <v>0</v>
      </c>
      <c r="CG630">
        <v>0</v>
      </c>
      <c r="CM630">
        <v>0</v>
      </c>
      <c r="CN630" t="s">
        <v>4</v>
      </c>
      <c r="CO630">
        <v>0</v>
      </c>
      <c r="CP630">
        <f t="shared" si="583"/>
        <v>24844.42</v>
      </c>
      <c r="CQ630">
        <f t="shared" si="584"/>
        <v>95.37</v>
      </c>
      <c r="CR630">
        <f t="shared" si="585"/>
        <v>22.56</v>
      </c>
      <c r="CS630">
        <f t="shared" si="586"/>
        <v>0</v>
      </c>
      <c r="CT630">
        <f t="shared" si="587"/>
        <v>738.32</v>
      </c>
      <c r="CU630">
        <f t="shared" si="588"/>
        <v>0</v>
      </c>
      <c r="CV630">
        <f t="shared" si="589"/>
        <v>1.2270499999999998</v>
      </c>
      <c r="CW630">
        <f t="shared" si="590"/>
        <v>0</v>
      </c>
      <c r="CX630">
        <f t="shared" si="591"/>
        <v>0</v>
      </c>
      <c r="CY630">
        <f>S630*(BZ630/100)</f>
        <v>23343.363700000002</v>
      </c>
      <c r="CZ630">
        <f>S630*(CA630/100)</f>
        <v>11564.602200000001</v>
      </c>
      <c r="DC630" t="s">
        <v>4</v>
      </c>
      <c r="DD630" t="s">
        <v>4</v>
      </c>
      <c r="DE630" t="s">
        <v>4</v>
      </c>
      <c r="DF630" t="s">
        <v>4</v>
      </c>
      <c r="DG630" t="s">
        <v>4</v>
      </c>
      <c r="DH630" t="s">
        <v>4</v>
      </c>
      <c r="DI630" t="s">
        <v>4</v>
      </c>
      <c r="DJ630" t="s">
        <v>4</v>
      </c>
      <c r="DK630" t="s">
        <v>4</v>
      </c>
      <c r="DL630" t="s">
        <v>4</v>
      </c>
      <c r="DM630" t="s">
        <v>4</v>
      </c>
      <c r="DN630">
        <v>133</v>
      </c>
      <c r="DO630">
        <v>113</v>
      </c>
      <c r="DP630">
        <v>1.0669999999999999</v>
      </c>
      <c r="DQ630">
        <v>1.0029999999999999</v>
      </c>
      <c r="DU630">
        <v>1013</v>
      </c>
      <c r="DV630" t="s">
        <v>145</v>
      </c>
      <c r="DW630" t="s">
        <v>145</v>
      </c>
      <c r="DX630">
        <v>1</v>
      </c>
      <c r="DZ630" t="s">
        <v>4</v>
      </c>
      <c r="EA630" t="s">
        <v>4</v>
      </c>
      <c r="EB630" t="s">
        <v>4</v>
      </c>
      <c r="EC630" t="s">
        <v>4</v>
      </c>
      <c r="EE630">
        <v>69254798</v>
      </c>
      <c r="EF630">
        <v>30</v>
      </c>
      <c r="EG630" t="s">
        <v>24</v>
      </c>
      <c r="EH630">
        <v>0</v>
      </c>
      <c r="EI630" t="s">
        <v>4</v>
      </c>
      <c r="EJ630">
        <v>1</v>
      </c>
      <c r="EK630">
        <v>2167</v>
      </c>
      <c r="EL630" t="s">
        <v>147</v>
      </c>
      <c r="EM630" t="s">
        <v>148</v>
      </c>
      <c r="EO630" t="s">
        <v>4</v>
      </c>
      <c r="EQ630">
        <v>0</v>
      </c>
      <c r="ER630">
        <v>17.989999999999998</v>
      </c>
      <c r="ES630">
        <v>0.91</v>
      </c>
      <c r="ET630">
        <v>2.25</v>
      </c>
      <c r="EU630">
        <v>0</v>
      </c>
      <c r="EV630">
        <v>14.83</v>
      </c>
      <c r="EW630">
        <v>1.1499999999999999</v>
      </c>
      <c r="EX630">
        <v>0</v>
      </c>
      <c r="EY630">
        <v>0</v>
      </c>
      <c r="FQ630">
        <v>0</v>
      </c>
      <c r="FR630">
        <f t="shared" si="592"/>
        <v>0</v>
      </c>
      <c r="FS630">
        <v>0</v>
      </c>
      <c r="FX630">
        <v>133</v>
      </c>
      <c r="FY630">
        <v>113</v>
      </c>
      <c r="GA630" t="s">
        <v>4</v>
      </c>
      <c r="GD630">
        <v>0</v>
      </c>
      <c r="GF630">
        <v>-2014834153</v>
      </c>
      <c r="GG630">
        <v>2</v>
      </c>
      <c r="GH630">
        <v>1</v>
      </c>
      <c r="GI630">
        <v>2</v>
      </c>
      <c r="GJ630">
        <v>0</v>
      </c>
      <c r="GK630">
        <f>ROUND(R630*(S12)/100,2)</f>
        <v>0</v>
      </c>
      <c r="GL630">
        <f t="shared" si="593"/>
        <v>0</v>
      </c>
      <c r="GM630">
        <f t="shared" si="594"/>
        <v>59752.38</v>
      </c>
      <c r="GN630">
        <f t="shared" si="595"/>
        <v>59752.38</v>
      </c>
      <c r="GO630">
        <f t="shared" si="596"/>
        <v>0</v>
      </c>
      <c r="GP630">
        <f t="shared" si="597"/>
        <v>0</v>
      </c>
      <c r="GR630">
        <v>0</v>
      </c>
      <c r="GS630">
        <v>3</v>
      </c>
      <c r="GT630">
        <v>0</v>
      </c>
      <c r="GU630" t="s">
        <v>4</v>
      </c>
      <c r="GV630">
        <f t="shared" si="598"/>
        <v>0</v>
      </c>
      <c r="GW630">
        <v>1</v>
      </c>
      <c r="GX630">
        <f t="shared" si="599"/>
        <v>0</v>
      </c>
      <c r="HA630">
        <v>0</v>
      </c>
      <c r="HB630">
        <v>0</v>
      </c>
      <c r="HC630">
        <f t="shared" si="600"/>
        <v>0</v>
      </c>
      <c r="HE630" t="s">
        <v>4</v>
      </c>
      <c r="HF630" t="s">
        <v>4</v>
      </c>
      <c r="HM630" t="s">
        <v>4</v>
      </c>
      <c r="HN630" t="s">
        <v>4</v>
      </c>
      <c r="HO630" t="s">
        <v>4</v>
      </c>
      <c r="HP630" t="s">
        <v>4</v>
      </c>
      <c r="HQ630" t="s">
        <v>4</v>
      </c>
      <c r="IK630">
        <v>0</v>
      </c>
    </row>
    <row r="631" spans="1:255">
      <c r="A631" s="2">
        <v>17</v>
      </c>
      <c r="B631" s="2">
        <v>1</v>
      </c>
      <c r="C631" s="2">
        <f>ROW(SmtRes!A429)</f>
        <v>429</v>
      </c>
      <c r="D631" s="2">
        <f>ROW(EtalonRes!A519)</f>
        <v>519</v>
      </c>
      <c r="E631" s="2" t="s">
        <v>263</v>
      </c>
      <c r="F631" s="2" t="s">
        <v>152</v>
      </c>
      <c r="G631" s="2" t="s">
        <v>153</v>
      </c>
      <c r="H631" s="2" t="s">
        <v>154</v>
      </c>
      <c r="I631" s="2">
        <f>ROUND(ROUND(I623*0.0048,3),9)</f>
        <v>1.6559999999999999</v>
      </c>
      <c r="J631" s="2">
        <v>0</v>
      </c>
      <c r="K631" s="2">
        <f>ROUND(ROUND(I623*0.0048,3),9)</f>
        <v>1.6559999999999999</v>
      </c>
      <c r="L631" s="2"/>
      <c r="M631" s="2"/>
      <c r="N631" s="2"/>
      <c r="O631" s="2">
        <f t="shared" si="563"/>
        <v>15.36</v>
      </c>
      <c r="P631" s="2">
        <f t="shared" si="564"/>
        <v>0</v>
      </c>
      <c r="Q631" s="2">
        <f t="shared" si="565"/>
        <v>15.36</v>
      </c>
      <c r="R631" s="2">
        <f t="shared" si="566"/>
        <v>2.57</v>
      </c>
      <c r="S631" s="2">
        <f t="shared" si="567"/>
        <v>0</v>
      </c>
      <c r="T631" s="2">
        <f t="shared" si="568"/>
        <v>0</v>
      </c>
      <c r="U631" s="2">
        <f t="shared" si="569"/>
        <v>0</v>
      </c>
      <c r="V631" s="2">
        <f t="shared" si="570"/>
        <v>0</v>
      </c>
      <c r="W631" s="2">
        <f t="shared" si="571"/>
        <v>0</v>
      </c>
      <c r="X631" s="2">
        <f t="shared" si="572"/>
        <v>0</v>
      </c>
      <c r="Y631" s="2">
        <f t="shared" si="573"/>
        <v>0</v>
      </c>
      <c r="Z631" s="2"/>
      <c r="AA631" s="2">
        <v>70306582</v>
      </c>
      <c r="AB631" s="2">
        <f t="shared" si="574"/>
        <v>8.86</v>
      </c>
      <c r="AC631" s="2">
        <f t="shared" si="575"/>
        <v>0</v>
      </c>
      <c r="AD631" s="2">
        <f t="shared" si="576"/>
        <v>8.86</v>
      </c>
      <c r="AE631" s="2">
        <f t="shared" si="577"/>
        <v>1.48</v>
      </c>
      <c r="AF631" s="2">
        <f t="shared" si="578"/>
        <v>0</v>
      </c>
      <c r="AG631" s="2">
        <f t="shared" si="579"/>
        <v>0</v>
      </c>
      <c r="AH631" s="2">
        <f t="shared" si="580"/>
        <v>0</v>
      </c>
      <c r="AI631" s="2">
        <f t="shared" si="581"/>
        <v>0</v>
      </c>
      <c r="AJ631" s="2">
        <f t="shared" si="582"/>
        <v>0</v>
      </c>
      <c r="AK631" s="2">
        <v>8.86</v>
      </c>
      <c r="AL631" s="2">
        <v>0</v>
      </c>
      <c r="AM631" s="2">
        <v>8.86</v>
      </c>
      <c r="AN631" s="2">
        <v>1.48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91</v>
      </c>
      <c r="AU631" s="2">
        <v>70</v>
      </c>
      <c r="AV631" s="2">
        <v>1.0469999999999999</v>
      </c>
      <c r="AW631" s="2">
        <v>1.002</v>
      </c>
      <c r="AX631" s="2"/>
      <c r="AY631" s="2"/>
      <c r="AZ631" s="2">
        <v>1</v>
      </c>
      <c r="BA631" s="2">
        <v>1</v>
      </c>
      <c r="BB631" s="2">
        <v>1</v>
      </c>
      <c r="BC631" s="2">
        <v>1</v>
      </c>
      <c r="BD631" s="2" t="s">
        <v>4</v>
      </c>
      <c r="BE631" s="2" t="s">
        <v>4</v>
      </c>
      <c r="BF631" s="2" t="s">
        <v>4</v>
      </c>
      <c r="BG631" s="2" t="s">
        <v>4</v>
      </c>
      <c r="BH631" s="2">
        <v>0</v>
      </c>
      <c r="BI631" s="2">
        <v>1</v>
      </c>
      <c r="BJ631" s="2" t="s">
        <v>155</v>
      </c>
      <c r="BK631" s="2"/>
      <c r="BL631" s="2"/>
      <c r="BM631" s="2">
        <v>658</v>
      </c>
      <c r="BN631" s="2">
        <v>0</v>
      </c>
      <c r="BO631" s="2" t="s">
        <v>4</v>
      </c>
      <c r="BP631" s="2">
        <v>0</v>
      </c>
      <c r="BQ631" s="2">
        <v>60</v>
      </c>
      <c r="BR631" s="2">
        <v>0</v>
      </c>
      <c r="BS631" s="2">
        <v>1</v>
      </c>
      <c r="BT631" s="2">
        <v>1</v>
      </c>
      <c r="BU631" s="2">
        <v>1</v>
      </c>
      <c r="BV631" s="2">
        <v>1</v>
      </c>
      <c r="BW631" s="2">
        <v>1</v>
      </c>
      <c r="BX631" s="2">
        <v>1</v>
      </c>
      <c r="BY631" s="2" t="s">
        <v>4</v>
      </c>
      <c r="BZ631" s="2">
        <v>91</v>
      </c>
      <c r="CA631" s="2">
        <v>70</v>
      </c>
      <c r="CB631" s="2" t="s">
        <v>4</v>
      </c>
      <c r="CC631" s="2"/>
      <c r="CD631" s="2"/>
      <c r="CE631" s="2">
        <v>30</v>
      </c>
      <c r="CF631" s="2">
        <v>0</v>
      </c>
      <c r="CG631" s="2">
        <v>0</v>
      </c>
      <c r="CH631" s="2"/>
      <c r="CI631" s="2"/>
      <c r="CJ631" s="2"/>
      <c r="CK631" s="2"/>
      <c r="CL631" s="2"/>
      <c r="CM631" s="2">
        <v>0</v>
      </c>
      <c r="CN631" s="2" t="s">
        <v>4</v>
      </c>
      <c r="CO631" s="2">
        <v>0</v>
      </c>
      <c r="CP631" s="2">
        <f t="shared" si="583"/>
        <v>15.36</v>
      </c>
      <c r="CQ631" s="2">
        <f t="shared" si="584"/>
        <v>0</v>
      </c>
      <c r="CR631" s="2">
        <f t="shared" si="585"/>
        <v>9.2799999999999994</v>
      </c>
      <c r="CS631" s="2">
        <f t="shared" si="586"/>
        <v>1.55</v>
      </c>
      <c r="CT631" s="2">
        <f t="shared" si="587"/>
        <v>0</v>
      </c>
      <c r="CU631" s="2">
        <f t="shared" si="588"/>
        <v>0</v>
      </c>
      <c r="CV631" s="2">
        <f t="shared" si="589"/>
        <v>0</v>
      </c>
      <c r="CW631" s="2">
        <f t="shared" si="590"/>
        <v>0</v>
      </c>
      <c r="CX631" s="2">
        <f t="shared" si="591"/>
        <v>0</v>
      </c>
      <c r="CY631" s="2">
        <f>((S631*BZ631)/100)</f>
        <v>0</v>
      </c>
      <c r="CZ631" s="2">
        <f>((S631*CA631)/100)</f>
        <v>0</v>
      </c>
      <c r="DA631" s="2"/>
      <c r="DB631" s="2"/>
      <c r="DC631" s="2" t="s">
        <v>4</v>
      </c>
      <c r="DD631" s="2" t="s">
        <v>4</v>
      </c>
      <c r="DE631" s="2" t="s">
        <v>4</v>
      </c>
      <c r="DF631" s="2" t="s">
        <v>4</v>
      </c>
      <c r="DG631" s="2" t="s">
        <v>4</v>
      </c>
      <c r="DH631" s="2" t="s">
        <v>4</v>
      </c>
      <c r="DI631" s="2" t="s">
        <v>4</v>
      </c>
      <c r="DJ631" s="2" t="s">
        <v>4</v>
      </c>
      <c r="DK631" s="2" t="s">
        <v>4</v>
      </c>
      <c r="DL631" s="2" t="s">
        <v>4</v>
      </c>
      <c r="DM631" s="2" t="s">
        <v>4</v>
      </c>
      <c r="DN631" s="2">
        <v>0</v>
      </c>
      <c r="DO631" s="2">
        <v>0</v>
      </c>
      <c r="DP631" s="2">
        <v>1</v>
      </c>
      <c r="DQ631" s="2">
        <v>1</v>
      </c>
      <c r="DR631" s="2"/>
      <c r="DS631" s="2"/>
      <c r="DT631" s="2"/>
      <c r="DU631" s="2">
        <v>1013</v>
      </c>
      <c r="DV631" s="2" t="s">
        <v>154</v>
      </c>
      <c r="DW631" s="2" t="s">
        <v>154</v>
      </c>
      <c r="DX631" s="2">
        <v>1</v>
      </c>
      <c r="DY631" s="2"/>
      <c r="DZ631" s="2" t="s">
        <v>4</v>
      </c>
      <c r="EA631" s="2" t="s">
        <v>4</v>
      </c>
      <c r="EB631" s="2" t="s">
        <v>4</v>
      </c>
      <c r="EC631" s="2" t="s">
        <v>4</v>
      </c>
      <c r="ED631" s="2"/>
      <c r="EE631" s="2">
        <v>69253283</v>
      </c>
      <c r="EF631" s="2">
        <v>60</v>
      </c>
      <c r="EG631" s="2" t="s">
        <v>32</v>
      </c>
      <c r="EH631" s="2">
        <v>0</v>
      </c>
      <c r="EI631" s="2" t="s">
        <v>4</v>
      </c>
      <c r="EJ631" s="2">
        <v>1</v>
      </c>
      <c r="EK631" s="2">
        <v>658</v>
      </c>
      <c r="EL631" s="2" t="s">
        <v>156</v>
      </c>
      <c r="EM631" s="2" t="s">
        <v>157</v>
      </c>
      <c r="EN631" s="2"/>
      <c r="EO631" s="2" t="s">
        <v>4</v>
      </c>
      <c r="EP631" s="2"/>
      <c r="EQ631" s="2">
        <v>0</v>
      </c>
      <c r="ER631" s="2">
        <v>8.86</v>
      </c>
      <c r="ES631" s="2">
        <v>0</v>
      </c>
      <c r="ET631" s="2">
        <v>8.86</v>
      </c>
      <c r="EU631" s="2">
        <v>1.48</v>
      </c>
      <c r="EV631" s="2">
        <v>0</v>
      </c>
      <c r="EW631" s="2">
        <v>0</v>
      </c>
      <c r="EX631" s="2">
        <v>0</v>
      </c>
      <c r="EY631" s="2">
        <v>0</v>
      </c>
      <c r="EZ631" s="2"/>
      <c r="FA631" s="2"/>
      <c r="FB631" s="2"/>
      <c r="FC631" s="2"/>
      <c r="FD631" s="2"/>
      <c r="FE631" s="2"/>
      <c r="FF631" s="2"/>
      <c r="FG631" s="2"/>
      <c r="FH631" s="2"/>
      <c r="FI631" s="2"/>
      <c r="FJ631" s="2"/>
      <c r="FK631" s="2"/>
      <c r="FL631" s="2"/>
      <c r="FM631" s="2"/>
      <c r="FN631" s="2"/>
      <c r="FO631" s="2"/>
      <c r="FP631" s="2"/>
      <c r="FQ631" s="2">
        <v>0</v>
      </c>
      <c r="FR631" s="2">
        <f t="shared" si="592"/>
        <v>0</v>
      </c>
      <c r="FS631" s="2">
        <v>0</v>
      </c>
      <c r="FT631" s="2"/>
      <c r="FU631" s="2"/>
      <c r="FV631" s="2"/>
      <c r="FW631" s="2"/>
      <c r="FX631" s="2">
        <v>91</v>
      </c>
      <c r="FY631" s="2">
        <v>70</v>
      </c>
      <c r="FZ631" s="2"/>
      <c r="GA631" s="2" t="s">
        <v>4</v>
      </c>
      <c r="GB631" s="2"/>
      <c r="GC631" s="2"/>
      <c r="GD631" s="2">
        <v>0</v>
      </c>
      <c r="GE631" s="2"/>
      <c r="GF631" s="2">
        <v>-1096211420</v>
      </c>
      <c r="GG631" s="2">
        <v>2</v>
      </c>
      <c r="GH631" s="2">
        <v>1</v>
      </c>
      <c r="GI631" s="2">
        <v>-2</v>
      </c>
      <c r="GJ631" s="2">
        <v>0</v>
      </c>
      <c r="GK631" s="2">
        <f>ROUND(R631*(R12)/100,2)</f>
        <v>4.5</v>
      </c>
      <c r="GL631" s="2">
        <f t="shared" si="593"/>
        <v>0</v>
      </c>
      <c r="GM631" s="2">
        <f t="shared" si="594"/>
        <v>19.86</v>
      </c>
      <c r="GN631" s="2">
        <f t="shared" si="595"/>
        <v>19.86</v>
      </c>
      <c r="GO631" s="2">
        <f t="shared" si="596"/>
        <v>0</v>
      </c>
      <c r="GP631" s="2">
        <f t="shared" si="597"/>
        <v>0</v>
      </c>
      <c r="GQ631" s="2"/>
      <c r="GR631" s="2">
        <v>0</v>
      </c>
      <c r="GS631" s="2">
        <v>3</v>
      </c>
      <c r="GT631" s="2">
        <v>0</v>
      </c>
      <c r="GU631" s="2" t="s">
        <v>4</v>
      </c>
      <c r="GV631" s="2">
        <f t="shared" si="598"/>
        <v>0</v>
      </c>
      <c r="GW631" s="2">
        <v>1</v>
      </c>
      <c r="GX631" s="2">
        <f t="shared" si="599"/>
        <v>0</v>
      </c>
      <c r="GY631" s="2"/>
      <c r="GZ631" s="2"/>
      <c r="HA631" s="2">
        <v>0</v>
      </c>
      <c r="HB631" s="2">
        <v>0</v>
      </c>
      <c r="HC631" s="2">
        <f t="shared" si="600"/>
        <v>0</v>
      </c>
      <c r="HD631" s="2"/>
      <c r="HE631" s="2" t="s">
        <v>4</v>
      </c>
      <c r="HF631" s="2" t="s">
        <v>4</v>
      </c>
      <c r="HG631" s="2"/>
      <c r="HH631" s="2"/>
      <c r="HI631" s="2"/>
      <c r="HJ631" s="2"/>
      <c r="HK631" s="2"/>
      <c r="HL631" s="2"/>
      <c r="HM631" s="2" t="s">
        <v>4</v>
      </c>
      <c r="HN631" s="2" t="s">
        <v>4</v>
      </c>
      <c r="HO631" s="2" t="s">
        <v>4</v>
      </c>
      <c r="HP631" s="2" t="s">
        <v>4</v>
      </c>
      <c r="HQ631" s="2" t="s">
        <v>4</v>
      </c>
      <c r="HR631" s="2"/>
      <c r="HS631" s="2"/>
      <c r="HT631" s="2"/>
      <c r="HU631" s="2"/>
      <c r="HV631" s="2"/>
      <c r="HW631" s="2"/>
      <c r="HX631" s="2"/>
      <c r="HY631" s="2"/>
      <c r="HZ631" s="2"/>
      <c r="IA631" s="2"/>
      <c r="IB631" s="2"/>
      <c r="IC631" s="2"/>
      <c r="ID631" s="2"/>
      <c r="IE631" s="2"/>
      <c r="IF631" s="2"/>
      <c r="IG631" s="2"/>
      <c r="IH631" s="2"/>
      <c r="II631" s="2"/>
      <c r="IJ631" s="2"/>
      <c r="IK631" s="2">
        <v>0</v>
      </c>
      <c r="IL631" s="2"/>
      <c r="IM631" s="2"/>
      <c r="IN631" s="2"/>
      <c r="IO631" s="2"/>
      <c r="IP631" s="2"/>
      <c r="IQ631" s="2"/>
      <c r="IR631" s="2"/>
      <c r="IS631" s="2"/>
      <c r="IT631" s="2"/>
      <c r="IU631" s="2"/>
    </row>
    <row r="632" spans="1:255">
      <c r="A632">
        <v>17</v>
      </c>
      <c r="B632">
        <v>1</v>
      </c>
      <c r="C632">
        <f>ROW(SmtRes!A430)</f>
        <v>430</v>
      </c>
      <c r="D632">
        <f>ROW(EtalonRes!A520)</f>
        <v>520</v>
      </c>
      <c r="E632" t="s">
        <v>263</v>
      </c>
      <c r="F632" t="s">
        <v>152</v>
      </c>
      <c r="G632" t="s">
        <v>153</v>
      </c>
      <c r="H632" t="s">
        <v>154</v>
      </c>
      <c r="I632">
        <f>ROUND(ROUND(I624*0.0048,3),9)</f>
        <v>1.6559999999999999</v>
      </c>
      <c r="J632">
        <v>0</v>
      </c>
      <c r="K632">
        <f>ROUND(ROUND(I624*0.0048,3),9)</f>
        <v>1.6559999999999999</v>
      </c>
      <c r="O632">
        <f t="shared" si="563"/>
        <v>247.91</v>
      </c>
      <c r="P632">
        <f t="shared" si="564"/>
        <v>0</v>
      </c>
      <c r="Q632">
        <f t="shared" si="565"/>
        <v>247.91</v>
      </c>
      <c r="R632">
        <f t="shared" si="566"/>
        <v>119.94</v>
      </c>
      <c r="S632">
        <f t="shared" si="567"/>
        <v>0</v>
      </c>
      <c r="T632">
        <f t="shared" si="568"/>
        <v>0</v>
      </c>
      <c r="U632">
        <f t="shared" si="569"/>
        <v>0</v>
      </c>
      <c r="V632">
        <f t="shared" si="570"/>
        <v>0</v>
      </c>
      <c r="W632">
        <f t="shared" si="571"/>
        <v>0</v>
      </c>
      <c r="X632">
        <f t="shared" si="572"/>
        <v>0</v>
      </c>
      <c r="Y632">
        <f t="shared" si="573"/>
        <v>0</v>
      </c>
      <c r="AA632">
        <v>70306583</v>
      </c>
      <c r="AB632">
        <f t="shared" si="574"/>
        <v>8.86</v>
      </c>
      <c r="AC632">
        <f t="shared" si="575"/>
        <v>0</v>
      </c>
      <c r="AD632">
        <f t="shared" si="576"/>
        <v>8.86</v>
      </c>
      <c r="AE632">
        <f t="shared" si="577"/>
        <v>1.48</v>
      </c>
      <c r="AF632">
        <f t="shared" si="578"/>
        <v>0</v>
      </c>
      <c r="AG632">
        <f t="shared" si="579"/>
        <v>0</v>
      </c>
      <c r="AH632">
        <f t="shared" si="580"/>
        <v>0</v>
      </c>
      <c r="AI632">
        <f t="shared" si="581"/>
        <v>0</v>
      </c>
      <c r="AJ632">
        <f t="shared" si="582"/>
        <v>0</v>
      </c>
      <c r="AK632">
        <v>8.86</v>
      </c>
      <c r="AL632">
        <v>0</v>
      </c>
      <c r="AM632">
        <v>8.86</v>
      </c>
      <c r="AN632">
        <v>1.48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75</v>
      </c>
      <c r="AU632">
        <v>41</v>
      </c>
      <c r="AV632">
        <v>1.0469999999999999</v>
      </c>
      <c r="AW632">
        <v>1.002</v>
      </c>
      <c r="AZ632">
        <v>1</v>
      </c>
      <c r="BA632">
        <v>46.67</v>
      </c>
      <c r="BB632">
        <v>16.14</v>
      </c>
      <c r="BC632">
        <v>1</v>
      </c>
      <c r="BD632" t="s">
        <v>4</v>
      </c>
      <c r="BE632" t="s">
        <v>4</v>
      </c>
      <c r="BF632" t="s">
        <v>4</v>
      </c>
      <c r="BG632" t="s">
        <v>4</v>
      </c>
      <c r="BH632">
        <v>0</v>
      </c>
      <c r="BI632">
        <v>1</v>
      </c>
      <c r="BJ632" t="s">
        <v>155</v>
      </c>
      <c r="BM632">
        <v>658</v>
      </c>
      <c r="BN632">
        <v>0</v>
      </c>
      <c r="BO632" t="s">
        <v>152</v>
      </c>
      <c r="BP632">
        <v>1</v>
      </c>
      <c r="BQ632">
        <v>60</v>
      </c>
      <c r="BR632">
        <v>0</v>
      </c>
      <c r="BS632">
        <v>46.67</v>
      </c>
      <c r="BT632">
        <v>1</v>
      </c>
      <c r="BU632">
        <v>1</v>
      </c>
      <c r="BV632">
        <v>1</v>
      </c>
      <c r="BW632">
        <v>1</v>
      </c>
      <c r="BX632">
        <v>1</v>
      </c>
      <c r="BY632" t="s">
        <v>4</v>
      </c>
      <c r="BZ632">
        <v>75</v>
      </c>
      <c r="CA632">
        <v>41</v>
      </c>
      <c r="CB632" t="s">
        <v>4</v>
      </c>
      <c r="CE632">
        <v>30</v>
      </c>
      <c r="CF632">
        <v>0</v>
      </c>
      <c r="CG632">
        <v>0</v>
      </c>
      <c r="CM632">
        <v>0</v>
      </c>
      <c r="CN632" t="s">
        <v>4</v>
      </c>
      <c r="CO632">
        <v>0</v>
      </c>
      <c r="CP632">
        <f t="shared" si="583"/>
        <v>247.91</v>
      </c>
      <c r="CQ632">
        <f t="shared" si="584"/>
        <v>0</v>
      </c>
      <c r="CR632">
        <f t="shared" si="585"/>
        <v>149.78</v>
      </c>
      <c r="CS632">
        <f t="shared" si="586"/>
        <v>72.34</v>
      </c>
      <c r="CT632">
        <f t="shared" si="587"/>
        <v>0</v>
      </c>
      <c r="CU632">
        <f t="shared" si="588"/>
        <v>0</v>
      </c>
      <c r="CV632">
        <f t="shared" si="589"/>
        <v>0</v>
      </c>
      <c r="CW632">
        <f t="shared" si="590"/>
        <v>0</v>
      </c>
      <c r="CX632">
        <f t="shared" si="591"/>
        <v>0</v>
      </c>
      <c r="CY632">
        <f>S632*(BZ632/100)</f>
        <v>0</v>
      </c>
      <c r="CZ632">
        <f>S632*(CA632/100)</f>
        <v>0</v>
      </c>
      <c r="DC632" t="s">
        <v>4</v>
      </c>
      <c r="DD632" t="s">
        <v>4</v>
      </c>
      <c r="DE632" t="s">
        <v>4</v>
      </c>
      <c r="DF632" t="s">
        <v>4</v>
      </c>
      <c r="DG632" t="s">
        <v>4</v>
      </c>
      <c r="DH632" t="s">
        <v>4</v>
      </c>
      <c r="DI632" t="s">
        <v>4</v>
      </c>
      <c r="DJ632" t="s">
        <v>4</v>
      </c>
      <c r="DK632" t="s">
        <v>4</v>
      </c>
      <c r="DL632" t="s">
        <v>4</v>
      </c>
      <c r="DM632" t="s">
        <v>4</v>
      </c>
      <c r="DN632">
        <v>91</v>
      </c>
      <c r="DO632">
        <v>70</v>
      </c>
      <c r="DP632">
        <v>1.0469999999999999</v>
      </c>
      <c r="DQ632">
        <v>1.002</v>
      </c>
      <c r="DU632">
        <v>1013</v>
      </c>
      <c r="DV632" t="s">
        <v>154</v>
      </c>
      <c r="DW632" t="s">
        <v>154</v>
      </c>
      <c r="DX632">
        <v>1</v>
      </c>
      <c r="DZ632" t="s">
        <v>4</v>
      </c>
      <c r="EA632" t="s">
        <v>4</v>
      </c>
      <c r="EB632" t="s">
        <v>4</v>
      </c>
      <c r="EC632" t="s">
        <v>4</v>
      </c>
      <c r="EE632">
        <v>69253283</v>
      </c>
      <c r="EF632">
        <v>60</v>
      </c>
      <c r="EG632" t="s">
        <v>32</v>
      </c>
      <c r="EH632">
        <v>0</v>
      </c>
      <c r="EI632" t="s">
        <v>4</v>
      </c>
      <c r="EJ632">
        <v>1</v>
      </c>
      <c r="EK632">
        <v>658</v>
      </c>
      <c r="EL632" t="s">
        <v>156</v>
      </c>
      <c r="EM632" t="s">
        <v>157</v>
      </c>
      <c r="EO632" t="s">
        <v>4</v>
      </c>
      <c r="EQ632">
        <v>0</v>
      </c>
      <c r="ER632">
        <v>8.86</v>
      </c>
      <c r="ES632">
        <v>0</v>
      </c>
      <c r="ET632">
        <v>8.86</v>
      </c>
      <c r="EU632">
        <v>1.48</v>
      </c>
      <c r="EV632">
        <v>0</v>
      </c>
      <c r="EW632">
        <v>0</v>
      </c>
      <c r="EX632">
        <v>0</v>
      </c>
      <c r="EY632">
        <v>0</v>
      </c>
      <c r="FQ632">
        <v>0</v>
      </c>
      <c r="FR632">
        <f t="shared" si="592"/>
        <v>0</v>
      </c>
      <c r="FS632">
        <v>0</v>
      </c>
      <c r="FX632">
        <v>91</v>
      </c>
      <c r="FY632">
        <v>70</v>
      </c>
      <c r="GA632" t="s">
        <v>4</v>
      </c>
      <c r="GD632">
        <v>0</v>
      </c>
      <c r="GF632">
        <v>-1096211420</v>
      </c>
      <c r="GG632">
        <v>2</v>
      </c>
      <c r="GH632">
        <v>1</v>
      </c>
      <c r="GI632">
        <v>2</v>
      </c>
      <c r="GJ632">
        <v>0</v>
      </c>
      <c r="GK632">
        <f>ROUND(R632*(S12)/100,2)</f>
        <v>191.9</v>
      </c>
      <c r="GL632">
        <f t="shared" si="593"/>
        <v>0</v>
      </c>
      <c r="GM632">
        <f t="shared" si="594"/>
        <v>439.81</v>
      </c>
      <c r="GN632">
        <f t="shared" si="595"/>
        <v>439.81</v>
      </c>
      <c r="GO632">
        <f t="shared" si="596"/>
        <v>0</v>
      </c>
      <c r="GP632">
        <f t="shared" si="597"/>
        <v>0</v>
      </c>
      <c r="GR632">
        <v>0</v>
      </c>
      <c r="GS632">
        <v>3</v>
      </c>
      <c r="GT632">
        <v>0</v>
      </c>
      <c r="GU632" t="s">
        <v>4</v>
      </c>
      <c r="GV632">
        <f t="shared" si="598"/>
        <v>0</v>
      </c>
      <c r="GW632">
        <v>1</v>
      </c>
      <c r="GX632">
        <f t="shared" si="599"/>
        <v>0</v>
      </c>
      <c r="HA632">
        <v>0</v>
      </c>
      <c r="HB632">
        <v>0</v>
      </c>
      <c r="HC632">
        <f t="shared" si="600"/>
        <v>0</v>
      </c>
      <c r="HE632" t="s">
        <v>4</v>
      </c>
      <c r="HF632" t="s">
        <v>4</v>
      </c>
      <c r="HM632" t="s">
        <v>4</v>
      </c>
      <c r="HN632" t="s">
        <v>4</v>
      </c>
      <c r="HO632" t="s">
        <v>4</v>
      </c>
      <c r="HP632" t="s">
        <v>4</v>
      </c>
      <c r="HQ632" t="s">
        <v>4</v>
      </c>
      <c r="IK632">
        <v>0</v>
      </c>
    </row>
    <row r="633" spans="1:255">
      <c r="A633" s="2">
        <v>17</v>
      </c>
      <c r="B633" s="2">
        <v>1</v>
      </c>
      <c r="C633" s="2"/>
      <c r="D633" s="2">
        <f>ROW(EtalonRes!A522)</f>
        <v>522</v>
      </c>
      <c r="E633" s="2" t="s">
        <v>264</v>
      </c>
      <c r="F633" s="2" t="s">
        <v>159</v>
      </c>
      <c r="G633" s="2" t="s">
        <v>160</v>
      </c>
      <c r="H633" s="2" t="s">
        <v>108</v>
      </c>
      <c r="I633" s="2">
        <f>ROUND(1,9)</f>
        <v>1</v>
      </c>
      <c r="J633" s="2">
        <v>0</v>
      </c>
      <c r="K633" s="2">
        <f>ROUND(1,9)</f>
        <v>1</v>
      </c>
      <c r="L633" s="2"/>
      <c r="M633" s="2"/>
      <c r="N633" s="2"/>
      <c r="O633" s="2">
        <f t="shared" si="563"/>
        <v>251.34</v>
      </c>
      <c r="P633" s="2">
        <f t="shared" si="564"/>
        <v>0</v>
      </c>
      <c r="Q633" s="2">
        <f t="shared" si="565"/>
        <v>247.91</v>
      </c>
      <c r="R633" s="2">
        <f t="shared" si="566"/>
        <v>9.67</v>
      </c>
      <c r="S633" s="2">
        <f t="shared" si="567"/>
        <v>3.43</v>
      </c>
      <c r="T633" s="2">
        <f t="shared" si="568"/>
        <v>0</v>
      </c>
      <c r="U633" s="2">
        <f t="shared" si="569"/>
        <v>0.27222000000000002</v>
      </c>
      <c r="V633" s="2">
        <f t="shared" si="570"/>
        <v>0</v>
      </c>
      <c r="W633" s="2">
        <f t="shared" si="571"/>
        <v>0</v>
      </c>
      <c r="X633" s="2">
        <f t="shared" si="572"/>
        <v>5.1100000000000003</v>
      </c>
      <c r="Y633" s="2">
        <f t="shared" si="573"/>
        <v>5.42</v>
      </c>
      <c r="Z633" s="2"/>
      <c r="AA633" s="2">
        <v>70306582</v>
      </c>
      <c r="AB633" s="2">
        <f t="shared" si="574"/>
        <v>240.06</v>
      </c>
      <c r="AC633" s="2">
        <f t="shared" si="575"/>
        <v>0</v>
      </c>
      <c r="AD633" s="2">
        <f t="shared" si="576"/>
        <v>236.78</v>
      </c>
      <c r="AE633" s="2">
        <f t="shared" si="577"/>
        <v>9.24</v>
      </c>
      <c r="AF633" s="2">
        <f t="shared" si="578"/>
        <v>3.28</v>
      </c>
      <c r="AG633" s="2">
        <f t="shared" si="579"/>
        <v>0</v>
      </c>
      <c r="AH633" s="2">
        <f t="shared" si="580"/>
        <v>0.26</v>
      </c>
      <c r="AI633" s="2">
        <f t="shared" si="581"/>
        <v>0</v>
      </c>
      <c r="AJ633" s="2">
        <f t="shared" si="582"/>
        <v>0</v>
      </c>
      <c r="AK633" s="2">
        <v>240.06</v>
      </c>
      <c r="AL633" s="2">
        <v>0</v>
      </c>
      <c r="AM633" s="2">
        <v>236.78</v>
      </c>
      <c r="AN633" s="2">
        <v>9.24</v>
      </c>
      <c r="AO633" s="2">
        <v>3.28</v>
      </c>
      <c r="AP633" s="2">
        <v>0</v>
      </c>
      <c r="AQ633" s="2">
        <v>0.26</v>
      </c>
      <c r="AR633" s="2">
        <v>0</v>
      </c>
      <c r="AS633" s="2">
        <v>0</v>
      </c>
      <c r="AT633" s="2">
        <v>149</v>
      </c>
      <c r="AU633" s="2">
        <v>158</v>
      </c>
      <c r="AV633" s="2">
        <v>1.0469999999999999</v>
      </c>
      <c r="AW633" s="2">
        <v>1.079</v>
      </c>
      <c r="AX633" s="2"/>
      <c r="AY633" s="2"/>
      <c r="AZ633" s="2">
        <v>1</v>
      </c>
      <c r="BA633" s="2">
        <v>1</v>
      </c>
      <c r="BB633" s="2">
        <v>1</v>
      </c>
      <c r="BC633" s="2">
        <v>1</v>
      </c>
      <c r="BD633" s="2" t="s">
        <v>4</v>
      </c>
      <c r="BE633" s="2" t="s">
        <v>4</v>
      </c>
      <c r="BF633" s="2" t="s">
        <v>4</v>
      </c>
      <c r="BG633" s="2" t="s">
        <v>4</v>
      </c>
      <c r="BH633" s="2">
        <v>0</v>
      </c>
      <c r="BI633" s="2">
        <v>1</v>
      </c>
      <c r="BJ633" s="2" t="s">
        <v>161</v>
      </c>
      <c r="BK633" s="2"/>
      <c r="BL633" s="2"/>
      <c r="BM633" s="2">
        <v>1987</v>
      </c>
      <c r="BN633" s="2">
        <v>0</v>
      </c>
      <c r="BO633" s="2" t="s">
        <v>4</v>
      </c>
      <c r="BP633" s="2">
        <v>0</v>
      </c>
      <c r="BQ633" s="2">
        <v>30</v>
      </c>
      <c r="BR633" s="2">
        <v>0</v>
      </c>
      <c r="BS633" s="2">
        <v>1</v>
      </c>
      <c r="BT633" s="2">
        <v>1</v>
      </c>
      <c r="BU633" s="2">
        <v>1</v>
      </c>
      <c r="BV633" s="2">
        <v>1</v>
      </c>
      <c r="BW633" s="2">
        <v>1</v>
      </c>
      <c r="BX633" s="2">
        <v>1</v>
      </c>
      <c r="BY633" s="2" t="s">
        <v>4</v>
      </c>
      <c r="BZ633" s="2">
        <v>149</v>
      </c>
      <c r="CA633" s="2">
        <v>158</v>
      </c>
      <c r="CB633" s="2" t="s">
        <v>4</v>
      </c>
      <c r="CC633" s="2"/>
      <c r="CD633" s="2"/>
      <c r="CE633" s="2">
        <v>30</v>
      </c>
      <c r="CF633" s="2">
        <v>0</v>
      </c>
      <c r="CG633" s="2">
        <v>0</v>
      </c>
      <c r="CH633" s="2"/>
      <c r="CI633" s="2"/>
      <c r="CJ633" s="2"/>
      <c r="CK633" s="2"/>
      <c r="CL633" s="2"/>
      <c r="CM633" s="2">
        <v>0</v>
      </c>
      <c r="CN633" s="2" t="s">
        <v>4</v>
      </c>
      <c r="CO633" s="2">
        <v>0</v>
      </c>
      <c r="CP633" s="2">
        <f t="shared" si="583"/>
        <v>251.34</v>
      </c>
      <c r="CQ633" s="2">
        <f t="shared" si="584"/>
        <v>0</v>
      </c>
      <c r="CR633" s="2">
        <f t="shared" si="585"/>
        <v>247.91</v>
      </c>
      <c r="CS633" s="2">
        <f t="shared" si="586"/>
        <v>9.67</v>
      </c>
      <c r="CT633" s="2">
        <f t="shared" si="587"/>
        <v>3.43</v>
      </c>
      <c r="CU633" s="2">
        <f t="shared" si="588"/>
        <v>0</v>
      </c>
      <c r="CV633" s="2">
        <f t="shared" si="589"/>
        <v>0.27222000000000002</v>
      </c>
      <c r="CW633" s="2">
        <f t="shared" si="590"/>
        <v>0</v>
      </c>
      <c r="CX633" s="2">
        <f t="shared" si="591"/>
        <v>0</v>
      </c>
      <c r="CY633" s="2">
        <f>((S633*BZ633)/100)</f>
        <v>5.1107000000000005</v>
      </c>
      <c r="CZ633" s="2">
        <f>((S633*CA633)/100)</f>
        <v>5.4194000000000004</v>
      </c>
      <c r="DA633" s="2"/>
      <c r="DB633" s="2"/>
      <c r="DC633" s="2" t="s">
        <v>4</v>
      </c>
      <c r="DD633" s="2" t="s">
        <v>4</v>
      </c>
      <c r="DE633" s="2" t="s">
        <v>4</v>
      </c>
      <c r="DF633" s="2" t="s">
        <v>4</v>
      </c>
      <c r="DG633" s="2" t="s">
        <v>4</v>
      </c>
      <c r="DH633" s="2" t="s">
        <v>4</v>
      </c>
      <c r="DI633" s="2" t="s">
        <v>4</v>
      </c>
      <c r="DJ633" s="2" t="s">
        <v>4</v>
      </c>
      <c r="DK633" s="2" t="s">
        <v>4</v>
      </c>
      <c r="DL633" s="2" t="s">
        <v>4</v>
      </c>
      <c r="DM633" s="2" t="s">
        <v>4</v>
      </c>
      <c r="DN633" s="2">
        <v>0</v>
      </c>
      <c r="DO633" s="2">
        <v>0</v>
      </c>
      <c r="DP633" s="2">
        <v>1</v>
      </c>
      <c r="DQ633" s="2">
        <v>1</v>
      </c>
      <c r="DR633" s="2"/>
      <c r="DS633" s="2"/>
      <c r="DT633" s="2"/>
      <c r="DU633" s="2">
        <v>1013</v>
      </c>
      <c r="DV633" s="2" t="s">
        <v>108</v>
      </c>
      <c r="DW633" s="2" t="s">
        <v>108</v>
      </c>
      <c r="DX633" s="2">
        <v>1</v>
      </c>
      <c r="DY633" s="2"/>
      <c r="DZ633" s="2" t="s">
        <v>4</v>
      </c>
      <c r="EA633" s="2" t="s">
        <v>4</v>
      </c>
      <c r="EB633" s="2" t="s">
        <v>4</v>
      </c>
      <c r="EC633" s="2" t="s">
        <v>4</v>
      </c>
      <c r="ED633" s="2"/>
      <c r="EE633" s="2">
        <v>69254614</v>
      </c>
      <c r="EF633" s="2">
        <v>30</v>
      </c>
      <c r="EG633" s="2" t="s">
        <v>24</v>
      </c>
      <c r="EH633" s="2">
        <v>0</v>
      </c>
      <c r="EI633" s="2" t="s">
        <v>4</v>
      </c>
      <c r="EJ633" s="2">
        <v>1</v>
      </c>
      <c r="EK633" s="2">
        <v>1987</v>
      </c>
      <c r="EL633" s="2" t="s">
        <v>110</v>
      </c>
      <c r="EM633" s="2" t="s">
        <v>111</v>
      </c>
      <c r="EN633" s="2"/>
      <c r="EO633" s="2" t="s">
        <v>4</v>
      </c>
      <c r="EP633" s="2"/>
      <c r="EQ633" s="2">
        <v>0</v>
      </c>
      <c r="ER633" s="2">
        <v>240.06</v>
      </c>
      <c r="ES633" s="2">
        <v>0</v>
      </c>
      <c r="ET633" s="2">
        <v>236.78</v>
      </c>
      <c r="EU633" s="2">
        <v>9.24</v>
      </c>
      <c r="EV633" s="2">
        <v>3.28</v>
      </c>
      <c r="EW633" s="2">
        <v>0.26</v>
      </c>
      <c r="EX633" s="2">
        <v>0</v>
      </c>
      <c r="EY633" s="2">
        <v>0</v>
      </c>
      <c r="EZ633" s="2"/>
      <c r="FA633" s="2"/>
      <c r="FB633" s="2"/>
      <c r="FC633" s="2"/>
      <c r="FD633" s="2"/>
      <c r="FE633" s="2"/>
      <c r="FF633" s="2"/>
      <c r="FG633" s="2"/>
      <c r="FH633" s="2"/>
      <c r="FI633" s="2"/>
      <c r="FJ633" s="2"/>
      <c r="FK633" s="2"/>
      <c r="FL633" s="2"/>
      <c r="FM633" s="2"/>
      <c r="FN633" s="2"/>
      <c r="FO633" s="2"/>
      <c r="FP633" s="2"/>
      <c r="FQ633" s="2">
        <v>0</v>
      </c>
      <c r="FR633" s="2">
        <f t="shared" si="592"/>
        <v>0</v>
      </c>
      <c r="FS633" s="2">
        <v>0</v>
      </c>
      <c r="FT633" s="2"/>
      <c r="FU633" s="2"/>
      <c r="FV633" s="2"/>
      <c r="FW633" s="2"/>
      <c r="FX633" s="2">
        <v>149</v>
      </c>
      <c r="FY633" s="2">
        <v>158</v>
      </c>
      <c r="FZ633" s="2"/>
      <c r="GA633" s="2" t="s">
        <v>4</v>
      </c>
      <c r="GB633" s="2"/>
      <c r="GC633" s="2"/>
      <c r="GD633" s="2">
        <v>0</v>
      </c>
      <c r="GE633" s="2"/>
      <c r="GF633" s="2">
        <v>-681061275</v>
      </c>
      <c r="GG633" s="2">
        <v>2</v>
      </c>
      <c r="GH633" s="2">
        <v>1</v>
      </c>
      <c r="GI633" s="2">
        <v>-2</v>
      </c>
      <c r="GJ633" s="2">
        <v>0</v>
      </c>
      <c r="GK633" s="2">
        <f>ROUND(R633*(R12)/100,2)</f>
        <v>16.920000000000002</v>
      </c>
      <c r="GL633" s="2">
        <f t="shared" si="593"/>
        <v>0</v>
      </c>
      <c r="GM633" s="2">
        <f t="shared" si="594"/>
        <v>278.79000000000002</v>
      </c>
      <c r="GN633" s="2">
        <f t="shared" si="595"/>
        <v>278.79000000000002</v>
      </c>
      <c r="GO633" s="2">
        <f t="shared" si="596"/>
        <v>0</v>
      </c>
      <c r="GP633" s="2">
        <f t="shared" si="597"/>
        <v>0</v>
      </c>
      <c r="GQ633" s="2"/>
      <c r="GR633" s="2">
        <v>0</v>
      </c>
      <c r="GS633" s="2">
        <v>3</v>
      </c>
      <c r="GT633" s="2">
        <v>0</v>
      </c>
      <c r="GU633" s="2" t="s">
        <v>4</v>
      </c>
      <c r="GV633" s="2">
        <f t="shared" si="598"/>
        <v>0</v>
      </c>
      <c r="GW633" s="2">
        <v>1</v>
      </c>
      <c r="GX633" s="2">
        <f t="shared" si="599"/>
        <v>0</v>
      </c>
      <c r="GY633" s="2"/>
      <c r="GZ633" s="2"/>
      <c r="HA633" s="2">
        <v>0</v>
      </c>
      <c r="HB633" s="2">
        <v>0</v>
      </c>
      <c r="HC633" s="2">
        <f t="shared" si="600"/>
        <v>0</v>
      </c>
      <c r="HD633" s="2"/>
      <c r="HE633" s="2" t="s">
        <v>4</v>
      </c>
      <c r="HF633" s="2" t="s">
        <v>4</v>
      </c>
      <c r="HG633" s="2"/>
      <c r="HH633" s="2"/>
      <c r="HI633" s="2"/>
      <c r="HJ633" s="2"/>
      <c r="HK633" s="2"/>
      <c r="HL633" s="2"/>
      <c r="HM633" s="2" t="s">
        <v>4</v>
      </c>
      <c r="HN633" s="2" t="s">
        <v>4</v>
      </c>
      <c r="HO633" s="2" t="s">
        <v>4</v>
      </c>
      <c r="HP633" s="2" t="s">
        <v>4</v>
      </c>
      <c r="HQ633" s="2" t="s">
        <v>4</v>
      </c>
      <c r="HR633" s="2"/>
      <c r="HS633" s="2"/>
      <c r="HT633" s="2"/>
      <c r="HU633" s="2"/>
      <c r="HV633" s="2"/>
      <c r="HW633" s="2"/>
      <c r="HX633" s="2"/>
      <c r="HY633" s="2"/>
      <c r="HZ633" s="2"/>
      <c r="IA633" s="2"/>
      <c r="IB633" s="2"/>
      <c r="IC633" s="2"/>
      <c r="ID633" s="2"/>
      <c r="IE633" s="2"/>
      <c r="IF633" s="2"/>
      <c r="IG633" s="2"/>
      <c r="IH633" s="2"/>
      <c r="II633" s="2"/>
      <c r="IJ633" s="2"/>
      <c r="IK633" s="2">
        <v>0</v>
      </c>
      <c r="IL633" s="2"/>
      <c r="IM633" s="2"/>
      <c r="IN633" s="2"/>
      <c r="IO633" s="2"/>
      <c r="IP633" s="2"/>
      <c r="IQ633" s="2"/>
      <c r="IR633" s="2"/>
      <c r="IS633" s="2"/>
      <c r="IT633" s="2"/>
      <c r="IU633" s="2"/>
    </row>
    <row r="634" spans="1:255">
      <c r="A634">
        <v>17</v>
      </c>
      <c r="B634">
        <v>1</v>
      </c>
      <c r="D634">
        <f>ROW(EtalonRes!A524)</f>
        <v>524</v>
      </c>
      <c r="E634" t="s">
        <v>264</v>
      </c>
      <c r="F634" t="s">
        <v>159</v>
      </c>
      <c r="G634" t="s">
        <v>160</v>
      </c>
      <c r="H634" t="s">
        <v>108</v>
      </c>
      <c r="I634">
        <f>ROUND(1,9)</f>
        <v>1</v>
      </c>
      <c r="J634">
        <v>0</v>
      </c>
      <c r="K634">
        <f>ROUND(1,9)</f>
        <v>1</v>
      </c>
      <c r="O634">
        <f t="shared" si="563"/>
        <v>2745.78</v>
      </c>
      <c r="P634">
        <f t="shared" si="564"/>
        <v>0</v>
      </c>
      <c r="Q634">
        <f t="shared" si="565"/>
        <v>2585.6999999999998</v>
      </c>
      <c r="R634">
        <f t="shared" si="566"/>
        <v>451.3</v>
      </c>
      <c r="S634">
        <f t="shared" si="567"/>
        <v>160.08000000000001</v>
      </c>
      <c r="T634">
        <f t="shared" si="568"/>
        <v>0</v>
      </c>
      <c r="U634">
        <f t="shared" si="569"/>
        <v>0.27222000000000002</v>
      </c>
      <c r="V634">
        <f t="shared" si="570"/>
        <v>0</v>
      </c>
      <c r="W634">
        <f t="shared" si="571"/>
        <v>0</v>
      </c>
      <c r="X634">
        <f t="shared" si="572"/>
        <v>190.5</v>
      </c>
      <c r="Y634">
        <f t="shared" si="573"/>
        <v>89.64</v>
      </c>
      <c r="AA634">
        <v>70306583</v>
      </c>
      <c r="AB634">
        <f t="shared" si="574"/>
        <v>240.06</v>
      </c>
      <c r="AC634">
        <f t="shared" si="575"/>
        <v>0</v>
      </c>
      <c r="AD634">
        <f t="shared" si="576"/>
        <v>236.78</v>
      </c>
      <c r="AE634">
        <f t="shared" si="577"/>
        <v>9.24</v>
      </c>
      <c r="AF634">
        <f t="shared" si="578"/>
        <v>3.28</v>
      </c>
      <c r="AG634">
        <f t="shared" si="579"/>
        <v>0</v>
      </c>
      <c r="AH634">
        <f t="shared" si="580"/>
        <v>0.26</v>
      </c>
      <c r="AI634">
        <f t="shared" si="581"/>
        <v>0</v>
      </c>
      <c r="AJ634">
        <f t="shared" si="582"/>
        <v>0</v>
      </c>
      <c r="AK634">
        <v>240.06</v>
      </c>
      <c r="AL634">
        <v>0</v>
      </c>
      <c r="AM634">
        <v>236.78</v>
      </c>
      <c r="AN634">
        <v>9.24</v>
      </c>
      <c r="AO634">
        <v>3.28</v>
      </c>
      <c r="AP634">
        <v>0</v>
      </c>
      <c r="AQ634">
        <v>0.26</v>
      </c>
      <c r="AR634">
        <v>0</v>
      </c>
      <c r="AS634">
        <v>0</v>
      </c>
      <c r="AT634">
        <v>119</v>
      </c>
      <c r="AU634">
        <v>56</v>
      </c>
      <c r="AV634">
        <v>1.0469999999999999</v>
      </c>
      <c r="AW634">
        <v>1.079</v>
      </c>
      <c r="AZ634">
        <v>1</v>
      </c>
      <c r="BA634">
        <v>46.67</v>
      </c>
      <c r="BB634">
        <v>10.43</v>
      </c>
      <c r="BC634">
        <v>1</v>
      </c>
      <c r="BD634" t="s">
        <v>4</v>
      </c>
      <c r="BE634" t="s">
        <v>4</v>
      </c>
      <c r="BF634" t="s">
        <v>4</v>
      </c>
      <c r="BG634" t="s">
        <v>4</v>
      </c>
      <c r="BH634">
        <v>0</v>
      </c>
      <c r="BI634">
        <v>1</v>
      </c>
      <c r="BJ634" t="s">
        <v>161</v>
      </c>
      <c r="BM634">
        <v>1987</v>
      </c>
      <c r="BN634">
        <v>0</v>
      </c>
      <c r="BO634" t="s">
        <v>159</v>
      </c>
      <c r="BP634">
        <v>1</v>
      </c>
      <c r="BQ634">
        <v>30</v>
      </c>
      <c r="BR634">
        <v>0</v>
      </c>
      <c r="BS634">
        <v>46.67</v>
      </c>
      <c r="BT634">
        <v>1</v>
      </c>
      <c r="BU634">
        <v>1</v>
      </c>
      <c r="BV634">
        <v>1</v>
      </c>
      <c r="BW634">
        <v>1</v>
      </c>
      <c r="BX634">
        <v>1</v>
      </c>
      <c r="BY634" t="s">
        <v>4</v>
      </c>
      <c r="BZ634">
        <v>119</v>
      </c>
      <c r="CA634">
        <v>56</v>
      </c>
      <c r="CB634" t="s">
        <v>4</v>
      </c>
      <c r="CE634">
        <v>30</v>
      </c>
      <c r="CF634">
        <v>0</v>
      </c>
      <c r="CG634">
        <v>0</v>
      </c>
      <c r="CM634">
        <v>0</v>
      </c>
      <c r="CN634" t="s">
        <v>4</v>
      </c>
      <c r="CO634">
        <v>0</v>
      </c>
      <c r="CP634">
        <f t="shared" si="583"/>
        <v>2745.7799999999997</v>
      </c>
      <c r="CQ634">
        <f t="shared" si="584"/>
        <v>0</v>
      </c>
      <c r="CR634">
        <f t="shared" si="585"/>
        <v>2585.6999999999998</v>
      </c>
      <c r="CS634">
        <f t="shared" si="586"/>
        <v>451.3</v>
      </c>
      <c r="CT634">
        <f t="shared" si="587"/>
        <v>160.08000000000001</v>
      </c>
      <c r="CU634">
        <f t="shared" si="588"/>
        <v>0</v>
      </c>
      <c r="CV634">
        <f t="shared" si="589"/>
        <v>0.27222000000000002</v>
      </c>
      <c r="CW634">
        <f t="shared" si="590"/>
        <v>0</v>
      </c>
      <c r="CX634">
        <f t="shared" si="591"/>
        <v>0</v>
      </c>
      <c r="CY634">
        <f>S634*(BZ634/100)</f>
        <v>190.49520000000001</v>
      </c>
      <c r="CZ634">
        <f>S634*(CA634/100)</f>
        <v>89.644800000000018</v>
      </c>
      <c r="DC634" t="s">
        <v>4</v>
      </c>
      <c r="DD634" t="s">
        <v>4</v>
      </c>
      <c r="DE634" t="s">
        <v>4</v>
      </c>
      <c r="DF634" t="s">
        <v>4</v>
      </c>
      <c r="DG634" t="s">
        <v>4</v>
      </c>
      <c r="DH634" t="s">
        <v>4</v>
      </c>
      <c r="DI634" t="s">
        <v>4</v>
      </c>
      <c r="DJ634" t="s">
        <v>4</v>
      </c>
      <c r="DK634" t="s">
        <v>4</v>
      </c>
      <c r="DL634" t="s">
        <v>4</v>
      </c>
      <c r="DM634" t="s">
        <v>4</v>
      </c>
      <c r="DN634">
        <v>149</v>
      </c>
      <c r="DO634">
        <v>158</v>
      </c>
      <c r="DP634">
        <v>1.0469999999999999</v>
      </c>
      <c r="DQ634">
        <v>1.079</v>
      </c>
      <c r="DU634">
        <v>1013</v>
      </c>
      <c r="DV634" t="s">
        <v>108</v>
      </c>
      <c r="DW634" t="s">
        <v>108</v>
      </c>
      <c r="DX634">
        <v>1</v>
      </c>
      <c r="DZ634" t="s">
        <v>4</v>
      </c>
      <c r="EA634" t="s">
        <v>4</v>
      </c>
      <c r="EB634" t="s">
        <v>4</v>
      </c>
      <c r="EC634" t="s">
        <v>4</v>
      </c>
      <c r="EE634">
        <v>69254614</v>
      </c>
      <c r="EF634">
        <v>30</v>
      </c>
      <c r="EG634" t="s">
        <v>24</v>
      </c>
      <c r="EH634">
        <v>0</v>
      </c>
      <c r="EI634" t="s">
        <v>4</v>
      </c>
      <c r="EJ634">
        <v>1</v>
      </c>
      <c r="EK634">
        <v>1987</v>
      </c>
      <c r="EL634" t="s">
        <v>110</v>
      </c>
      <c r="EM634" t="s">
        <v>111</v>
      </c>
      <c r="EO634" t="s">
        <v>4</v>
      </c>
      <c r="EQ634">
        <v>0</v>
      </c>
      <c r="ER634">
        <v>240.06</v>
      </c>
      <c r="ES634">
        <v>0</v>
      </c>
      <c r="ET634">
        <v>236.78</v>
      </c>
      <c r="EU634">
        <v>9.24</v>
      </c>
      <c r="EV634">
        <v>3.28</v>
      </c>
      <c r="EW634">
        <v>0.26</v>
      </c>
      <c r="EX634">
        <v>0</v>
      </c>
      <c r="EY634">
        <v>0</v>
      </c>
      <c r="FQ634">
        <v>0</v>
      </c>
      <c r="FR634">
        <f t="shared" si="592"/>
        <v>0</v>
      </c>
      <c r="FS634">
        <v>0</v>
      </c>
      <c r="FX634">
        <v>149</v>
      </c>
      <c r="FY634">
        <v>158</v>
      </c>
      <c r="GA634" t="s">
        <v>4</v>
      </c>
      <c r="GD634">
        <v>0</v>
      </c>
      <c r="GF634">
        <v>-681061275</v>
      </c>
      <c r="GG634">
        <v>2</v>
      </c>
      <c r="GH634">
        <v>1</v>
      </c>
      <c r="GI634">
        <v>2</v>
      </c>
      <c r="GJ634">
        <v>0</v>
      </c>
      <c r="GK634">
        <f>ROUND(R634*(S12)/100,2)</f>
        <v>722.08</v>
      </c>
      <c r="GL634">
        <f t="shared" si="593"/>
        <v>0</v>
      </c>
      <c r="GM634">
        <f t="shared" si="594"/>
        <v>3748</v>
      </c>
      <c r="GN634">
        <f t="shared" si="595"/>
        <v>3748</v>
      </c>
      <c r="GO634">
        <f t="shared" si="596"/>
        <v>0</v>
      </c>
      <c r="GP634">
        <f t="shared" si="597"/>
        <v>0</v>
      </c>
      <c r="GR634">
        <v>0</v>
      </c>
      <c r="GS634">
        <v>3</v>
      </c>
      <c r="GT634">
        <v>0</v>
      </c>
      <c r="GU634" t="s">
        <v>4</v>
      </c>
      <c r="GV634">
        <f t="shared" si="598"/>
        <v>0</v>
      </c>
      <c r="GW634">
        <v>1</v>
      </c>
      <c r="GX634">
        <f t="shared" si="599"/>
        <v>0</v>
      </c>
      <c r="HA634">
        <v>0</v>
      </c>
      <c r="HB634">
        <v>0</v>
      </c>
      <c r="HC634">
        <f t="shared" si="600"/>
        <v>0</v>
      </c>
      <c r="HE634" t="s">
        <v>4</v>
      </c>
      <c r="HF634" t="s">
        <v>4</v>
      </c>
      <c r="HM634" t="s">
        <v>4</v>
      </c>
      <c r="HN634" t="s">
        <v>4</v>
      </c>
      <c r="HO634" t="s">
        <v>4</v>
      </c>
      <c r="HP634" t="s">
        <v>4</v>
      </c>
      <c r="HQ634" t="s">
        <v>4</v>
      </c>
      <c r="IK634">
        <v>0</v>
      </c>
    </row>
    <row r="636" spans="1:255">
      <c r="A636" s="3">
        <v>51</v>
      </c>
      <c r="B636" s="3">
        <f>B613</f>
        <v>1</v>
      </c>
      <c r="C636" s="3">
        <f>A613</f>
        <v>5</v>
      </c>
      <c r="D636" s="3">
        <f>ROW(A613)</f>
        <v>613</v>
      </c>
      <c r="E636" s="3"/>
      <c r="F636" s="3" t="str">
        <f>IF(F613&lt;&gt;"",F613,"")</f>
        <v>Новый подраздел</v>
      </c>
      <c r="G636" s="3" t="str">
        <f>IF(G613&lt;&gt;"",G613,"")</f>
        <v>Закрытый переход № 10 (L=115 м )</v>
      </c>
      <c r="H636" s="3">
        <v>0</v>
      </c>
      <c r="I636" s="3"/>
      <c r="J636" s="3"/>
      <c r="K636" s="3"/>
      <c r="L636" s="3"/>
      <c r="M636" s="3"/>
      <c r="N636" s="3"/>
      <c r="O636" s="3">
        <f t="shared" ref="O636:T636" si="601">ROUND(AB636,2)</f>
        <v>219249.2</v>
      </c>
      <c r="P636" s="3">
        <f t="shared" si="601"/>
        <v>138831.75</v>
      </c>
      <c r="Q636" s="3">
        <f t="shared" si="601"/>
        <v>77732.509999999995</v>
      </c>
      <c r="R636" s="3">
        <f t="shared" si="601"/>
        <v>4430.6899999999996</v>
      </c>
      <c r="S636" s="3">
        <f t="shared" si="601"/>
        <v>2684.94</v>
      </c>
      <c r="T636" s="3">
        <f t="shared" si="601"/>
        <v>0</v>
      </c>
      <c r="U636" s="3">
        <f>AH636</f>
        <v>195.07396</v>
      </c>
      <c r="V636" s="3">
        <f>AI636</f>
        <v>0</v>
      </c>
      <c r="W636" s="3">
        <f>ROUND(AJ636,2)</f>
        <v>0</v>
      </c>
      <c r="X636" s="3">
        <f>ROUND(AK636,2)</f>
        <v>3927.14</v>
      </c>
      <c r="Y636" s="3">
        <f>ROUND(AL636,2)</f>
        <v>4035.7</v>
      </c>
      <c r="Z636" s="3"/>
      <c r="AA636" s="3"/>
      <c r="AB636" s="3">
        <f>ROUND(SUMIF(AA617:AA634,"=70306582",O617:O634),2)</f>
        <v>219249.2</v>
      </c>
      <c r="AC636" s="3">
        <f>ROUND(SUMIF(AA617:AA634,"=70306582",P617:P634),2)</f>
        <v>138831.75</v>
      </c>
      <c r="AD636" s="3">
        <f>ROUND(SUMIF(AA617:AA634,"=70306582",Q617:Q634),2)</f>
        <v>77732.509999999995</v>
      </c>
      <c r="AE636" s="3">
        <f>ROUND(SUMIF(AA617:AA634,"=70306582",R617:R634),2)</f>
        <v>4430.6899999999996</v>
      </c>
      <c r="AF636" s="3">
        <f>ROUND(SUMIF(AA617:AA634,"=70306582",S617:S634),2)</f>
        <v>2684.94</v>
      </c>
      <c r="AG636" s="3">
        <f>ROUND(SUMIF(AA617:AA634,"=70306582",T617:T634),2)</f>
        <v>0</v>
      </c>
      <c r="AH636" s="3">
        <f>SUMIF(AA617:AA634,"=70306582",U617:U634)</f>
        <v>195.07396</v>
      </c>
      <c r="AI636" s="3">
        <f>SUMIF(AA617:AA634,"=70306582",V617:V634)</f>
        <v>0</v>
      </c>
      <c r="AJ636" s="3">
        <f>ROUND(SUMIF(AA617:AA634,"=70306582",W617:W634),2)</f>
        <v>0</v>
      </c>
      <c r="AK636" s="3">
        <f>ROUND(SUMIF(AA617:AA634,"=70306582",X617:X634),2)</f>
        <v>3927.14</v>
      </c>
      <c r="AL636" s="3">
        <f>ROUND(SUMIF(AA617:AA634,"=70306582",Y617:Y634),2)</f>
        <v>4035.7</v>
      </c>
      <c r="AM636" s="3"/>
      <c r="AN636" s="3"/>
      <c r="AO636" s="3">
        <f t="shared" ref="AO636:BD636" si="602">ROUND(BX636,2)</f>
        <v>0</v>
      </c>
      <c r="AP636" s="3">
        <f t="shared" si="602"/>
        <v>0</v>
      </c>
      <c r="AQ636" s="3">
        <f t="shared" si="602"/>
        <v>0</v>
      </c>
      <c r="AR636" s="3">
        <f t="shared" si="602"/>
        <v>234965.75</v>
      </c>
      <c r="AS636" s="3">
        <f t="shared" si="602"/>
        <v>234965.75</v>
      </c>
      <c r="AT636" s="3">
        <f t="shared" si="602"/>
        <v>0</v>
      </c>
      <c r="AU636" s="3">
        <f t="shared" si="602"/>
        <v>0</v>
      </c>
      <c r="AV636" s="3">
        <f t="shared" si="602"/>
        <v>138831.75</v>
      </c>
      <c r="AW636" s="3">
        <f t="shared" si="602"/>
        <v>138831.75</v>
      </c>
      <c r="AX636" s="3">
        <f t="shared" si="602"/>
        <v>0</v>
      </c>
      <c r="AY636" s="3">
        <f t="shared" si="602"/>
        <v>138831.75</v>
      </c>
      <c r="AZ636" s="3">
        <f t="shared" si="602"/>
        <v>0</v>
      </c>
      <c r="BA636" s="3">
        <f t="shared" si="602"/>
        <v>0</v>
      </c>
      <c r="BB636" s="3">
        <f t="shared" si="602"/>
        <v>0</v>
      </c>
      <c r="BC636" s="3">
        <f t="shared" si="602"/>
        <v>0</v>
      </c>
      <c r="BD636" s="3">
        <f t="shared" si="602"/>
        <v>0</v>
      </c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>
        <f>ROUND(SUMIF(AA617:AA634,"=70306582",FQ617:FQ634),2)</f>
        <v>0</v>
      </c>
      <c r="BY636" s="3">
        <f>ROUND(SUMIF(AA617:AA634,"=70306582",FR617:FR634),2)</f>
        <v>0</v>
      </c>
      <c r="BZ636" s="3">
        <f>ROUND(SUMIF(AA617:AA634,"=70306582",GL617:GL634),2)</f>
        <v>0</v>
      </c>
      <c r="CA636" s="3">
        <f>ROUND(SUMIF(AA617:AA634,"=70306582",GM617:GM634),2)</f>
        <v>234965.75</v>
      </c>
      <c r="CB636" s="3">
        <f>ROUND(SUMIF(AA617:AA634,"=70306582",GN617:GN634),2)</f>
        <v>234965.75</v>
      </c>
      <c r="CC636" s="3">
        <f>ROUND(SUMIF(AA617:AA634,"=70306582",GO617:GO634),2)</f>
        <v>0</v>
      </c>
      <c r="CD636" s="3">
        <f>ROUND(SUMIF(AA617:AA634,"=70306582",GP617:GP634),2)</f>
        <v>0</v>
      </c>
      <c r="CE636" s="3">
        <f>AC636-BX636</f>
        <v>138831.75</v>
      </c>
      <c r="CF636" s="3">
        <f>AC636-BY636</f>
        <v>138831.75</v>
      </c>
      <c r="CG636" s="3">
        <f>BX636-BZ636</f>
        <v>0</v>
      </c>
      <c r="CH636" s="3">
        <f>AC636-BX636-BY636+BZ636</f>
        <v>138831.75</v>
      </c>
      <c r="CI636" s="3">
        <f>BY636-BZ636</f>
        <v>0</v>
      </c>
      <c r="CJ636" s="3">
        <f>ROUND(SUMIF(AA617:AA634,"=70306582",GX617:GX634),2)</f>
        <v>0</v>
      </c>
      <c r="CK636" s="3">
        <f>ROUND(SUMIF(AA617:AA634,"=70306582",GY617:GY634),2)</f>
        <v>0</v>
      </c>
      <c r="CL636" s="3">
        <f>ROUND(SUMIF(AA617:AA634,"=70306582",GZ617:GZ634),2)</f>
        <v>0</v>
      </c>
      <c r="CM636" s="3">
        <f>ROUND(SUMIF(AA617:AA634,"=70306582",HD617:HD634),2)</f>
        <v>0</v>
      </c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4">
        <f t="shared" ref="DG636:DL636" si="603">ROUND(DT636,2)</f>
        <v>1951993.32</v>
      </c>
      <c r="DH636" s="4">
        <f t="shared" si="603"/>
        <v>948044.36</v>
      </c>
      <c r="DI636" s="4">
        <f t="shared" si="603"/>
        <v>878642.81</v>
      </c>
      <c r="DJ636" s="4">
        <f t="shared" si="603"/>
        <v>206780.3</v>
      </c>
      <c r="DK636" s="4">
        <f t="shared" si="603"/>
        <v>125306.15</v>
      </c>
      <c r="DL636" s="4">
        <f t="shared" si="603"/>
        <v>0</v>
      </c>
      <c r="DM636" s="4">
        <f>DZ636</f>
        <v>195.07396</v>
      </c>
      <c r="DN636" s="4">
        <f>EA636</f>
        <v>0</v>
      </c>
      <c r="DO636" s="4">
        <f>ROUND(EB636,2)</f>
        <v>0</v>
      </c>
      <c r="DP636" s="4">
        <f>ROUND(EC636,2)</f>
        <v>146972.73000000001</v>
      </c>
      <c r="DQ636" s="4">
        <f>ROUND(ED636,2)</f>
        <v>69743.12</v>
      </c>
      <c r="DR636" s="4"/>
      <c r="DS636" s="4"/>
      <c r="DT636" s="4">
        <f>ROUND(SUMIF(AA617:AA634,"=70306583",O617:O634),2)</f>
        <v>1951993.32</v>
      </c>
      <c r="DU636" s="4">
        <f>ROUND(SUMIF(AA617:AA634,"=70306583",P617:P634),2)</f>
        <v>948044.36</v>
      </c>
      <c r="DV636" s="4">
        <f>ROUND(SUMIF(AA617:AA634,"=70306583",Q617:Q634),2)</f>
        <v>878642.81</v>
      </c>
      <c r="DW636" s="4">
        <f>ROUND(SUMIF(AA617:AA634,"=70306583",R617:R634),2)</f>
        <v>206780.3</v>
      </c>
      <c r="DX636" s="4">
        <f>ROUND(SUMIF(AA617:AA634,"=70306583",S617:S634),2)</f>
        <v>125306.15</v>
      </c>
      <c r="DY636" s="4">
        <f>ROUND(SUMIF(AA617:AA634,"=70306583",T617:T634),2)</f>
        <v>0</v>
      </c>
      <c r="DZ636" s="4">
        <f>SUMIF(AA617:AA634,"=70306583",U617:U634)</f>
        <v>195.07396</v>
      </c>
      <c r="EA636" s="4">
        <f>SUMIF(AA617:AA634,"=70306583",V617:V634)</f>
        <v>0</v>
      </c>
      <c r="EB636" s="4">
        <f>ROUND(SUMIF(AA617:AA634,"=70306583",W617:W634),2)</f>
        <v>0</v>
      </c>
      <c r="EC636" s="4">
        <f>ROUND(SUMIF(AA617:AA634,"=70306583",X617:X634),2)</f>
        <v>146972.73000000001</v>
      </c>
      <c r="ED636" s="4">
        <f>ROUND(SUMIF(AA617:AA634,"=70306583",Y617:Y634),2)</f>
        <v>69743.12</v>
      </c>
      <c r="EE636" s="4"/>
      <c r="EF636" s="4"/>
      <c r="EG636" s="4">
        <f t="shared" ref="EG636:EV636" si="604">ROUND(FP636,2)</f>
        <v>0</v>
      </c>
      <c r="EH636" s="4">
        <f t="shared" si="604"/>
        <v>0</v>
      </c>
      <c r="EI636" s="4">
        <f t="shared" si="604"/>
        <v>0</v>
      </c>
      <c r="EJ636" s="4">
        <f t="shared" si="604"/>
        <v>2499557.65</v>
      </c>
      <c r="EK636" s="4">
        <f t="shared" si="604"/>
        <v>2499557.65</v>
      </c>
      <c r="EL636" s="4">
        <f t="shared" si="604"/>
        <v>0</v>
      </c>
      <c r="EM636" s="4">
        <f t="shared" si="604"/>
        <v>0</v>
      </c>
      <c r="EN636" s="4">
        <f t="shared" si="604"/>
        <v>948044.36</v>
      </c>
      <c r="EO636" s="4">
        <f t="shared" si="604"/>
        <v>948044.36</v>
      </c>
      <c r="EP636" s="4">
        <f t="shared" si="604"/>
        <v>0</v>
      </c>
      <c r="EQ636" s="4">
        <f t="shared" si="604"/>
        <v>948044.36</v>
      </c>
      <c r="ER636" s="4">
        <f t="shared" si="604"/>
        <v>0</v>
      </c>
      <c r="ES636" s="4">
        <f t="shared" si="604"/>
        <v>0</v>
      </c>
      <c r="ET636" s="4">
        <f t="shared" si="604"/>
        <v>0</v>
      </c>
      <c r="EU636" s="4">
        <f t="shared" si="604"/>
        <v>0</v>
      </c>
      <c r="EV636" s="4">
        <f t="shared" si="604"/>
        <v>0</v>
      </c>
      <c r="EW636" s="4"/>
      <c r="EX636" s="4"/>
      <c r="EY636" s="4"/>
      <c r="EZ636" s="4"/>
      <c r="FA636" s="4"/>
      <c r="FB636" s="4"/>
      <c r="FC636" s="4"/>
      <c r="FD636" s="4"/>
      <c r="FE636" s="4"/>
      <c r="FF636" s="4"/>
      <c r="FG636" s="4"/>
      <c r="FH636" s="4"/>
      <c r="FI636" s="4"/>
      <c r="FJ636" s="4"/>
      <c r="FK636" s="4"/>
      <c r="FL636" s="4"/>
      <c r="FM636" s="4"/>
      <c r="FN636" s="4"/>
      <c r="FO636" s="4"/>
      <c r="FP636" s="4">
        <f>ROUND(SUMIF(AA617:AA634,"=70306583",FQ617:FQ634),2)</f>
        <v>0</v>
      </c>
      <c r="FQ636" s="4">
        <f>ROUND(SUMIF(AA617:AA634,"=70306583",FR617:FR634),2)</f>
        <v>0</v>
      </c>
      <c r="FR636" s="4">
        <f>ROUND(SUMIF(AA617:AA634,"=70306583",GL617:GL634),2)</f>
        <v>0</v>
      </c>
      <c r="FS636" s="4">
        <f>ROUND(SUMIF(AA617:AA634,"=70306583",GM617:GM634),2)</f>
        <v>2499557.65</v>
      </c>
      <c r="FT636" s="4">
        <f>ROUND(SUMIF(AA617:AA634,"=70306583",GN617:GN634),2)</f>
        <v>2499557.65</v>
      </c>
      <c r="FU636" s="4">
        <f>ROUND(SUMIF(AA617:AA634,"=70306583",GO617:GO634),2)</f>
        <v>0</v>
      </c>
      <c r="FV636" s="4">
        <f>ROUND(SUMIF(AA617:AA634,"=70306583",GP617:GP634),2)</f>
        <v>0</v>
      </c>
      <c r="FW636" s="4">
        <f>DU636-FP636</f>
        <v>948044.36</v>
      </c>
      <c r="FX636" s="4">
        <f>DU636-FQ636</f>
        <v>948044.36</v>
      </c>
      <c r="FY636" s="4">
        <f>FP636-FR636</f>
        <v>0</v>
      </c>
      <c r="FZ636" s="4">
        <f>DU636-FP636-FQ636+FR636</f>
        <v>948044.36</v>
      </c>
      <c r="GA636" s="4">
        <f>FQ636-FR636</f>
        <v>0</v>
      </c>
      <c r="GB636" s="4">
        <f>ROUND(SUMIF(AA617:AA634,"=70306583",GX617:GX634),2)</f>
        <v>0</v>
      </c>
      <c r="GC636" s="4">
        <f>ROUND(SUMIF(AA617:AA634,"=70306583",GY617:GY634),2)</f>
        <v>0</v>
      </c>
      <c r="GD636" s="4">
        <f>ROUND(SUMIF(AA617:AA634,"=70306583",GZ617:GZ634),2)</f>
        <v>0</v>
      </c>
      <c r="GE636" s="4">
        <f>ROUND(SUMIF(AA617:AA634,"=70306583",HD617:HD634),2)</f>
        <v>0</v>
      </c>
      <c r="GF636" s="4"/>
      <c r="GG636" s="4"/>
      <c r="GH636" s="4"/>
      <c r="GI636" s="4"/>
      <c r="GJ636" s="4"/>
      <c r="GK636" s="4"/>
      <c r="GL636" s="4"/>
      <c r="GM636" s="4"/>
      <c r="GN636" s="4"/>
      <c r="GO636" s="4"/>
      <c r="GP636" s="4"/>
      <c r="GQ636" s="4"/>
      <c r="GR636" s="4"/>
      <c r="GS636" s="4"/>
      <c r="GT636" s="4"/>
      <c r="GU636" s="4"/>
      <c r="GV636" s="4"/>
      <c r="GW636" s="4"/>
      <c r="GX636" s="4">
        <v>0</v>
      </c>
    </row>
    <row r="638" spans="1:255">
      <c r="A638" s="5">
        <v>50</v>
      </c>
      <c r="B638" s="5">
        <v>0</v>
      </c>
      <c r="C638" s="5">
        <v>0</v>
      </c>
      <c r="D638" s="5">
        <v>1</v>
      </c>
      <c r="E638" s="5">
        <v>201</v>
      </c>
      <c r="F638" s="5">
        <f>ROUND(Source!O636,O638)</f>
        <v>219249.2</v>
      </c>
      <c r="G638" s="5" t="s">
        <v>49</v>
      </c>
      <c r="H638" s="5" t="s">
        <v>50</v>
      </c>
      <c r="I638" s="5"/>
      <c r="J638" s="5"/>
      <c r="K638" s="5">
        <v>201</v>
      </c>
      <c r="L638" s="5">
        <v>1</v>
      </c>
      <c r="M638" s="5">
        <v>3</v>
      </c>
      <c r="N638" s="5" t="s">
        <v>4</v>
      </c>
      <c r="O638" s="5">
        <v>2</v>
      </c>
      <c r="P638" s="5">
        <f>ROUND(Source!DG636,O638)</f>
        <v>1951993.32</v>
      </c>
      <c r="Q638" s="5"/>
      <c r="R638" s="5"/>
      <c r="S638" s="5"/>
      <c r="T638" s="5"/>
      <c r="U638" s="5"/>
      <c r="V638" s="5"/>
      <c r="W638" s="5">
        <v>219249.2</v>
      </c>
      <c r="X638" s="5">
        <v>1</v>
      </c>
      <c r="Y638" s="5">
        <v>219249.2</v>
      </c>
      <c r="Z638" s="5">
        <v>1951993.32</v>
      </c>
      <c r="AA638" s="5">
        <v>1</v>
      </c>
      <c r="AB638" s="5">
        <v>1951993.32</v>
      </c>
    </row>
    <row r="639" spans="1:255">
      <c r="A639" s="5">
        <v>50</v>
      </c>
      <c r="B639" s="5">
        <v>0</v>
      </c>
      <c r="C639" s="5">
        <v>0</v>
      </c>
      <c r="D639" s="5">
        <v>1</v>
      </c>
      <c r="E639" s="5">
        <v>202</v>
      </c>
      <c r="F639" s="5">
        <f>ROUND(Source!P636,O639)</f>
        <v>138831.75</v>
      </c>
      <c r="G639" s="5" t="s">
        <v>51</v>
      </c>
      <c r="H639" s="5" t="s">
        <v>52</v>
      </c>
      <c r="I639" s="5"/>
      <c r="J639" s="5"/>
      <c r="K639" s="5">
        <v>202</v>
      </c>
      <c r="L639" s="5">
        <v>2</v>
      </c>
      <c r="M639" s="5">
        <v>3</v>
      </c>
      <c r="N639" s="5" t="s">
        <v>4</v>
      </c>
      <c r="O639" s="5">
        <v>2</v>
      </c>
      <c r="P639" s="5">
        <f>ROUND(Source!DH636,O639)</f>
        <v>948044.36</v>
      </c>
      <c r="Q639" s="5"/>
      <c r="R639" s="5"/>
      <c r="S639" s="5"/>
      <c r="T639" s="5"/>
      <c r="U639" s="5"/>
      <c r="V639" s="5"/>
      <c r="W639" s="5">
        <v>138831.75</v>
      </c>
      <c r="X639" s="5">
        <v>1</v>
      </c>
      <c r="Y639" s="5">
        <v>138831.75</v>
      </c>
      <c r="Z639" s="5">
        <v>948044.36</v>
      </c>
      <c r="AA639" s="5">
        <v>1</v>
      </c>
      <c r="AB639" s="5">
        <v>948044.36</v>
      </c>
    </row>
    <row r="640" spans="1:255">
      <c r="A640" s="5">
        <v>50</v>
      </c>
      <c r="B640" s="5">
        <v>0</v>
      </c>
      <c r="C640" s="5">
        <v>0</v>
      </c>
      <c r="D640" s="5">
        <v>1</v>
      </c>
      <c r="E640" s="5">
        <v>222</v>
      </c>
      <c r="F640" s="5">
        <f>ROUND(Source!AO636,O640)</f>
        <v>0</v>
      </c>
      <c r="G640" s="5" t="s">
        <v>53</v>
      </c>
      <c r="H640" s="5" t="s">
        <v>54</v>
      </c>
      <c r="I640" s="5"/>
      <c r="J640" s="5"/>
      <c r="K640" s="5">
        <v>222</v>
      </c>
      <c r="L640" s="5">
        <v>3</v>
      </c>
      <c r="M640" s="5">
        <v>3</v>
      </c>
      <c r="N640" s="5" t="s">
        <v>4</v>
      </c>
      <c r="O640" s="5">
        <v>2</v>
      </c>
      <c r="P640" s="5">
        <f>ROUND(Source!EG636,O640)</f>
        <v>0</v>
      </c>
      <c r="Q640" s="5"/>
      <c r="R640" s="5"/>
      <c r="S640" s="5"/>
      <c r="T640" s="5"/>
      <c r="U640" s="5"/>
      <c r="V640" s="5"/>
      <c r="W640" s="5">
        <v>0</v>
      </c>
      <c r="X640" s="5">
        <v>1</v>
      </c>
      <c r="Y640" s="5">
        <v>0</v>
      </c>
      <c r="Z640" s="5">
        <v>0</v>
      </c>
      <c r="AA640" s="5">
        <v>1</v>
      </c>
      <c r="AB640" s="5">
        <v>0</v>
      </c>
    </row>
    <row r="641" spans="1:28">
      <c r="A641" s="5">
        <v>50</v>
      </c>
      <c r="B641" s="5">
        <v>0</v>
      </c>
      <c r="C641" s="5">
        <v>0</v>
      </c>
      <c r="D641" s="5">
        <v>1</v>
      </c>
      <c r="E641" s="5">
        <v>225</v>
      </c>
      <c r="F641" s="5">
        <f>ROUND(Source!AV636,O641)</f>
        <v>138831.75</v>
      </c>
      <c r="G641" s="5" t="s">
        <v>55</v>
      </c>
      <c r="H641" s="5" t="s">
        <v>56</v>
      </c>
      <c r="I641" s="5"/>
      <c r="J641" s="5"/>
      <c r="K641" s="5">
        <v>225</v>
      </c>
      <c r="L641" s="5">
        <v>4</v>
      </c>
      <c r="M641" s="5">
        <v>3</v>
      </c>
      <c r="N641" s="5" t="s">
        <v>4</v>
      </c>
      <c r="O641" s="5">
        <v>2</v>
      </c>
      <c r="P641" s="5">
        <f>ROUND(Source!EN636,O641)</f>
        <v>948044.36</v>
      </c>
      <c r="Q641" s="5"/>
      <c r="R641" s="5"/>
      <c r="S641" s="5"/>
      <c r="T641" s="5"/>
      <c r="U641" s="5"/>
      <c r="V641" s="5"/>
      <c r="W641" s="5">
        <v>138831.75</v>
      </c>
      <c r="X641" s="5">
        <v>1</v>
      </c>
      <c r="Y641" s="5">
        <v>138831.75</v>
      </c>
      <c r="Z641" s="5">
        <v>948044.36</v>
      </c>
      <c r="AA641" s="5">
        <v>1</v>
      </c>
      <c r="AB641" s="5">
        <v>948044.36</v>
      </c>
    </row>
    <row r="642" spans="1:28">
      <c r="A642" s="5">
        <v>50</v>
      </c>
      <c r="B642" s="5">
        <v>0</v>
      </c>
      <c r="C642" s="5">
        <v>0</v>
      </c>
      <c r="D642" s="5">
        <v>1</v>
      </c>
      <c r="E642" s="5">
        <v>226</v>
      </c>
      <c r="F642" s="5">
        <f>ROUND(Source!AW636,O642)</f>
        <v>138831.75</v>
      </c>
      <c r="G642" s="5" t="s">
        <v>57</v>
      </c>
      <c r="H642" s="5" t="s">
        <v>58</v>
      </c>
      <c r="I642" s="5"/>
      <c r="J642" s="5"/>
      <c r="K642" s="5">
        <v>226</v>
      </c>
      <c r="L642" s="5">
        <v>5</v>
      </c>
      <c r="M642" s="5">
        <v>3</v>
      </c>
      <c r="N642" s="5" t="s">
        <v>4</v>
      </c>
      <c r="O642" s="5">
        <v>2</v>
      </c>
      <c r="P642" s="5">
        <f>ROUND(Source!EO636,O642)</f>
        <v>948044.36</v>
      </c>
      <c r="Q642" s="5"/>
      <c r="R642" s="5"/>
      <c r="S642" s="5"/>
      <c r="T642" s="5"/>
      <c r="U642" s="5"/>
      <c r="V642" s="5"/>
      <c r="W642" s="5">
        <v>138831.75</v>
      </c>
      <c r="X642" s="5">
        <v>1</v>
      </c>
      <c r="Y642" s="5">
        <v>138831.75</v>
      </c>
      <c r="Z642" s="5">
        <v>948044.36</v>
      </c>
      <c r="AA642" s="5">
        <v>1</v>
      </c>
      <c r="AB642" s="5">
        <v>948044.36</v>
      </c>
    </row>
    <row r="643" spans="1:28">
      <c r="A643" s="5">
        <v>50</v>
      </c>
      <c r="B643" s="5">
        <v>0</v>
      </c>
      <c r="C643" s="5">
        <v>0</v>
      </c>
      <c r="D643" s="5">
        <v>1</v>
      </c>
      <c r="E643" s="5">
        <v>227</v>
      </c>
      <c r="F643" s="5">
        <f>ROUND(Source!AX636,O643)</f>
        <v>0</v>
      </c>
      <c r="G643" s="5" t="s">
        <v>59</v>
      </c>
      <c r="H643" s="5" t="s">
        <v>60</v>
      </c>
      <c r="I643" s="5"/>
      <c r="J643" s="5"/>
      <c r="K643" s="5">
        <v>227</v>
      </c>
      <c r="L643" s="5">
        <v>6</v>
      </c>
      <c r="M643" s="5">
        <v>3</v>
      </c>
      <c r="N643" s="5" t="s">
        <v>4</v>
      </c>
      <c r="O643" s="5">
        <v>2</v>
      </c>
      <c r="P643" s="5">
        <f>ROUND(Source!EP636,O643)</f>
        <v>0</v>
      </c>
      <c r="Q643" s="5"/>
      <c r="R643" s="5"/>
      <c r="S643" s="5"/>
      <c r="T643" s="5"/>
      <c r="U643" s="5"/>
      <c r="V643" s="5"/>
      <c r="W643" s="5">
        <v>0</v>
      </c>
      <c r="X643" s="5">
        <v>1</v>
      </c>
      <c r="Y643" s="5">
        <v>0</v>
      </c>
      <c r="Z643" s="5">
        <v>0</v>
      </c>
      <c r="AA643" s="5">
        <v>1</v>
      </c>
      <c r="AB643" s="5">
        <v>0</v>
      </c>
    </row>
    <row r="644" spans="1:28">
      <c r="A644" s="5">
        <v>50</v>
      </c>
      <c r="B644" s="5">
        <v>0</v>
      </c>
      <c r="C644" s="5">
        <v>0</v>
      </c>
      <c r="D644" s="5">
        <v>1</v>
      </c>
      <c r="E644" s="5">
        <v>228</v>
      </c>
      <c r="F644" s="5">
        <f>ROUND(Source!AY636,O644)</f>
        <v>138831.75</v>
      </c>
      <c r="G644" s="5" t="s">
        <v>61</v>
      </c>
      <c r="H644" s="5" t="s">
        <v>62</v>
      </c>
      <c r="I644" s="5"/>
      <c r="J644" s="5"/>
      <c r="K644" s="5">
        <v>228</v>
      </c>
      <c r="L644" s="5">
        <v>7</v>
      </c>
      <c r="M644" s="5">
        <v>3</v>
      </c>
      <c r="N644" s="5" t="s">
        <v>4</v>
      </c>
      <c r="O644" s="5">
        <v>2</v>
      </c>
      <c r="P644" s="5">
        <f>ROUND(Source!EQ636,O644)</f>
        <v>948044.36</v>
      </c>
      <c r="Q644" s="5"/>
      <c r="R644" s="5"/>
      <c r="S644" s="5"/>
      <c r="T644" s="5"/>
      <c r="U644" s="5"/>
      <c r="V644" s="5"/>
      <c r="W644" s="5">
        <v>138831.75</v>
      </c>
      <c r="X644" s="5">
        <v>1</v>
      </c>
      <c r="Y644" s="5">
        <v>138831.75</v>
      </c>
      <c r="Z644" s="5">
        <v>948044.36</v>
      </c>
      <c r="AA644" s="5">
        <v>1</v>
      </c>
      <c r="AB644" s="5">
        <v>948044.36</v>
      </c>
    </row>
    <row r="645" spans="1:28">
      <c r="A645" s="5">
        <v>50</v>
      </c>
      <c r="B645" s="5">
        <v>0</v>
      </c>
      <c r="C645" s="5">
        <v>0</v>
      </c>
      <c r="D645" s="5">
        <v>1</v>
      </c>
      <c r="E645" s="5">
        <v>216</v>
      </c>
      <c r="F645" s="5">
        <f>ROUND(Source!AP636,O645)</f>
        <v>0</v>
      </c>
      <c r="G645" s="5" t="s">
        <v>63</v>
      </c>
      <c r="H645" s="5" t="s">
        <v>64</v>
      </c>
      <c r="I645" s="5"/>
      <c r="J645" s="5"/>
      <c r="K645" s="5">
        <v>216</v>
      </c>
      <c r="L645" s="5">
        <v>8</v>
      </c>
      <c r="M645" s="5">
        <v>3</v>
      </c>
      <c r="N645" s="5" t="s">
        <v>4</v>
      </c>
      <c r="O645" s="5">
        <v>2</v>
      </c>
      <c r="P645" s="5">
        <f>ROUND(Source!EH636,O645)</f>
        <v>0</v>
      </c>
      <c r="Q645" s="5"/>
      <c r="R645" s="5"/>
      <c r="S645" s="5"/>
      <c r="T645" s="5"/>
      <c r="U645" s="5"/>
      <c r="V645" s="5"/>
      <c r="W645" s="5">
        <v>0</v>
      </c>
      <c r="X645" s="5">
        <v>1</v>
      </c>
      <c r="Y645" s="5">
        <v>0</v>
      </c>
      <c r="Z645" s="5">
        <v>0</v>
      </c>
      <c r="AA645" s="5">
        <v>1</v>
      </c>
      <c r="AB645" s="5">
        <v>0</v>
      </c>
    </row>
    <row r="646" spans="1:28">
      <c r="A646" s="5">
        <v>50</v>
      </c>
      <c r="B646" s="5">
        <v>0</v>
      </c>
      <c r="C646" s="5">
        <v>0</v>
      </c>
      <c r="D646" s="5">
        <v>1</v>
      </c>
      <c r="E646" s="5">
        <v>223</v>
      </c>
      <c r="F646" s="5">
        <f>ROUND(Source!AQ636,O646)</f>
        <v>0</v>
      </c>
      <c r="G646" s="5" t="s">
        <v>65</v>
      </c>
      <c r="H646" s="5" t="s">
        <v>66</v>
      </c>
      <c r="I646" s="5"/>
      <c r="J646" s="5"/>
      <c r="K646" s="5">
        <v>223</v>
      </c>
      <c r="L646" s="5">
        <v>9</v>
      </c>
      <c r="M646" s="5">
        <v>3</v>
      </c>
      <c r="N646" s="5" t="s">
        <v>4</v>
      </c>
      <c r="O646" s="5">
        <v>2</v>
      </c>
      <c r="P646" s="5">
        <f>ROUND(Source!EI636,O646)</f>
        <v>0</v>
      </c>
      <c r="Q646" s="5"/>
      <c r="R646" s="5"/>
      <c r="S646" s="5"/>
      <c r="T646" s="5"/>
      <c r="U646" s="5"/>
      <c r="V646" s="5"/>
      <c r="W646" s="5">
        <v>0</v>
      </c>
      <c r="X646" s="5">
        <v>1</v>
      </c>
      <c r="Y646" s="5">
        <v>0</v>
      </c>
      <c r="Z646" s="5">
        <v>0</v>
      </c>
      <c r="AA646" s="5">
        <v>1</v>
      </c>
      <c r="AB646" s="5">
        <v>0</v>
      </c>
    </row>
    <row r="647" spans="1:28">
      <c r="A647" s="5">
        <v>50</v>
      </c>
      <c r="B647" s="5">
        <v>0</v>
      </c>
      <c r="C647" s="5">
        <v>0</v>
      </c>
      <c r="D647" s="5">
        <v>1</v>
      </c>
      <c r="E647" s="5">
        <v>229</v>
      </c>
      <c r="F647" s="5">
        <f>ROUND(Source!AZ636,O647)</f>
        <v>0</v>
      </c>
      <c r="G647" s="5" t="s">
        <v>67</v>
      </c>
      <c r="H647" s="5" t="s">
        <v>68</v>
      </c>
      <c r="I647" s="5"/>
      <c r="J647" s="5"/>
      <c r="K647" s="5">
        <v>229</v>
      </c>
      <c r="L647" s="5">
        <v>10</v>
      </c>
      <c r="M647" s="5">
        <v>3</v>
      </c>
      <c r="N647" s="5" t="s">
        <v>4</v>
      </c>
      <c r="O647" s="5">
        <v>2</v>
      </c>
      <c r="P647" s="5">
        <f>ROUND(Source!ER636,O647)</f>
        <v>0</v>
      </c>
      <c r="Q647" s="5"/>
      <c r="R647" s="5"/>
      <c r="S647" s="5"/>
      <c r="T647" s="5"/>
      <c r="U647" s="5"/>
      <c r="V647" s="5"/>
      <c r="W647" s="5">
        <v>0</v>
      </c>
      <c r="X647" s="5">
        <v>1</v>
      </c>
      <c r="Y647" s="5">
        <v>0</v>
      </c>
      <c r="Z647" s="5">
        <v>0</v>
      </c>
      <c r="AA647" s="5">
        <v>1</v>
      </c>
      <c r="AB647" s="5">
        <v>0</v>
      </c>
    </row>
    <row r="648" spans="1:28">
      <c r="A648" s="5">
        <v>50</v>
      </c>
      <c r="B648" s="5">
        <v>0</v>
      </c>
      <c r="C648" s="5">
        <v>0</v>
      </c>
      <c r="D648" s="5">
        <v>1</v>
      </c>
      <c r="E648" s="5">
        <v>203</v>
      </c>
      <c r="F648" s="5">
        <f>ROUND(Source!Q636,O648)</f>
        <v>77732.509999999995</v>
      </c>
      <c r="G648" s="5" t="s">
        <v>69</v>
      </c>
      <c r="H648" s="5" t="s">
        <v>70</v>
      </c>
      <c r="I648" s="5"/>
      <c r="J648" s="5"/>
      <c r="K648" s="5">
        <v>203</v>
      </c>
      <c r="L648" s="5">
        <v>11</v>
      </c>
      <c r="M648" s="5">
        <v>3</v>
      </c>
      <c r="N648" s="5" t="s">
        <v>4</v>
      </c>
      <c r="O648" s="5">
        <v>2</v>
      </c>
      <c r="P648" s="5">
        <f>ROUND(Source!DI636,O648)</f>
        <v>878642.81</v>
      </c>
      <c r="Q648" s="5"/>
      <c r="R648" s="5"/>
      <c r="S648" s="5"/>
      <c r="T648" s="5"/>
      <c r="U648" s="5"/>
      <c r="V648" s="5"/>
      <c r="W648" s="5">
        <v>77732.509999999995</v>
      </c>
      <c r="X648" s="5">
        <v>1</v>
      </c>
      <c r="Y648" s="5">
        <v>77732.509999999995</v>
      </c>
      <c r="Z648" s="5">
        <v>878642.81</v>
      </c>
      <c r="AA648" s="5">
        <v>1</v>
      </c>
      <c r="AB648" s="5">
        <v>878642.81</v>
      </c>
    </row>
    <row r="649" spans="1:28">
      <c r="A649" s="5">
        <v>50</v>
      </c>
      <c r="B649" s="5">
        <v>0</v>
      </c>
      <c r="C649" s="5">
        <v>0</v>
      </c>
      <c r="D649" s="5">
        <v>1</v>
      </c>
      <c r="E649" s="5">
        <v>231</v>
      </c>
      <c r="F649" s="5">
        <f>ROUND(Source!BB636,O649)</f>
        <v>0</v>
      </c>
      <c r="G649" s="5" t="s">
        <v>71</v>
      </c>
      <c r="H649" s="5" t="s">
        <v>72</v>
      </c>
      <c r="I649" s="5"/>
      <c r="J649" s="5"/>
      <c r="K649" s="5">
        <v>231</v>
      </c>
      <c r="L649" s="5">
        <v>12</v>
      </c>
      <c r="M649" s="5">
        <v>3</v>
      </c>
      <c r="N649" s="5" t="s">
        <v>4</v>
      </c>
      <c r="O649" s="5">
        <v>2</v>
      </c>
      <c r="P649" s="5">
        <f>ROUND(Source!ET636,O649)</f>
        <v>0</v>
      </c>
      <c r="Q649" s="5"/>
      <c r="R649" s="5"/>
      <c r="S649" s="5"/>
      <c r="T649" s="5"/>
      <c r="U649" s="5"/>
      <c r="V649" s="5"/>
      <c r="W649" s="5">
        <v>0</v>
      </c>
      <c r="X649" s="5">
        <v>1</v>
      </c>
      <c r="Y649" s="5">
        <v>0</v>
      </c>
      <c r="Z649" s="5">
        <v>0</v>
      </c>
      <c r="AA649" s="5">
        <v>1</v>
      </c>
      <c r="AB649" s="5">
        <v>0</v>
      </c>
    </row>
    <row r="650" spans="1:28">
      <c r="A650" s="5">
        <v>50</v>
      </c>
      <c r="B650" s="5">
        <v>0</v>
      </c>
      <c r="C650" s="5">
        <v>0</v>
      </c>
      <c r="D650" s="5">
        <v>1</v>
      </c>
      <c r="E650" s="5">
        <v>204</v>
      </c>
      <c r="F650" s="5">
        <f>ROUND(Source!R636,O650)</f>
        <v>4430.6899999999996</v>
      </c>
      <c r="G650" s="5" t="s">
        <v>73</v>
      </c>
      <c r="H650" s="5" t="s">
        <v>74</v>
      </c>
      <c r="I650" s="5"/>
      <c r="J650" s="5"/>
      <c r="K650" s="5">
        <v>204</v>
      </c>
      <c r="L650" s="5">
        <v>13</v>
      </c>
      <c r="M650" s="5">
        <v>3</v>
      </c>
      <c r="N650" s="5" t="s">
        <v>4</v>
      </c>
      <c r="O650" s="5">
        <v>2</v>
      </c>
      <c r="P650" s="5">
        <f>ROUND(Source!DJ636,O650)</f>
        <v>206780.3</v>
      </c>
      <c r="Q650" s="5"/>
      <c r="R650" s="5"/>
      <c r="S650" s="5"/>
      <c r="T650" s="5"/>
      <c r="U650" s="5"/>
      <c r="V650" s="5"/>
      <c r="W650" s="5">
        <v>4430.6899999999996</v>
      </c>
      <c r="X650" s="5">
        <v>1</v>
      </c>
      <c r="Y650" s="5">
        <v>4430.6899999999996</v>
      </c>
      <c r="Z650" s="5">
        <v>206780.3</v>
      </c>
      <c r="AA650" s="5">
        <v>1</v>
      </c>
      <c r="AB650" s="5">
        <v>206780.3</v>
      </c>
    </row>
    <row r="651" spans="1:28">
      <c r="A651" s="5">
        <v>50</v>
      </c>
      <c r="B651" s="5">
        <v>0</v>
      </c>
      <c r="C651" s="5">
        <v>0</v>
      </c>
      <c r="D651" s="5">
        <v>1</v>
      </c>
      <c r="E651" s="5">
        <v>205</v>
      </c>
      <c r="F651" s="5">
        <f>ROUND(Source!S636,O651)</f>
        <v>2684.94</v>
      </c>
      <c r="G651" s="5" t="s">
        <v>75</v>
      </c>
      <c r="H651" s="5" t="s">
        <v>76</v>
      </c>
      <c r="I651" s="5"/>
      <c r="J651" s="5"/>
      <c r="K651" s="5">
        <v>205</v>
      </c>
      <c r="L651" s="5">
        <v>14</v>
      </c>
      <c r="M651" s="5">
        <v>3</v>
      </c>
      <c r="N651" s="5" t="s">
        <v>4</v>
      </c>
      <c r="O651" s="5">
        <v>2</v>
      </c>
      <c r="P651" s="5">
        <f>ROUND(Source!DK636,O651)</f>
        <v>125306.15</v>
      </c>
      <c r="Q651" s="5"/>
      <c r="R651" s="5"/>
      <c r="S651" s="5"/>
      <c r="T651" s="5"/>
      <c r="U651" s="5"/>
      <c r="V651" s="5"/>
      <c r="W651" s="5">
        <v>2684.94</v>
      </c>
      <c r="X651" s="5">
        <v>1</v>
      </c>
      <c r="Y651" s="5">
        <v>2684.94</v>
      </c>
      <c r="Z651" s="5">
        <v>125306.15</v>
      </c>
      <c r="AA651" s="5">
        <v>1</v>
      </c>
      <c r="AB651" s="5">
        <v>125306.15</v>
      </c>
    </row>
    <row r="652" spans="1:28">
      <c r="A652" s="5">
        <v>50</v>
      </c>
      <c r="B652" s="5">
        <v>0</v>
      </c>
      <c r="C652" s="5">
        <v>0</v>
      </c>
      <c r="D652" s="5">
        <v>1</v>
      </c>
      <c r="E652" s="5">
        <v>232</v>
      </c>
      <c r="F652" s="5">
        <f>ROUND(Source!BC636,O652)</f>
        <v>0</v>
      </c>
      <c r="G652" s="5" t="s">
        <v>77</v>
      </c>
      <c r="H652" s="5" t="s">
        <v>78</v>
      </c>
      <c r="I652" s="5"/>
      <c r="J652" s="5"/>
      <c r="K652" s="5">
        <v>232</v>
      </c>
      <c r="L652" s="5">
        <v>15</v>
      </c>
      <c r="M652" s="5">
        <v>3</v>
      </c>
      <c r="N652" s="5" t="s">
        <v>4</v>
      </c>
      <c r="O652" s="5">
        <v>2</v>
      </c>
      <c r="P652" s="5">
        <f>ROUND(Source!EU636,O652)</f>
        <v>0</v>
      </c>
      <c r="Q652" s="5"/>
      <c r="R652" s="5"/>
      <c r="S652" s="5"/>
      <c r="T652" s="5"/>
      <c r="U652" s="5"/>
      <c r="V652" s="5"/>
      <c r="W652" s="5">
        <v>0</v>
      </c>
      <c r="X652" s="5">
        <v>1</v>
      </c>
      <c r="Y652" s="5">
        <v>0</v>
      </c>
      <c r="Z652" s="5">
        <v>0</v>
      </c>
      <c r="AA652" s="5">
        <v>1</v>
      </c>
      <c r="AB652" s="5">
        <v>0</v>
      </c>
    </row>
    <row r="653" spans="1:28">
      <c r="A653" s="5">
        <v>50</v>
      </c>
      <c r="B653" s="5">
        <v>0</v>
      </c>
      <c r="C653" s="5">
        <v>0</v>
      </c>
      <c r="D653" s="5">
        <v>1</v>
      </c>
      <c r="E653" s="5">
        <v>214</v>
      </c>
      <c r="F653" s="5">
        <f>ROUND(Source!AS636,O653)</f>
        <v>234965.75</v>
      </c>
      <c r="G653" s="5" t="s">
        <v>79</v>
      </c>
      <c r="H653" s="5" t="s">
        <v>80</v>
      </c>
      <c r="I653" s="5"/>
      <c r="J653" s="5"/>
      <c r="K653" s="5">
        <v>214</v>
      </c>
      <c r="L653" s="5">
        <v>16</v>
      </c>
      <c r="M653" s="5">
        <v>3</v>
      </c>
      <c r="N653" s="5" t="s">
        <v>4</v>
      </c>
      <c r="O653" s="5">
        <v>2</v>
      </c>
      <c r="P653" s="5">
        <f>ROUND(Source!EK636,O653)</f>
        <v>2499557.65</v>
      </c>
      <c r="Q653" s="5"/>
      <c r="R653" s="5"/>
      <c r="S653" s="5"/>
      <c r="T653" s="5"/>
      <c r="U653" s="5"/>
      <c r="V653" s="5"/>
      <c r="W653" s="5">
        <v>234965.75</v>
      </c>
      <c r="X653" s="5">
        <v>1</v>
      </c>
      <c r="Y653" s="5">
        <v>234965.75</v>
      </c>
      <c r="Z653" s="5">
        <v>2499557.65</v>
      </c>
      <c r="AA653" s="5">
        <v>1</v>
      </c>
      <c r="AB653" s="5">
        <v>2499557.65</v>
      </c>
    </row>
    <row r="654" spans="1:28">
      <c r="A654" s="5">
        <v>50</v>
      </c>
      <c r="B654" s="5">
        <v>0</v>
      </c>
      <c r="C654" s="5">
        <v>0</v>
      </c>
      <c r="D654" s="5">
        <v>1</v>
      </c>
      <c r="E654" s="5">
        <v>215</v>
      </c>
      <c r="F654" s="5">
        <f>ROUND(Source!AT636,O654)</f>
        <v>0</v>
      </c>
      <c r="G654" s="5" t="s">
        <v>81</v>
      </c>
      <c r="H654" s="5" t="s">
        <v>82</v>
      </c>
      <c r="I654" s="5"/>
      <c r="J654" s="5"/>
      <c r="K654" s="5">
        <v>215</v>
      </c>
      <c r="L654" s="5">
        <v>17</v>
      </c>
      <c r="M654" s="5">
        <v>3</v>
      </c>
      <c r="N654" s="5" t="s">
        <v>4</v>
      </c>
      <c r="O654" s="5">
        <v>2</v>
      </c>
      <c r="P654" s="5">
        <f>ROUND(Source!EL636,O654)</f>
        <v>0</v>
      </c>
      <c r="Q654" s="5"/>
      <c r="R654" s="5"/>
      <c r="S654" s="5"/>
      <c r="T654" s="5"/>
      <c r="U654" s="5"/>
      <c r="V654" s="5"/>
      <c r="W654" s="5">
        <v>0</v>
      </c>
      <c r="X654" s="5">
        <v>1</v>
      </c>
      <c r="Y654" s="5">
        <v>0</v>
      </c>
      <c r="Z654" s="5">
        <v>0</v>
      </c>
      <c r="AA654" s="5">
        <v>1</v>
      </c>
      <c r="AB654" s="5">
        <v>0</v>
      </c>
    </row>
    <row r="655" spans="1:28">
      <c r="A655" s="5">
        <v>50</v>
      </c>
      <c r="B655" s="5">
        <v>0</v>
      </c>
      <c r="C655" s="5">
        <v>0</v>
      </c>
      <c r="D655" s="5">
        <v>1</v>
      </c>
      <c r="E655" s="5">
        <v>217</v>
      </c>
      <c r="F655" s="5">
        <f>ROUND(Source!AU636,O655)</f>
        <v>0</v>
      </c>
      <c r="G655" s="5" t="s">
        <v>83</v>
      </c>
      <c r="H655" s="5" t="s">
        <v>84</v>
      </c>
      <c r="I655" s="5"/>
      <c r="J655" s="5"/>
      <c r="K655" s="5">
        <v>217</v>
      </c>
      <c r="L655" s="5">
        <v>18</v>
      </c>
      <c r="M655" s="5">
        <v>3</v>
      </c>
      <c r="N655" s="5" t="s">
        <v>4</v>
      </c>
      <c r="O655" s="5">
        <v>2</v>
      </c>
      <c r="P655" s="5">
        <f>ROUND(Source!EM636,O655)</f>
        <v>0</v>
      </c>
      <c r="Q655" s="5"/>
      <c r="R655" s="5"/>
      <c r="S655" s="5"/>
      <c r="T655" s="5"/>
      <c r="U655" s="5"/>
      <c r="V655" s="5"/>
      <c r="W655" s="5">
        <v>0</v>
      </c>
      <c r="X655" s="5">
        <v>1</v>
      </c>
      <c r="Y655" s="5">
        <v>0</v>
      </c>
      <c r="Z655" s="5">
        <v>0</v>
      </c>
      <c r="AA655" s="5">
        <v>1</v>
      </c>
      <c r="AB655" s="5">
        <v>0</v>
      </c>
    </row>
    <row r="656" spans="1:28">
      <c r="A656" s="5">
        <v>50</v>
      </c>
      <c r="B656" s="5">
        <v>0</v>
      </c>
      <c r="C656" s="5">
        <v>0</v>
      </c>
      <c r="D656" s="5">
        <v>1</v>
      </c>
      <c r="E656" s="5">
        <v>230</v>
      </c>
      <c r="F656" s="5">
        <f>ROUND(Source!BA636,O656)</f>
        <v>0</v>
      </c>
      <c r="G656" s="5" t="s">
        <v>85</v>
      </c>
      <c r="H656" s="5" t="s">
        <v>86</v>
      </c>
      <c r="I656" s="5"/>
      <c r="J656" s="5"/>
      <c r="K656" s="5">
        <v>230</v>
      </c>
      <c r="L656" s="5">
        <v>19</v>
      </c>
      <c r="M656" s="5">
        <v>3</v>
      </c>
      <c r="N656" s="5" t="s">
        <v>4</v>
      </c>
      <c r="O656" s="5">
        <v>2</v>
      </c>
      <c r="P656" s="5">
        <f>ROUND(Source!ES636,O656)</f>
        <v>0</v>
      </c>
      <c r="Q656" s="5"/>
      <c r="R656" s="5"/>
      <c r="S656" s="5"/>
      <c r="T656" s="5"/>
      <c r="U656" s="5"/>
      <c r="V656" s="5"/>
      <c r="W656" s="5">
        <v>0</v>
      </c>
      <c r="X656" s="5">
        <v>1</v>
      </c>
      <c r="Y656" s="5">
        <v>0</v>
      </c>
      <c r="Z656" s="5">
        <v>0</v>
      </c>
      <c r="AA656" s="5">
        <v>1</v>
      </c>
      <c r="AB656" s="5">
        <v>0</v>
      </c>
    </row>
    <row r="657" spans="1:255">
      <c r="A657" s="5">
        <v>50</v>
      </c>
      <c r="B657" s="5">
        <v>0</v>
      </c>
      <c r="C657" s="5">
        <v>0</v>
      </c>
      <c r="D657" s="5">
        <v>1</v>
      </c>
      <c r="E657" s="5">
        <v>206</v>
      </c>
      <c r="F657" s="5">
        <f>ROUND(Source!T636,O657)</f>
        <v>0</v>
      </c>
      <c r="G657" s="5" t="s">
        <v>87</v>
      </c>
      <c r="H657" s="5" t="s">
        <v>88</v>
      </c>
      <c r="I657" s="5"/>
      <c r="J657" s="5"/>
      <c r="K657" s="5">
        <v>206</v>
      </c>
      <c r="L657" s="5">
        <v>20</v>
      </c>
      <c r="M657" s="5">
        <v>3</v>
      </c>
      <c r="N657" s="5" t="s">
        <v>4</v>
      </c>
      <c r="O657" s="5">
        <v>2</v>
      </c>
      <c r="P657" s="5">
        <f>ROUND(Source!DL636,O657)</f>
        <v>0</v>
      </c>
      <c r="Q657" s="5"/>
      <c r="R657" s="5"/>
      <c r="S657" s="5"/>
      <c r="T657" s="5"/>
      <c r="U657" s="5"/>
      <c r="V657" s="5"/>
      <c r="W657" s="5">
        <v>0</v>
      </c>
      <c r="X657" s="5">
        <v>1</v>
      </c>
      <c r="Y657" s="5">
        <v>0</v>
      </c>
      <c r="Z657" s="5">
        <v>0</v>
      </c>
      <c r="AA657" s="5">
        <v>1</v>
      </c>
      <c r="AB657" s="5">
        <v>0</v>
      </c>
    </row>
    <row r="658" spans="1:255">
      <c r="A658" s="5">
        <v>50</v>
      </c>
      <c r="B658" s="5">
        <v>0</v>
      </c>
      <c r="C658" s="5">
        <v>0</v>
      </c>
      <c r="D658" s="5">
        <v>1</v>
      </c>
      <c r="E658" s="5">
        <v>207</v>
      </c>
      <c r="F658" s="5">
        <f>Source!U636</f>
        <v>195.07396</v>
      </c>
      <c r="G658" s="5" t="s">
        <v>89</v>
      </c>
      <c r="H658" s="5" t="s">
        <v>90</v>
      </c>
      <c r="I658" s="5"/>
      <c r="J658" s="5"/>
      <c r="K658" s="5">
        <v>207</v>
      </c>
      <c r="L658" s="5">
        <v>21</v>
      </c>
      <c r="M658" s="5">
        <v>3</v>
      </c>
      <c r="N658" s="5" t="s">
        <v>4</v>
      </c>
      <c r="O658" s="5">
        <v>-1</v>
      </c>
      <c r="P658" s="5">
        <f>Source!DM636</f>
        <v>195.07396</v>
      </c>
      <c r="Q658" s="5"/>
      <c r="R658" s="5"/>
      <c r="S658" s="5"/>
      <c r="T658" s="5"/>
      <c r="U658" s="5"/>
      <c r="V658" s="5"/>
      <c r="W658" s="5">
        <v>195.07396</v>
      </c>
      <c r="X658" s="5">
        <v>1</v>
      </c>
      <c r="Y658" s="5">
        <v>195.07396</v>
      </c>
      <c r="Z658" s="5">
        <v>195.07396</v>
      </c>
      <c r="AA658" s="5">
        <v>1</v>
      </c>
      <c r="AB658" s="5">
        <v>195.07396</v>
      </c>
    </row>
    <row r="659" spans="1:255">
      <c r="A659" s="5">
        <v>50</v>
      </c>
      <c r="B659" s="5">
        <v>0</v>
      </c>
      <c r="C659" s="5">
        <v>0</v>
      </c>
      <c r="D659" s="5">
        <v>1</v>
      </c>
      <c r="E659" s="5">
        <v>208</v>
      </c>
      <c r="F659" s="5">
        <f>Source!V636</f>
        <v>0</v>
      </c>
      <c r="G659" s="5" t="s">
        <v>91</v>
      </c>
      <c r="H659" s="5" t="s">
        <v>92</v>
      </c>
      <c r="I659" s="5"/>
      <c r="J659" s="5"/>
      <c r="K659" s="5">
        <v>208</v>
      </c>
      <c r="L659" s="5">
        <v>22</v>
      </c>
      <c r="M659" s="5">
        <v>3</v>
      </c>
      <c r="N659" s="5" t="s">
        <v>4</v>
      </c>
      <c r="O659" s="5">
        <v>-1</v>
      </c>
      <c r="P659" s="5">
        <f>Source!DN636</f>
        <v>0</v>
      </c>
      <c r="Q659" s="5"/>
      <c r="R659" s="5"/>
      <c r="S659" s="5"/>
      <c r="T659" s="5"/>
      <c r="U659" s="5"/>
      <c r="V659" s="5"/>
      <c r="W659" s="5">
        <v>0</v>
      </c>
      <c r="X659" s="5">
        <v>1</v>
      </c>
      <c r="Y659" s="5">
        <v>0</v>
      </c>
      <c r="Z659" s="5">
        <v>0</v>
      </c>
      <c r="AA659" s="5">
        <v>1</v>
      </c>
      <c r="AB659" s="5">
        <v>0</v>
      </c>
    </row>
    <row r="660" spans="1:255">
      <c r="A660" s="5">
        <v>50</v>
      </c>
      <c r="B660" s="5">
        <v>0</v>
      </c>
      <c r="C660" s="5">
        <v>0</v>
      </c>
      <c r="D660" s="5">
        <v>1</v>
      </c>
      <c r="E660" s="5">
        <v>209</v>
      </c>
      <c r="F660" s="5">
        <f>ROUND(Source!W636,O660)</f>
        <v>0</v>
      </c>
      <c r="G660" s="5" t="s">
        <v>93</v>
      </c>
      <c r="H660" s="5" t="s">
        <v>94</v>
      </c>
      <c r="I660" s="5"/>
      <c r="J660" s="5"/>
      <c r="K660" s="5">
        <v>209</v>
      </c>
      <c r="L660" s="5">
        <v>23</v>
      </c>
      <c r="M660" s="5">
        <v>3</v>
      </c>
      <c r="N660" s="5" t="s">
        <v>4</v>
      </c>
      <c r="O660" s="5">
        <v>2</v>
      </c>
      <c r="P660" s="5">
        <f>ROUND(Source!DO636,O660)</f>
        <v>0</v>
      </c>
      <c r="Q660" s="5"/>
      <c r="R660" s="5"/>
      <c r="S660" s="5"/>
      <c r="T660" s="5"/>
      <c r="U660" s="5"/>
      <c r="V660" s="5"/>
      <c r="W660" s="5">
        <v>0</v>
      </c>
      <c r="X660" s="5">
        <v>1</v>
      </c>
      <c r="Y660" s="5">
        <v>0</v>
      </c>
      <c r="Z660" s="5">
        <v>0</v>
      </c>
      <c r="AA660" s="5">
        <v>1</v>
      </c>
      <c r="AB660" s="5">
        <v>0</v>
      </c>
    </row>
    <row r="661" spans="1:255">
      <c r="A661" s="5">
        <v>50</v>
      </c>
      <c r="B661" s="5">
        <v>0</v>
      </c>
      <c r="C661" s="5">
        <v>0</v>
      </c>
      <c r="D661" s="5">
        <v>1</v>
      </c>
      <c r="E661" s="5">
        <v>233</v>
      </c>
      <c r="F661" s="5">
        <f>ROUND(Source!BD636,O661)</f>
        <v>0</v>
      </c>
      <c r="G661" s="5" t="s">
        <v>95</v>
      </c>
      <c r="H661" s="5" t="s">
        <v>96</v>
      </c>
      <c r="I661" s="5"/>
      <c r="J661" s="5"/>
      <c r="K661" s="5">
        <v>233</v>
      </c>
      <c r="L661" s="5">
        <v>24</v>
      </c>
      <c r="M661" s="5">
        <v>3</v>
      </c>
      <c r="N661" s="5" t="s">
        <v>4</v>
      </c>
      <c r="O661" s="5">
        <v>2</v>
      </c>
      <c r="P661" s="5">
        <f>ROUND(Source!EV636,O661)</f>
        <v>0</v>
      </c>
      <c r="Q661" s="5"/>
      <c r="R661" s="5"/>
      <c r="S661" s="5"/>
      <c r="T661" s="5"/>
      <c r="U661" s="5"/>
      <c r="V661" s="5"/>
      <c r="W661" s="5">
        <v>0</v>
      </c>
      <c r="X661" s="5">
        <v>1</v>
      </c>
      <c r="Y661" s="5">
        <v>0</v>
      </c>
      <c r="Z661" s="5">
        <v>0</v>
      </c>
      <c r="AA661" s="5">
        <v>1</v>
      </c>
      <c r="AB661" s="5">
        <v>0</v>
      </c>
    </row>
    <row r="662" spans="1:255">
      <c r="A662" s="5">
        <v>50</v>
      </c>
      <c r="B662" s="5">
        <v>0</v>
      </c>
      <c r="C662" s="5">
        <v>0</v>
      </c>
      <c r="D662" s="5">
        <v>1</v>
      </c>
      <c r="E662" s="5">
        <v>210</v>
      </c>
      <c r="F662" s="5">
        <f>ROUND(Source!X636,O662)</f>
        <v>3927.14</v>
      </c>
      <c r="G662" s="5" t="s">
        <v>97</v>
      </c>
      <c r="H662" s="5" t="s">
        <v>98</v>
      </c>
      <c r="I662" s="5"/>
      <c r="J662" s="5"/>
      <c r="K662" s="5">
        <v>210</v>
      </c>
      <c r="L662" s="5">
        <v>25</v>
      </c>
      <c r="M662" s="5">
        <v>3</v>
      </c>
      <c r="N662" s="5" t="s">
        <v>4</v>
      </c>
      <c r="O662" s="5">
        <v>2</v>
      </c>
      <c r="P662" s="5">
        <f>ROUND(Source!DP636,O662)</f>
        <v>146972.73000000001</v>
      </c>
      <c r="Q662" s="5"/>
      <c r="R662" s="5"/>
      <c r="S662" s="5"/>
      <c r="T662" s="5"/>
      <c r="U662" s="5"/>
      <c r="V662" s="5"/>
      <c r="W662" s="5">
        <v>3927.14</v>
      </c>
      <c r="X662" s="5">
        <v>1</v>
      </c>
      <c r="Y662" s="5">
        <v>3927.14</v>
      </c>
      <c r="Z662" s="5">
        <v>146972.73000000001</v>
      </c>
      <c r="AA662" s="5">
        <v>1</v>
      </c>
      <c r="AB662" s="5">
        <v>146972.73000000001</v>
      </c>
    </row>
    <row r="663" spans="1:255">
      <c r="A663" s="5">
        <v>50</v>
      </c>
      <c r="B663" s="5">
        <v>0</v>
      </c>
      <c r="C663" s="5">
        <v>0</v>
      </c>
      <c r="D663" s="5">
        <v>1</v>
      </c>
      <c r="E663" s="5">
        <v>211</v>
      </c>
      <c r="F663" s="5">
        <f>ROUND(Source!Y636,O663)</f>
        <v>4035.7</v>
      </c>
      <c r="G663" s="5" t="s">
        <v>99</v>
      </c>
      <c r="H663" s="5" t="s">
        <v>100</v>
      </c>
      <c r="I663" s="5"/>
      <c r="J663" s="5"/>
      <c r="K663" s="5">
        <v>211</v>
      </c>
      <c r="L663" s="5">
        <v>26</v>
      </c>
      <c r="M663" s="5">
        <v>3</v>
      </c>
      <c r="N663" s="5" t="s">
        <v>4</v>
      </c>
      <c r="O663" s="5">
        <v>2</v>
      </c>
      <c r="P663" s="5">
        <f>ROUND(Source!DQ636,O663)</f>
        <v>69743.12</v>
      </c>
      <c r="Q663" s="5"/>
      <c r="R663" s="5"/>
      <c r="S663" s="5"/>
      <c r="T663" s="5"/>
      <c r="U663" s="5"/>
      <c r="V663" s="5"/>
      <c r="W663" s="5">
        <v>4035.7</v>
      </c>
      <c r="X663" s="5">
        <v>1</v>
      </c>
      <c r="Y663" s="5">
        <v>4035.7</v>
      </c>
      <c r="Z663" s="5">
        <v>69743.12</v>
      </c>
      <c r="AA663" s="5">
        <v>1</v>
      </c>
      <c r="AB663" s="5">
        <v>69743.12</v>
      </c>
    </row>
    <row r="664" spans="1:255">
      <c r="A664" s="5">
        <v>50</v>
      </c>
      <c r="B664" s="5">
        <v>0</v>
      </c>
      <c r="C664" s="5">
        <v>0</v>
      </c>
      <c r="D664" s="5">
        <v>1</v>
      </c>
      <c r="E664" s="5">
        <v>224</v>
      </c>
      <c r="F664" s="5">
        <f>ROUND(Source!AR636,O664)</f>
        <v>234965.75</v>
      </c>
      <c r="G664" s="5" t="s">
        <v>101</v>
      </c>
      <c r="H664" s="5" t="s">
        <v>102</v>
      </c>
      <c r="I664" s="5"/>
      <c r="J664" s="5"/>
      <c r="K664" s="5">
        <v>224</v>
      </c>
      <c r="L664" s="5">
        <v>27</v>
      </c>
      <c r="M664" s="5">
        <v>3</v>
      </c>
      <c r="N664" s="5" t="s">
        <v>4</v>
      </c>
      <c r="O664" s="5">
        <v>2</v>
      </c>
      <c r="P664" s="5">
        <f>ROUND(Source!EJ636,O664)</f>
        <v>2499557.65</v>
      </c>
      <c r="Q664" s="5"/>
      <c r="R664" s="5"/>
      <c r="S664" s="5"/>
      <c r="T664" s="5"/>
      <c r="U664" s="5"/>
      <c r="V664" s="5"/>
      <c r="W664" s="5">
        <v>234965.75</v>
      </c>
      <c r="X664" s="5">
        <v>1</v>
      </c>
      <c r="Y664" s="5">
        <v>234965.75</v>
      </c>
      <c r="Z664" s="5">
        <v>2499557.65</v>
      </c>
      <c r="AA664" s="5">
        <v>1</v>
      </c>
      <c r="AB664" s="5">
        <v>2499557.65</v>
      </c>
    </row>
    <row r="666" spans="1:255">
      <c r="A666" s="1">
        <v>5</v>
      </c>
      <c r="B666" s="1">
        <v>1</v>
      </c>
      <c r="C666" s="1"/>
      <c r="D666" s="1">
        <f>ROW(A689)</f>
        <v>689</v>
      </c>
      <c r="E666" s="1"/>
      <c r="F666" s="1" t="s">
        <v>103</v>
      </c>
      <c r="G666" s="1" t="s">
        <v>265</v>
      </c>
      <c r="H666" s="1" t="s">
        <v>4</v>
      </c>
      <c r="I666" s="1">
        <v>0</v>
      </c>
      <c r="J666" s="1"/>
      <c r="K666" s="1">
        <v>-1</v>
      </c>
      <c r="L666" s="1"/>
      <c r="M666" s="1" t="s">
        <v>4</v>
      </c>
      <c r="N666" s="1"/>
      <c r="O666" s="1"/>
      <c r="P666" s="1"/>
      <c r="Q666" s="1"/>
      <c r="R666" s="1"/>
      <c r="S666" s="1">
        <v>0</v>
      </c>
      <c r="T666" s="1">
        <v>0</v>
      </c>
      <c r="U666" s="1" t="s">
        <v>4</v>
      </c>
      <c r="V666" s="1">
        <v>0</v>
      </c>
      <c r="W666" s="1"/>
      <c r="X666" s="1"/>
      <c r="Y666" s="1"/>
      <c r="Z666" s="1"/>
      <c r="AA666" s="1"/>
      <c r="AB666" s="1" t="s">
        <v>4</v>
      </c>
      <c r="AC666" s="1" t="s">
        <v>4</v>
      </c>
      <c r="AD666" s="1" t="s">
        <v>4</v>
      </c>
      <c r="AE666" s="1" t="s">
        <v>4</v>
      </c>
      <c r="AF666" s="1" t="s">
        <v>4</v>
      </c>
      <c r="AG666" s="1" t="s">
        <v>4</v>
      </c>
      <c r="AH666" s="1"/>
      <c r="AI666" s="1"/>
      <c r="AJ666" s="1"/>
      <c r="AK666" s="1"/>
      <c r="AL666" s="1"/>
      <c r="AM666" s="1"/>
      <c r="AN666" s="1"/>
      <c r="AO666" s="1"/>
      <c r="AP666" s="1" t="s">
        <v>4</v>
      </c>
      <c r="AQ666" s="1" t="s">
        <v>4</v>
      </c>
      <c r="AR666" s="1" t="s">
        <v>4</v>
      </c>
      <c r="AS666" s="1"/>
      <c r="AT666" s="1"/>
      <c r="AU666" s="1"/>
      <c r="AV666" s="1"/>
      <c r="AW666" s="1"/>
      <c r="AX666" s="1"/>
      <c r="AY666" s="1"/>
      <c r="AZ666" s="1" t="s">
        <v>4</v>
      </c>
      <c r="BA666" s="1"/>
      <c r="BB666" s="1" t="s">
        <v>4</v>
      </c>
      <c r="BC666" s="1" t="s">
        <v>4</v>
      </c>
      <c r="BD666" s="1" t="s">
        <v>4</v>
      </c>
      <c r="BE666" s="1" t="s">
        <v>4</v>
      </c>
      <c r="BF666" s="1" t="s">
        <v>4</v>
      </c>
      <c r="BG666" s="1" t="s">
        <v>4</v>
      </c>
      <c r="BH666" s="1" t="s">
        <v>4</v>
      </c>
      <c r="BI666" s="1" t="s">
        <v>4</v>
      </c>
      <c r="BJ666" s="1" t="s">
        <v>4</v>
      </c>
      <c r="BK666" s="1" t="s">
        <v>4</v>
      </c>
      <c r="BL666" s="1" t="s">
        <v>4</v>
      </c>
      <c r="BM666" s="1" t="s">
        <v>4</v>
      </c>
      <c r="BN666" s="1" t="s">
        <v>4</v>
      </c>
      <c r="BO666" s="1" t="s">
        <v>4</v>
      </c>
      <c r="BP666" s="1" t="s">
        <v>4</v>
      </c>
      <c r="BQ666" s="1"/>
      <c r="BR666" s="1"/>
      <c r="BS666" s="1"/>
      <c r="BT666" s="1"/>
      <c r="BU666" s="1"/>
      <c r="BV666" s="1"/>
      <c r="BW666" s="1"/>
      <c r="BX666" s="1">
        <v>0</v>
      </c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>
        <v>0</v>
      </c>
    </row>
    <row r="668" spans="1:255">
      <c r="A668" s="3">
        <v>52</v>
      </c>
      <c r="B668" s="3">
        <f t="shared" ref="B668:G668" si="605">B689</f>
        <v>1</v>
      </c>
      <c r="C668" s="3">
        <f t="shared" si="605"/>
        <v>5</v>
      </c>
      <c r="D668" s="3">
        <f t="shared" si="605"/>
        <v>666</v>
      </c>
      <c r="E668" s="3">
        <f t="shared" si="605"/>
        <v>0</v>
      </c>
      <c r="F668" s="3" t="str">
        <f t="shared" si="605"/>
        <v>Новый подраздел</v>
      </c>
      <c r="G668" s="3" t="str">
        <f t="shared" si="605"/>
        <v>Закрытый переход № 11 (L=310 м )</v>
      </c>
      <c r="H668" s="3"/>
      <c r="I668" s="3"/>
      <c r="J668" s="3"/>
      <c r="K668" s="3"/>
      <c r="L668" s="3"/>
      <c r="M668" s="3"/>
      <c r="N668" s="3"/>
      <c r="O668" s="3">
        <f t="shared" ref="O668:AT668" si="606">O689</f>
        <v>1170249.6000000001</v>
      </c>
      <c r="P668" s="3">
        <f t="shared" si="606"/>
        <v>544337.24</v>
      </c>
      <c r="Q668" s="3">
        <f t="shared" si="606"/>
        <v>615241.25</v>
      </c>
      <c r="R668" s="3">
        <f t="shared" si="606"/>
        <v>18648.669999999998</v>
      </c>
      <c r="S668" s="3">
        <f t="shared" si="606"/>
        <v>10671.11</v>
      </c>
      <c r="T668" s="3">
        <f t="shared" si="606"/>
        <v>0</v>
      </c>
      <c r="U668" s="3">
        <f t="shared" si="606"/>
        <v>771.71591999999998</v>
      </c>
      <c r="V668" s="3">
        <f t="shared" si="606"/>
        <v>0</v>
      </c>
      <c r="W668" s="3">
        <f t="shared" si="606"/>
        <v>0</v>
      </c>
      <c r="X668" s="3">
        <f t="shared" si="606"/>
        <v>15702.48</v>
      </c>
      <c r="Y668" s="3">
        <f t="shared" si="606"/>
        <v>16304.95</v>
      </c>
      <c r="Z668" s="3">
        <f t="shared" si="606"/>
        <v>0</v>
      </c>
      <c r="AA668" s="3">
        <f t="shared" si="606"/>
        <v>0</v>
      </c>
      <c r="AB668" s="3">
        <f t="shared" si="606"/>
        <v>1170249.6000000001</v>
      </c>
      <c r="AC668" s="3">
        <f t="shared" si="606"/>
        <v>544337.24</v>
      </c>
      <c r="AD668" s="3">
        <f t="shared" si="606"/>
        <v>615241.25</v>
      </c>
      <c r="AE668" s="3">
        <f t="shared" si="606"/>
        <v>18648.669999999998</v>
      </c>
      <c r="AF668" s="3">
        <f t="shared" si="606"/>
        <v>10671.11</v>
      </c>
      <c r="AG668" s="3">
        <f t="shared" si="606"/>
        <v>0</v>
      </c>
      <c r="AH668" s="3">
        <f t="shared" si="606"/>
        <v>771.71591999999998</v>
      </c>
      <c r="AI668" s="3">
        <f t="shared" si="606"/>
        <v>0</v>
      </c>
      <c r="AJ668" s="3">
        <f t="shared" si="606"/>
        <v>0</v>
      </c>
      <c r="AK668" s="3">
        <f t="shared" si="606"/>
        <v>15702.48</v>
      </c>
      <c r="AL668" s="3">
        <f t="shared" si="606"/>
        <v>16304.95</v>
      </c>
      <c r="AM668" s="3">
        <f t="shared" si="606"/>
        <v>0</v>
      </c>
      <c r="AN668" s="3">
        <f t="shared" si="606"/>
        <v>0</v>
      </c>
      <c r="AO668" s="3">
        <f t="shared" si="606"/>
        <v>0</v>
      </c>
      <c r="AP668" s="3">
        <f t="shared" si="606"/>
        <v>0</v>
      </c>
      <c r="AQ668" s="3">
        <f t="shared" si="606"/>
        <v>0</v>
      </c>
      <c r="AR668" s="3">
        <f t="shared" si="606"/>
        <v>1234892.21</v>
      </c>
      <c r="AS668" s="3">
        <f t="shared" si="606"/>
        <v>1234892.21</v>
      </c>
      <c r="AT668" s="3">
        <f t="shared" si="606"/>
        <v>0</v>
      </c>
      <c r="AU668" s="3">
        <f t="shared" ref="AU668:BZ668" si="607">AU689</f>
        <v>0</v>
      </c>
      <c r="AV668" s="3">
        <f t="shared" si="607"/>
        <v>544337.24</v>
      </c>
      <c r="AW668" s="3">
        <f t="shared" si="607"/>
        <v>544337.24</v>
      </c>
      <c r="AX668" s="3">
        <f t="shared" si="607"/>
        <v>0</v>
      </c>
      <c r="AY668" s="3">
        <f t="shared" si="607"/>
        <v>544337.24</v>
      </c>
      <c r="AZ668" s="3">
        <f t="shared" si="607"/>
        <v>0</v>
      </c>
      <c r="BA668" s="3">
        <f t="shared" si="607"/>
        <v>0</v>
      </c>
      <c r="BB668" s="3">
        <f t="shared" si="607"/>
        <v>0</v>
      </c>
      <c r="BC668" s="3">
        <f t="shared" si="607"/>
        <v>0</v>
      </c>
      <c r="BD668" s="3">
        <f t="shared" si="607"/>
        <v>0</v>
      </c>
      <c r="BE668" s="3">
        <f t="shared" si="607"/>
        <v>0</v>
      </c>
      <c r="BF668" s="3">
        <f t="shared" si="607"/>
        <v>0</v>
      </c>
      <c r="BG668" s="3">
        <f t="shared" si="607"/>
        <v>0</v>
      </c>
      <c r="BH668" s="3">
        <f t="shared" si="607"/>
        <v>0</v>
      </c>
      <c r="BI668" s="3">
        <f t="shared" si="607"/>
        <v>0</v>
      </c>
      <c r="BJ668" s="3">
        <f t="shared" si="607"/>
        <v>0</v>
      </c>
      <c r="BK668" s="3">
        <f t="shared" si="607"/>
        <v>0</v>
      </c>
      <c r="BL668" s="3">
        <f t="shared" si="607"/>
        <v>0</v>
      </c>
      <c r="BM668" s="3">
        <f t="shared" si="607"/>
        <v>0</v>
      </c>
      <c r="BN668" s="3">
        <f t="shared" si="607"/>
        <v>0</v>
      </c>
      <c r="BO668" s="3">
        <f t="shared" si="607"/>
        <v>0</v>
      </c>
      <c r="BP668" s="3">
        <f t="shared" si="607"/>
        <v>0</v>
      </c>
      <c r="BQ668" s="3">
        <f t="shared" si="607"/>
        <v>0</v>
      </c>
      <c r="BR668" s="3">
        <f t="shared" si="607"/>
        <v>0</v>
      </c>
      <c r="BS668" s="3">
        <f t="shared" si="607"/>
        <v>0</v>
      </c>
      <c r="BT668" s="3">
        <f t="shared" si="607"/>
        <v>0</v>
      </c>
      <c r="BU668" s="3">
        <f t="shared" si="607"/>
        <v>0</v>
      </c>
      <c r="BV668" s="3">
        <f t="shared" si="607"/>
        <v>0</v>
      </c>
      <c r="BW668" s="3">
        <f t="shared" si="607"/>
        <v>0</v>
      </c>
      <c r="BX668" s="3">
        <f t="shared" si="607"/>
        <v>0</v>
      </c>
      <c r="BY668" s="3">
        <f t="shared" si="607"/>
        <v>0</v>
      </c>
      <c r="BZ668" s="3">
        <f t="shared" si="607"/>
        <v>0</v>
      </c>
      <c r="CA668" s="3">
        <f t="shared" ref="CA668:DF668" si="608">CA689</f>
        <v>1234892.21</v>
      </c>
      <c r="CB668" s="3">
        <f t="shared" si="608"/>
        <v>1234892.21</v>
      </c>
      <c r="CC668" s="3">
        <f t="shared" si="608"/>
        <v>0</v>
      </c>
      <c r="CD668" s="3">
        <f t="shared" si="608"/>
        <v>0</v>
      </c>
      <c r="CE668" s="3">
        <f t="shared" si="608"/>
        <v>544337.24</v>
      </c>
      <c r="CF668" s="3">
        <f t="shared" si="608"/>
        <v>544337.24</v>
      </c>
      <c r="CG668" s="3">
        <f t="shared" si="608"/>
        <v>0</v>
      </c>
      <c r="CH668" s="3">
        <f t="shared" si="608"/>
        <v>544337.24</v>
      </c>
      <c r="CI668" s="3">
        <f t="shared" si="608"/>
        <v>0</v>
      </c>
      <c r="CJ668" s="3">
        <f t="shared" si="608"/>
        <v>0</v>
      </c>
      <c r="CK668" s="3">
        <f t="shared" si="608"/>
        <v>0</v>
      </c>
      <c r="CL668" s="3">
        <f t="shared" si="608"/>
        <v>0</v>
      </c>
      <c r="CM668" s="3">
        <f t="shared" si="608"/>
        <v>0</v>
      </c>
      <c r="CN668" s="3">
        <f t="shared" si="608"/>
        <v>0</v>
      </c>
      <c r="CO668" s="3">
        <f t="shared" si="608"/>
        <v>0</v>
      </c>
      <c r="CP668" s="3">
        <f t="shared" si="608"/>
        <v>0</v>
      </c>
      <c r="CQ668" s="3">
        <f t="shared" si="608"/>
        <v>0</v>
      </c>
      <c r="CR668" s="3">
        <f t="shared" si="608"/>
        <v>0</v>
      </c>
      <c r="CS668" s="3">
        <f t="shared" si="608"/>
        <v>0</v>
      </c>
      <c r="CT668" s="3">
        <f t="shared" si="608"/>
        <v>0</v>
      </c>
      <c r="CU668" s="3">
        <f t="shared" si="608"/>
        <v>0</v>
      </c>
      <c r="CV668" s="3">
        <f t="shared" si="608"/>
        <v>0</v>
      </c>
      <c r="CW668" s="3">
        <f t="shared" si="608"/>
        <v>0</v>
      </c>
      <c r="CX668" s="3">
        <f t="shared" si="608"/>
        <v>0</v>
      </c>
      <c r="CY668" s="3">
        <f t="shared" si="608"/>
        <v>0</v>
      </c>
      <c r="CZ668" s="3">
        <f t="shared" si="608"/>
        <v>0</v>
      </c>
      <c r="DA668" s="3">
        <f t="shared" si="608"/>
        <v>0</v>
      </c>
      <c r="DB668" s="3">
        <f t="shared" si="608"/>
        <v>0</v>
      </c>
      <c r="DC668" s="3">
        <f t="shared" si="608"/>
        <v>0</v>
      </c>
      <c r="DD668" s="3">
        <f t="shared" si="608"/>
        <v>0</v>
      </c>
      <c r="DE668" s="3">
        <f t="shared" si="608"/>
        <v>0</v>
      </c>
      <c r="DF668" s="3">
        <f t="shared" si="608"/>
        <v>0</v>
      </c>
      <c r="DG668" s="4">
        <f t="shared" ref="DG668:EL668" si="609">DG689</f>
        <v>10861043.59</v>
      </c>
      <c r="DH668" s="4">
        <f t="shared" si="609"/>
        <v>3909646.12</v>
      </c>
      <c r="DI668" s="4">
        <f t="shared" si="609"/>
        <v>6453376.7699999996</v>
      </c>
      <c r="DJ668" s="4">
        <f t="shared" si="609"/>
        <v>870333.43</v>
      </c>
      <c r="DK668" s="4">
        <f t="shared" si="609"/>
        <v>498020.7</v>
      </c>
      <c r="DL668" s="4">
        <f t="shared" si="609"/>
        <v>0</v>
      </c>
      <c r="DM668" s="4">
        <f t="shared" si="609"/>
        <v>771.71591999999998</v>
      </c>
      <c r="DN668" s="4">
        <f t="shared" si="609"/>
        <v>0</v>
      </c>
      <c r="DO668" s="4">
        <f t="shared" si="609"/>
        <v>0</v>
      </c>
      <c r="DP668" s="4">
        <f t="shared" si="609"/>
        <v>586884.43999999994</v>
      </c>
      <c r="DQ668" s="4">
        <f t="shared" si="609"/>
        <v>277739.55</v>
      </c>
      <c r="DR668" s="4">
        <f t="shared" si="609"/>
        <v>0</v>
      </c>
      <c r="DS668" s="4">
        <f t="shared" si="609"/>
        <v>0</v>
      </c>
      <c r="DT668" s="4">
        <f t="shared" si="609"/>
        <v>10861043.59</v>
      </c>
      <c r="DU668" s="4">
        <f t="shared" si="609"/>
        <v>3909646.12</v>
      </c>
      <c r="DV668" s="4">
        <f t="shared" si="609"/>
        <v>6453376.7699999996</v>
      </c>
      <c r="DW668" s="4">
        <f t="shared" si="609"/>
        <v>870333.43</v>
      </c>
      <c r="DX668" s="4">
        <f t="shared" si="609"/>
        <v>498020.7</v>
      </c>
      <c r="DY668" s="4">
        <f t="shared" si="609"/>
        <v>0</v>
      </c>
      <c r="DZ668" s="4">
        <f t="shared" si="609"/>
        <v>771.71591999999998</v>
      </c>
      <c r="EA668" s="4">
        <f t="shared" si="609"/>
        <v>0</v>
      </c>
      <c r="EB668" s="4">
        <f t="shared" si="609"/>
        <v>0</v>
      </c>
      <c r="EC668" s="4">
        <f t="shared" si="609"/>
        <v>586884.43999999994</v>
      </c>
      <c r="ED668" s="4">
        <f t="shared" si="609"/>
        <v>277739.55</v>
      </c>
      <c r="EE668" s="4">
        <f t="shared" si="609"/>
        <v>0</v>
      </c>
      <c r="EF668" s="4">
        <f t="shared" si="609"/>
        <v>0</v>
      </c>
      <c r="EG668" s="4">
        <f t="shared" si="609"/>
        <v>0</v>
      </c>
      <c r="EH668" s="4">
        <f t="shared" si="609"/>
        <v>0</v>
      </c>
      <c r="EI668" s="4">
        <f t="shared" si="609"/>
        <v>0</v>
      </c>
      <c r="EJ668" s="4">
        <f t="shared" si="609"/>
        <v>13118201.07</v>
      </c>
      <c r="EK668" s="4">
        <f t="shared" si="609"/>
        <v>13118201.07</v>
      </c>
      <c r="EL668" s="4">
        <f t="shared" si="609"/>
        <v>0</v>
      </c>
      <c r="EM668" s="4">
        <f t="shared" ref="EM668:FR668" si="610">EM689</f>
        <v>0</v>
      </c>
      <c r="EN668" s="4">
        <f t="shared" si="610"/>
        <v>3909646.12</v>
      </c>
      <c r="EO668" s="4">
        <f t="shared" si="610"/>
        <v>3909646.12</v>
      </c>
      <c r="EP668" s="4">
        <f t="shared" si="610"/>
        <v>0</v>
      </c>
      <c r="EQ668" s="4">
        <f t="shared" si="610"/>
        <v>3909646.12</v>
      </c>
      <c r="ER668" s="4">
        <f t="shared" si="610"/>
        <v>0</v>
      </c>
      <c r="ES668" s="4">
        <f t="shared" si="610"/>
        <v>0</v>
      </c>
      <c r="ET668" s="4">
        <f t="shared" si="610"/>
        <v>0</v>
      </c>
      <c r="EU668" s="4">
        <f t="shared" si="610"/>
        <v>0</v>
      </c>
      <c r="EV668" s="4">
        <f t="shared" si="610"/>
        <v>0</v>
      </c>
      <c r="EW668" s="4">
        <f t="shared" si="610"/>
        <v>0</v>
      </c>
      <c r="EX668" s="4">
        <f t="shared" si="610"/>
        <v>0</v>
      </c>
      <c r="EY668" s="4">
        <f t="shared" si="610"/>
        <v>0</v>
      </c>
      <c r="EZ668" s="4">
        <f t="shared" si="610"/>
        <v>0</v>
      </c>
      <c r="FA668" s="4">
        <f t="shared" si="610"/>
        <v>0</v>
      </c>
      <c r="FB668" s="4">
        <f t="shared" si="610"/>
        <v>0</v>
      </c>
      <c r="FC668" s="4">
        <f t="shared" si="610"/>
        <v>0</v>
      </c>
      <c r="FD668" s="4">
        <f t="shared" si="610"/>
        <v>0</v>
      </c>
      <c r="FE668" s="4">
        <f t="shared" si="610"/>
        <v>0</v>
      </c>
      <c r="FF668" s="4">
        <f t="shared" si="610"/>
        <v>0</v>
      </c>
      <c r="FG668" s="4">
        <f t="shared" si="610"/>
        <v>0</v>
      </c>
      <c r="FH668" s="4">
        <f t="shared" si="610"/>
        <v>0</v>
      </c>
      <c r="FI668" s="4">
        <f t="shared" si="610"/>
        <v>0</v>
      </c>
      <c r="FJ668" s="4">
        <f t="shared" si="610"/>
        <v>0</v>
      </c>
      <c r="FK668" s="4">
        <f t="shared" si="610"/>
        <v>0</v>
      </c>
      <c r="FL668" s="4">
        <f t="shared" si="610"/>
        <v>0</v>
      </c>
      <c r="FM668" s="4">
        <f t="shared" si="610"/>
        <v>0</v>
      </c>
      <c r="FN668" s="4">
        <f t="shared" si="610"/>
        <v>0</v>
      </c>
      <c r="FO668" s="4">
        <f t="shared" si="610"/>
        <v>0</v>
      </c>
      <c r="FP668" s="4">
        <f t="shared" si="610"/>
        <v>0</v>
      </c>
      <c r="FQ668" s="4">
        <f t="shared" si="610"/>
        <v>0</v>
      </c>
      <c r="FR668" s="4">
        <f t="shared" si="610"/>
        <v>0</v>
      </c>
      <c r="FS668" s="4">
        <f t="shared" ref="FS668:GX668" si="611">FS689</f>
        <v>13118201.07</v>
      </c>
      <c r="FT668" s="4">
        <f t="shared" si="611"/>
        <v>13118201.07</v>
      </c>
      <c r="FU668" s="4">
        <f t="shared" si="611"/>
        <v>0</v>
      </c>
      <c r="FV668" s="4">
        <f t="shared" si="611"/>
        <v>0</v>
      </c>
      <c r="FW668" s="4">
        <f t="shared" si="611"/>
        <v>3909646.12</v>
      </c>
      <c r="FX668" s="4">
        <f t="shared" si="611"/>
        <v>3909646.12</v>
      </c>
      <c r="FY668" s="4">
        <f t="shared" si="611"/>
        <v>0</v>
      </c>
      <c r="FZ668" s="4">
        <f t="shared" si="611"/>
        <v>3909646.12</v>
      </c>
      <c r="GA668" s="4">
        <f t="shared" si="611"/>
        <v>0</v>
      </c>
      <c r="GB668" s="4">
        <f t="shared" si="611"/>
        <v>0</v>
      </c>
      <c r="GC668" s="4">
        <f t="shared" si="611"/>
        <v>0</v>
      </c>
      <c r="GD668" s="4">
        <f t="shared" si="611"/>
        <v>0</v>
      </c>
      <c r="GE668" s="4">
        <f t="shared" si="611"/>
        <v>0</v>
      </c>
      <c r="GF668" s="4">
        <f t="shared" si="611"/>
        <v>0</v>
      </c>
      <c r="GG668" s="4">
        <f t="shared" si="611"/>
        <v>0</v>
      </c>
      <c r="GH668" s="4">
        <f t="shared" si="611"/>
        <v>0</v>
      </c>
      <c r="GI668" s="4">
        <f t="shared" si="611"/>
        <v>0</v>
      </c>
      <c r="GJ668" s="4">
        <f t="shared" si="611"/>
        <v>0</v>
      </c>
      <c r="GK668" s="4">
        <f t="shared" si="611"/>
        <v>0</v>
      </c>
      <c r="GL668" s="4">
        <f t="shared" si="611"/>
        <v>0</v>
      </c>
      <c r="GM668" s="4">
        <f t="shared" si="611"/>
        <v>0</v>
      </c>
      <c r="GN668" s="4">
        <f t="shared" si="611"/>
        <v>0</v>
      </c>
      <c r="GO668" s="4">
        <f t="shared" si="611"/>
        <v>0</v>
      </c>
      <c r="GP668" s="4">
        <f t="shared" si="611"/>
        <v>0</v>
      </c>
      <c r="GQ668" s="4">
        <f t="shared" si="611"/>
        <v>0</v>
      </c>
      <c r="GR668" s="4">
        <f t="shared" si="611"/>
        <v>0</v>
      </c>
      <c r="GS668" s="4">
        <f t="shared" si="611"/>
        <v>0</v>
      </c>
      <c r="GT668" s="4">
        <f t="shared" si="611"/>
        <v>0</v>
      </c>
      <c r="GU668" s="4">
        <f t="shared" si="611"/>
        <v>0</v>
      </c>
      <c r="GV668" s="4">
        <f t="shared" si="611"/>
        <v>0</v>
      </c>
      <c r="GW668" s="4">
        <f t="shared" si="611"/>
        <v>0</v>
      </c>
      <c r="GX668" s="4">
        <f t="shared" si="611"/>
        <v>0</v>
      </c>
    </row>
    <row r="670" spans="1:255">
      <c r="A670" s="2">
        <v>17</v>
      </c>
      <c r="B670" s="2">
        <v>1</v>
      </c>
      <c r="C670" s="2">
        <f>ROW(SmtRes!A433)</f>
        <v>433</v>
      </c>
      <c r="D670" s="2">
        <f>ROW(EtalonRes!A527)</f>
        <v>527</v>
      </c>
      <c r="E670" s="2" t="s">
        <v>266</v>
      </c>
      <c r="F670" s="2" t="s">
        <v>267</v>
      </c>
      <c r="G670" s="2" t="s">
        <v>268</v>
      </c>
      <c r="H670" s="2" t="s">
        <v>108</v>
      </c>
      <c r="I670" s="2">
        <v>1</v>
      </c>
      <c r="J670" s="2">
        <v>0</v>
      </c>
      <c r="K670" s="2">
        <v>1</v>
      </c>
      <c r="L670" s="2"/>
      <c r="M670" s="2"/>
      <c r="N670" s="2"/>
      <c r="O670" s="2">
        <f t="shared" ref="O670:O687" si="612">ROUND(CP670,2)</f>
        <v>1348.15</v>
      </c>
      <c r="P670" s="2">
        <f t="shared" ref="P670:P687" si="613">ROUND((ROUND((AC670*AW670*I670),2)*BC670),2)</f>
        <v>0</v>
      </c>
      <c r="Q670" s="2">
        <f t="shared" ref="Q670:Q687" si="614">(ROUND((ROUND(((ET670)*AV670*I670),2)*BB670),2)+ROUND((ROUND(((AE670-(EU670))*AV670*I670),2)*BS670),2))</f>
        <v>1340.22</v>
      </c>
      <c r="R670" s="2">
        <f t="shared" ref="R670:R687" si="615">ROUND((ROUND((AE670*AV670*I670),2)*BS670),2)</f>
        <v>33.29</v>
      </c>
      <c r="S670" s="2">
        <f t="shared" ref="S670:S687" si="616">ROUND((ROUND((AF670*AV670*I670),2)*BA670),2)</f>
        <v>7.93</v>
      </c>
      <c r="T670" s="2">
        <f t="shared" ref="T670:T687" si="617">ROUND(CU670*I670,2)</f>
        <v>0</v>
      </c>
      <c r="U670" s="2">
        <f t="shared" ref="U670:U687" si="618">CV670*I670</f>
        <v>0.62819999999999998</v>
      </c>
      <c r="V670" s="2">
        <f t="shared" ref="V670:V687" si="619">CW670*I670</f>
        <v>0</v>
      </c>
      <c r="W670" s="2">
        <f t="shared" ref="W670:W687" si="620">ROUND(CX670*I670,2)</f>
        <v>0</v>
      </c>
      <c r="X670" s="2">
        <f t="shared" ref="X670:X687" si="621">ROUND(CY670,2)</f>
        <v>11.82</v>
      </c>
      <c r="Y670" s="2">
        <f t="shared" ref="Y670:Y687" si="622">ROUND(CZ670,2)</f>
        <v>12.53</v>
      </c>
      <c r="Z670" s="2"/>
      <c r="AA670" s="2">
        <v>70306582</v>
      </c>
      <c r="AB670" s="2">
        <f t="shared" ref="AB670:AB687" si="623">ROUND((AC670+AD670+AF670),6)</f>
        <v>1287.6300000000001</v>
      </c>
      <c r="AC670" s="2">
        <f t="shared" ref="AC670:AC687" si="624">ROUND((ES670),6)</f>
        <v>0</v>
      </c>
      <c r="AD670" s="2">
        <f t="shared" ref="AD670:AD687" si="625">ROUND((((ET670)-(EU670))+AE670),6)</f>
        <v>1280.06</v>
      </c>
      <c r="AE670" s="2">
        <f t="shared" ref="AE670:AE687" si="626">ROUND((EU670),6)</f>
        <v>31.8</v>
      </c>
      <c r="AF670" s="2">
        <f t="shared" ref="AF670:AF687" si="627">ROUND((EV670),6)</f>
        <v>7.57</v>
      </c>
      <c r="AG670" s="2">
        <f t="shared" ref="AG670:AG687" si="628">ROUND((AP670),6)</f>
        <v>0</v>
      </c>
      <c r="AH670" s="2">
        <f t="shared" ref="AH670:AH687" si="629">(EW670)</f>
        <v>0.6</v>
      </c>
      <c r="AI670" s="2">
        <f t="shared" ref="AI670:AI687" si="630">(EX670)</f>
        <v>0</v>
      </c>
      <c r="AJ670" s="2">
        <f t="shared" ref="AJ670:AJ687" si="631">(AS670)</f>
        <v>0</v>
      </c>
      <c r="AK670" s="2">
        <v>1287.6300000000001</v>
      </c>
      <c r="AL670" s="2">
        <v>0</v>
      </c>
      <c r="AM670" s="2">
        <v>1280.06</v>
      </c>
      <c r="AN670" s="2">
        <v>31.8</v>
      </c>
      <c r="AO670" s="2">
        <v>7.57</v>
      </c>
      <c r="AP670" s="2">
        <v>0</v>
      </c>
      <c r="AQ670" s="2">
        <v>0.6</v>
      </c>
      <c r="AR670" s="2">
        <v>0</v>
      </c>
      <c r="AS670" s="2">
        <v>0</v>
      </c>
      <c r="AT670" s="2">
        <v>149</v>
      </c>
      <c r="AU670" s="2">
        <v>158</v>
      </c>
      <c r="AV670" s="2">
        <v>1.0469999999999999</v>
      </c>
      <c r="AW670" s="2">
        <v>1.079</v>
      </c>
      <c r="AX670" s="2"/>
      <c r="AY670" s="2"/>
      <c r="AZ670" s="2">
        <v>1</v>
      </c>
      <c r="BA670" s="2">
        <v>1</v>
      </c>
      <c r="BB670" s="2">
        <v>1</v>
      </c>
      <c r="BC670" s="2">
        <v>1</v>
      </c>
      <c r="BD670" s="2" t="s">
        <v>4</v>
      </c>
      <c r="BE670" s="2" t="s">
        <v>4</v>
      </c>
      <c r="BF670" s="2" t="s">
        <v>4</v>
      </c>
      <c r="BG670" s="2" t="s">
        <v>4</v>
      </c>
      <c r="BH670" s="2">
        <v>0</v>
      </c>
      <c r="BI670" s="2">
        <v>1</v>
      </c>
      <c r="BJ670" s="2" t="s">
        <v>269</v>
      </c>
      <c r="BK670" s="2"/>
      <c r="BL670" s="2"/>
      <c r="BM670" s="2">
        <v>1987</v>
      </c>
      <c r="BN670" s="2">
        <v>0</v>
      </c>
      <c r="BO670" s="2" t="s">
        <v>4</v>
      </c>
      <c r="BP670" s="2">
        <v>0</v>
      </c>
      <c r="BQ670" s="2">
        <v>30</v>
      </c>
      <c r="BR670" s="2">
        <v>0</v>
      </c>
      <c r="BS670" s="2">
        <v>1</v>
      </c>
      <c r="BT670" s="2">
        <v>1</v>
      </c>
      <c r="BU670" s="2">
        <v>1</v>
      </c>
      <c r="BV670" s="2">
        <v>1</v>
      </c>
      <c r="BW670" s="2">
        <v>1</v>
      </c>
      <c r="BX670" s="2">
        <v>1</v>
      </c>
      <c r="BY670" s="2" t="s">
        <v>4</v>
      </c>
      <c r="BZ670" s="2">
        <v>149</v>
      </c>
      <c r="CA670" s="2">
        <v>158</v>
      </c>
      <c r="CB670" s="2" t="s">
        <v>4</v>
      </c>
      <c r="CC670" s="2"/>
      <c r="CD670" s="2"/>
      <c r="CE670" s="2">
        <v>30</v>
      </c>
      <c r="CF670" s="2">
        <v>0</v>
      </c>
      <c r="CG670" s="2">
        <v>0</v>
      </c>
      <c r="CH670" s="2"/>
      <c r="CI670" s="2"/>
      <c r="CJ670" s="2"/>
      <c r="CK670" s="2"/>
      <c r="CL670" s="2"/>
      <c r="CM670" s="2">
        <v>0</v>
      </c>
      <c r="CN670" s="2" t="s">
        <v>4</v>
      </c>
      <c r="CO670" s="2">
        <v>0</v>
      </c>
      <c r="CP670" s="2">
        <f t="shared" ref="CP670:CP687" si="632">(P670+Q670+S670)</f>
        <v>1348.15</v>
      </c>
      <c r="CQ670" s="2">
        <f t="shared" ref="CQ670:CQ687" si="633">ROUND((ROUND((AC670*AW670*1),2)*BC670),2)</f>
        <v>0</v>
      </c>
      <c r="CR670" s="2">
        <f t="shared" ref="CR670:CR687" si="634">(ROUND((ROUND(((ET670)*AV670*1),2)*BB670),2)+ROUND((ROUND(((AE670-(EU670))*AV670*1),2)*BS670),2))</f>
        <v>1340.22</v>
      </c>
      <c r="CS670" s="2">
        <f t="shared" ref="CS670:CS687" si="635">ROUND((ROUND((AE670*AV670*1),2)*BS670),2)</f>
        <v>33.29</v>
      </c>
      <c r="CT670" s="2">
        <f t="shared" ref="CT670:CT687" si="636">ROUND((ROUND((AF670*AV670*1),2)*BA670),2)</f>
        <v>7.93</v>
      </c>
      <c r="CU670" s="2">
        <f t="shared" ref="CU670:CU687" si="637">AG670</f>
        <v>0</v>
      </c>
      <c r="CV670" s="2">
        <f t="shared" ref="CV670:CV687" si="638">(AH670*AV670)</f>
        <v>0.62819999999999998</v>
      </c>
      <c r="CW670" s="2">
        <f t="shared" ref="CW670:CW687" si="639">AI670</f>
        <v>0</v>
      </c>
      <c r="CX670" s="2">
        <f t="shared" ref="CX670:CX687" si="640">AJ670</f>
        <v>0</v>
      </c>
      <c r="CY670" s="2">
        <f>((S670*BZ670)/100)</f>
        <v>11.8157</v>
      </c>
      <c r="CZ670" s="2">
        <f>((S670*CA670)/100)</f>
        <v>12.529400000000001</v>
      </c>
      <c r="DA670" s="2"/>
      <c r="DB670" s="2"/>
      <c r="DC670" s="2" t="s">
        <v>4</v>
      </c>
      <c r="DD670" s="2" t="s">
        <v>4</v>
      </c>
      <c r="DE670" s="2" t="s">
        <v>4</v>
      </c>
      <c r="DF670" s="2" t="s">
        <v>4</v>
      </c>
      <c r="DG670" s="2" t="s">
        <v>4</v>
      </c>
      <c r="DH670" s="2" t="s">
        <v>4</v>
      </c>
      <c r="DI670" s="2" t="s">
        <v>4</v>
      </c>
      <c r="DJ670" s="2" t="s">
        <v>4</v>
      </c>
      <c r="DK670" s="2" t="s">
        <v>4</v>
      </c>
      <c r="DL670" s="2" t="s">
        <v>4</v>
      </c>
      <c r="DM670" s="2" t="s">
        <v>4</v>
      </c>
      <c r="DN670" s="2">
        <v>0</v>
      </c>
      <c r="DO670" s="2">
        <v>0</v>
      </c>
      <c r="DP670" s="2">
        <v>1</v>
      </c>
      <c r="DQ670" s="2">
        <v>1</v>
      </c>
      <c r="DR670" s="2"/>
      <c r="DS670" s="2"/>
      <c r="DT670" s="2"/>
      <c r="DU670" s="2">
        <v>1013</v>
      </c>
      <c r="DV670" s="2" t="s">
        <v>108</v>
      </c>
      <c r="DW670" s="2" t="s">
        <v>108</v>
      </c>
      <c r="DX670" s="2">
        <v>1</v>
      </c>
      <c r="DY670" s="2"/>
      <c r="DZ670" s="2" t="s">
        <v>4</v>
      </c>
      <c r="EA670" s="2" t="s">
        <v>4</v>
      </c>
      <c r="EB670" s="2" t="s">
        <v>4</v>
      </c>
      <c r="EC670" s="2" t="s">
        <v>4</v>
      </c>
      <c r="ED670" s="2"/>
      <c r="EE670" s="2">
        <v>69254614</v>
      </c>
      <c r="EF670" s="2">
        <v>30</v>
      </c>
      <c r="EG670" s="2" t="s">
        <v>24</v>
      </c>
      <c r="EH670" s="2">
        <v>0</v>
      </c>
      <c r="EI670" s="2" t="s">
        <v>4</v>
      </c>
      <c r="EJ670" s="2">
        <v>1</v>
      </c>
      <c r="EK670" s="2">
        <v>1987</v>
      </c>
      <c r="EL670" s="2" t="s">
        <v>110</v>
      </c>
      <c r="EM670" s="2" t="s">
        <v>111</v>
      </c>
      <c r="EN670" s="2"/>
      <c r="EO670" s="2" t="s">
        <v>4</v>
      </c>
      <c r="EP670" s="2"/>
      <c r="EQ670" s="2">
        <v>0</v>
      </c>
      <c r="ER670" s="2">
        <v>1287.6300000000001</v>
      </c>
      <c r="ES670" s="2">
        <v>0</v>
      </c>
      <c r="ET670" s="2">
        <v>1280.06</v>
      </c>
      <c r="EU670" s="2">
        <v>31.8</v>
      </c>
      <c r="EV670" s="2">
        <v>7.57</v>
      </c>
      <c r="EW670" s="2">
        <v>0.6</v>
      </c>
      <c r="EX670" s="2">
        <v>0</v>
      </c>
      <c r="EY670" s="2">
        <v>0</v>
      </c>
      <c r="EZ670" s="2"/>
      <c r="FA670" s="2"/>
      <c r="FB670" s="2"/>
      <c r="FC670" s="2"/>
      <c r="FD670" s="2"/>
      <c r="FE670" s="2"/>
      <c r="FF670" s="2"/>
      <c r="FG670" s="2"/>
      <c r="FH670" s="2"/>
      <c r="FI670" s="2"/>
      <c r="FJ670" s="2"/>
      <c r="FK670" s="2"/>
      <c r="FL670" s="2"/>
      <c r="FM670" s="2"/>
      <c r="FN670" s="2"/>
      <c r="FO670" s="2"/>
      <c r="FP670" s="2"/>
      <c r="FQ670" s="2">
        <v>0</v>
      </c>
      <c r="FR670" s="2">
        <f t="shared" ref="FR670:FR687" si="641">ROUND(IF(BI670=3,GM670,0),2)</f>
        <v>0</v>
      </c>
      <c r="FS670" s="2">
        <v>0</v>
      </c>
      <c r="FT670" s="2"/>
      <c r="FU670" s="2"/>
      <c r="FV670" s="2"/>
      <c r="FW670" s="2"/>
      <c r="FX670" s="2">
        <v>149</v>
      </c>
      <c r="FY670" s="2">
        <v>158</v>
      </c>
      <c r="FZ670" s="2"/>
      <c r="GA670" s="2" t="s">
        <v>4</v>
      </c>
      <c r="GB670" s="2"/>
      <c r="GC670" s="2"/>
      <c r="GD670" s="2">
        <v>0</v>
      </c>
      <c r="GE670" s="2"/>
      <c r="GF670" s="2">
        <v>672981377</v>
      </c>
      <c r="GG670" s="2">
        <v>2</v>
      </c>
      <c r="GH670" s="2">
        <v>1</v>
      </c>
      <c r="GI670" s="2">
        <v>-2</v>
      </c>
      <c r="GJ670" s="2">
        <v>0</v>
      </c>
      <c r="GK670" s="2">
        <f>ROUND(R670*(R12)/100,2)</f>
        <v>58.26</v>
      </c>
      <c r="GL670" s="2">
        <f t="shared" ref="GL670:GL687" si="642">ROUND(IF(AND(BH670=3,BI670=3,FS670&lt;&gt;0),P670,0),2)</f>
        <v>0</v>
      </c>
      <c r="GM670" s="2">
        <f t="shared" ref="GM670:GM687" si="643">ROUND(O670+X670+Y670+GK670,2)+GX670</f>
        <v>1430.76</v>
      </c>
      <c r="GN670" s="2">
        <f t="shared" ref="GN670:GN687" si="644">IF(OR(BI670=0,BI670=1),GM670-GX670,0)</f>
        <v>1430.76</v>
      </c>
      <c r="GO670" s="2">
        <f t="shared" ref="GO670:GO687" si="645">IF(BI670=2,GM670-GX670,0)</f>
        <v>0</v>
      </c>
      <c r="GP670" s="2">
        <f t="shared" ref="GP670:GP687" si="646">IF(BI670=4,GM670-GX670,0)</f>
        <v>0</v>
      </c>
      <c r="GQ670" s="2"/>
      <c r="GR670" s="2">
        <v>0</v>
      </c>
      <c r="GS670" s="2">
        <v>3</v>
      </c>
      <c r="GT670" s="2">
        <v>0</v>
      </c>
      <c r="GU670" s="2" t="s">
        <v>4</v>
      </c>
      <c r="GV670" s="2">
        <f t="shared" ref="GV670:GV687" si="647">ROUND((GT670),6)</f>
        <v>0</v>
      </c>
      <c r="GW670" s="2">
        <v>1</v>
      </c>
      <c r="GX670" s="2">
        <f t="shared" ref="GX670:GX687" si="648">ROUND(HC670*I670,2)</f>
        <v>0</v>
      </c>
      <c r="GY670" s="2"/>
      <c r="GZ670" s="2"/>
      <c r="HA670" s="2">
        <v>0</v>
      </c>
      <c r="HB670" s="2">
        <v>0</v>
      </c>
      <c r="HC670" s="2">
        <f t="shared" ref="HC670:HC687" si="649">GV670*GW670</f>
        <v>0</v>
      </c>
      <c r="HD670" s="2"/>
      <c r="HE670" s="2" t="s">
        <v>4</v>
      </c>
      <c r="HF670" s="2" t="s">
        <v>4</v>
      </c>
      <c r="HG670" s="2"/>
      <c r="HH670" s="2"/>
      <c r="HI670" s="2"/>
      <c r="HJ670" s="2"/>
      <c r="HK670" s="2"/>
      <c r="HL670" s="2"/>
      <c r="HM670" s="2" t="s">
        <v>4</v>
      </c>
      <c r="HN670" s="2" t="s">
        <v>4</v>
      </c>
      <c r="HO670" s="2" t="s">
        <v>4</v>
      </c>
      <c r="HP670" s="2" t="s">
        <v>4</v>
      </c>
      <c r="HQ670" s="2" t="s">
        <v>4</v>
      </c>
      <c r="HR670" s="2"/>
      <c r="HS670" s="2"/>
      <c r="HT670" s="2"/>
      <c r="HU670" s="2"/>
      <c r="HV670" s="2"/>
      <c r="HW670" s="2"/>
      <c r="HX670" s="2"/>
      <c r="HY670" s="2"/>
      <c r="HZ670" s="2"/>
      <c r="IA670" s="2"/>
      <c r="IB670" s="2"/>
      <c r="IC670" s="2"/>
      <c r="ID670" s="2"/>
      <c r="IE670" s="2"/>
      <c r="IF670" s="2"/>
      <c r="IG670" s="2"/>
      <c r="IH670" s="2"/>
      <c r="II670" s="2"/>
      <c r="IJ670" s="2"/>
      <c r="IK670" s="2">
        <v>0</v>
      </c>
      <c r="IL670" s="2"/>
      <c r="IM670" s="2"/>
      <c r="IN670" s="2"/>
      <c r="IO670" s="2"/>
      <c r="IP670" s="2"/>
      <c r="IQ670" s="2"/>
      <c r="IR670" s="2"/>
      <c r="IS670" s="2"/>
      <c r="IT670" s="2"/>
      <c r="IU670" s="2"/>
    </row>
    <row r="671" spans="1:255">
      <c r="A671">
        <v>17</v>
      </c>
      <c r="B671">
        <v>1</v>
      </c>
      <c r="C671">
        <f>ROW(SmtRes!A436)</f>
        <v>436</v>
      </c>
      <c r="D671">
        <f>ROW(EtalonRes!A530)</f>
        <v>530</v>
      </c>
      <c r="E671" t="s">
        <v>266</v>
      </c>
      <c r="F671" t="s">
        <v>267</v>
      </c>
      <c r="G671" t="s">
        <v>268</v>
      </c>
      <c r="H671" t="s">
        <v>108</v>
      </c>
      <c r="I671">
        <v>1</v>
      </c>
      <c r="J671">
        <v>0</v>
      </c>
      <c r="K671">
        <v>1</v>
      </c>
      <c r="O671">
        <f t="shared" si="612"/>
        <v>14147.55</v>
      </c>
      <c r="P671">
        <f t="shared" si="613"/>
        <v>0</v>
      </c>
      <c r="Q671">
        <f t="shared" si="614"/>
        <v>13777.46</v>
      </c>
      <c r="R671">
        <f t="shared" si="615"/>
        <v>1553.64</v>
      </c>
      <c r="S671">
        <f t="shared" si="616"/>
        <v>370.09</v>
      </c>
      <c r="T671">
        <f t="shared" si="617"/>
        <v>0</v>
      </c>
      <c r="U671">
        <f t="shared" si="618"/>
        <v>0.62819999999999998</v>
      </c>
      <c r="V671">
        <f t="shared" si="619"/>
        <v>0</v>
      </c>
      <c r="W671">
        <f t="shared" si="620"/>
        <v>0</v>
      </c>
      <c r="X671">
        <f t="shared" si="621"/>
        <v>440.41</v>
      </c>
      <c r="Y671">
        <f t="shared" si="622"/>
        <v>207.25</v>
      </c>
      <c r="AA671">
        <v>70306583</v>
      </c>
      <c r="AB671">
        <f t="shared" si="623"/>
        <v>1287.6300000000001</v>
      </c>
      <c r="AC671">
        <f t="shared" si="624"/>
        <v>0</v>
      </c>
      <c r="AD671">
        <f t="shared" si="625"/>
        <v>1280.06</v>
      </c>
      <c r="AE671">
        <f t="shared" si="626"/>
        <v>31.8</v>
      </c>
      <c r="AF671">
        <f t="shared" si="627"/>
        <v>7.57</v>
      </c>
      <c r="AG671">
        <f t="shared" si="628"/>
        <v>0</v>
      </c>
      <c r="AH671">
        <f t="shared" si="629"/>
        <v>0.6</v>
      </c>
      <c r="AI671">
        <f t="shared" si="630"/>
        <v>0</v>
      </c>
      <c r="AJ671">
        <f t="shared" si="631"/>
        <v>0</v>
      </c>
      <c r="AK671">
        <v>1287.6300000000001</v>
      </c>
      <c r="AL671">
        <v>0</v>
      </c>
      <c r="AM671">
        <v>1280.06</v>
      </c>
      <c r="AN671">
        <v>31.8</v>
      </c>
      <c r="AO671">
        <v>7.57</v>
      </c>
      <c r="AP671">
        <v>0</v>
      </c>
      <c r="AQ671">
        <v>0.6</v>
      </c>
      <c r="AR671">
        <v>0</v>
      </c>
      <c r="AS671">
        <v>0</v>
      </c>
      <c r="AT671">
        <v>119</v>
      </c>
      <c r="AU671">
        <v>56</v>
      </c>
      <c r="AV671">
        <v>1.0469999999999999</v>
      </c>
      <c r="AW671">
        <v>1.079</v>
      </c>
      <c r="AZ671">
        <v>1</v>
      </c>
      <c r="BA671">
        <v>46.67</v>
      </c>
      <c r="BB671">
        <v>10.28</v>
      </c>
      <c r="BC671">
        <v>1</v>
      </c>
      <c r="BD671" t="s">
        <v>4</v>
      </c>
      <c r="BE671" t="s">
        <v>4</v>
      </c>
      <c r="BF671" t="s">
        <v>4</v>
      </c>
      <c r="BG671" t="s">
        <v>4</v>
      </c>
      <c r="BH671">
        <v>0</v>
      </c>
      <c r="BI671">
        <v>1</v>
      </c>
      <c r="BJ671" t="s">
        <v>269</v>
      </c>
      <c r="BM671">
        <v>1987</v>
      </c>
      <c r="BN671">
        <v>0</v>
      </c>
      <c r="BO671" t="s">
        <v>267</v>
      </c>
      <c r="BP671">
        <v>1</v>
      </c>
      <c r="BQ671">
        <v>30</v>
      </c>
      <c r="BR671">
        <v>0</v>
      </c>
      <c r="BS671">
        <v>46.67</v>
      </c>
      <c r="BT671">
        <v>1</v>
      </c>
      <c r="BU671">
        <v>1</v>
      </c>
      <c r="BV671">
        <v>1</v>
      </c>
      <c r="BW671">
        <v>1</v>
      </c>
      <c r="BX671">
        <v>1</v>
      </c>
      <c r="BY671" t="s">
        <v>4</v>
      </c>
      <c r="BZ671">
        <v>119</v>
      </c>
      <c r="CA671">
        <v>56</v>
      </c>
      <c r="CB671" t="s">
        <v>4</v>
      </c>
      <c r="CE671">
        <v>30</v>
      </c>
      <c r="CF671">
        <v>0</v>
      </c>
      <c r="CG671">
        <v>0</v>
      </c>
      <c r="CM671">
        <v>0</v>
      </c>
      <c r="CN671" t="s">
        <v>4</v>
      </c>
      <c r="CO671">
        <v>0</v>
      </c>
      <c r="CP671">
        <f t="shared" si="632"/>
        <v>14147.55</v>
      </c>
      <c r="CQ671">
        <f t="shared" si="633"/>
        <v>0</v>
      </c>
      <c r="CR671">
        <f t="shared" si="634"/>
        <v>13777.46</v>
      </c>
      <c r="CS671">
        <f t="shared" si="635"/>
        <v>1553.64</v>
      </c>
      <c r="CT671">
        <f t="shared" si="636"/>
        <v>370.09</v>
      </c>
      <c r="CU671">
        <f t="shared" si="637"/>
        <v>0</v>
      </c>
      <c r="CV671">
        <f t="shared" si="638"/>
        <v>0.62819999999999998</v>
      </c>
      <c r="CW671">
        <f t="shared" si="639"/>
        <v>0</v>
      </c>
      <c r="CX671">
        <f t="shared" si="640"/>
        <v>0</v>
      </c>
      <c r="CY671">
        <f>S671*(BZ671/100)</f>
        <v>440.40709999999996</v>
      </c>
      <c r="CZ671">
        <f>S671*(CA671/100)</f>
        <v>207.25040000000001</v>
      </c>
      <c r="DC671" t="s">
        <v>4</v>
      </c>
      <c r="DD671" t="s">
        <v>4</v>
      </c>
      <c r="DE671" t="s">
        <v>4</v>
      </c>
      <c r="DF671" t="s">
        <v>4</v>
      </c>
      <c r="DG671" t="s">
        <v>4</v>
      </c>
      <c r="DH671" t="s">
        <v>4</v>
      </c>
      <c r="DI671" t="s">
        <v>4</v>
      </c>
      <c r="DJ671" t="s">
        <v>4</v>
      </c>
      <c r="DK671" t="s">
        <v>4</v>
      </c>
      <c r="DL671" t="s">
        <v>4</v>
      </c>
      <c r="DM671" t="s">
        <v>4</v>
      </c>
      <c r="DN671">
        <v>149</v>
      </c>
      <c r="DO671">
        <v>158</v>
      </c>
      <c r="DP671">
        <v>1.0469999999999999</v>
      </c>
      <c r="DQ671">
        <v>1.079</v>
      </c>
      <c r="DU671">
        <v>1013</v>
      </c>
      <c r="DV671" t="s">
        <v>108</v>
      </c>
      <c r="DW671" t="s">
        <v>108</v>
      </c>
      <c r="DX671">
        <v>1</v>
      </c>
      <c r="DZ671" t="s">
        <v>4</v>
      </c>
      <c r="EA671" t="s">
        <v>4</v>
      </c>
      <c r="EB671" t="s">
        <v>4</v>
      </c>
      <c r="EC671" t="s">
        <v>4</v>
      </c>
      <c r="EE671">
        <v>69254614</v>
      </c>
      <c r="EF671">
        <v>30</v>
      </c>
      <c r="EG671" t="s">
        <v>24</v>
      </c>
      <c r="EH671">
        <v>0</v>
      </c>
      <c r="EI671" t="s">
        <v>4</v>
      </c>
      <c r="EJ671">
        <v>1</v>
      </c>
      <c r="EK671">
        <v>1987</v>
      </c>
      <c r="EL671" t="s">
        <v>110</v>
      </c>
      <c r="EM671" t="s">
        <v>111</v>
      </c>
      <c r="EO671" t="s">
        <v>4</v>
      </c>
      <c r="EQ671">
        <v>0</v>
      </c>
      <c r="ER671">
        <v>1287.6300000000001</v>
      </c>
      <c r="ES671">
        <v>0</v>
      </c>
      <c r="ET671">
        <v>1280.06</v>
      </c>
      <c r="EU671">
        <v>31.8</v>
      </c>
      <c r="EV671">
        <v>7.57</v>
      </c>
      <c r="EW671">
        <v>0.6</v>
      </c>
      <c r="EX671">
        <v>0</v>
      </c>
      <c r="EY671">
        <v>0</v>
      </c>
      <c r="FQ671">
        <v>0</v>
      </c>
      <c r="FR671">
        <f t="shared" si="641"/>
        <v>0</v>
      </c>
      <c r="FS671">
        <v>0</v>
      </c>
      <c r="FX671">
        <v>149</v>
      </c>
      <c r="FY671">
        <v>158</v>
      </c>
      <c r="GA671" t="s">
        <v>4</v>
      </c>
      <c r="GD671">
        <v>0</v>
      </c>
      <c r="GF671">
        <v>672981377</v>
      </c>
      <c r="GG671">
        <v>2</v>
      </c>
      <c r="GH671">
        <v>1</v>
      </c>
      <c r="GI671">
        <v>2</v>
      </c>
      <c r="GJ671">
        <v>0</v>
      </c>
      <c r="GK671">
        <f>ROUND(R671*(S12)/100,2)</f>
        <v>2485.8200000000002</v>
      </c>
      <c r="GL671">
        <f t="shared" si="642"/>
        <v>0</v>
      </c>
      <c r="GM671">
        <f t="shared" si="643"/>
        <v>17281.03</v>
      </c>
      <c r="GN671">
        <f t="shared" si="644"/>
        <v>17281.03</v>
      </c>
      <c r="GO671">
        <f t="shared" si="645"/>
        <v>0</v>
      </c>
      <c r="GP671">
        <f t="shared" si="646"/>
        <v>0</v>
      </c>
      <c r="GR671">
        <v>0</v>
      </c>
      <c r="GS671">
        <v>3</v>
      </c>
      <c r="GT671">
        <v>0</v>
      </c>
      <c r="GU671" t="s">
        <v>4</v>
      </c>
      <c r="GV671">
        <f t="shared" si="647"/>
        <v>0</v>
      </c>
      <c r="GW671">
        <v>1</v>
      </c>
      <c r="GX671">
        <f t="shared" si="648"/>
        <v>0</v>
      </c>
      <c r="HA671">
        <v>0</v>
      </c>
      <c r="HB671">
        <v>0</v>
      </c>
      <c r="HC671">
        <f t="shared" si="649"/>
        <v>0</v>
      </c>
      <c r="HE671" t="s">
        <v>4</v>
      </c>
      <c r="HF671" t="s">
        <v>4</v>
      </c>
      <c r="HM671" t="s">
        <v>4</v>
      </c>
      <c r="HN671" t="s">
        <v>4</v>
      </c>
      <c r="HO671" t="s">
        <v>4</v>
      </c>
      <c r="HP671" t="s">
        <v>4</v>
      </c>
      <c r="HQ671" t="s">
        <v>4</v>
      </c>
      <c r="IK671">
        <v>0</v>
      </c>
    </row>
    <row r="672" spans="1:255">
      <c r="A672" s="2">
        <v>17</v>
      </c>
      <c r="B672" s="2">
        <v>1</v>
      </c>
      <c r="C672" s="2">
        <f>ROW(SmtRes!A450)</f>
        <v>450</v>
      </c>
      <c r="D672" s="2">
        <f>ROW(EtalonRes!A544)</f>
        <v>544</v>
      </c>
      <c r="E672" s="2" t="s">
        <v>270</v>
      </c>
      <c r="F672" s="2" t="s">
        <v>271</v>
      </c>
      <c r="G672" s="2" t="s">
        <v>272</v>
      </c>
      <c r="H672" s="2" t="s">
        <v>115</v>
      </c>
      <c r="I672" s="2">
        <f>ROUND(310,9)</f>
        <v>310</v>
      </c>
      <c r="J672" s="2">
        <v>0</v>
      </c>
      <c r="K672" s="2">
        <f>ROUND(310,9)</f>
        <v>310</v>
      </c>
      <c r="L672" s="2"/>
      <c r="M672" s="2"/>
      <c r="N672" s="2"/>
      <c r="O672" s="2">
        <f t="shared" si="612"/>
        <v>630070.26</v>
      </c>
      <c r="P672" s="2">
        <f t="shared" si="613"/>
        <v>7509.3</v>
      </c>
      <c r="Q672" s="2">
        <f t="shared" si="614"/>
        <v>613135.44999999995</v>
      </c>
      <c r="R672" s="2">
        <f t="shared" si="615"/>
        <v>18597.86</v>
      </c>
      <c r="S672" s="2">
        <f t="shared" si="616"/>
        <v>9425.51</v>
      </c>
      <c r="T672" s="2">
        <f t="shared" si="617"/>
        <v>0</v>
      </c>
      <c r="U672" s="2">
        <f t="shared" si="618"/>
        <v>675.10560000000009</v>
      </c>
      <c r="V672" s="2">
        <f t="shared" si="619"/>
        <v>0</v>
      </c>
      <c r="W672" s="2">
        <f t="shared" si="620"/>
        <v>0</v>
      </c>
      <c r="X672" s="2">
        <f t="shared" si="621"/>
        <v>14044.01</v>
      </c>
      <c r="Y672" s="2">
        <f t="shared" si="622"/>
        <v>14892.31</v>
      </c>
      <c r="Z672" s="2"/>
      <c r="AA672" s="2">
        <v>70306582</v>
      </c>
      <c r="AB672" s="2">
        <f t="shared" si="623"/>
        <v>1940.56</v>
      </c>
      <c r="AC672" s="2">
        <f t="shared" si="624"/>
        <v>22.45</v>
      </c>
      <c r="AD672" s="2">
        <f t="shared" si="625"/>
        <v>1889.07</v>
      </c>
      <c r="AE672" s="2">
        <f t="shared" si="626"/>
        <v>57.3</v>
      </c>
      <c r="AF672" s="2">
        <f t="shared" si="627"/>
        <v>29.04</v>
      </c>
      <c r="AG672" s="2">
        <f t="shared" si="628"/>
        <v>0</v>
      </c>
      <c r="AH672" s="2">
        <f t="shared" si="629"/>
        <v>2.08</v>
      </c>
      <c r="AI672" s="2">
        <f t="shared" si="630"/>
        <v>0</v>
      </c>
      <c r="AJ672" s="2">
        <f t="shared" si="631"/>
        <v>0</v>
      </c>
      <c r="AK672" s="2">
        <v>1940.56</v>
      </c>
      <c r="AL672" s="2">
        <v>22.45</v>
      </c>
      <c r="AM672" s="2">
        <v>1889.07</v>
      </c>
      <c r="AN672" s="2">
        <v>57.3</v>
      </c>
      <c r="AO672" s="2">
        <v>29.04</v>
      </c>
      <c r="AP672" s="2">
        <v>0</v>
      </c>
      <c r="AQ672" s="2">
        <v>2.08</v>
      </c>
      <c r="AR672" s="2">
        <v>0</v>
      </c>
      <c r="AS672" s="2">
        <v>0</v>
      </c>
      <c r="AT672" s="2">
        <v>149</v>
      </c>
      <c r="AU672" s="2">
        <v>158</v>
      </c>
      <c r="AV672" s="2">
        <v>1.0469999999999999</v>
      </c>
      <c r="AW672" s="2">
        <v>1.079</v>
      </c>
      <c r="AX672" s="2"/>
      <c r="AY672" s="2"/>
      <c r="AZ672" s="2">
        <v>1</v>
      </c>
      <c r="BA672" s="2">
        <v>1</v>
      </c>
      <c r="BB672" s="2">
        <v>1</v>
      </c>
      <c r="BC672" s="2">
        <v>1</v>
      </c>
      <c r="BD672" s="2" t="s">
        <v>4</v>
      </c>
      <c r="BE672" s="2" t="s">
        <v>4</v>
      </c>
      <c r="BF672" s="2" t="s">
        <v>4</v>
      </c>
      <c r="BG672" s="2" t="s">
        <v>4</v>
      </c>
      <c r="BH672" s="2">
        <v>0</v>
      </c>
      <c r="BI672" s="2">
        <v>1</v>
      </c>
      <c r="BJ672" s="2" t="s">
        <v>273</v>
      </c>
      <c r="BK672" s="2"/>
      <c r="BL672" s="2"/>
      <c r="BM672" s="2">
        <v>1989</v>
      </c>
      <c r="BN672" s="2">
        <v>0</v>
      </c>
      <c r="BO672" s="2" t="s">
        <v>4</v>
      </c>
      <c r="BP672" s="2">
        <v>0</v>
      </c>
      <c r="BQ672" s="2">
        <v>30</v>
      </c>
      <c r="BR672" s="2">
        <v>0</v>
      </c>
      <c r="BS672" s="2">
        <v>1</v>
      </c>
      <c r="BT672" s="2">
        <v>1</v>
      </c>
      <c r="BU672" s="2">
        <v>1</v>
      </c>
      <c r="BV672" s="2">
        <v>1</v>
      </c>
      <c r="BW672" s="2">
        <v>1</v>
      </c>
      <c r="BX672" s="2">
        <v>1</v>
      </c>
      <c r="BY672" s="2" t="s">
        <v>4</v>
      </c>
      <c r="BZ672" s="2">
        <v>149</v>
      </c>
      <c r="CA672" s="2">
        <v>158</v>
      </c>
      <c r="CB672" s="2" t="s">
        <v>4</v>
      </c>
      <c r="CC672" s="2"/>
      <c r="CD672" s="2"/>
      <c r="CE672" s="2">
        <v>30</v>
      </c>
      <c r="CF672" s="2">
        <v>0</v>
      </c>
      <c r="CG672" s="2">
        <v>0</v>
      </c>
      <c r="CH672" s="2"/>
      <c r="CI672" s="2"/>
      <c r="CJ672" s="2"/>
      <c r="CK672" s="2"/>
      <c r="CL672" s="2"/>
      <c r="CM672" s="2">
        <v>0</v>
      </c>
      <c r="CN672" s="2" t="s">
        <v>4</v>
      </c>
      <c r="CO672" s="2">
        <v>0</v>
      </c>
      <c r="CP672" s="2">
        <f t="shared" si="632"/>
        <v>630070.26</v>
      </c>
      <c r="CQ672" s="2">
        <f t="shared" si="633"/>
        <v>24.22</v>
      </c>
      <c r="CR672" s="2">
        <f t="shared" si="634"/>
        <v>1977.86</v>
      </c>
      <c r="CS672" s="2">
        <f t="shared" si="635"/>
        <v>59.99</v>
      </c>
      <c r="CT672" s="2">
        <f t="shared" si="636"/>
        <v>30.4</v>
      </c>
      <c r="CU672" s="2">
        <f t="shared" si="637"/>
        <v>0</v>
      </c>
      <c r="CV672" s="2">
        <f t="shared" si="638"/>
        <v>2.1777600000000001</v>
      </c>
      <c r="CW672" s="2">
        <f t="shared" si="639"/>
        <v>0</v>
      </c>
      <c r="CX672" s="2">
        <f t="shared" si="640"/>
        <v>0</v>
      </c>
      <c r="CY672" s="2">
        <f>((S672*BZ672)/100)</f>
        <v>14044.009899999999</v>
      </c>
      <c r="CZ672" s="2">
        <f>((S672*CA672)/100)</f>
        <v>14892.3058</v>
      </c>
      <c r="DA672" s="2"/>
      <c r="DB672" s="2"/>
      <c r="DC672" s="2" t="s">
        <v>4</v>
      </c>
      <c r="DD672" s="2" t="s">
        <v>4</v>
      </c>
      <c r="DE672" s="2" t="s">
        <v>4</v>
      </c>
      <c r="DF672" s="2" t="s">
        <v>4</v>
      </c>
      <c r="DG672" s="2" t="s">
        <v>4</v>
      </c>
      <c r="DH672" s="2" t="s">
        <v>4</v>
      </c>
      <c r="DI672" s="2" t="s">
        <v>4</v>
      </c>
      <c r="DJ672" s="2" t="s">
        <v>4</v>
      </c>
      <c r="DK672" s="2" t="s">
        <v>4</v>
      </c>
      <c r="DL672" s="2" t="s">
        <v>4</v>
      </c>
      <c r="DM672" s="2" t="s">
        <v>4</v>
      </c>
      <c r="DN672" s="2">
        <v>0</v>
      </c>
      <c r="DO672" s="2">
        <v>0</v>
      </c>
      <c r="DP672" s="2">
        <v>1</v>
      </c>
      <c r="DQ672" s="2">
        <v>1</v>
      </c>
      <c r="DR672" s="2"/>
      <c r="DS672" s="2"/>
      <c r="DT672" s="2"/>
      <c r="DU672" s="2">
        <v>1013</v>
      </c>
      <c r="DV672" s="2" t="s">
        <v>115</v>
      </c>
      <c r="DW672" s="2" t="s">
        <v>115</v>
      </c>
      <c r="DX672" s="2">
        <v>1</v>
      </c>
      <c r="DY672" s="2"/>
      <c r="DZ672" s="2" t="s">
        <v>4</v>
      </c>
      <c r="EA672" s="2" t="s">
        <v>4</v>
      </c>
      <c r="EB672" s="2" t="s">
        <v>4</v>
      </c>
      <c r="EC672" s="2" t="s">
        <v>4</v>
      </c>
      <c r="ED672" s="2"/>
      <c r="EE672" s="2">
        <v>69254616</v>
      </c>
      <c r="EF672" s="2">
        <v>30</v>
      </c>
      <c r="EG672" s="2" t="s">
        <v>24</v>
      </c>
      <c r="EH672" s="2">
        <v>0</v>
      </c>
      <c r="EI672" s="2" t="s">
        <v>4</v>
      </c>
      <c r="EJ672" s="2">
        <v>1</v>
      </c>
      <c r="EK672" s="2">
        <v>1989</v>
      </c>
      <c r="EL672" s="2" t="s">
        <v>274</v>
      </c>
      <c r="EM672" s="2" t="s">
        <v>275</v>
      </c>
      <c r="EN672" s="2"/>
      <c r="EO672" s="2" t="s">
        <v>4</v>
      </c>
      <c r="EP672" s="2"/>
      <c r="EQ672" s="2">
        <v>0</v>
      </c>
      <c r="ER672" s="2">
        <v>1940.56</v>
      </c>
      <c r="ES672" s="2">
        <v>22.45</v>
      </c>
      <c r="ET672" s="2">
        <v>1889.07</v>
      </c>
      <c r="EU672" s="2">
        <v>57.3</v>
      </c>
      <c r="EV672" s="2">
        <v>29.04</v>
      </c>
      <c r="EW672" s="2">
        <v>2.08</v>
      </c>
      <c r="EX672" s="2">
        <v>0</v>
      </c>
      <c r="EY672" s="2">
        <v>0</v>
      </c>
      <c r="EZ672" s="2"/>
      <c r="FA672" s="2"/>
      <c r="FB672" s="2"/>
      <c r="FC672" s="2"/>
      <c r="FD672" s="2"/>
      <c r="FE672" s="2"/>
      <c r="FF672" s="2"/>
      <c r="FG672" s="2"/>
      <c r="FH672" s="2"/>
      <c r="FI672" s="2"/>
      <c r="FJ672" s="2"/>
      <c r="FK672" s="2"/>
      <c r="FL672" s="2"/>
      <c r="FM672" s="2"/>
      <c r="FN672" s="2"/>
      <c r="FO672" s="2"/>
      <c r="FP672" s="2"/>
      <c r="FQ672" s="2">
        <v>0</v>
      </c>
      <c r="FR672" s="2">
        <f t="shared" si="641"/>
        <v>0</v>
      </c>
      <c r="FS672" s="2">
        <v>0</v>
      </c>
      <c r="FT672" s="2"/>
      <c r="FU672" s="2"/>
      <c r="FV672" s="2"/>
      <c r="FW672" s="2"/>
      <c r="FX672" s="2">
        <v>149</v>
      </c>
      <c r="FY672" s="2">
        <v>158</v>
      </c>
      <c r="FZ672" s="2"/>
      <c r="GA672" s="2" t="s">
        <v>4</v>
      </c>
      <c r="GB672" s="2"/>
      <c r="GC672" s="2"/>
      <c r="GD672" s="2">
        <v>0</v>
      </c>
      <c r="GE672" s="2"/>
      <c r="GF672" s="2">
        <v>-1167279837</v>
      </c>
      <c r="GG672" s="2">
        <v>2</v>
      </c>
      <c r="GH672" s="2">
        <v>1</v>
      </c>
      <c r="GI672" s="2">
        <v>-2</v>
      </c>
      <c r="GJ672" s="2">
        <v>0</v>
      </c>
      <c r="GK672" s="2">
        <f>ROUND(R672*(R12)/100,2)</f>
        <v>32546.26</v>
      </c>
      <c r="GL672" s="2">
        <f t="shared" si="642"/>
        <v>0</v>
      </c>
      <c r="GM672" s="2">
        <f t="shared" si="643"/>
        <v>691552.84</v>
      </c>
      <c r="GN672" s="2">
        <f t="shared" si="644"/>
        <v>691552.84</v>
      </c>
      <c r="GO672" s="2">
        <f t="shared" si="645"/>
        <v>0</v>
      </c>
      <c r="GP672" s="2">
        <f t="shared" si="646"/>
        <v>0</v>
      </c>
      <c r="GQ672" s="2"/>
      <c r="GR672" s="2">
        <v>0</v>
      </c>
      <c r="GS672" s="2">
        <v>3</v>
      </c>
      <c r="GT672" s="2">
        <v>0</v>
      </c>
      <c r="GU672" s="2" t="s">
        <v>4</v>
      </c>
      <c r="GV672" s="2">
        <f t="shared" si="647"/>
        <v>0</v>
      </c>
      <c r="GW672" s="2">
        <v>1</v>
      </c>
      <c r="GX672" s="2">
        <f t="shared" si="648"/>
        <v>0</v>
      </c>
      <c r="GY672" s="2"/>
      <c r="GZ672" s="2"/>
      <c r="HA672" s="2">
        <v>0</v>
      </c>
      <c r="HB672" s="2">
        <v>0</v>
      </c>
      <c r="HC672" s="2">
        <f t="shared" si="649"/>
        <v>0</v>
      </c>
      <c r="HD672" s="2"/>
      <c r="HE672" s="2" t="s">
        <v>4</v>
      </c>
      <c r="HF672" s="2" t="s">
        <v>4</v>
      </c>
      <c r="HG672" s="2"/>
      <c r="HH672" s="2"/>
      <c r="HI672" s="2"/>
      <c r="HJ672" s="2"/>
      <c r="HK672" s="2"/>
      <c r="HL672" s="2"/>
      <c r="HM672" s="2" t="s">
        <v>4</v>
      </c>
      <c r="HN672" s="2" t="s">
        <v>4</v>
      </c>
      <c r="HO672" s="2" t="s">
        <v>4</v>
      </c>
      <c r="HP672" s="2" t="s">
        <v>4</v>
      </c>
      <c r="HQ672" s="2" t="s">
        <v>4</v>
      </c>
      <c r="HR672" s="2"/>
      <c r="HS672" s="2"/>
      <c r="HT672" s="2"/>
      <c r="HU672" s="2"/>
      <c r="HV672" s="2"/>
      <c r="HW672" s="2"/>
      <c r="HX672" s="2"/>
      <c r="HY672" s="2"/>
      <c r="HZ672" s="2"/>
      <c r="IA672" s="2"/>
      <c r="IB672" s="2"/>
      <c r="IC672" s="2"/>
      <c r="ID672" s="2"/>
      <c r="IE672" s="2"/>
      <c r="IF672" s="2"/>
      <c r="IG672" s="2"/>
      <c r="IH672" s="2"/>
      <c r="II672" s="2"/>
      <c r="IJ672" s="2"/>
      <c r="IK672" s="2">
        <v>0</v>
      </c>
      <c r="IL672" s="2"/>
      <c r="IM672" s="2"/>
      <c r="IN672" s="2"/>
      <c r="IO672" s="2"/>
      <c r="IP672" s="2"/>
      <c r="IQ672" s="2"/>
      <c r="IR672" s="2"/>
      <c r="IS672" s="2"/>
      <c r="IT672" s="2"/>
      <c r="IU672" s="2"/>
    </row>
    <row r="673" spans="1:255">
      <c r="A673">
        <v>17</v>
      </c>
      <c r="B673">
        <v>1</v>
      </c>
      <c r="C673">
        <f>ROW(SmtRes!A464)</f>
        <v>464</v>
      </c>
      <c r="D673">
        <f>ROW(EtalonRes!A558)</f>
        <v>558</v>
      </c>
      <c r="E673" t="s">
        <v>270</v>
      </c>
      <c r="F673" t="s">
        <v>271</v>
      </c>
      <c r="G673" t="s">
        <v>272</v>
      </c>
      <c r="H673" t="s">
        <v>115</v>
      </c>
      <c r="I673">
        <f>ROUND(310,9)</f>
        <v>310</v>
      </c>
      <c r="J673">
        <v>0</v>
      </c>
      <c r="K673">
        <f>ROUND(310,9)</f>
        <v>310</v>
      </c>
      <c r="O673">
        <f t="shared" si="612"/>
        <v>6916209.5700000003</v>
      </c>
      <c r="P673">
        <f t="shared" si="613"/>
        <v>44530.15</v>
      </c>
      <c r="Q673">
        <f t="shared" si="614"/>
        <v>6431790.8700000001</v>
      </c>
      <c r="R673">
        <f t="shared" si="615"/>
        <v>867962.13</v>
      </c>
      <c r="S673">
        <f t="shared" si="616"/>
        <v>439888.55</v>
      </c>
      <c r="T673">
        <f t="shared" si="617"/>
        <v>0</v>
      </c>
      <c r="U673">
        <f t="shared" si="618"/>
        <v>675.10560000000009</v>
      </c>
      <c r="V673">
        <f t="shared" si="619"/>
        <v>0</v>
      </c>
      <c r="W673">
        <f t="shared" si="620"/>
        <v>0</v>
      </c>
      <c r="X673">
        <f t="shared" si="621"/>
        <v>523467.37</v>
      </c>
      <c r="Y673">
        <f t="shared" si="622"/>
        <v>246337.59</v>
      </c>
      <c r="AA673">
        <v>70306583</v>
      </c>
      <c r="AB673">
        <f t="shared" si="623"/>
        <v>1940.56</v>
      </c>
      <c r="AC673">
        <f t="shared" si="624"/>
        <v>22.45</v>
      </c>
      <c r="AD673">
        <f t="shared" si="625"/>
        <v>1889.07</v>
      </c>
      <c r="AE673">
        <f t="shared" si="626"/>
        <v>57.3</v>
      </c>
      <c r="AF673">
        <f t="shared" si="627"/>
        <v>29.04</v>
      </c>
      <c r="AG673">
        <f t="shared" si="628"/>
        <v>0</v>
      </c>
      <c r="AH673">
        <f t="shared" si="629"/>
        <v>2.08</v>
      </c>
      <c r="AI673">
        <f t="shared" si="630"/>
        <v>0</v>
      </c>
      <c r="AJ673">
        <f t="shared" si="631"/>
        <v>0</v>
      </c>
      <c r="AK673">
        <v>1940.56</v>
      </c>
      <c r="AL673">
        <v>22.45</v>
      </c>
      <c r="AM673">
        <v>1889.07</v>
      </c>
      <c r="AN673">
        <v>57.3</v>
      </c>
      <c r="AO673">
        <v>29.04</v>
      </c>
      <c r="AP673">
        <v>0</v>
      </c>
      <c r="AQ673">
        <v>2.08</v>
      </c>
      <c r="AR673">
        <v>0</v>
      </c>
      <c r="AS673">
        <v>0</v>
      </c>
      <c r="AT673">
        <v>119</v>
      </c>
      <c r="AU673">
        <v>56</v>
      </c>
      <c r="AV673">
        <v>1.0469999999999999</v>
      </c>
      <c r="AW673">
        <v>1.079</v>
      </c>
      <c r="AZ673">
        <v>1</v>
      </c>
      <c r="BA673">
        <v>46.67</v>
      </c>
      <c r="BB673">
        <v>10.49</v>
      </c>
      <c r="BC673">
        <v>5.93</v>
      </c>
      <c r="BD673" t="s">
        <v>4</v>
      </c>
      <c r="BE673" t="s">
        <v>4</v>
      </c>
      <c r="BF673" t="s">
        <v>4</v>
      </c>
      <c r="BG673" t="s">
        <v>4</v>
      </c>
      <c r="BH673">
        <v>0</v>
      </c>
      <c r="BI673">
        <v>1</v>
      </c>
      <c r="BJ673" t="s">
        <v>273</v>
      </c>
      <c r="BM673">
        <v>1989</v>
      </c>
      <c r="BN673">
        <v>0</v>
      </c>
      <c r="BO673" t="s">
        <v>271</v>
      </c>
      <c r="BP673">
        <v>1</v>
      </c>
      <c r="BQ673">
        <v>30</v>
      </c>
      <c r="BR673">
        <v>0</v>
      </c>
      <c r="BS673">
        <v>46.67</v>
      </c>
      <c r="BT673">
        <v>1</v>
      </c>
      <c r="BU673">
        <v>1</v>
      </c>
      <c r="BV673">
        <v>1</v>
      </c>
      <c r="BW673">
        <v>1</v>
      </c>
      <c r="BX673">
        <v>1</v>
      </c>
      <c r="BY673" t="s">
        <v>4</v>
      </c>
      <c r="BZ673">
        <v>119</v>
      </c>
      <c r="CA673">
        <v>56</v>
      </c>
      <c r="CB673" t="s">
        <v>4</v>
      </c>
      <c r="CE673">
        <v>30</v>
      </c>
      <c r="CF673">
        <v>0</v>
      </c>
      <c r="CG673">
        <v>0</v>
      </c>
      <c r="CM673">
        <v>0</v>
      </c>
      <c r="CN673" t="s">
        <v>4</v>
      </c>
      <c r="CO673">
        <v>0</v>
      </c>
      <c r="CP673">
        <f t="shared" si="632"/>
        <v>6916209.5700000003</v>
      </c>
      <c r="CQ673">
        <f t="shared" si="633"/>
        <v>143.62</v>
      </c>
      <c r="CR673">
        <f t="shared" si="634"/>
        <v>20747.75</v>
      </c>
      <c r="CS673">
        <f t="shared" si="635"/>
        <v>2799.73</v>
      </c>
      <c r="CT673">
        <f t="shared" si="636"/>
        <v>1418.77</v>
      </c>
      <c r="CU673">
        <f t="shared" si="637"/>
        <v>0</v>
      </c>
      <c r="CV673">
        <f t="shared" si="638"/>
        <v>2.1777600000000001</v>
      </c>
      <c r="CW673">
        <f t="shared" si="639"/>
        <v>0</v>
      </c>
      <c r="CX673">
        <f t="shared" si="640"/>
        <v>0</v>
      </c>
      <c r="CY673">
        <f>S673*(BZ673/100)</f>
        <v>523467.37449999998</v>
      </c>
      <c r="CZ673">
        <f>S673*(CA673/100)</f>
        <v>246337.58800000002</v>
      </c>
      <c r="DC673" t="s">
        <v>4</v>
      </c>
      <c r="DD673" t="s">
        <v>4</v>
      </c>
      <c r="DE673" t="s">
        <v>4</v>
      </c>
      <c r="DF673" t="s">
        <v>4</v>
      </c>
      <c r="DG673" t="s">
        <v>4</v>
      </c>
      <c r="DH673" t="s">
        <v>4</v>
      </c>
      <c r="DI673" t="s">
        <v>4</v>
      </c>
      <c r="DJ673" t="s">
        <v>4</v>
      </c>
      <c r="DK673" t="s">
        <v>4</v>
      </c>
      <c r="DL673" t="s">
        <v>4</v>
      </c>
      <c r="DM673" t="s">
        <v>4</v>
      </c>
      <c r="DN673">
        <v>149</v>
      </c>
      <c r="DO673">
        <v>158</v>
      </c>
      <c r="DP673">
        <v>1.0469999999999999</v>
      </c>
      <c r="DQ673">
        <v>1.079</v>
      </c>
      <c r="DU673">
        <v>1013</v>
      </c>
      <c r="DV673" t="s">
        <v>115</v>
      </c>
      <c r="DW673" t="s">
        <v>115</v>
      </c>
      <c r="DX673">
        <v>1</v>
      </c>
      <c r="DZ673" t="s">
        <v>4</v>
      </c>
      <c r="EA673" t="s">
        <v>4</v>
      </c>
      <c r="EB673" t="s">
        <v>4</v>
      </c>
      <c r="EC673" t="s">
        <v>4</v>
      </c>
      <c r="EE673">
        <v>69254616</v>
      </c>
      <c r="EF673">
        <v>30</v>
      </c>
      <c r="EG673" t="s">
        <v>24</v>
      </c>
      <c r="EH673">
        <v>0</v>
      </c>
      <c r="EI673" t="s">
        <v>4</v>
      </c>
      <c r="EJ673">
        <v>1</v>
      </c>
      <c r="EK673">
        <v>1989</v>
      </c>
      <c r="EL673" t="s">
        <v>274</v>
      </c>
      <c r="EM673" t="s">
        <v>275</v>
      </c>
      <c r="EO673" t="s">
        <v>4</v>
      </c>
      <c r="EQ673">
        <v>0</v>
      </c>
      <c r="ER673">
        <v>1940.56</v>
      </c>
      <c r="ES673">
        <v>22.45</v>
      </c>
      <c r="ET673">
        <v>1889.07</v>
      </c>
      <c r="EU673">
        <v>57.3</v>
      </c>
      <c r="EV673">
        <v>29.04</v>
      </c>
      <c r="EW673">
        <v>2.08</v>
      </c>
      <c r="EX673">
        <v>0</v>
      </c>
      <c r="EY673">
        <v>0</v>
      </c>
      <c r="FQ673">
        <v>0</v>
      </c>
      <c r="FR673">
        <f t="shared" si="641"/>
        <v>0</v>
      </c>
      <c r="FS673">
        <v>0</v>
      </c>
      <c r="FX673">
        <v>149</v>
      </c>
      <c r="FY673">
        <v>158</v>
      </c>
      <c r="GA673" t="s">
        <v>4</v>
      </c>
      <c r="GD673">
        <v>0</v>
      </c>
      <c r="GF673">
        <v>-1167279837</v>
      </c>
      <c r="GG673">
        <v>2</v>
      </c>
      <c r="GH673">
        <v>1</v>
      </c>
      <c r="GI673">
        <v>2</v>
      </c>
      <c r="GJ673">
        <v>0</v>
      </c>
      <c r="GK673">
        <f>ROUND(R673*(S12)/100,2)</f>
        <v>1388739.41</v>
      </c>
      <c r="GL673">
        <f t="shared" si="642"/>
        <v>0</v>
      </c>
      <c r="GM673">
        <f t="shared" si="643"/>
        <v>9074753.9399999995</v>
      </c>
      <c r="GN673">
        <f t="shared" si="644"/>
        <v>9074753.9399999995</v>
      </c>
      <c r="GO673">
        <f t="shared" si="645"/>
        <v>0</v>
      </c>
      <c r="GP673">
        <f t="shared" si="646"/>
        <v>0</v>
      </c>
      <c r="GR673">
        <v>0</v>
      </c>
      <c r="GS673">
        <v>3</v>
      </c>
      <c r="GT673">
        <v>0</v>
      </c>
      <c r="GU673" t="s">
        <v>4</v>
      </c>
      <c r="GV673">
        <f t="shared" si="647"/>
        <v>0</v>
      </c>
      <c r="GW673">
        <v>1</v>
      </c>
      <c r="GX673">
        <f t="shared" si="648"/>
        <v>0</v>
      </c>
      <c r="HA673">
        <v>0</v>
      </c>
      <c r="HB673">
        <v>0</v>
      </c>
      <c r="HC673">
        <f t="shared" si="649"/>
        <v>0</v>
      </c>
      <c r="HE673" t="s">
        <v>4</v>
      </c>
      <c r="HF673" t="s">
        <v>4</v>
      </c>
      <c r="HM673" t="s">
        <v>4</v>
      </c>
      <c r="HN673" t="s">
        <v>4</v>
      </c>
      <c r="HO673" t="s">
        <v>4</v>
      </c>
      <c r="HP673" t="s">
        <v>4</v>
      </c>
      <c r="HQ673" t="s">
        <v>4</v>
      </c>
      <c r="IK673">
        <v>0</v>
      </c>
    </row>
    <row r="674" spans="1:255">
      <c r="A674" s="2">
        <v>18</v>
      </c>
      <c r="B674" s="2">
        <v>1</v>
      </c>
      <c r="C674" s="2">
        <v>447</v>
      </c>
      <c r="D674" s="2"/>
      <c r="E674" s="2" t="s">
        <v>276</v>
      </c>
      <c r="F674" s="2" t="s">
        <v>120</v>
      </c>
      <c r="G674" s="2" t="s">
        <v>121</v>
      </c>
      <c r="H674" s="2" t="s">
        <v>122</v>
      </c>
      <c r="I674" s="2">
        <f>I672*J674</f>
        <v>36208</v>
      </c>
      <c r="J674" s="2">
        <v>116.8</v>
      </c>
      <c r="K674" s="2">
        <v>116.8</v>
      </c>
      <c r="L674" s="2"/>
      <c r="M674" s="2"/>
      <c r="N674" s="2"/>
      <c r="O674" s="2">
        <f t="shared" si="612"/>
        <v>68369.759999999995</v>
      </c>
      <c r="P674" s="2">
        <f t="shared" si="613"/>
        <v>68369.759999999995</v>
      </c>
      <c r="Q674" s="2">
        <f t="shared" si="614"/>
        <v>0</v>
      </c>
      <c r="R674" s="2">
        <f t="shared" si="615"/>
        <v>0</v>
      </c>
      <c r="S674" s="2">
        <f t="shared" si="616"/>
        <v>0</v>
      </c>
      <c r="T674" s="2">
        <f t="shared" si="617"/>
        <v>0</v>
      </c>
      <c r="U674" s="2">
        <f t="shared" si="618"/>
        <v>0</v>
      </c>
      <c r="V674" s="2">
        <f t="shared" si="619"/>
        <v>0</v>
      </c>
      <c r="W674" s="2">
        <f t="shared" si="620"/>
        <v>0</v>
      </c>
      <c r="X674" s="2">
        <f t="shared" si="621"/>
        <v>0</v>
      </c>
      <c r="Y674" s="2">
        <f t="shared" si="622"/>
        <v>0</v>
      </c>
      <c r="Z674" s="2"/>
      <c r="AA674" s="2">
        <v>70306582</v>
      </c>
      <c r="AB674" s="2">
        <f t="shared" si="623"/>
        <v>1.75</v>
      </c>
      <c r="AC674" s="2">
        <f t="shared" si="624"/>
        <v>1.75</v>
      </c>
      <c r="AD674" s="2">
        <f t="shared" si="625"/>
        <v>0</v>
      </c>
      <c r="AE674" s="2">
        <f t="shared" si="626"/>
        <v>0</v>
      </c>
      <c r="AF674" s="2">
        <f t="shared" si="627"/>
        <v>0</v>
      </c>
      <c r="AG674" s="2">
        <f t="shared" si="628"/>
        <v>0</v>
      </c>
      <c r="AH674" s="2">
        <f t="shared" si="629"/>
        <v>0</v>
      </c>
      <c r="AI674" s="2">
        <f t="shared" si="630"/>
        <v>0</v>
      </c>
      <c r="AJ674" s="2">
        <f t="shared" si="631"/>
        <v>0</v>
      </c>
      <c r="AK674" s="2">
        <v>1.75</v>
      </c>
      <c r="AL674" s="2">
        <v>1.75</v>
      </c>
      <c r="AM674" s="2">
        <v>0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149</v>
      </c>
      <c r="AU674" s="2">
        <v>158</v>
      </c>
      <c r="AV674" s="2">
        <v>1.0469999999999999</v>
      </c>
      <c r="AW674" s="2">
        <v>1.079</v>
      </c>
      <c r="AX674" s="2"/>
      <c r="AY674" s="2"/>
      <c r="AZ674" s="2">
        <v>1</v>
      </c>
      <c r="BA674" s="2">
        <v>1</v>
      </c>
      <c r="BB674" s="2">
        <v>1</v>
      </c>
      <c r="BC674" s="2">
        <v>1</v>
      </c>
      <c r="BD674" s="2" t="s">
        <v>4</v>
      </c>
      <c r="BE674" s="2" t="s">
        <v>4</v>
      </c>
      <c r="BF674" s="2" t="s">
        <v>4</v>
      </c>
      <c r="BG674" s="2" t="s">
        <v>4</v>
      </c>
      <c r="BH674" s="2">
        <v>3</v>
      </c>
      <c r="BI674" s="2">
        <v>1</v>
      </c>
      <c r="BJ674" s="2" t="s">
        <v>123</v>
      </c>
      <c r="BK674" s="2"/>
      <c r="BL674" s="2"/>
      <c r="BM674" s="2">
        <v>1989</v>
      </c>
      <c r="BN674" s="2">
        <v>0</v>
      </c>
      <c r="BO674" s="2" t="s">
        <v>4</v>
      </c>
      <c r="BP674" s="2">
        <v>0</v>
      </c>
      <c r="BQ674" s="2">
        <v>30</v>
      </c>
      <c r="BR674" s="2">
        <v>0</v>
      </c>
      <c r="BS674" s="2">
        <v>1</v>
      </c>
      <c r="BT674" s="2">
        <v>1</v>
      </c>
      <c r="BU674" s="2">
        <v>1</v>
      </c>
      <c r="BV674" s="2">
        <v>1</v>
      </c>
      <c r="BW674" s="2">
        <v>1</v>
      </c>
      <c r="BX674" s="2">
        <v>1</v>
      </c>
      <c r="BY674" s="2" t="s">
        <v>4</v>
      </c>
      <c r="BZ674" s="2">
        <v>149</v>
      </c>
      <c r="CA674" s="2">
        <v>158</v>
      </c>
      <c r="CB674" s="2" t="s">
        <v>4</v>
      </c>
      <c r="CC674" s="2"/>
      <c r="CD674" s="2"/>
      <c r="CE674" s="2">
        <v>30</v>
      </c>
      <c r="CF674" s="2">
        <v>0</v>
      </c>
      <c r="CG674" s="2">
        <v>0</v>
      </c>
      <c r="CH674" s="2"/>
      <c r="CI674" s="2"/>
      <c r="CJ674" s="2"/>
      <c r="CK674" s="2"/>
      <c r="CL674" s="2"/>
      <c r="CM674" s="2">
        <v>0</v>
      </c>
      <c r="CN674" s="2" t="s">
        <v>4</v>
      </c>
      <c r="CO674" s="2">
        <v>0</v>
      </c>
      <c r="CP674" s="2">
        <f t="shared" si="632"/>
        <v>68369.759999999995</v>
      </c>
      <c r="CQ674" s="2">
        <f t="shared" si="633"/>
        <v>1.89</v>
      </c>
      <c r="CR674" s="2">
        <f t="shared" si="634"/>
        <v>0</v>
      </c>
      <c r="CS674" s="2">
        <f t="shared" si="635"/>
        <v>0</v>
      </c>
      <c r="CT674" s="2">
        <f t="shared" si="636"/>
        <v>0</v>
      </c>
      <c r="CU674" s="2">
        <f t="shared" si="637"/>
        <v>0</v>
      </c>
      <c r="CV674" s="2">
        <f t="shared" si="638"/>
        <v>0</v>
      </c>
      <c r="CW674" s="2">
        <f t="shared" si="639"/>
        <v>0</v>
      </c>
      <c r="CX674" s="2">
        <f t="shared" si="640"/>
        <v>0</v>
      </c>
      <c r="CY674" s="2">
        <f>((S674*BZ674)/100)</f>
        <v>0</v>
      </c>
      <c r="CZ674" s="2">
        <f>((S674*CA674)/100)</f>
        <v>0</v>
      </c>
      <c r="DA674" s="2"/>
      <c r="DB674" s="2"/>
      <c r="DC674" s="2" t="s">
        <v>4</v>
      </c>
      <c r="DD674" s="2" t="s">
        <v>4</v>
      </c>
      <c r="DE674" s="2" t="s">
        <v>4</v>
      </c>
      <c r="DF674" s="2" t="s">
        <v>4</v>
      </c>
      <c r="DG674" s="2" t="s">
        <v>4</v>
      </c>
      <c r="DH674" s="2" t="s">
        <v>4</v>
      </c>
      <c r="DI674" s="2" t="s">
        <v>4</v>
      </c>
      <c r="DJ674" s="2" t="s">
        <v>4</v>
      </c>
      <c r="DK674" s="2" t="s">
        <v>4</v>
      </c>
      <c r="DL674" s="2" t="s">
        <v>4</v>
      </c>
      <c r="DM674" s="2" t="s">
        <v>4</v>
      </c>
      <c r="DN674" s="2">
        <v>0</v>
      </c>
      <c r="DO674" s="2">
        <v>0</v>
      </c>
      <c r="DP674" s="2">
        <v>1</v>
      </c>
      <c r="DQ674" s="2">
        <v>1</v>
      </c>
      <c r="DR674" s="2"/>
      <c r="DS674" s="2"/>
      <c r="DT674" s="2"/>
      <c r="DU674" s="2">
        <v>1009</v>
      </c>
      <c r="DV674" s="2" t="s">
        <v>122</v>
      </c>
      <c r="DW674" s="2" t="s">
        <v>122</v>
      </c>
      <c r="DX674" s="2">
        <v>1</v>
      </c>
      <c r="DY674" s="2"/>
      <c r="DZ674" s="2" t="s">
        <v>4</v>
      </c>
      <c r="EA674" s="2" t="s">
        <v>4</v>
      </c>
      <c r="EB674" s="2" t="s">
        <v>4</v>
      </c>
      <c r="EC674" s="2" t="s">
        <v>4</v>
      </c>
      <c r="ED674" s="2"/>
      <c r="EE674" s="2">
        <v>69254616</v>
      </c>
      <c r="EF674" s="2">
        <v>30</v>
      </c>
      <c r="EG674" s="2" t="s">
        <v>24</v>
      </c>
      <c r="EH674" s="2">
        <v>0</v>
      </c>
      <c r="EI674" s="2" t="s">
        <v>4</v>
      </c>
      <c r="EJ674" s="2">
        <v>1</v>
      </c>
      <c r="EK674" s="2">
        <v>1989</v>
      </c>
      <c r="EL674" s="2" t="s">
        <v>274</v>
      </c>
      <c r="EM674" s="2" t="s">
        <v>275</v>
      </c>
      <c r="EN674" s="2"/>
      <c r="EO674" s="2" t="s">
        <v>4</v>
      </c>
      <c r="EP674" s="2"/>
      <c r="EQ674" s="2">
        <v>0</v>
      </c>
      <c r="ER674" s="2">
        <v>1.75</v>
      </c>
      <c r="ES674" s="2">
        <v>1.75</v>
      </c>
      <c r="ET674" s="2">
        <v>0</v>
      </c>
      <c r="EU674" s="2">
        <v>0</v>
      </c>
      <c r="EV674" s="2">
        <v>0</v>
      </c>
      <c r="EW674" s="2">
        <v>0</v>
      </c>
      <c r="EX674" s="2">
        <v>0</v>
      </c>
      <c r="EY674" s="2"/>
      <c r="EZ674" s="2"/>
      <c r="FA674" s="2"/>
      <c r="FB674" s="2"/>
      <c r="FC674" s="2"/>
      <c r="FD674" s="2"/>
      <c r="FE674" s="2"/>
      <c r="FF674" s="2"/>
      <c r="FG674" s="2"/>
      <c r="FH674" s="2"/>
      <c r="FI674" s="2"/>
      <c r="FJ674" s="2"/>
      <c r="FK674" s="2"/>
      <c r="FL674" s="2"/>
      <c r="FM674" s="2"/>
      <c r="FN674" s="2"/>
      <c r="FO674" s="2"/>
      <c r="FP674" s="2"/>
      <c r="FQ674" s="2">
        <v>0</v>
      </c>
      <c r="FR674" s="2">
        <f t="shared" si="641"/>
        <v>0</v>
      </c>
      <c r="FS674" s="2">
        <v>0</v>
      </c>
      <c r="FT674" s="2"/>
      <c r="FU674" s="2"/>
      <c r="FV674" s="2"/>
      <c r="FW674" s="2"/>
      <c r="FX674" s="2">
        <v>149</v>
      </c>
      <c r="FY674" s="2">
        <v>158</v>
      </c>
      <c r="FZ674" s="2"/>
      <c r="GA674" s="2" t="s">
        <v>4</v>
      </c>
      <c r="GB674" s="2"/>
      <c r="GC674" s="2"/>
      <c r="GD674" s="2">
        <v>0</v>
      </c>
      <c r="GE674" s="2"/>
      <c r="GF674" s="2">
        <v>-71366645</v>
      </c>
      <c r="GG674" s="2">
        <v>2</v>
      </c>
      <c r="GH674" s="2">
        <v>1</v>
      </c>
      <c r="GI674" s="2">
        <v>-2</v>
      </c>
      <c r="GJ674" s="2">
        <v>0</v>
      </c>
      <c r="GK674" s="2">
        <f>ROUND(R674*(R12)/100,2)</f>
        <v>0</v>
      </c>
      <c r="GL674" s="2">
        <f t="shared" si="642"/>
        <v>0</v>
      </c>
      <c r="GM674" s="2">
        <f t="shared" si="643"/>
        <v>68369.759999999995</v>
      </c>
      <c r="GN674" s="2">
        <f t="shared" si="644"/>
        <v>68369.759999999995</v>
      </c>
      <c r="GO674" s="2">
        <f t="shared" si="645"/>
        <v>0</v>
      </c>
      <c r="GP674" s="2">
        <f t="shared" si="646"/>
        <v>0</v>
      </c>
      <c r="GQ674" s="2"/>
      <c r="GR674" s="2">
        <v>0</v>
      </c>
      <c r="GS674" s="2">
        <v>3</v>
      </c>
      <c r="GT674" s="2">
        <v>0</v>
      </c>
      <c r="GU674" s="2" t="s">
        <v>4</v>
      </c>
      <c r="GV674" s="2">
        <f t="shared" si="647"/>
        <v>0</v>
      </c>
      <c r="GW674" s="2">
        <v>1</v>
      </c>
      <c r="GX674" s="2">
        <f t="shared" si="648"/>
        <v>0</v>
      </c>
      <c r="GY674" s="2"/>
      <c r="GZ674" s="2"/>
      <c r="HA674" s="2">
        <v>0</v>
      </c>
      <c r="HB674" s="2">
        <v>0</v>
      </c>
      <c r="HC674" s="2">
        <f t="shared" si="649"/>
        <v>0</v>
      </c>
      <c r="HD674" s="2"/>
      <c r="HE674" s="2" t="s">
        <v>4</v>
      </c>
      <c r="HF674" s="2" t="s">
        <v>4</v>
      </c>
      <c r="HG674" s="2"/>
      <c r="HH674" s="2"/>
      <c r="HI674" s="2"/>
      <c r="HJ674" s="2"/>
      <c r="HK674" s="2"/>
      <c r="HL674" s="2"/>
      <c r="HM674" s="2" t="s">
        <v>4</v>
      </c>
      <c r="HN674" s="2" t="s">
        <v>4</v>
      </c>
      <c r="HO674" s="2" t="s">
        <v>4</v>
      </c>
      <c r="HP674" s="2" t="s">
        <v>4</v>
      </c>
      <c r="HQ674" s="2" t="s">
        <v>4</v>
      </c>
      <c r="HR674" s="2"/>
      <c r="HS674" s="2"/>
      <c r="HT674" s="2"/>
      <c r="HU674" s="2"/>
      <c r="HV674" s="2"/>
      <c r="HW674" s="2"/>
      <c r="HX674" s="2"/>
      <c r="HY674" s="2"/>
      <c r="HZ674" s="2"/>
      <c r="IA674" s="2"/>
      <c r="IB674" s="2"/>
      <c r="IC674" s="2"/>
      <c r="ID674" s="2"/>
      <c r="IE674" s="2"/>
      <c r="IF674" s="2"/>
      <c r="IG674" s="2"/>
      <c r="IH674" s="2"/>
      <c r="II674" s="2"/>
      <c r="IJ674" s="2"/>
      <c r="IK674" s="2">
        <v>0</v>
      </c>
      <c r="IL674" s="2"/>
      <c r="IM674" s="2"/>
      <c r="IN674" s="2"/>
      <c r="IO674" s="2"/>
      <c r="IP674" s="2"/>
      <c r="IQ674" s="2"/>
      <c r="IR674" s="2"/>
      <c r="IS674" s="2"/>
      <c r="IT674" s="2"/>
      <c r="IU674" s="2"/>
    </row>
    <row r="675" spans="1:255">
      <c r="A675">
        <v>18</v>
      </c>
      <c r="B675">
        <v>1</v>
      </c>
      <c r="C675">
        <v>461</v>
      </c>
      <c r="E675" t="s">
        <v>276</v>
      </c>
      <c r="F675" t="s">
        <v>120</v>
      </c>
      <c r="G675" t="s">
        <v>121</v>
      </c>
      <c r="H675" t="s">
        <v>122</v>
      </c>
      <c r="I675">
        <f>I673*J675</f>
        <v>36208</v>
      </c>
      <c r="J675">
        <v>116.8</v>
      </c>
      <c r="K675">
        <v>116.8</v>
      </c>
      <c r="O675">
        <f t="shared" si="612"/>
        <v>606439.77</v>
      </c>
      <c r="P675">
        <f t="shared" si="613"/>
        <v>606439.77</v>
      </c>
      <c r="Q675">
        <f t="shared" si="614"/>
        <v>0</v>
      </c>
      <c r="R675">
        <f t="shared" si="615"/>
        <v>0</v>
      </c>
      <c r="S675">
        <f t="shared" si="616"/>
        <v>0</v>
      </c>
      <c r="T675">
        <f t="shared" si="617"/>
        <v>0</v>
      </c>
      <c r="U675">
        <f t="shared" si="618"/>
        <v>0</v>
      </c>
      <c r="V675">
        <f t="shared" si="619"/>
        <v>0</v>
      </c>
      <c r="W675">
        <f t="shared" si="620"/>
        <v>0</v>
      </c>
      <c r="X675">
        <f t="shared" si="621"/>
        <v>0</v>
      </c>
      <c r="Y675">
        <f t="shared" si="622"/>
        <v>0</v>
      </c>
      <c r="AA675">
        <v>70306583</v>
      </c>
      <c r="AB675">
        <f t="shared" si="623"/>
        <v>1.75</v>
      </c>
      <c r="AC675">
        <f t="shared" si="624"/>
        <v>1.75</v>
      </c>
      <c r="AD675">
        <f t="shared" si="625"/>
        <v>0</v>
      </c>
      <c r="AE675">
        <f t="shared" si="626"/>
        <v>0</v>
      </c>
      <c r="AF675">
        <f t="shared" si="627"/>
        <v>0</v>
      </c>
      <c r="AG675">
        <f t="shared" si="628"/>
        <v>0</v>
      </c>
      <c r="AH675">
        <f t="shared" si="629"/>
        <v>0</v>
      </c>
      <c r="AI675">
        <f t="shared" si="630"/>
        <v>0</v>
      </c>
      <c r="AJ675">
        <f t="shared" si="631"/>
        <v>0</v>
      </c>
      <c r="AK675">
        <v>1.75</v>
      </c>
      <c r="AL675">
        <v>1.75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1</v>
      </c>
      <c r="AW675">
        <v>1.079</v>
      </c>
      <c r="AZ675">
        <v>1</v>
      </c>
      <c r="BA675">
        <v>1</v>
      </c>
      <c r="BB675">
        <v>1</v>
      </c>
      <c r="BC675">
        <v>8.8699999999999992</v>
      </c>
      <c r="BD675" t="s">
        <v>4</v>
      </c>
      <c r="BE675" t="s">
        <v>4</v>
      </c>
      <c r="BF675" t="s">
        <v>4</v>
      </c>
      <c r="BG675" t="s">
        <v>4</v>
      </c>
      <c r="BH675">
        <v>3</v>
      </c>
      <c r="BI675">
        <v>1</v>
      </c>
      <c r="BJ675" t="s">
        <v>123</v>
      </c>
      <c r="BM675">
        <v>1989</v>
      </c>
      <c r="BN675">
        <v>0</v>
      </c>
      <c r="BO675" t="s">
        <v>120</v>
      </c>
      <c r="BP675">
        <v>1</v>
      </c>
      <c r="BQ675">
        <v>30</v>
      </c>
      <c r="BR675">
        <v>0</v>
      </c>
      <c r="BS675">
        <v>1</v>
      </c>
      <c r="BT675">
        <v>1</v>
      </c>
      <c r="BU675">
        <v>1</v>
      </c>
      <c r="BV675">
        <v>1</v>
      </c>
      <c r="BW675">
        <v>1</v>
      </c>
      <c r="BX675">
        <v>1</v>
      </c>
      <c r="BY675" t="s">
        <v>4</v>
      </c>
      <c r="BZ675">
        <v>0</v>
      </c>
      <c r="CA675">
        <v>0</v>
      </c>
      <c r="CB675" t="s">
        <v>4</v>
      </c>
      <c r="CE675">
        <v>30</v>
      </c>
      <c r="CF675">
        <v>0</v>
      </c>
      <c r="CG675">
        <v>0</v>
      </c>
      <c r="CM675">
        <v>0</v>
      </c>
      <c r="CN675" t="s">
        <v>4</v>
      </c>
      <c r="CO675">
        <v>0</v>
      </c>
      <c r="CP675">
        <f t="shared" si="632"/>
        <v>606439.77</v>
      </c>
      <c r="CQ675">
        <f t="shared" si="633"/>
        <v>16.760000000000002</v>
      </c>
      <c r="CR675">
        <f t="shared" si="634"/>
        <v>0</v>
      </c>
      <c r="CS675">
        <f t="shared" si="635"/>
        <v>0</v>
      </c>
      <c r="CT675">
        <f t="shared" si="636"/>
        <v>0</v>
      </c>
      <c r="CU675">
        <f t="shared" si="637"/>
        <v>0</v>
      </c>
      <c r="CV675">
        <f t="shared" si="638"/>
        <v>0</v>
      </c>
      <c r="CW675">
        <f t="shared" si="639"/>
        <v>0</v>
      </c>
      <c r="CX675">
        <f t="shared" si="640"/>
        <v>0</v>
      </c>
      <c r="CY675">
        <f>S675*(BZ675/100)</f>
        <v>0</v>
      </c>
      <c r="CZ675">
        <f>S675*(CA675/100)</f>
        <v>0</v>
      </c>
      <c r="DC675" t="s">
        <v>4</v>
      </c>
      <c r="DD675" t="s">
        <v>4</v>
      </c>
      <c r="DE675" t="s">
        <v>4</v>
      </c>
      <c r="DF675" t="s">
        <v>4</v>
      </c>
      <c r="DG675" t="s">
        <v>4</v>
      </c>
      <c r="DH675" t="s">
        <v>4</v>
      </c>
      <c r="DI675" t="s">
        <v>4</v>
      </c>
      <c r="DJ675" t="s">
        <v>4</v>
      </c>
      <c r="DK675" t="s">
        <v>4</v>
      </c>
      <c r="DL675" t="s">
        <v>4</v>
      </c>
      <c r="DM675" t="s">
        <v>4</v>
      </c>
      <c r="DN675">
        <v>149</v>
      </c>
      <c r="DO675">
        <v>158</v>
      </c>
      <c r="DP675">
        <v>1.0469999999999999</v>
      </c>
      <c r="DQ675">
        <v>1.079</v>
      </c>
      <c r="DU675">
        <v>1009</v>
      </c>
      <c r="DV675" t="s">
        <v>122</v>
      </c>
      <c r="DW675" t="s">
        <v>122</v>
      </c>
      <c r="DX675">
        <v>1</v>
      </c>
      <c r="DZ675" t="s">
        <v>4</v>
      </c>
      <c r="EA675" t="s">
        <v>4</v>
      </c>
      <c r="EB675" t="s">
        <v>4</v>
      </c>
      <c r="EC675" t="s">
        <v>4</v>
      </c>
      <c r="EE675">
        <v>69254616</v>
      </c>
      <c r="EF675">
        <v>30</v>
      </c>
      <c r="EG675" t="s">
        <v>24</v>
      </c>
      <c r="EH675">
        <v>0</v>
      </c>
      <c r="EI675" t="s">
        <v>4</v>
      </c>
      <c r="EJ675">
        <v>1</v>
      </c>
      <c r="EK675">
        <v>1989</v>
      </c>
      <c r="EL675" t="s">
        <v>274</v>
      </c>
      <c r="EM675" t="s">
        <v>275</v>
      </c>
      <c r="EO675" t="s">
        <v>4</v>
      </c>
      <c r="EQ675">
        <v>0</v>
      </c>
      <c r="ER675">
        <v>1.75</v>
      </c>
      <c r="ES675">
        <v>1.75</v>
      </c>
      <c r="ET675">
        <v>0</v>
      </c>
      <c r="EU675">
        <v>0</v>
      </c>
      <c r="EV675">
        <v>0</v>
      </c>
      <c r="EW675">
        <v>0</v>
      </c>
      <c r="EX675">
        <v>0</v>
      </c>
      <c r="FQ675">
        <v>0</v>
      </c>
      <c r="FR675">
        <f t="shared" si="641"/>
        <v>0</v>
      </c>
      <c r="FS675">
        <v>0</v>
      </c>
      <c r="FX675">
        <v>149</v>
      </c>
      <c r="FY675">
        <v>158</v>
      </c>
      <c r="GA675" t="s">
        <v>4</v>
      </c>
      <c r="GD675">
        <v>0</v>
      </c>
      <c r="GF675">
        <v>-71366645</v>
      </c>
      <c r="GG675">
        <v>2</v>
      </c>
      <c r="GH675">
        <v>1</v>
      </c>
      <c r="GI675">
        <v>2</v>
      </c>
      <c r="GJ675">
        <v>0</v>
      </c>
      <c r="GK675">
        <f>ROUND(R675*(S12)/100,2)</f>
        <v>0</v>
      </c>
      <c r="GL675">
        <f t="shared" si="642"/>
        <v>0</v>
      </c>
      <c r="GM675">
        <f t="shared" si="643"/>
        <v>606439.77</v>
      </c>
      <c r="GN675">
        <f t="shared" si="644"/>
        <v>606439.77</v>
      </c>
      <c r="GO675">
        <f t="shared" si="645"/>
        <v>0</v>
      </c>
      <c r="GP675">
        <f t="shared" si="646"/>
        <v>0</v>
      </c>
      <c r="GR675">
        <v>0</v>
      </c>
      <c r="GS675">
        <v>3</v>
      </c>
      <c r="GT675">
        <v>0</v>
      </c>
      <c r="GU675" t="s">
        <v>4</v>
      </c>
      <c r="GV675">
        <f t="shared" si="647"/>
        <v>0</v>
      </c>
      <c r="GW675">
        <v>1</v>
      </c>
      <c r="GX675">
        <f t="shared" si="648"/>
        <v>0</v>
      </c>
      <c r="HA675">
        <v>0</v>
      </c>
      <c r="HB675">
        <v>0</v>
      </c>
      <c r="HC675">
        <f t="shared" si="649"/>
        <v>0</v>
      </c>
      <c r="HE675" t="s">
        <v>4</v>
      </c>
      <c r="HF675" t="s">
        <v>4</v>
      </c>
      <c r="HM675" t="s">
        <v>4</v>
      </c>
      <c r="HN675" t="s">
        <v>4</v>
      </c>
      <c r="HO675" t="s">
        <v>4</v>
      </c>
      <c r="HP675" t="s">
        <v>4</v>
      </c>
      <c r="HQ675" t="s">
        <v>4</v>
      </c>
      <c r="IK675">
        <v>0</v>
      </c>
    </row>
    <row r="676" spans="1:255">
      <c r="A676" s="2">
        <v>18</v>
      </c>
      <c r="B676" s="2">
        <v>1</v>
      </c>
      <c r="C676" s="2">
        <v>450</v>
      </c>
      <c r="D676" s="2"/>
      <c r="E676" s="2" t="s">
        <v>277</v>
      </c>
      <c r="F676" s="2" t="s">
        <v>125</v>
      </c>
      <c r="G676" s="2" t="s">
        <v>450</v>
      </c>
      <c r="H676" s="2" t="s">
        <v>126</v>
      </c>
      <c r="I676" s="2">
        <f>I672*J676</f>
        <v>930</v>
      </c>
      <c r="J676" s="2">
        <v>3</v>
      </c>
      <c r="K676" s="2">
        <v>3</v>
      </c>
      <c r="L676" s="2"/>
      <c r="M676" s="2"/>
      <c r="N676" s="2"/>
      <c r="O676" s="2">
        <f t="shared" si="612"/>
        <v>279275.74</v>
      </c>
      <c r="P676" s="2">
        <f t="shared" si="613"/>
        <v>279275.74</v>
      </c>
      <c r="Q676" s="2">
        <f t="shared" si="614"/>
        <v>0</v>
      </c>
      <c r="R676" s="2">
        <f t="shared" si="615"/>
        <v>0</v>
      </c>
      <c r="S676" s="2">
        <f t="shared" si="616"/>
        <v>0</v>
      </c>
      <c r="T676" s="2">
        <f t="shared" si="617"/>
        <v>0</v>
      </c>
      <c r="U676" s="2">
        <f t="shared" si="618"/>
        <v>0</v>
      </c>
      <c r="V676" s="2">
        <f t="shared" si="619"/>
        <v>0</v>
      </c>
      <c r="W676" s="2">
        <f t="shared" si="620"/>
        <v>0</v>
      </c>
      <c r="X676" s="2">
        <f t="shared" si="621"/>
        <v>0</v>
      </c>
      <c r="Y676" s="2">
        <f t="shared" si="622"/>
        <v>0</v>
      </c>
      <c r="Z676" s="2"/>
      <c r="AA676" s="2">
        <v>70306582</v>
      </c>
      <c r="AB676" s="2">
        <f t="shared" si="623"/>
        <v>278.31</v>
      </c>
      <c r="AC676" s="2">
        <f t="shared" si="624"/>
        <v>278.31</v>
      </c>
      <c r="AD676" s="2">
        <f t="shared" si="625"/>
        <v>0</v>
      </c>
      <c r="AE676" s="2">
        <f t="shared" si="626"/>
        <v>0</v>
      </c>
      <c r="AF676" s="2">
        <f t="shared" si="627"/>
        <v>0</v>
      </c>
      <c r="AG676" s="2">
        <f t="shared" si="628"/>
        <v>0</v>
      </c>
      <c r="AH676" s="2">
        <f t="shared" si="629"/>
        <v>0</v>
      </c>
      <c r="AI676" s="2">
        <f t="shared" si="630"/>
        <v>0</v>
      </c>
      <c r="AJ676" s="2">
        <f t="shared" si="631"/>
        <v>0</v>
      </c>
      <c r="AK676" s="2">
        <v>278.31</v>
      </c>
      <c r="AL676" s="2">
        <v>278.31</v>
      </c>
      <c r="AM676" s="2">
        <v>0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149</v>
      </c>
      <c r="AU676" s="2">
        <v>158</v>
      </c>
      <c r="AV676" s="2">
        <v>1.0469999999999999</v>
      </c>
      <c r="AW676" s="2">
        <v>1.079</v>
      </c>
      <c r="AX676" s="2"/>
      <c r="AY676" s="2"/>
      <c r="AZ676" s="2">
        <v>1</v>
      </c>
      <c r="BA676" s="2">
        <v>1</v>
      </c>
      <c r="BB676" s="2">
        <v>1</v>
      </c>
      <c r="BC676" s="2">
        <v>1</v>
      </c>
      <c r="BD676" s="2" t="s">
        <v>4</v>
      </c>
      <c r="BE676" s="2" t="s">
        <v>4</v>
      </c>
      <c r="BF676" s="2" t="s">
        <v>4</v>
      </c>
      <c r="BG676" s="2" t="s">
        <v>4</v>
      </c>
      <c r="BH676" s="2">
        <v>3</v>
      </c>
      <c r="BI676" s="2">
        <v>1</v>
      </c>
      <c r="BJ676" s="2" t="s">
        <v>127</v>
      </c>
      <c r="BK676" s="2"/>
      <c r="BL676" s="2"/>
      <c r="BM676" s="2">
        <v>1989</v>
      </c>
      <c r="BN676" s="2">
        <v>0</v>
      </c>
      <c r="BO676" s="2" t="s">
        <v>4</v>
      </c>
      <c r="BP676" s="2">
        <v>0</v>
      </c>
      <c r="BQ676" s="2">
        <v>30</v>
      </c>
      <c r="BR676" s="2">
        <v>0</v>
      </c>
      <c r="BS676" s="2">
        <v>1</v>
      </c>
      <c r="BT676" s="2">
        <v>1</v>
      </c>
      <c r="BU676" s="2">
        <v>1</v>
      </c>
      <c r="BV676" s="2">
        <v>1</v>
      </c>
      <c r="BW676" s="2">
        <v>1</v>
      </c>
      <c r="BX676" s="2">
        <v>1</v>
      </c>
      <c r="BY676" s="2" t="s">
        <v>4</v>
      </c>
      <c r="BZ676" s="2">
        <v>149</v>
      </c>
      <c r="CA676" s="2">
        <v>158</v>
      </c>
      <c r="CB676" s="2" t="s">
        <v>4</v>
      </c>
      <c r="CC676" s="2"/>
      <c r="CD676" s="2"/>
      <c r="CE676" s="2">
        <v>30</v>
      </c>
      <c r="CF676" s="2">
        <v>0</v>
      </c>
      <c r="CG676" s="2">
        <v>0</v>
      </c>
      <c r="CH676" s="2"/>
      <c r="CI676" s="2"/>
      <c r="CJ676" s="2"/>
      <c r="CK676" s="2"/>
      <c r="CL676" s="2"/>
      <c r="CM676" s="2">
        <v>0</v>
      </c>
      <c r="CN676" s="2" t="s">
        <v>4</v>
      </c>
      <c r="CO676" s="2">
        <v>0</v>
      </c>
      <c r="CP676" s="2">
        <f t="shared" si="632"/>
        <v>279275.74</v>
      </c>
      <c r="CQ676" s="2">
        <f t="shared" si="633"/>
        <v>300.3</v>
      </c>
      <c r="CR676" s="2">
        <f t="shared" si="634"/>
        <v>0</v>
      </c>
      <c r="CS676" s="2">
        <f t="shared" si="635"/>
        <v>0</v>
      </c>
      <c r="CT676" s="2">
        <f t="shared" si="636"/>
        <v>0</v>
      </c>
      <c r="CU676" s="2">
        <f t="shared" si="637"/>
        <v>0</v>
      </c>
      <c r="CV676" s="2">
        <f t="shared" si="638"/>
        <v>0</v>
      </c>
      <c r="CW676" s="2">
        <f t="shared" si="639"/>
        <v>0</v>
      </c>
      <c r="CX676" s="2">
        <f t="shared" si="640"/>
        <v>0</v>
      </c>
      <c r="CY676" s="2">
        <f>((S676*BZ676)/100)</f>
        <v>0</v>
      </c>
      <c r="CZ676" s="2">
        <f>((S676*CA676)/100)</f>
        <v>0</v>
      </c>
      <c r="DA676" s="2"/>
      <c r="DB676" s="2"/>
      <c r="DC676" s="2" t="s">
        <v>4</v>
      </c>
      <c r="DD676" s="2" t="s">
        <v>4</v>
      </c>
      <c r="DE676" s="2" t="s">
        <v>4</v>
      </c>
      <c r="DF676" s="2" t="s">
        <v>4</v>
      </c>
      <c r="DG676" s="2" t="s">
        <v>4</v>
      </c>
      <c r="DH676" s="2" t="s">
        <v>4</v>
      </c>
      <c r="DI676" s="2" t="s">
        <v>4</v>
      </c>
      <c r="DJ676" s="2" t="s">
        <v>4</v>
      </c>
      <c r="DK676" s="2" t="s">
        <v>4</v>
      </c>
      <c r="DL676" s="2" t="s">
        <v>4</v>
      </c>
      <c r="DM676" s="2" t="s">
        <v>4</v>
      </c>
      <c r="DN676" s="2">
        <v>0</v>
      </c>
      <c r="DO676" s="2">
        <v>0</v>
      </c>
      <c r="DP676" s="2">
        <v>1</v>
      </c>
      <c r="DQ676" s="2">
        <v>1</v>
      </c>
      <c r="DR676" s="2"/>
      <c r="DS676" s="2"/>
      <c r="DT676" s="2"/>
      <c r="DU676" s="2">
        <v>1003</v>
      </c>
      <c r="DV676" s="2" t="s">
        <v>126</v>
      </c>
      <c r="DW676" s="2" t="s">
        <v>126</v>
      </c>
      <c r="DX676" s="2">
        <v>1</v>
      </c>
      <c r="DY676" s="2"/>
      <c r="DZ676" s="2" t="s">
        <v>4</v>
      </c>
      <c r="EA676" s="2" t="s">
        <v>4</v>
      </c>
      <c r="EB676" s="2" t="s">
        <v>4</v>
      </c>
      <c r="EC676" s="2" t="s">
        <v>4</v>
      </c>
      <c r="ED676" s="2"/>
      <c r="EE676" s="2">
        <v>69254616</v>
      </c>
      <c r="EF676" s="2">
        <v>30</v>
      </c>
      <c r="EG676" s="2" t="s">
        <v>24</v>
      </c>
      <c r="EH676" s="2">
        <v>0</v>
      </c>
      <c r="EI676" s="2" t="s">
        <v>4</v>
      </c>
      <c r="EJ676" s="2">
        <v>1</v>
      </c>
      <c r="EK676" s="2">
        <v>1989</v>
      </c>
      <c r="EL676" s="2" t="s">
        <v>274</v>
      </c>
      <c r="EM676" s="2" t="s">
        <v>275</v>
      </c>
      <c r="EN676" s="2"/>
      <c r="EO676" s="2" t="s">
        <v>4</v>
      </c>
      <c r="EP676" s="2"/>
      <c r="EQ676" s="2">
        <v>0</v>
      </c>
      <c r="ER676" s="2">
        <v>278.31</v>
      </c>
      <c r="ES676" s="2">
        <v>278.31</v>
      </c>
      <c r="ET676" s="2">
        <v>0</v>
      </c>
      <c r="EU676" s="2">
        <v>0</v>
      </c>
      <c r="EV676" s="2">
        <v>0</v>
      </c>
      <c r="EW676" s="2">
        <v>0</v>
      </c>
      <c r="EX676" s="2">
        <v>0</v>
      </c>
      <c r="EY676" s="2"/>
      <c r="EZ676" s="2"/>
      <c r="FA676" s="2"/>
      <c r="FB676" s="2"/>
      <c r="FC676" s="2"/>
      <c r="FD676" s="2"/>
      <c r="FE676" s="2"/>
      <c r="FF676" s="2"/>
      <c r="FG676" s="2"/>
      <c r="FH676" s="2"/>
      <c r="FI676" s="2"/>
      <c r="FJ676" s="2"/>
      <c r="FK676" s="2"/>
      <c r="FL676" s="2"/>
      <c r="FM676" s="2"/>
      <c r="FN676" s="2"/>
      <c r="FO676" s="2"/>
      <c r="FP676" s="2"/>
      <c r="FQ676" s="2">
        <v>0</v>
      </c>
      <c r="FR676" s="2">
        <f t="shared" si="641"/>
        <v>0</v>
      </c>
      <c r="FS676" s="2">
        <v>0</v>
      </c>
      <c r="FT676" s="2"/>
      <c r="FU676" s="2"/>
      <c r="FV676" s="2"/>
      <c r="FW676" s="2"/>
      <c r="FX676" s="2">
        <v>149</v>
      </c>
      <c r="FY676" s="2">
        <v>158</v>
      </c>
      <c r="FZ676" s="2"/>
      <c r="GA676" s="2" t="s">
        <v>4</v>
      </c>
      <c r="GB676" s="2"/>
      <c r="GC676" s="2"/>
      <c r="GD676" s="2">
        <v>0</v>
      </c>
      <c r="GE676" s="2"/>
      <c r="GF676" s="2">
        <v>77284068</v>
      </c>
      <c r="GG676" s="2">
        <v>2</v>
      </c>
      <c r="GH676" s="2">
        <v>1</v>
      </c>
      <c r="GI676" s="2">
        <v>-2</v>
      </c>
      <c r="GJ676" s="2">
        <v>0</v>
      </c>
      <c r="GK676" s="2">
        <f>ROUND(R676*(R12)/100,2)</f>
        <v>0</v>
      </c>
      <c r="GL676" s="2">
        <f t="shared" si="642"/>
        <v>0</v>
      </c>
      <c r="GM676" s="2">
        <f t="shared" si="643"/>
        <v>279275.74</v>
      </c>
      <c r="GN676" s="2">
        <f t="shared" si="644"/>
        <v>279275.74</v>
      </c>
      <c r="GO676" s="2">
        <f t="shared" si="645"/>
        <v>0</v>
      </c>
      <c r="GP676" s="2">
        <f t="shared" si="646"/>
        <v>0</v>
      </c>
      <c r="GQ676" s="2"/>
      <c r="GR676" s="2">
        <v>0</v>
      </c>
      <c r="GS676" s="2">
        <v>3</v>
      </c>
      <c r="GT676" s="2">
        <v>0</v>
      </c>
      <c r="GU676" s="2" t="s">
        <v>4</v>
      </c>
      <c r="GV676" s="2">
        <f t="shared" si="647"/>
        <v>0</v>
      </c>
      <c r="GW676" s="2">
        <v>1</v>
      </c>
      <c r="GX676" s="2">
        <f t="shared" si="648"/>
        <v>0</v>
      </c>
      <c r="GY676" s="2"/>
      <c r="GZ676" s="2"/>
      <c r="HA676" s="2">
        <v>0</v>
      </c>
      <c r="HB676" s="2">
        <v>0</v>
      </c>
      <c r="HC676" s="2">
        <f t="shared" si="649"/>
        <v>0</v>
      </c>
      <c r="HD676" s="2"/>
      <c r="HE676" s="2" t="s">
        <v>4</v>
      </c>
      <c r="HF676" s="2" t="s">
        <v>4</v>
      </c>
      <c r="HG676" s="2"/>
      <c r="HH676" s="2"/>
      <c r="HI676" s="2"/>
      <c r="HJ676" s="2"/>
      <c r="HK676" s="2"/>
      <c r="HL676" s="2"/>
      <c r="HM676" s="2" t="s">
        <v>4</v>
      </c>
      <c r="HN676" s="2" t="s">
        <v>4</v>
      </c>
      <c r="HO676" s="2" t="s">
        <v>4</v>
      </c>
      <c r="HP676" s="2" t="s">
        <v>4</v>
      </c>
      <c r="HQ676" s="2" t="s">
        <v>4</v>
      </c>
      <c r="HR676" s="2"/>
      <c r="HS676" s="2"/>
      <c r="HT676" s="2"/>
      <c r="HU676" s="2"/>
      <c r="HV676" s="2"/>
      <c r="HW676" s="2"/>
      <c r="HX676" s="2"/>
      <c r="HY676" s="2"/>
      <c r="HZ676" s="2"/>
      <c r="IA676" s="2"/>
      <c r="IB676" s="2"/>
      <c r="IC676" s="2"/>
      <c r="ID676" s="2"/>
      <c r="IE676" s="2"/>
      <c r="IF676" s="2"/>
      <c r="IG676" s="2"/>
      <c r="IH676" s="2"/>
      <c r="II676" s="2"/>
      <c r="IJ676" s="2"/>
      <c r="IK676" s="2">
        <v>0</v>
      </c>
      <c r="IL676" s="2"/>
      <c r="IM676" s="2"/>
      <c r="IN676" s="2"/>
      <c r="IO676" s="2"/>
      <c r="IP676" s="2"/>
      <c r="IQ676" s="2"/>
      <c r="IR676" s="2"/>
      <c r="IS676" s="2"/>
      <c r="IT676" s="2"/>
      <c r="IU676" s="2"/>
    </row>
    <row r="677" spans="1:255">
      <c r="A677">
        <v>18</v>
      </c>
      <c r="B677">
        <v>1</v>
      </c>
      <c r="C677">
        <v>464</v>
      </c>
      <c r="E677" t="s">
        <v>277</v>
      </c>
      <c r="F677" t="s">
        <v>125</v>
      </c>
      <c r="G677" t="s">
        <v>450</v>
      </c>
      <c r="H677" t="s">
        <v>126</v>
      </c>
      <c r="I677">
        <f>I673*J677</f>
        <v>930</v>
      </c>
      <c r="J677">
        <v>3</v>
      </c>
      <c r="K677">
        <v>3</v>
      </c>
      <c r="O677">
        <f t="shared" si="612"/>
        <v>1792950.25</v>
      </c>
      <c r="P677">
        <f t="shared" si="613"/>
        <v>1792950.25</v>
      </c>
      <c r="Q677">
        <f t="shared" si="614"/>
        <v>0</v>
      </c>
      <c r="R677">
        <f t="shared" si="615"/>
        <v>0</v>
      </c>
      <c r="S677">
        <f t="shared" si="616"/>
        <v>0</v>
      </c>
      <c r="T677">
        <f t="shared" si="617"/>
        <v>0</v>
      </c>
      <c r="U677">
        <f t="shared" si="618"/>
        <v>0</v>
      </c>
      <c r="V677">
        <f t="shared" si="619"/>
        <v>0</v>
      </c>
      <c r="W677">
        <f t="shared" si="620"/>
        <v>0</v>
      </c>
      <c r="X677">
        <f t="shared" si="621"/>
        <v>0</v>
      </c>
      <c r="Y677">
        <f t="shared" si="622"/>
        <v>0</v>
      </c>
      <c r="AA677">
        <v>70306583</v>
      </c>
      <c r="AB677">
        <f t="shared" si="623"/>
        <v>278.31</v>
      </c>
      <c r="AC677">
        <f t="shared" si="624"/>
        <v>278.31</v>
      </c>
      <c r="AD677">
        <f t="shared" si="625"/>
        <v>0</v>
      </c>
      <c r="AE677">
        <f t="shared" si="626"/>
        <v>0</v>
      </c>
      <c r="AF677">
        <f t="shared" si="627"/>
        <v>0</v>
      </c>
      <c r="AG677">
        <f t="shared" si="628"/>
        <v>0</v>
      </c>
      <c r="AH677">
        <f t="shared" si="629"/>
        <v>0</v>
      </c>
      <c r="AI677">
        <f t="shared" si="630"/>
        <v>0</v>
      </c>
      <c r="AJ677">
        <f t="shared" si="631"/>
        <v>0</v>
      </c>
      <c r="AK677">
        <v>278.31</v>
      </c>
      <c r="AL677">
        <v>278.31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1</v>
      </c>
      <c r="AW677">
        <v>1.079</v>
      </c>
      <c r="AZ677">
        <v>1</v>
      </c>
      <c r="BA677">
        <v>1</v>
      </c>
      <c r="BB677">
        <v>1</v>
      </c>
      <c r="BC677">
        <v>6.42</v>
      </c>
      <c r="BD677" t="s">
        <v>4</v>
      </c>
      <c r="BE677" t="s">
        <v>4</v>
      </c>
      <c r="BF677" t="s">
        <v>4</v>
      </c>
      <c r="BG677" t="s">
        <v>4</v>
      </c>
      <c r="BH677">
        <v>3</v>
      </c>
      <c r="BI677">
        <v>1</v>
      </c>
      <c r="BJ677" t="s">
        <v>127</v>
      </c>
      <c r="BM677">
        <v>1989</v>
      </c>
      <c r="BN677">
        <v>0</v>
      </c>
      <c r="BO677" t="s">
        <v>125</v>
      </c>
      <c r="BP677">
        <v>1</v>
      </c>
      <c r="BQ677">
        <v>30</v>
      </c>
      <c r="BR677">
        <v>0</v>
      </c>
      <c r="BS677">
        <v>1</v>
      </c>
      <c r="BT677">
        <v>1</v>
      </c>
      <c r="BU677">
        <v>1</v>
      </c>
      <c r="BV677">
        <v>1</v>
      </c>
      <c r="BW677">
        <v>1</v>
      </c>
      <c r="BX677">
        <v>1</v>
      </c>
      <c r="BY677" t="s">
        <v>4</v>
      </c>
      <c r="BZ677">
        <v>0</v>
      </c>
      <c r="CA677">
        <v>0</v>
      </c>
      <c r="CB677" t="s">
        <v>4</v>
      </c>
      <c r="CE677">
        <v>30</v>
      </c>
      <c r="CF677">
        <v>0</v>
      </c>
      <c r="CG677">
        <v>0</v>
      </c>
      <c r="CM677">
        <v>0</v>
      </c>
      <c r="CN677" t="s">
        <v>4</v>
      </c>
      <c r="CO677">
        <v>0</v>
      </c>
      <c r="CP677">
        <f t="shared" si="632"/>
        <v>1792950.25</v>
      </c>
      <c r="CQ677">
        <f t="shared" si="633"/>
        <v>1927.93</v>
      </c>
      <c r="CR677">
        <f t="shared" si="634"/>
        <v>0</v>
      </c>
      <c r="CS677">
        <f t="shared" si="635"/>
        <v>0</v>
      </c>
      <c r="CT677">
        <f t="shared" si="636"/>
        <v>0</v>
      </c>
      <c r="CU677">
        <f t="shared" si="637"/>
        <v>0</v>
      </c>
      <c r="CV677">
        <f t="shared" si="638"/>
        <v>0</v>
      </c>
      <c r="CW677">
        <f t="shared" si="639"/>
        <v>0</v>
      </c>
      <c r="CX677">
        <f t="shared" si="640"/>
        <v>0</v>
      </c>
      <c r="CY677">
        <f>S677*(BZ677/100)</f>
        <v>0</v>
      </c>
      <c r="CZ677">
        <f>S677*(CA677/100)</f>
        <v>0</v>
      </c>
      <c r="DC677" t="s">
        <v>4</v>
      </c>
      <c r="DD677" t="s">
        <v>4</v>
      </c>
      <c r="DE677" t="s">
        <v>4</v>
      </c>
      <c r="DF677" t="s">
        <v>4</v>
      </c>
      <c r="DG677" t="s">
        <v>4</v>
      </c>
      <c r="DH677" t="s">
        <v>4</v>
      </c>
      <c r="DI677" t="s">
        <v>4</v>
      </c>
      <c r="DJ677" t="s">
        <v>4</v>
      </c>
      <c r="DK677" t="s">
        <v>4</v>
      </c>
      <c r="DL677" t="s">
        <v>4</v>
      </c>
      <c r="DM677" t="s">
        <v>4</v>
      </c>
      <c r="DN677">
        <v>149</v>
      </c>
      <c r="DO677">
        <v>158</v>
      </c>
      <c r="DP677">
        <v>1.0469999999999999</v>
      </c>
      <c r="DQ677">
        <v>1.079</v>
      </c>
      <c r="DU677">
        <v>1003</v>
      </c>
      <c r="DV677" t="s">
        <v>126</v>
      </c>
      <c r="DW677" t="s">
        <v>126</v>
      </c>
      <c r="DX677">
        <v>1</v>
      </c>
      <c r="DZ677" t="s">
        <v>4</v>
      </c>
      <c r="EA677" t="s">
        <v>4</v>
      </c>
      <c r="EB677" t="s">
        <v>4</v>
      </c>
      <c r="EC677" t="s">
        <v>4</v>
      </c>
      <c r="EE677">
        <v>69254616</v>
      </c>
      <c r="EF677">
        <v>30</v>
      </c>
      <c r="EG677" t="s">
        <v>24</v>
      </c>
      <c r="EH677">
        <v>0</v>
      </c>
      <c r="EI677" t="s">
        <v>4</v>
      </c>
      <c r="EJ677">
        <v>1</v>
      </c>
      <c r="EK677">
        <v>1989</v>
      </c>
      <c r="EL677" t="s">
        <v>274</v>
      </c>
      <c r="EM677" t="s">
        <v>275</v>
      </c>
      <c r="EO677" t="s">
        <v>4</v>
      </c>
      <c r="EQ677">
        <v>0</v>
      </c>
      <c r="ER677">
        <v>278.31</v>
      </c>
      <c r="ES677">
        <v>278.31</v>
      </c>
      <c r="ET677">
        <v>0</v>
      </c>
      <c r="EU677">
        <v>0</v>
      </c>
      <c r="EV677">
        <v>0</v>
      </c>
      <c r="EW677">
        <v>0</v>
      </c>
      <c r="EX677">
        <v>0</v>
      </c>
      <c r="FQ677">
        <v>0</v>
      </c>
      <c r="FR677">
        <f t="shared" si="641"/>
        <v>0</v>
      </c>
      <c r="FS677">
        <v>0</v>
      </c>
      <c r="FX677">
        <v>149</v>
      </c>
      <c r="FY677">
        <v>158</v>
      </c>
      <c r="GA677" t="s">
        <v>4</v>
      </c>
      <c r="GD677">
        <v>0</v>
      </c>
      <c r="GF677">
        <v>77284068</v>
      </c>
      <c r="GG677">
        <v>2</v>
      </c>
      <c r="GH677">
        <v>1</v>
      </c>
      <c r="GI677">
        <v>2</v>
      </c>
      <c r="GJ677">
        <v>0</v>
      </c>
      <c r="GK677">
        <f>ROUND(R677*(S12)/100,2)</f>
        <v>0</v>
      </c>
      <c r="GL677">
        <f t="shared" si="642"/>
        <v>0</v>
      </c>
      <c r="GM677">
        <f t="shared" si="643"/>
        <v>1792950.25</v>
      </c>
      <c r="GN677">
        <f t="shared" si="644"/>
        <v>1792950.25</v>
      </c>
      <c r="GO677">
        <f t="shared" si="645"/>
        <v>0</v>
      </c>
      <c r="GP677">
        <f t="shared" si="646"/>
        <v>0</v>
      </c>
      <c r="GR677">
        <v>0</v>
      </c>
      <c r="GS677">
        <v>3</v>
      </c>
      <c r="GT677">
        <v>0</v>
      </c>
      <c r="GU677" t="s">
        <v>4</v>
      </c>
      <c r="GV677">
        <f t="shared" si="647"/>
        <v>0</v>
      </c>
      <c r="GW677">
        <v>1</v>
      </c>
      <c r="GX677">
        <f t="shared" si="648"/>
        <v>0</v>
      </c>
      <c r="HA677">
        <v>0</v>
      </c>
      <c r="HB677">
        <v>0</v>
      </c>
      <c r="HC677">
        <f t="shared" si="649"/>
        <v>0</v>
      </c>
      <c r="HE677" t="s">
        <v>4</v>
      </c>
      <c r="HF677" t="s">
        <v>4</v>
      </c>
      <c r="HM677" t="s">
        <v>4</v>
      </c>
      <c r="HN677" t="s">
        <v>4</v>
      </c>
      <c r="HO677" t="s">
        <v>4</v>
      </c>
      <c r="HP677" t="s">
        <v>4</v>
      </c>
      <c r="HQ677" t="s">
        <v>4</v>
      </c>
      <c r="IK677">
        <v>0</v>
      </c>
    </row>
    <row r="678" spans="1:255">
      <c r="A678" s="2">
        <v>18</v>
      </c>
      <c r="B678" s="2">
        <v>1</v>
      </c>
      <c r="C678" s="2">
        <v>449</v>
      </c>
      <c r="D678" s="2"/>
      <c r="E678" s="2" t="s">
        <v>278</v>
      </c>
      <c r="F678" s="2" t="s">
        <v>132</v>
      </c>
      <c r="G678" s="2" t="s">
        <v>449</v>
      </c>
      <c r="H678" s="2" t="s">
        <v>133</v>
      </c>
      <c r="I678" s="2">
        <f>I672*J678</f>
        <v>1837.68</v>
      </c>
      <c r="J678" s="2">
        <v>5.9279999999999999</v>
      </c>
      <c r="K678" s="2">
        <v>5.9279999999999999</v>
      </c>
      <c r="L678" s="2"/>
      <c r="M678" s="2"/>
      <c r="N678" s="2"/>
      <c r="O678" s="2">
        <f t="shared" si="612"/>
        <v>189105.05</v>
      </c>
      <c r="P678" s="2">
        <f t="shared" si="613"/>
        <v>189105.05</v>
      </c>
      <c r="Q678" s="2">
        <f t="shared" si="614"/>
        <v>0</v>
      </c>
      <c r="R678" s="2">
        <f t="shared" si="615"/>
        <v>0</v>
      </c>
      <c r="S678" s="2">
        <f t="shared" si="616"/>
        <v>0</v>
      </c>
      <c r="T678" s="2">
        <f t="shared" si="617"/>
        <v>0</v>
      </c>
      <c r="U678" s="2">
        <f t="shared" si="618"/>
        <v>0</v>
      </c>
      <c r="V678" s="2">
        <f t="shared" si="619"/>
        <v>0</v>
      </c>
      <c r="W678" s="2">
        <f t="shared" si="620"/>
        <v>0</v>
      </c>
      <c r="X678" s="2">
        <f t="shared" si="621"/>
        <v>0</v>
      </c>
      <c r="Y678" s="2">
        <f t="shared" si="622"/>
        <v>0</v>
      </c>
      <c r="Z678" s="2"/>
      <c r="AA678" s="2">
        <v>70306582</v>
      </c>
      <c r="AB678" s="2">
        <f t="shared" si="623"/>
        <v>95.37</v>
      </c>
      <c r="AC678" s="2">
        <f t="shared" si="624"/>
        <v>95.37</v>
      </c>
      <c r="AD678" s="2">
        <f t="shared" si="625"/>
        <v>0</v>
      </c>
      <c r="AE678" s="2">
        <f t="shared" si="626"/>
        <v>0</v>
      </c>
      <c r="AF678" s="2">
        <f t="shared" si="627"/>
        <v>0</v>
      </c>
      <c r="AG678" s="2">
        <f t="shared" si="628"/>
        <v>0</v>
      </c>
      <c r="AH678" s="2">
        <f t="shared" si="629"/>
        <v>0</v>
      </c>
      <c r="AI678" s="2">
        <f t="shared" si="630"/>
        <v>0</v>
      </c>
      <c r="AJ678" s="2">
        <f t="shared" si="631"/>
        <v>0</v>
      </c>
      <c r="AK678" s="2">
        <v>95.37</v>
      </c>
      <c r="AL678" s="2">
        <v>95.37</v>
      </c>
      <c r="AM678" s="2">
        <v>0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149</v>
      </c>
      <c r="AU678" s="2">
        <v>158</v>
      </c>
      <c r="AV678" s="2">
        <v>1.0469999999999999</v>
      </c>
      <c r="AW678" s="2">
        <v>1.079</v>
      </c>
      <c r="AX678" s="2"/>
      <c r="AY678" s="2"/>
      <c r="AZ678" s="2">
        <v>1</v>
      </c>
      <c r="BA678" s="2">
        <v>1</v>
      </c>
      <c r="BB678" s="2">
        <v>1</v>
      </c>
      <c r="BC678" s="2">
        <v>1</v>
      </c>
      <c r="BD678" s="2" t="s">
        <v>4</v>
      </c>
      <c r="BE678" s="2" t="s">
        <v>4</v>
      </c>
      <c r="BF678" s="2" t="s">
        <v>4</v>
      </c>
      <c r="BG678" s="2" t="s">
        <v>4</v>
      </c>
      <c r="BH678" s="2">
        <v>3</v>
      </c>
      <c r="BI678" s="2">
        <v>1</v>
      </c>
      <c r="BJ678" s="2" t="s">
        <v>134</v>
      </c>
      <c r="BK678" s="2"/>
      <c r="BL678" s="2"/>
      <c r="BM678" s="2">
        <v>1989</v>
      </c>
      <c r="BN678" s="2">
        <v>0</v>
      </c>
      <c r="BO678" s="2" t="s">
        <v>4</v>
      </c>
      <c r="BP678" s="2">
        <v>0</v>
      </c>
      <c r="BQ678" s="2">
        <v>30</v>
      </c>
      <c r="BR678" s="2">
        <v>0</v>
      </c>
      <c r="BS678" s="2">
        <v>1</v>
      </c>
      <c r="BT678" s="2">
        <v>1</v>
      </c>
      <c r="BU678" s="2">
        <v>1</v>
      </c>
      <c r="BV678" s="2">
        <v>1</v>
      </c>
      <c r="BW678" s="2">
        <v>1</v>
      </c>
      <c r="BX678" s="2">
        <v>1</v>
      </c>
      <c r="BY678" s="2" t="s">
        <v>4</v>
      </c>
      <c r="BZ678" s="2">
        <v>149</v>
      </c>
      <c r="CA678" s="2">
        <v>158</v>
      </c>
      <c r="CB678" s="2" t="s">
        <v>4</v>
      </c>
      <c r="CC678" s="2"/>
      <c r="CD678" s="2"/>
      <c r="CE678" s="2">
        <v>30</v>
      </c>
      <c r="CF678" s="2">
        <v>0</v>
      </c>
      <c r="CG678" s="2">
        <v>0</v>
      </c>
      <c r="CH678" s="2"/>
      <c r="CI678" s="2"/>
      <c r="CJ678" s="2"/>
      <c r="CK678" s="2"/>
      <c r="CL678" s="2"/>
      <c r="CM678" s="2">
        <v>0</v>
      </c>
      <c r="CN678" s="2" t="s">
        <v>4</v>
      </c>
      <c r="CO678" s="2">
        <v>0</v>
      </c>
      <c r="CP678" s="2">
        <f t="shared" si="632"/>
        <v>189105.05</v>
      </c>
      <c r="CQ678" s="2">
        <f t="shared" si="633"/>
        <v>102.9</v>
      </c>
      <c r="CR678" s="2">
        <f t="shared" si="634"/>
        <v>0</v>
      </c>
      <c r="CS678" s="2">
        <f t="shared" si="635"/>
        <v>0</v>
      </c>
      <c r="CT678" s="2">
        <f t="shared" si="636"/>
        <v>0</v>
      </c>
      <c r="CU678" s="2">
        <f t="shared" si="637"/>
        <v>0</v>
      </c>
      <c r="CV678" s="2">
        <f t="shared" si="638"/>
        <v>0</v>
      </c>
      <c r="CW678" s="2">
        <f t="shared" si="639"/>
        <v>0</v>
      </c>
      <c r="CX678" s="2">
        <f t="shared" si="640"/>
        <v>0</v>
      </c>
      <c r="CY678" s="2">
        <f>((S678*BZ678)/100)</f>
        <v>0</v>
      </c>
      <c r="CZ678" s="2">
        <f>((S678*CA678)/100)</f>
        <v>0</v>
      </c>
      <c r="DA678" s="2"/>
      <c r="DB678" s="2"/>
      <c r="DC678" s="2" t="s">
        <v>4</v>
      </c>
      <c r="DD678" s="2" t="s">
        <v>4</v>
      </c>
      <c r="DE678" s="2" t="s">
        <v>4</v>
      </c>
      <c r="DF678" s="2" t="s">
        <v>4</v>
      </c>
      <c r="DG678" s="2" t="s">
        <v>4</v>
      </c>
      <c r="DH678" s="2" t="s">
        <v>4</v>
      </c>
      <c r="DI678" s="2" t="s">
        <v>4</v>
      </c>
      <c r="DJ678" s="2" t="s">
        <v>4</v>
      </c>
      <c r="DK678" s="2" t="s">
        <v>4</v>
      </c>
      <c r="DL678" s="2" t="s">
        <v>4</v>
      </c>
      <c r="DM678" s="2" t="s">
        <v>4</v>
      </c>
      <c r="DN678" s="2">
        <v>0</v>
      </c>
      <c r="DO678" s="2">
        <v>0</v>
      </c>
      <c r="DP678" s="2">
        <v>1</v>
      </c>
      <c r="DQ678" s="2">
        <v>1</v>
      </c>
      <c r="DR678" s="2"/>
      <c r="DS678" s="2"/>
      <c r="DT678" s="2"/>
      <c r="DU678" s="2">
        <v>1002</v>
      </c>
      <c r="DV678" s="2" t="s">
        <v>133</v>
      </c>
      <c r="DW678" s="2" t="s">
        <v>133</v>
      </c>
      <c r="DX678" s="2">
        <v>1</v>
      </c>
      <c r="DY678" s="2"/>
      <c r="DZ678" s="2" t="s">
        <v>4</v>
      </c>
      <c r="EA678" s="2" t="s">
        <v>4</v>
      </c>
      <c r="EB678" s="2" t="s">
        <v>4</v>
      </c>
      <c r="EC678" s="2" t="s">
        <v>4</v>
      </c>
      <c r="ED678" s="2"/>
      <c r="EE678" s="2">
        <v>69254616</v>
      </c>
      <c r="EF678" s="2">
        <v>30</v>
      </c>
      <c r="EG678" s="2" t="s">
        <v>24</v>
      </c>
      <c r="EH678" s="2">
        <v>0</v>
      </c>
      <c r="EI678" s="2" t="s">
        <v>4</v>
      </c>
      <c r="EJ678" s="2">
        <v>1</v>
      </c>
      <c r="EK678" s="2">
        <v>1989</v>
      </c>
      <c r="EL678" s="2" t="s">
        <v>274</v>
      </c>
      <c r="EM678" s="2" t="s">
        <v>275</v>
      </c>
      <c r="EN678" s="2"/>
      <c r="EO678" s="2" t="s">
        <v>4</v>
      </c>
      <c r="EP678" s="2"/>
      <c r="EQ678" s="2">
        <v>0</v>
      </c>
      <c r="ER678" s="2">
        <v>95.37</v>
      </c>
      <c r="ES678" s="2">
        <v>95.37</v>
      </c>
      <c r="ET678" s="2">
        <v>0</v>
      </c>
      <c r="EU678" s="2">
        <v>0</v>
      </c>
      <c r="EV678" s="2">
        <v>0</v>
      </c>
      <c r="EW678" s="2">
        <v>0</v>
      </c>
      <c r="EX678" s="2">
        <v>0</v>
      </c>
      <c r="EY678" s="2"/>
      <c r="EZ678" s="2"/>
      <c r="FA678" s="2"/>
      <c r="FB678" s="2"/>
      <c r="FC678" s="2"/>
      <c r="FD678" s="2"/>
      <c r="FE678" s="2"/>
      <c r="FF678" s="2"/>
      <c r="FG678" s="2"/>
      <c r="FH678" s="2"/>
      <c r="FI678" s="2"/>
      <c r="FJ678" s="2"/>
      <c r="FK678" s="2"/>
      <c r="FL678" s="2"/>
      <c r="FM678" s="2"/>
      <c r="FN678" s="2"/>
      <c r="FO678" s="2"/>
      <c r="FP678" s="2"/>
      <c r="FQ678" s="2">
        <v>0</v>
      </c>
      <c r="FR678" s="2">
        <f t="shared" si="641"/>
        <v>0</v>
      </c>
      <c r="FS678" s="2">
        <v>0</v>
      </c>
      <c r="FT678" s="2"/>
      <c r="FU678" s="2"/>
      <c r="FV678" s="2"/>
      <c r="FW678" s="2"/>
      <c r="FX678" s="2">
        <v>149</v>
      </c>
      <c r="FY678" s="2">
        <v>158</v>
      </c>
      <c r="FZ678" s="2"/>
      <c r="GA678" s="2" t="s">
        <v>4</v>
      </c>
      <c r="GB678" s="2"/>
      <c r="GC678" s="2"/>
      <c r="GD678" s="2">
        <v>0</v>
      </c>
      <c r="GE678" s="2"/>
      <c r="GF678" s="2">
        <v>-699326845</v>
      </c>
      <c r="GG678" s="2">
        <v>2</v>
      </c>
      <c r="GH678" s="2">
        <v>1</v>
      </c>
      <c r="GI678" s="2">
        <v>-2</v>
      </c>
      <c r="GJ678" s="2">
        <v>0</v>
      </c>
      <c r="GK678" s="2">
        <f>ROUND(R678*(R12)/100,2)</f>
        <v>0</v>
      </c>
      <c r="GL678" s="2">
        <f t="shared" si="642"/>
        <v>0</v>
      </c>
      <c r="GM678" s="2">
        <f t="shared" si="643"/>
        <v>189105.05</v>
      </c>
      <c r="GN678" s="2">
        <f t="shared" si="644"/>
        <v>189105.05</v>
      </c>
      <c r="GO678" s="2">
        <f t="shared" si="645"/>
        <v>0</v>
      </c>
      <c r="GP678" s="2">
        <f t="shared" si="646"/>
        <v>0</v>
      </c>
      <c r="GQ678" s="2"/>
      <c r="GR678" s="2">
        <v>0</v>
      </c>
      <c r="GS678" s="2">
        <v>3</v>
      </c>
      <c r="GT678" s="2">
        <v>0</v>
      </c>
      <c r="GU678" s="2" t="s">
        <v>4</v>
      </c>
      <c r="GV678" s="2">
        <f t="shared" si="647"/>
        <v>0</v>
      </c>
      <c r="GW678" s="2">
        <v>1</v>
      </c>
      <c r="GX678" s="2">
        <f t="shared" si="648"/>
        <v>0</v>
      </c>
      <c r="GY678" s="2"/>
      <c r="GZ678" s="2"/>
      <c r="HA678" s="2">
        <v>0</v>
      </c>
      <c r="HB678" s="2">
        <v>0</v>
      </c>
      <c r="HC678" s="2">
        <f t="shared" si="649"/>
        <v>0</v>
      </c>
      <c r="HD678" s="2"/>
      <c r="HE678" s="2" t="s">
        <v>4</v>
      </c>
      <c r="HF678" s="2" t="s">
        <v>4</v>
      </c>
      <c r="HG678" s="2"/>
      <c r="HH678" s="2"/>
      <c r="HI678" s="2"/>
      <c r="HJ678" s="2"/>
      <c r="HK678" s="2"/>
      <c r="HL678" s="2"/>
      <c r="HM678" s="2" t="s">
        <v>4</v>
      </c>
      <c r="HN678" s="2" t="s">
        <v>4</v>
      </c>
      <c r="HO678" s="2" t="s">
        <v>4</v>
      </c>
      <c r="HP678" s="2" t="s">
        <v>4</v>
      </c>
      <c r="HQ678" s="2" t="s">
        <v>4</v>
      </c>
      <c r="HR678" s="2"/>
      <c r="HS678" s="2"/>
      <c r="HT678" s="2"/>
      <c r="HU678" s="2"/>
      <c r="HV678" s="2"/>
      <c r="HW678" s="2"/>
      <c r="HX678" s="2"/>
      <c r="HY678" s="2"/>
      <c r="HZ678" s="2"/>
      <c r="IA678" s="2"/>
      <c r="IB678" s="2"/>
      <c r="IC678" s="2"/>
      <c r="ID678" s="2"/>
      <c r="IE678" s="2"/>
      <c r="IF678" s="2"/>
      <c r="IG678" s="2"/>
      <c r="IH678" s="2"/>
      <c r="II678" s="2"/>
      <c r="IJ678" s="2"/>
      <c r="IK678" s="2">
        <v>0</v>
      </c>
      <c r="IL678" s="2"/>
      <c r="IM678" s="2"/>
      <c r="IN678" s="2"/>
      <c r="IO678" s="2"/>
      <c r="IP678" s="2"/>
      <c r="IQ678" s="2"/>
      <c r="IR678" s="2"/>
      <c r="IS678" s="2"/>
      <c r="IT678" s="2"/>
      <c r="IU678" s="2"/>
    </row>
    <row r="679" spans="1:255">
      <c r="A679">
        <v>18</v>
      </c>
      <c r="B679">
        <v>1</v>
      </c>
      <c r="C679">
        <v>463</v>
      </c>
      <c r="E679" t="s">
        <v>278</v>
      </c>
      <c r="F679" t="s">
        <v>132</v>
      </c>
      <c r="G679" t="s">
        <v>449</v>
      </c>
      <c r="H679" t="s">
        <v>133</v>
      </c>
      <c r="I679">
        <f>I673*J679</f>
        <v>1837.68</v>
      </c>
      <c r="J679">
        <v>5.9279999999999999</v>
      </c>
      <c r="K679">
        <v>5.9279999999999999</v>
      </c>
      <c r="O679">
        <f t="shared" si="612"/>
        <v>1457999.94</v>
      </c>
      <c r="P679">
        <f t="shared" si="613"/>
        <v>1457999.94</v>
      </c>
      <c r="Q679">
        <f t="shared" si="614"/>
        <v>0</v>
      </c>
      <c r="R679">
        <f t="shared" si="615"/>
        <v>0</v>
      </c>
      <c r="S679">
        <f t="shared" si="616"/>
        <v>0</v>
      </c>
      <c r="T679">
        <f t="shared" si="617"/>
        <v>0</v>
      </c>
      <c r="U679">
        <f t="shared" si="618"/>
        <v>0</v>
      </c>
      <c r="V679">
        <f t="shared" si="619"/>
        <v>0</v>
      </c>
      <c r="W679">
        <f t="shared" si="620"/>
        <v>0</v>
      </c>
      <c r="X679">
        <f t="shared" si="621"/>
        <v>0</v>
      </c>
      <c r="Y679">
        <f t="shared" si="622"/>
        <v>0</v>
      </c>
      <c r="AA679">
        <v>70306583</v>
      </c>
      <c r="AB679">
        <f t="shared" si="623"/>
        <v>95.37</v>
      </c>
      <c r="AC679">
        <f t="shared" si="624"/>
        <v>95.37</v>
      </c>
      <c r="AD679">
        <f t="shared" si="625"/>
        <v>0</v>
      </c>
      <c r="AE679">
        <f t="shared" si="626"/>
        <v>0</v>
      </c>
      <c r="AF679">
        <f t="shared" si="627"/>
        <v>0</v>
      </c>
      <c r="AG679">
        <f t="shared" si="628"/>
        <v>0</v>
      </c>
      <c r="AH679">
        <f t="shared" si="629"/>
        <v>0</v>
      </c>
      <c r="AI679">
        <f t="shared" si="630"/>
        <v>0</v>
      </c>
      <c r="AJ679">
        <f t="shared" si="631"/>
        <v>0</v>
      </c>
      <c r="AK679">
        <v>95.37</v>
      </c>
      <c r="AL679">
        <v>95.37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1</v>
      </c>
      <c r="AW679">
        <v>1.079</v>
      </c>
      <c r="AZ679">
        <v>1</v>
      </c>
      <c r="BA679">
        <v>1</v>
      </c>
      <c r="BB679">
        <v>1</v>
      </c>
      <c r="BC679">
        <v>7.71</v>
      </c>
      <c r="BD679" t="s">
        <v>4</v>
      </c>
      <c r="BE679" t="s">
        <v>4</v>
      </c>
      <c r="BF679" t="s">
        <v>4</v>
      </c>
      <c r="BG679" t="s">
        <v>4</v>
      </c>
      <c r="BH679">
        <v>3</v>
      </c>
      <c r="BI679">
        <v>1</v>
      </c>
      <c r="BJ679" t="s">
        <v>134</v>
      </c>
      <c r="BM679">
        <v>1989</v>
      </c>
      <c r="BN679">
        <v>0</v>
      </c>
      <c r="BO679" t="s">
        <v>132</v>
      </c>
      <c r="BP679">
        <v>1</v>
      </c>
      <c r="BQ679">
        <v>30</v>
      </c>
      <c r="BR679">
        <v>0</v>
      </c>
      <c r="BS679">
        <v>1</v>
      </c>
      <c r="BT679">
        <v>1</v>
      </c>
      <c r="BU679">
        <v>1</v>
      </c>
      <c r="BV679">
        <v>1</v>
      </c>
      <c r="BW679">
        <v>1</v>
      </c>
      <c r="BX679">
        <v>1</v>
      </c>
      <c r="BY679" t="s">
        <v>4</v>
      </c>
      <c r="BZ679">
        <v>0</v>
      </c>
      <c r="CA679">
        <v>0</v>
      </c>
      <c r="CB679" t="s">
        <v>4</v>
      </c>
      <c r="CE679">
        <v>30</v>
      </c>
      <c r="CF679">
        <v>0</v>
      </c>
      <c r="CG679">
        <v>0</v>
      </c>
      <c r="CM679">
        <v>0</v>
      </c>
      <c r="CN679" t="s">
        <v>4</v>
      </c>
      <c r="CO679">
        <v>0</v>
      </c>
      <c r="CP679">
        <f t="shared" si="632"/>
        <v>1457999.94</v>
      </c>
      <c r="CQ679">
        <f t="shared" si="633"/>
        <v>793.36</v>
      </c>
      <c r="CR679">
        <f t="shared" si="634"/>
        <v>0</v>
      </c>
      <c r="CS679">
        <f t="shared" si="635"/>
        <v>0</v>
      </c>
      <c r="CT679">
        <f t="shared" si="636"/>
        <v>0</v>
      </c>
      <c r="CU679">
        <f t="shared" si="637"/>
        <v>0</v>
      </c>
      <c r="CV679">
        <f t="shared" si="638"/>
        <v>0</v>
      </c>
      <c r="CW679">
        <f t="shared" si="639"/>
        <v>0</v>
      </c>
      <c r="CX679">
        <f t="shared" si="640"/>
        <v>0</v>
      </c>
      <c r="CY679">
        <f>S679*(BZ679/100)</f>
        <v>0</v>
      </c>
      <c r="CZ679">
        <f>S679*(CA679/100)</f>
        <v>0</v>
      </c>
      <c r="DC679" t="s">
        <v>4</v>
      </c>
      <c r="DD679" t="s">
        <v>4</v>
      </c>
      <c r="DE679" t="s">
        <v>4</v>
      </c>
      <c r="DF679" t="s">
        <v>4</v>
      </c>
      <c r="DG679" t="s">
        <v>4</v>
      </c>
      <c r="DH679" t="s">
        <v>4</v>
      </c>
      <c r="DI679" t="s">
        <v>4</v>
      </c>
      <c r="DJ679" t="s">
        <v>4</v>
      </c>
      <c r="DK679" t="s">
        <v>4</v>
      </c>
      <c r="DL679" t="s">
        <v>4</v>
      </c>
      <c r="DM679" t="s">
        <v>4</v>
      </c>
      <c r="DN679">
        <v>149</v>
      </c>
      <c r="DO679">
        <v>158</v>
      </c>
      <c r="DP679">
        <v>1.0469999999999999</v>
      </c>
      <c r="DQ679">
        <v>1.079</v>
      </c>
      <c r="DU679">
        <v>1002</v>
      </c>
      <c r="DV679" t="s">
        <v>133</v>
      </c>
      <c r="DW679" t="s">
        <v>133</v>
      </c>
      <c r="DX679">
        <v>1</v>
      </c>
      <c r="DZ679" t="s">
        <v>4</v>
      </c>
      <c r="EA679" t="s">
        <v>4</v>
      </c>
      <c r="EB679" t="s">
        <v>4</v>
      </c>
      <c r="EC679" t="s">
        <v>4</v>
      </c>
      <c r="EE679">
        <v>69254616</v>
      </c>
      <c r="EF679">
        <v>30</v>
      </c>
      <c r="EG679" t="s">
        <v>24</v>
      </c>
      <c r="EH679">
        <v>0</v>
      </c>
      <c r="EI679" t="s">
        <v>4</v>
      </c>
      <c r="EJ679">
        <v>1</v>
      </c>
      <c r="EK679">
        <v>1989</v>
      </c>
      <c r="EL679" t="s">
        <v>274</v>
      </c>
      <c r="EM679" t="s">
        <v>275</v>
      </c>
      <c r="EO679" t="s">
        <v>4</v>
      </c>
      <c r="EQ679">
        <v>0</v>
      </c>
      <c r="ER679">
        <v>95.37</v>
      </c>
      <c r="ES679">
        <v>95.37</v>
      </c>
      <c r="ET679">
        <v>0</v>
      </c>
      <c r="EU679">
        <v>0</v>
      </c>
      <c r="EV679">
        <v>0</v>
      </c>
      <c r="EW679">
        <v>0</v>
      </c>
      <c r="EX679">
        <v>0</v>
      </c>
      <c r="FQ679">
        <v>0</v>
      </c>
      <c r="FR679">
        <f t="shared" si="641"/>
        <v>0</v>
      </c>
      <c r="FS679">
        <v>0</v>
      </c>
      <c r="FX679">
        <v>149</v>
      </c>
      <c r="FY679">
        <v>158</v>
      </c>
      <c r="GA679" t="s">
        <v>4</v>
      </c>
      <c r="GD679">
        <v>0</v>
      </c>
      <c r="GF679">
        <v>-699326845</v>
      </c>
      <c r="GG679">
        <v>2</v>
      </c>
      <c r="GH679">
        <v>1</v>
      </c>
      <c r="GI679">
        <v>2</v>
      </c>
      <c r="GJ679">
        <v>0</v>
      </c>
      <c r="GK679">
        <f>ROUND(R679*(S12)/100,2)</f>
        <v>0</v>
      </c>
      <c r="GL679">
        <f t="shared" si="642"/>
        <v>0</v>
      </c>
      <c r="GM679">
        <f t="shared" si="643"/>
        <v>1457999.94</v>
      </c>
      <c r="GN679">
        <f t="shared" si="644"/>
        <v>1457999.94</v>
      </c>
      <c r="GO679">
        <f t="shared" si="645"/>
        <v>0</v>
      </c>
      <c r="GP679">
        <f t="shared" si="646"/>
        <v>0</v>
      </c>
      <c r="GR679">
        <v>0</v>
      </c>
      <c r="GS679">
        <v>3</v>
      </c>
      <c r="GT679">
        <v>0</v>
      </c>
      <c r="GU679" t="s">
        <v>4</v>
      </c>
      <c r="GV679">
        <f t="shared" si="647"/>
        <v>0</v>
      </c>
      <c r="GW679">
        <v>1</v>
      </c>
      <c r="GX679">
        <f t="shared" si="648"/>
        <v>0</v>
      </c>
      <c r="HA679">
        <v>0</v>
      </c>
      <c r="HB679">
        <v>0</v>
      </c>
      <c r="HC679">
        <f t="shared" si="649"/>
        <v>0</v>
      </c>
      <c r="HE679" t="s">
        <v>4</v>
      </c>
      <c r="HF679" t="s">
        <v>4</v>
      </c>
      <c r="HM679" t="s">
        <v>4</v>
      </c>
      <c r="HN679" t="s">
        <v>4</v>
      </c>
      <c r="HO679" t="s">
        <v>4</v>
      </c>
      <c r="HP679" t="s">
        <v>4</v>
      </c>
      <c r="HQ679" t="s">
        <v>4</v>
      </c>
      <c r="IK679">
        <v>0</v>
      </c>
    </row>
    <row r="680" spans="1:255">
      <c r="A680" s="2">
        <v>17</v>
      </c>
      <c r="B680" s="2">
        <v>1</v>
      </c>
      <c r="C680" s="2"/>
      <c r="D680" s="2"/>
      <c r="E680" s="2" t="s">
        <v>279</v>
      </c>
      <c r="F680" s="2" t="s">
        <v>139</v>
      </c>
      <c r="G680" s="2" t="s">
        <v>140</v>
      </c>
      <c r="H680" s="2" t="s">
        <v>141</v>
      </c>
      <c r="I680" s="2">
        <v>2</v>
      </c>
      <c r="J680" s="2">
        <v>0</v>
      </c>
      <c r="K680" s="2">
        <v>2</v>
      </c>
      <c r="L680" s="2"/>
      <c r="M680" s="2"/>
      <c r="N680" s="2"/>
      <c r="O680" s="2">
        <f t="shared" si="612"/>
        <v>6.2</v>
      </c>
      <c r="P680" s="2">
        <f t="shared" si="613"/>
        <v>6.2</v>
      </c>
      <c r="Q680" s="2">
        <f t="shared" si="614"/>
        <v>0</v>
      </c>
      <c r="R680" s="2">
        <f t="shared" si="615"/>
        <v>0</v>
      </c>
      <c r="S680" s="2">
        <f t="shared" si="616"/>
        <v>0</v>
      </c>
      <c r="T680" s="2">
        <f t="shared" si="617"/>
        <v>0</v>
      </c>
      <c r="U680" s="2">
        <f t="shared" si="618"/>
        <v>0</v>
      </c>
      <c r="V680" s="2">
        <f t="shared" si="619"/>
        <v>0</v>
      </c>
      <c r="W680" s="2">
        <f t="shared" si="620"/>
        <v>0</v>
      </c>
      <c r="X680" s="2">
        <f t="shared" si="621"/>
        <v>0</v>
      </c>
      <c r="Y680" s="2">
        <f t="shared" si="622"/>
        <v>0</v>
      </c>
      <c r="Z680" s="2"/>
      <c r="AA680" s="2">
        <v>70306582</v>
      </c>
      <c r="AB680" s="2">
        <f t="shared" si="623"/>
        <v>3.1</v>
      </c>
      <c r="AC680" s="2">
        <f t="shared" si="624"/>
        <v>3.1</v>
      </c>
      <c r="AD680" s="2">
        <f t="shared" si="625"/>
        <v>0</v>
      </c>
      <c r="AE680" s="2">
        <f t="shared" si="626"/>
        <v>0</v>
      </c>
      <c r="AF680" s="2">
        <f t="shared" si="627"/>
        <v>0</v>
      </c>
      <c r="AG680" s="2">
        <f t="shared" si="628"/>
        <v>0</v>
      </c>
      <c r="AH680" s="2">
        <f t="shared" si="629"/>
        <v>0</v>
      </c>
      <c r="AI680" s="2">
        <f t="shared" si="630"/>
        <v>0</v>
      </c>
      <c r="AJ680" s="2">
        <f t="shared" si="631"/>
        <v>0</v>
      </c>
      <c r="AK680" s="2">
        <v>3.1</v>
      </c>
      <c r="AL680" s="2">
        <v>3.1</v>
      </c>
      <c r="AM680" s="2">
        <v>0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1</v>
      </c>
      <c r="AW680" s="2">
        <v>1</v>
      </c>
      <c r="AX680" s="2"/>
      <c r="AY680" s="2"/>
      <c r="AZ680" s="2">
        <v>1</v>
      </c>
      <c r="BA680" s="2">
        <v>1</v>
      </c>
      <c r="BB680" s="2">
        <v>1</v>
      </c>
      <c r="BC680" s="2">
        <v>1</v>
      </c>
      <c r="BD680" s="2" t="s">
        <v>4</v>
      </c>
      <c r="BE680" s="2" t="s">
        <v>4</v>
      </c>
      <c r="BF680" s="2" t="s">
        <v>4</v>
      </c>
      <c r="BG680" s="2" t="s">
        <v>4</v>
      </c>
      <c r="BH680" s="2">
        <v>3</v>
      </c>
      <c r="BI680" s="2">
        <v>1</v>
      </c>
      <c r="BJ680" s="2" t="s">
        <v>142</v>
      </c>
      <c r="BK680" s="2"/>
      <c r="BL680" s="2"/>
      <c r="BM680" s="2">
        <v>1617</v>
      </c>
      <c r="BN680" s="2">
        <v>0</v>
      </c>
      <c r="BO680" s="2" t="s">
        <v>4</v>
      </c>
      <c r="BP680" s="2">
        <v>0</v>
      </c>
      <c r="BQ680" s="2">
        <v>200</v>
      </c>
      <c r="BR680" s="2">
        <v>0</v>
      </c>
      <c r="BS680" s="2">
        <v>1</v>
      </c>
      <c r="BT680" s="2">
        <v>1</v>
      </c>
      <c r="BU680" s="2">
        <v>1</v>
      </c>
      <c r="BV680" s="2">
        <v>1</v>
      </c>
      <c r="BW680" s="2">
        <v>1</v>
      </c>
      <c r="BX680" s="2">
        <v>1</v>
      </c>
      <c r="BY680" s="2" t="s">
        <v>4</v>
      </c>
      <c r="BZ680" s="2">
        <v>0</v>
      </c>
      <c r="CA680" s="2">
        <v>0</v>
      </c>
      <c r="CB680" s="2" t="s">
        <v>4</v>
      </c>
      <c r="CC680" s="2"/>
      <c r="CD680" s="2"/>
      <c r="CE680" s="2">
        <v>30</v>
      </c>
      <c r="CF680" s="2">
        <v>0</v>
      </c>
      <c r="CG680" s="2">
        <v>0</v>
      </c>
      <c r="CH680" s="2"/>
      <c r="CI680" s="2"/>
      <c r="CJ680" s="2"/>
      <c r="CK680" s="2"/>
      <c r="CL680" s="2"/>
      <c r="CM680" s="2">
        <v>0</v>
      </c>
      <c r="CN680" s="2" t="s">
        <v>4</v>
      </c>
      <c r="CO680" s="2">
        <v>0</v>
      </c>
      <c r="CP680" s="2">
        <f t="shared" si="632"/>
        <v>6.2</v>
      </c>
      <c r="CQ680" s="2">
        <f t="shared" si="633"/>
        <v>3.1</v>
      </c>
      <c r="CR680" s="2">
        <f t="shared" si="634"/>
        <v>0</v>
      </c>
      <c r="CS680" s="2">
        <f t="shared" si="635"/>
        <v>0</v>
      </c>
      <c r="CT680" s="2">
        <f t="shared" si="636"/>
        <v>0</v>
      </c>
      <c r="CU680" s="2">
        <f t="shared" si="637"/>
        <v>0</v>
      </c>
      <c r="CV680" s="2">
        <f t="shared" si="638"/>
        <v>0</v>
      </c>
      <c r="CW680" s="2">
        <f t="shared" si="639"/>
        <v>0</v>
      </c>
      <c r="CX680" s="2">
        <f t="shared" si="640"/>
        <v>0</v>
      </c>
      <c r="CY680" s="2">
        <f>((S680*BZ680)/100)</f>
        <v>0</v>
      </c>
      <c r="CZ680" s="2">
        <f>((S680*CA680)/100)</f>
        <v>0</v>
      </c>
      <c r="DA680" s="2"/>
      <c r="DB680" s="2"/>
      <c r="DC680" s="2" t="s">
        <v>4</v>
      </c>
      <c r="DD680" s="2" t="s">
        <v>4</v>
      </c>
      <c r="DE680" s="2" t="s">
        <v>4</v>
      </c>
      <c r="DF680" s="2" t="s">
        <v>4</v>
      </c>
      <c r="DG680" s="2" t="s">
        <v>4</v>
      </c>
      <c r="DH680" s="2" t="s">
        <v>4</v>
      </c>
      <c r="DI680" s="2" t="s">
        <v>4</v>
      </c>
      <c r="DJ680" s="2" t="s">
        <v>4</v>
      </c>
      <c r="DK680" s="2" t="s">
        <v>4</v>
      </c>
      <c r="DL680" s="2" t="s">
        <v>4</v>
      </c>
      <c r="DM680" s="2" t="s">
        <v>4</v>
      </c>
      <c r="DN680" s="2">
        <v>0</v>
      </c>
      <c r="DO680" s="2">
        <v>0</v>
      </c>
      <c r="DP680" s="2">
        <v>1</v>
      </c>
      <c r="DQ680" s="2">
        <v>1</v>
      </c>
      <c r="DR680" s="2"/>
      <c r="DS680" s="2"/>
      <c r="DT680" s="2"/>
      <c r="DU680" s="2">
        <v>1010</v>
      </c>
      <c r="DV680" s="2" t="s">
        <v>141</v>
      </c>
      <c r="DW680" s="2" t="s">
        <v>141</v>
      </c>
      <c r="DX680" s="2">
        <v>1</v>
      </c>
      <c r="DY680" s="2"/>
      <c r="DZ680" s="2" t="s">
        <v>4</v>
      </c>
      <c r="EA680" s="2" t="s">
        <v>4</v>
      </c>
      <c r="EB680" s="2" t="s">
        <v>4</v>
      </c>
      <c r="EC680" s="2" t="s">
        <v>4</v>
      </c>
      <c r="ED680" s="2"/>
      <c r="EE680" s="2">
        <v>69254242</v>
      </c>
      <c r="EF680" s="2">
        <v>200</v>
      </c>
      <c r="EG680" s="2" t="s">
        <v>46</v>
      </c>
      <c r="EH680" s="2">
        <v>0</v>
      </c>
      <c r="EI680" s="2" t="s">
        <v>4</v>
      </c>
      <c r="EJ680" s="2">
        <v>1</v>
      </c>
      <c r="EK680" s="2">
        <v>1617</v>
      </c>
      <c r="EL680" s="2" t="s">
        <v>47</v>
      </c>
      <c r="EM680" s="2" t="s">
        <v>48</v>
      </c>
      <c r="EN680" s="2"/>
      <c r="EO680" s="2" t="s">
        <v>4</v>
      </c>
      <c r="EP680" s="2"/>
      <c r="EQ680" s="2">
        <v>0</v>
      </c>
      <c r="ER680" s="2">
        <v>3.1</v>
      </c>
      <c r="ES680" s="2">
        <v>3.1</v>
      </c>
      <c r="ET680" s="2">
        <v>0</v>
      </c>
      <c r="EU680" s="2">
        <v>0</v>
      </c>
      <c r="EV680" s="2">
        <v>0</v>
      </c>
      <c r="EW680" s="2">
        <v>0</v>
      </c>
      <c r="EX680" s="2">
        <v>0</v>
      </c>
      <c r="EY680" s="2">
        <v>0</v>
      </c>
      <c r="EZ680" s="2"/>
      <c r="FA680" s="2"/>
      <c r="FB680" s="2"/>
      <c r="FC680" s="2"/>
      <c r="FD680" s="2"/>
      <c r="FE680" s="2"/>
      <c r="FF680" s="2"/>
      <c r="FG680" s="2"/>
      <c r="FH680" s="2"/>
      <c r="FI680" s="2"/>
      <c r="FJ680" s="2"/>
      <c r="FK680" s="2"/>
      <c r="FL680" s="2"/>
      <c r="FM680" s="2"/>
      <c r="FN680" s="2"/>
      <c r="FO680" s="2"/>
      <c r="FP680" s="2"/>
      <c r="FQ680" s="2">
        <v>0</v>
      </c>
      <c r="FR680" s="2">
        <f t="shared" si="641"/>
        <v>0</v>
      </c>
      <c r="FS680" s="2">
        <v>0</v>
      </c>
      <c r="FT680" s="2"/>
      <c r="FU680" s="2"/>
      <c r="FV680" s="2"/>
      <c r="FW680" s="2"/>
      <c r="FX680" s="2">
        <v>0</v>
      </c>
      <c r="FY680" s="2">
        <v>0</v>
      </c>
      <c r="FZ680" s="2"/>
      <c r="GA680" s="2" t="s">
        <v>4</v>
      </c>
      <c r="GB680" s="2"/>
      <c r="GC680" s="2"/>
      <c r="GD680" s="2">
        <v>0</v>
      </c>
      <c r="GE680" s="2"/>
      <c r="GF680" s="2">
        <v>-1461254437</v>
      </c>
      <c r="GG680" s="2">
        <v>2</v>
      </c>
      <c r="GH680" s="2">
        <v>1</v>
      </c>
      <c r="GI680" s="2">
        <v>-2</v>
      </c>
      <c r="GJ680" s="2">
        <v>0</v>
      </c>
      <c r="GK680" s="2">
        <f>ROUND(R680*(R12)/100,2)</f>
        <v>0</v>
      </c>
      <c r="GL680" s="2">
        <f t="shared" si="642"/>
        <v>0</v>
      </c>
      <c r="GM680" s="2">
        <f t="shared" si="643"/>
        <v>6.2</v>
      </c>
      <c r="GN680" s="2">
        <f t="shared" si="644"/>
        <v>6.2</v>
      </c>
      <c r="GO680" s="2">
        <f t="shared" si="645"/>
        <v>0</v>
      </c>
      <c r="GP680" s="2">
        <f t="shared" si="646"/>
        <v>0</v>
      </c>
      <c r="GQ680" s="2"/>
      <c r="GR680" s="2">
        <v>0</v>
      </c>
      <c r="GS680" s="2">
        <v>3</v>
      </c>
      <c r="GT680" s="2">
        <v>0</v>
      </c>
      <c r="GU680" s="2" t="s">
        <v>4</v>
      </c>
      <c r="GV680" s="2">
        <f t="shared" si="647"/>
        <v>0</v>
      </c>
      <c r="GW680" s="2">
        <v>1</v>
      </c>
      <c r="GX680" s="2">
        <f t="shared" si="648"/>
        <v>0</v>
      </c>
      <c r="GY680" s="2"/>
      <c r="GZ680" s="2"/>
      <c r="HA680" s="2">
        <v>0</v>
      </c>
      <c r="HB680" s="2">
        <v>0</v>
      </c>
      <c r="HC680" s="2">
        <f t="shared" si="649"/>
        <v>0</v>
      </c>
      <c r="HD680" s="2"/>
      <c r="HE680" s="2" t="s">
        <v>4</v>
      </c>
      <c r="HF680" s="2" t="s">
        <v>4</v>
      </c>
      <c r="HG680" s="2"/>
      <c r="HH680" s="2"/>
      <c r="HI680" s="2"/>
      <c r="HJ680" s="2"/>
      <c r="HK680" s="2"/>
      <c r="HL680" s="2"/>
      <c r="HM680" s="2" t="s">
        <v>4</v>
      </c>
      <c r="HN680" s="2" t="s">
        <v>4</v>
      </c>
      <c r="HO680" s="2" t="s">
        <v>4</v>
      </c>
      <c r="HP680" s="2" t="s">
        <v>4</v>
      </c>
      <c r="HQ680" s="2" t="s">
        <v>4</v>
      </c>
      <c r="HR680" s="2"/>
      <c r="HS680" s="2"/>
      <c r="HT680" s="2"/>
      <c r="HU680" s="2"/>
      <c r="HV680" s="2"/>
      <c r="HW680" s="2"/>
      <c r="HX680" s="2"/>
      <c r="HY680" s="2"/>
      <c r="HZ680" s="2"/>
      <c r="IA680" s="2"/>
      <c r="IB680" s="2"/>
      <c r="IC680" s="2"/>
      <c r="ID680" s="2"/>
      <c r="IE680" s="2"/>
      <c r="IF680" s="2"/>
      <c r="IG680" s="2"/>
      <c r="IH680" s="2"/>
      <c r="II680" s="2"/>
      <c r="IJ680" s="2"/>
      <c r="IK680" s="2">
        <v>0</v>
      </c>
      <c r="IL680" s="2"/>
      <c r="IM680" s="2"/>
      <c r="IN680" s="2"/>
      <c r="IO680" s="2"/>
      <c r="IP680" s="2"/>
      <c r="IQ680" s="2"/>
      <c r="IR680" s="2"/>
      <c r="IS680" s="2"/>
      <c r="IT680" s="2"/>
      <c r="IU680" s="2"/>
    </row>
    <row r="681" spans="1:255">
      <c r="A681">
        <v>17</v>
      </c>
      <c r="B681">
        <v>1</v>
      </c>
      <c r="E681" t="s">
        <v>279</v>
      </c>
      <c r="F681" t="s">
        <v>139</v>
      </c>
      <c r="G681" t="s">
        <v>140</v>
      </c>
      <c r="H681" t="s">
        <v>141</v>
      </c>
      <c r="I681">
        <v>2</v>
      </c>
      <c r="J681">
        <v>0</v>
      </c>
      <c r="K681">
        <v>2</v>
      </c>
      <c r="O681">
        <f t="shared" si="612"/>
        <v>265.3</v>
      </c>
      <c r="P681">
        <f t="shared" si="613"/>
        <v>265.3</v>
      </c>
      <c r="Q681">
        <f t="shared" si="614"/>
        <v>0</v>
      </c>
      <c r="R681">
        <f t="shared" si="615"/>
        <v>0</v>
      </c>
      <c r="S681">
        <f t="shared" si="616"/>
        <v>0</v>
      </c>
      <c r="T681">
        <f t="shared" si="617"/>
        <v>0</v>
      </c>
      <c r="U681">
        <f t="shared" si="618"/>
        <v>0</v>
      </c>
      <c r="V681">
        <f t="shared" si="619"/>
        <v>0</v>
      </c>
      <c r="W681">
        <f t="shared" si="620"/>
        <v>0</v>
      </c>
      <c r="X681">
        <f t="shared" si="621"/>
        <v>0</v>
      </c>
      <c r="Y681">
        <f t="shared" si="622"/>
        <v>0</v>
      </c>
      <c r="AA681">
        <v>70306583</v>
      </c>
      <c r="AB681">
        <f t="shared" si="623"/>
        <v>3.1</v>
      </c>
      <c r="AC681">
        <f t="shared" si="624"/>
        <v>3.1</v>
      </c>
      <c r="AD681">
        <f t="shared" si="625"/>
        <v>0</v>
      </c>
      <c r="AE681">
        <f t="shared" si="626"/>
        <v>0</v>
      </c>
      <c r="AF681">
        <f t="shared" si="627"/>
        <v>0</v>
      </c>
      <c r="AG681">
        <f t="shared" si="628"/>
        <v>0</v>
      </c>
      <c r="AH681">
        <f t="shared" si="629"/>
        <v>0</v>
      </c>
      <c r="AI681">
        <f t="shared" si="630"/>
        <v>0</v>
      </c>
      <c r="AJ681">
        <f t="shared" si="631"/>
        <v>0</v>
      </c>
      <c r="AK681">
        <v>3.1</v>
      </c>
      <c r="AL681">
        <v>3.1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1</v>
      </c>
      <c r="AW681">
        <v>1</v>
      </c>
      <c r="AZ681">
        <v>1</v>
      </c>
      <c r="BA681">
        <v>1</v>
      </c>
      <c r="BB681">
        <v>1</v>
      </c>
      <c r="BC681">
        <v>42.79</v>
      </c>
      <c r="BD681" t="s">
        <v>4</v>
      </c>
      <c r="BE681" t="s">
        <v>4</v>
      </c>
      <c r="BF681" t="s">
        <v>4</v>
      </c>
      <c r="BG681" t="s">
        <v>4</v>
      </c>
      <c r="BH681">
        <v>3</v>
      </c>
      <c r="BI681">
        <v>1</v>
      </c>
      <c r="BJ681" t="s">
        <v>142</v>
      </c>
      <c r="BM681">
        <v>1617</v>
      </c>
      <c r="BN681">
        <v>0</v>
      </c>
      <c r="BO681" t="s">
        <v>139</v>
      </c>
      <c r="BP681">
        <v>1</v>
      </c>
      <c r="BQ681">
        <v>200</v>
      </c>
      <c r="BR681">
        <v>0</v>
      </c>
      <c r="BS681">
        <v>1</v>
      </c>
      <c r="BT681">
        <v>1</v>
      </c>
      <c r="BU681">
        <v>1</v>
      </c>
      <c r="BV681">
        <v>1</v>
      </c>
      <c r="BW681">
        <v>1</v>
      </c>
      <c r="BX681">
        <v>1</v>
      </c>
      <c r="BY681" t="s">
        <v>4</v>
      </c>
      <c r="BZ681">
        <v>0</v>
      </c>
      <c r="CA681">
        <v>0</v>
      </c>
      <c r="CB681" t="s">
        <v>4</v>
      </c>
      <c r="CE681">
        <v>30</v>
      </c>
      <c r="CF681">
        <v>0</v>
      </c>
      <c r="CG681">
        <v>0</v>
      </c>
      <c r="CM681">
        <v>0</v>
      </c>
      <c r="CN681" t="s">
        <v>4</v>
      </c>
      <c r="CO681">
        <v>0</v>
      </c>
      <c r="CP681">
        <f t="shared" si="632"/>
        <v>265.3</v>
      </c>
      <c r="CQ681">
        <f t="shared" si="633"/>
        <v>132.65</v>
      </c>
      <c r="CR681">
        <f t="shared" si="634"/>
        <v>0</v>
      </c>
      <c r="CS681">
        <f t="shared" si="635"/>
        <v>0</v>
      </c>
      <c r="CT681">
        <f t="shared" si="636"/>
        <v>0</v>
      </c>
      <c r="CU681">
        <f t="shared" si="637"/>
        <v>0</v>
      </c>
      <c r="CV681">
        <f t="shared" si="638"/>
        <v>0</v>
      </c>
      <c r="CW681">
        <f t="shared" si="639"/>
        <v>0</v>
      </c>
      <c r="CX681">
        <f t="shared" si="640"/>
        <v>0</v>
      </c>
      <c r="CY681">
        <f>S681*(BZ681/100)</f>
        <v>0</v>
      </c>
      <c r="CZ681">
        <f>S681*(CA681/100)</f>
        <v>0</v>
      </c>
      <c r="DC681" t="s">
        <v>4</v>
      </c>
      <c r="DD681" t="s">
        <v>4</v>
      </c>
      <c r="DE681" t="s">
        <v>4</v>
      </c>
      <c r="DF681" t="s">
        <v>4</v>
      </c>
      <c r="DG681" t="s">
        <v>4</v>
      </c>
      <c r="DH681" t="s">
        <v>4</v>
      </c>
      <c r="DI681" t="s">
        <v>4</v>
      </c>
      <c r="DJ681" t="s">
        <v>4</v>
      </c>
      <c r="DK681" t="s">
        <v>4</v>
      </c>
      <c r="DL681" t="s">
        <v>4</v>
      </c>
      <c r="DM681" t="s">
        <v>4</v>
      </c>
      <c r="DN681">
        <v>0</v>
      </c>
      <c r="DO681">
        <v>0</v>
      </c>
      <c r="DP681">
        <v>1</v>
      </c>
      <c r="DQ681">
        <v>1</v>
      </c>
      <c r="DU681">
        <v>1010</v>
      </c>
      <c r="DV681" t="s">
        <v>141</v>
      </c>
      <c r="DW681" t="s">
        <v>141</v>
      </c>
      <c r="DX681">
        <v>1</v>
      </c>
      <c r="DZ681" t="s">
        <v>4</v>
      </c>
      <c r="EA681" t="s">
        <v>4</v>
      </c>
      <c r="EB681" t="s">
        <v>4</v>
      </c>
      <c r="EC681" t="s">
        <v>4</v>
      </c>
      <c r="EE681">
        <v>69254242</v>
      </c>
      <c r="EF681">
        <v>200</v>
      </c>
      <c r="EG681" t="s">
        <v>46</v>
      </c>
      <c r="EH681">
        <v>0</v>
      </c>
      <c r="EI681" t="s">
        <v>4</v>
      </c>
      <c r="EJ681">
        <v>1</v>
      </c>
      <c r="EK681">
        <v>1617</v>
      </c>
      <c r="EL681" t="s">
        <v>47</v>
      </c>
      <c r="EM681" t="s">
        <v>48</v>
      </c>
      <c r="EO681" t="s">
        <v>4</v>
      </c>
      <c r="EQ681">
        <v>0</v>
      </c>
      <c r="ER681">
        <v>3.1</v>
      </c>
      <c r="ES681">
        <v>3.1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FQ681">
        <v>0</v>
      </c>
      <c r="FR681">
        <f t="shared" si="641"/>
        <v>0</v>
      </c>
      <c r="FS681">
        <v>0</v>
      </c>
      <c r="FX681">
        <v>0</v>
      </c>
      <c r="FY681">
        <v>0</v>
      </c>
      <c r="GA681" t="s">
        <v>4</v>
      </c>
      <c r="GD681">
        <v>0</v>
      </c>
      <c r="GF681">
        <v>-1461254437</v>
      </c>
      <c r="GG681">
        <v>2</v>
      </c>
      <c r="GH681">
        <v>1</v>
      </c>
      <c r="GI681">
        <v>2</v>
      </c>
      <c r="GJ681">
        <v>0</v>
      </c>
      <c r="GK681">
        <f>ROUND(R681*(S12)/100,2)</f>
        <v>0</v>
      </c>
      <c r="GL681">
        <f t="shared" si="642"/>
        <v>0</v>
      </c>
      <c r="GM681">
        <f t="shared" si="643"/>
        <v>265.3</v>
      </c>
      <c r="GN681">
        <f t="shared" si="644"/>
        <v>265.3</v>
      </c>
      <c r="GO681">
        <f t="shared" si="645"/>
        <v>0</v>
      </c>
      <c r="GP681">
        <f t="shared" si="646"/>
        <v>0</v>
      </c>
      <c r="GR681">
        <v>0</v>
      </c>
      <c r="GS681">
        <v>3</v>
      </c>
      <c r="GT681">
        <v>0</v>
      </c>
      <c r="GU681" t="s">
        <v>4</v>
      </c>
      <c r="GV681">
        <f t="shared" si="647"/>
        <v>0</v>
      </c>
      <c r="GW681">
        <v>1</v>
      </c>
      <c r="GX681">
        <f t="shared" si="648"/>
        <v>0</v>
      </c>
      <c r="HA681">
        <v>0</v>
      </c>
      <c r="HB681">
        <v>0</v>
      </c>
      <c r="HC681">
        <f t="shared" si="649"/>
        <v>0</v>
      </c>
      <c r="HE681" t="s">
        <v>4</v>
      </c>
      <c r="HF681" t="s">
        <v>4</v>
      </c>
      <c r="HM681" t="s">
        <v>4</v>
      </c>
      <c r="HN681" t="s">
        <v>4</v>
      </c>
      <c r="HO681" t="s">
        <v>4</v>
      </c>
      <c r="HP681" t="s">
        <v>4</v>
      </c>
      <c r="HQ681" t="s">
        <v>4</v>
      </c>
      <c r="IK681">
        <v>0</v>
      </c>
    </row>
    <row r="682" spans="1:255">
      <c r="A682" s="2">
        <v>17</v>
      </c>
      <c r="B682" s="2">
        <v>1</v>
      </c>
      <c r="C682" s="2">
        <f>ROW(SmtRes!A468)</f>
        <v>468</v>
      </c>
      <c r="D682" s="2">
        <f>ROW(EtalonRes!A562)</f>
        <v>562</v>
      </c>
      <c r="E682" s="2" t="s">
        <v>280</v>
      </c>
      <c r="F682" s="2" t="s">
        <v>143</v>
      </c>
      <c r="G682" s="2" t="s">
        <v>150</v>
      </c>
      <c r="H682" s="2" t="s">
        <v>145</v>
      </c>
      <c r="I682" s="2">
        <f>ROUND(ROUND(I676/12,0),9)</f>
        <v>78</v>
      </c>
      <c r="J682" s="2">
        <v>0</v>
      </c>
      <c r="K682" s="2">
        <f>ROUND(ROUND(I676/12,0),9)</f>
        <v>78</v>
      </c>
      <c r="L682" s="2"/>
      <c r="M682" s="2"/>
      <c r="N682" s="2"/>
      <c r="O682" s="2">
        <f t="shared" si="612"/>
        <v>1492.69</v>
      </c>
      <c r="P682" s="2">
        <f t="shared" si="613"/>
        <v>71.19</v>
      </c>
      <c r="Q682" s="2">
        <f t="shared" si="614"/>
        <v>187.26</v>
      </c>
      <c r="R682" s="2">
        <f t="shared" si="615"/>
        <v>0</v>
      </c>
      <c r="S682" s="2">
        <f t="shared" si="616"/>
        <v>1234.24</v>
      </c>
      <c r="T682" s="2">
        <f t="shared" si="617"/>
        <v>0</v>
      </c>
      <c r="U682" s="2">
        <f t="shared" si="618"/>
        <v>95.709899999999976</v>
      </c>
      <c r="V682" s="2">
        <f t="shared" si="619"/>
        <v>0</v>
      </c>
      <c r="W682" s="2">
        <f t="shared" si="620"/>
        <v>0</v>
      </c>
      <c r="X682" s="2">
        <f t="shared" si="621"/>
        <v>1641.54</v>
      </c>
      <c r="Y682" s="2">
        <f t="shared" si="622"/>
        <v>1394.69</v>
      </c>
      <c r="Z682" s="2"/>
      <c r="AA682" s="2">
        <v>70306582</v>
      </c>
      <c r="AB682" s="2">
        <f t="shared" si="623"/>
        <v>17.989999999999998</v>
      </c>
      <c r="AC682" s="2">
        <f t="shared" si="624"/>
        <v>0.91</v>
      </c>
      <c r="AD682" s="2">
        <f t="shared" si="625"/>
        <v>2.25</v>
      </c>
      <c r="AE682" s="2">
        <f t="shared" si="626"/>
        <v>0</v>
      </c>
      <c r="AF682" s="2">
        <f t="shared" si="627"/>
        <v>14.83</v>
      </c>
      <c r="AG682" s="2">
        <f t="shared" si="628"/>
        <v>0</v>
      </c>
      <c r="AH682" s="2">
        <f t="shared" si="629"/>
        <v>1.1499999999999999</v>
      </c>
      <c r="AI682" s="2">
        <f t="shared" si="630"/>
        <v>0</v>
      </c>
      <c r="AJ682" s="2">
        <f t="shared" si="631"/>
        <v>0</v>
      </c>
      <c r="AK682" s="2">
        <v>17.989999999999998</v>
      </c>
      <c r="AL682" s="2">
        <v>0.91</v>
      </c>
      <c r="AM682" s="2">
        <v>2.25</v>
      </c>
      <c r="AN682" s="2">
        <v>0</v>
      </c>
      <c r="AO682" s="2">
        <v>14.83</v>
      </c>
      <c r="AP682" s="2">
        <v>0</v>
      </c>
      <c r="AQ682" s="2">
        <v>1.1499999999999999</v>
      </c>
      <c r="AR682" s="2">
        <v>0</v>
      </c>
      <c r="AS682" s="2">
        <v>0</v>
      </c>
      <c r="AT682" s="2">
        <v>133</v>
      </c>
      <c r="AU682" s="2">
        <v>113</v>
      </c>
      <c r="AV682" s="2">
        <v>1.0669999999999999</v>
      </c>
      <c r="AW682" s="2">
        <v>1.0029999999999999</v>
      </c>
      <c r="AX682" s="2"/>
      <c r="AY682" s="2"/>
      <c r="AZ682" s="2">
        <v>1</v>
      </c>
      <c r="BA682" s="2">
        <v>1</v>
      </c>
      <c r="BB682" s="2">
        <v>1</v>
      </c>
      <c r="BC682" s="2">
        <v>1</v>
      </c>
      <c r="BD682" s="2" t="s">
        <v>4</v>
      </c>
      <c r="BE682" s="2" t="s">
        <v>4</v>
      </c>
      <c r="BF682" s="2" t="s">
        <v>4</v>
      </c>
      <c r="BG682" s="2" t="s">
        <v>4</v>
      </c>
      <c r="BH682" s="2">
        <v>0</v>
      </c>
      <c r="BI682" s="2">
        <v>1</v>
      </c>
      <c r="BJ682" s="2" t="s">
        <v>146</v>
      </c>
      <c r="BK682" s="2"/>
      <c r="BL682" s="2"/>
      <c r="BM682" s="2">
        <v>2167</v>
      </c>
      <c r="BN682" s="2">
        <v>0</v>
      </c>
      <c r="BO682" s="2" t="s">
        <v>4</v>
      </c>
      <c r="BP682" s="2">
        <v>0</v>
      </c>
      <c r="BQ682" s="2">
        <v>30</v>
      </c>
      <c r="BR682" s="2">
        <v>0</v>
      </c>
      <c r="BS682" s="2">
        <v>1</v>
      </c>
      <c r="BT682" s="2">
        <v>1</v>
      </c>
      <c r="BU682" s="2">
        <v>1</v>
      </c>
      <c r="BV682" s="2">
        <v>1</v>
      </c>
      <c r="BW682" s="2">
        <v>1</v>
      </c>
      <c r="BX682" s="2">
        <v>1</v>
      </c>
      <c r="BY682" s="2" t="s">
        <v>4</v>
      </c>
      <c r="BZ682" s="2">
        <v>133</v>
      </c>
      <c r="CA682" s="2">
        <v>113</v>
      </c>
      <c r="CB682" s="2" t="s">
        <v>4</v>
      </c>
      <c r="CC682" s="2"/>
      <c r="CD682" s="2"/>
      <c r="CE682" s="2">
        <v>30</v>
      </c>
      <c r="CF682" s="2">
        <v>0</v>
      </c>
      <c r="CG682" s="2">
        <v>0</v>
      </c>
      <c r="CH682" s="2"/>
      <c r="CI682" s="2"/>
      <c r="CJ682" s="2"/>
      <c r="CK682" s="2"/>
      <c r="CL682" s="2"/>
      <c r="CM682" s="2">
        <v>0</v>
      </c>
      <c r="CN682" s="2" t="s">
        <v>4</v>
      </c>
      <c r="CO682" s="2">
        <v>0</v>
      </c>
      <c r="CP682" s="2">
        <f t="shared" si="632"/>
        <v>1492.69</v>
      </c>
      <c r="CQ682" s="2">
        <f t="shared" si="633"/>
        <v>0.91</v>
      </c>
      <c r="CR682" s="2">
        <f t="shared" si="634"/>
        <v>2.4</v>
      </c>
      <c r="CS682" s="2">
        <f t="shared" si="635"/>
        <v>0</v>
      </c>
      <c r="CT682" s="2">
        <f t="shared" si="636"/>
        <v>15.82</v>
      </c>
      <c r="CU682" s="2">
        <f t="shared" si="637"/>
        <v>0</v>
      </c>
      <c r="CV682" s="2">
        <f t="shared" si="638"/>
        <v>1.2270499999999998</v>
      </c>
      <c r="CW682" s="2">
        <f t="shared" si="639"/>
        <v>0</v>
      </c>
      <c r="CX682" s="2">
        <f t="shared" si="640"/>
        <v>0</v>
      </c>
      <c r="CY682" s="2">
        <f>((S682*BZ682)/100)</f>
        <v>1641.5392000000002</v>
      </c>
      <c r="CZ682" s="2">
        <f>((S682*CA682)/100)</f>
        <v>1394.6912</v>
      </c>
      <c r="DA682" s="2"/>
      <c r="DB682" s="2"/>
      <c r="DC682" s="2" t="s">
        <v>4</v>
      </c>
      <c r="DD682" s="2" t="s">
        <v>4</v>
      </c>
      <c r="DE682" s="2" t="s">
        <v>4</v>
      </c>
      <c r="DF682" s="2" t="s">
        <v>4</v>
      </c>
      <c r="DG682" s="2" t="s">
        <v>4</v>
      </c>
      <c r="DH682" s="2" t="s">
        <v>4</v>
      </c>
      <c r="DI682" s="2" t="s">
        <v>4</v>
      </c>
      <c r="DJ682" s="2" t="s">
        <v>4</v>
      </c>
      <c r="DK682" s="2" t="s">
        <v>4</v>
      </c>
      <c r="DL682" s="2" t="s">
        <v>4</v>
      </c>
      <c r="DM682" s="2" t="s">
        <v>4</v>
      </c>
      <c r="DN682" s="2">
        <v>0</v>
      </c>
      <c r="DO682" s="2">
        <v>0</v>
      </c>
      <c r="DP682" s="2">
        <v>1</v>
      </c>
      <c r="DQ682" s="2">
        <v>1</v>
      </c>
      <c r="DR682" s="2"/>
      <c r="DS682" s="2"/>
      <c r="DT682" s="2"/>
      <c r="DU682" s="2">
        <v>1013</v>
      </c>
      <c r="DV682" s="2" t="s">
        <v>145</v>
      </c>
      <c r="DW682" s="2" t="s">
        <v>145</v>
      </c>
      <c r="DX682" s="2">
        <v>1</v>
      </c>
      <c r="DY682" s="2"/>
      <c r="DZ682" s="2" t="s">
        <v>4</v>
      </c>
      <c r="EA682" s="2" t="s">
        <v>4</v>
      </c>
      <c r="EB682" s="2" t="s">
        <v>4</v>
      </c>
      <c r="EC682" s="2" t="s">
        <v>4</v>
      </c>
      <c r="ED682" s="2"/>
      <c r="EE682" s="2">
        <v>69254798</v>
      </c>
      <c r="EF682" s="2">
        <v>30</v>
      </c>
      <c r="EG682" s="2" t="s">
        <v>24</v>
      </c>
      <c r="EH682" s="2">
        <v>0</v>
      </c>
      <c r="EI682" s="2" t="s">
        <v>4</v>
      </c>
      <c r="EJ682" s="2">
        <v>1</v>
      </c>
      <c r="EK682" s="2">
        <v>2167</v>
      </c>
      <c r="EL682" s="2" t="s">
        <v>147</v>
      </c>
      <c r="EM682" s="2" t="s">
        <v>148</v>
      </c>
      <c r="EN682" s="2"/>
      <c r="EO682" s="2" t="s">
        <v>4</v>
      </c>
      <c r="EP682" s="2"/>
      <c r="EQ682" s="2">
        <v>0</v>
      </c>
      <c r="ER682" s="2">
        <v>17.989999999999998</v>
      </c>
      <c r="ES682" s="2">
        <v>0.91</v>
      </c>
      <c r="ET682" s="2">
        <v>2.25</v>
      </c>
      <c r="EU682" s="2">
        <v>0</v>
      </c>
      <c r="EV682" s="2">
        <v>14.83</v>
      </c>
      <c r="EW682" s="2">
        <v>1.1499999999999999</v>
      </c>
      <c r="EX682" s="2">
        <v>0</v>
      </c>
      <c r="EY682" s="2">
        <v>0</v>
      </c>
      <c r="EZ682" s="2"/>
      <c r="FA682" s="2"/>
      <c r="FB682" s="2"/>
      <c r="FC682" s="2"/>
      <c r="FD682" s="2"/>
      <c r="FE682" s="2"/>
      <c r="FF682" s="2"/>
      <c r="FG682" s="2"/>
      <c r="FH682" s="2"/>
      <c r="FI682" s="2"/>
      <c r="FJ682" s="2"/>
      <c r="FK682" s="2"/>
      <c r="FL682" s="2"/>
      <c r="FM682" s="2"/>
      <c r="FN682" s="2"/>
      <c r="FO682" s="2"/>
      <c r="FP682" s="2"/>
      <c r="FQ682" s="2">
        <v>0</v>
      </c>
      <c r="FR682" s="2">
        <f t="shared" si="641"/>
        <v>0</v>
      </c>
      <c r="FS682" s="2">
        <v>0</v>
      </c>
      <c r="FT682" s="2"/>
      <c r="FU682" s="2"/>
      <c r="FV682" s="2"/>
      <c r="FW682" s="2"/>
      <c r="FX682" s="2">
        <v>133</v>
      </c>
      <c r="FY682" s="2">
        <v>113</v>
      </c>
      <c r="FZ682" s="2"/>
      <c r="GA682" s="2" t="s">
        <v>4</v>
      </c>
      <c r="GB682" s="2"/>
      <c r="GC682" s="2"/>
      <c r="GD682" s="2">
        <v>0</v>
      </c>
      <c r="GE682" s="2"/>
      <c r="GF682" s="2">
        <v>-2014834153</v>
      </c>
      <c r="GG682" s="2">
        <v>2</v>
      </c>
      <c r="GH682" s="2">
        <v>1</v>
      </c>
      <c r="GI682" s="2">
        <v>-2</v>
      </c>
      <c r="GJ682" s="2">
        <v>0</v>
      </c>
      <c r="GK682" s="2">
        <f>ROUND(R682*(R12)/100,2)</f>
        <v>0</v>
      </c>
      <c r="GL682" s="2">
        <f t="shared" si="642"/>
        <v>0</v>
      </c>
      <c r="GM682" s="2">
        <f t="shared" si="643"/>
        <v>4528.92</v>
      </c>
      <c r="GN682" s="2">
        <f t="shared" si="644"/>
        <v>4528.92</v>
      </c>
      <c r="GO682" s="2">
        <f t="shared" si="645"/>
        <v>0</v>
      </c>
      <c r="GP682" s="2">
        <f t="shared" si="646"/>
        <v>0</v>
      </c>
      <c r="GQ682" s="2"/>
      <c r="GR682" s="2">
        <v>0</v>
      </c>
      <c r="GS682" s="2">
        <v>3</v>
      </c>
      <c r="GT682" s="2">
        <v>0</v>
      </c>
      <c r="GU682" s="2" t="s">
        <v>4</v>
      </c>
      <c r="GV682" s="2">
        <f t="shared" si="647"/>
        <v>0</v>
      </c>
      <c r="GW682" s="2">
        <v>1</v>
      </c>
      <c r="GX682" s="2">
        <f t="shared" si="648"/>
        <v>0</v>
      </c>
      <c r="GY682" s="2"/>
      <c r="GZ682" s="2"/>
      <c r="HA682" s="2">
        <v>0</v>
      </c>
      <c r="HB682" s="2">
        <v>0</v>
      </c>
      <c r="HC682" s="2">
        <f t="shared" si="649"/>
        <v>0</v>
      </c>
      <c r="HD682" s="2"/>
      <c r="HE682" s="2" t="s">
        <v>4</v>
      </c>
      <c r="HF682" s="2" t="s">
        <v>4</v>
      </c>
      <c r="HG682" s="2"/>
      <c r="HH682" s="2"/>
      <c r="HI682" s="2"/>
      <c r="HJ682" s="2"/>
      <c r="HK682" s="2"/>
      <c r="HL682" s="2"/>
      <c r="HM682" s="2" t="s">
        <v>4</v>
      </c>
      <c r="HN682" s="2" t="s">
        <v>4</v>
      </c>
      <c r="HO682" s="2" t="s">
        <v>4</v>
      </c>
      <c r="HP682" s="2" t="s">
        <v>4</v>
      </c>
      <c r="HQ682" s="2" t="s">
        <v>4</v>
      </c>
      <c r="HR682" s="2"/>
      <c r="HS682" s="2"/>
      <c r="HT682" s="2"/>
      <c r="HU682" s="2"/>
      <c r="HV682" s="2"/>
      <c r="HW682" s="2"/>
      <c r="HX682" s="2"/>
      <c r="HY682" s="2"/>
      <c r="HZ682" s="2"/>
      <c r="IA682" s="2"/>
      <c r="IB682" s="2"/>
      <c r="IC682" s="2"/>
      <c r="ID682" s="2"/>
      <c r="IE682" s="2"/>
      <c r="IF682" s="2"/>
      <c r="IG682" s="2"/>
      <c r="IH682" s="2"/>
      <c r="II682" s="2"/>
      <c r="IJ682" s="2"/>
      <c r="IK682" s="2">
        <v>0</v>
      </c>
      <c r="IL682" s="2"/>
      <c r="IM682" s="2"/>
      <c r="IN682" s="2"/>
      <c r="IO682" s="2"/>
      <c r="IP682" s="2"/>
      <c r="IQ682" s="2"/>
      <c r="IR682" s="2"/>
      <c r="IS682" s="2"/>
      <c r="IT682" s="2"/>
      <c r="IU682" s="2"/>
    </row>
    <row r="683" spans="1:255">
      <c r="A683">
        <v>17</v>
      </c>
      <c r="B683">
        <v>1</v>
      </c>
      <c r="C683">
        <f>ROW(SmtRes!A472)</f>
        <v>472</v>
      </c>
      <c r="D683">
        <f>ROW(EtalonRes!A566)</f>
        <v>566</v>
      </c>
      <c r="E683" t="s">
        <v>280</v>
      </c>
      <c r="F683" t="s">
        <v>143</v>
      </c>
      <c r="G683" t="s">
        <v>150</v>
      </c>
      <c r="H683" t="s">
        <v>145</v>
      </c>
      <c r="I683">
        <f>ROUND(ROUND(I677/12,0),9)</f>
        <v>78</v>
      </c>
      <c r="J683">
        <v>0</v>
      </c>
      <c r="K683">
        <f>ROUND(ROUND(I677/12,0),9)</f>
        <v>78</v>
      </c>
      <c r="O683">
        <f t="shared" si="612"/>
        <v>66822.929999999993</v>
      </c>
      <c r="P683">
        <f t="shared" si="613"/>
        <v>7460.71</v>
      </c>
      <c r="Q683">
        <f t="shared" si="614"/>
        <v>1760.24</v>
      </c>
      <c r="R683">
        <f t="shared" si="615"/>
        <v>0</v>
      </c>
      <c r="S683">
        <f t="shared" si="616"/>
        <v>57601.98</v>
      </c>
      <c r="T683">
        <f t="shared" si="617"/>
        <v>0</v>
      </c>
      <c r="U683">
        <f t="shared" si="618"/>
        <v>95.709899999999976</v>
      </c>
      <c r="V683">
        <f t="shared" si="619"/>
        <v>0</v>
      </c>
      <c r="W683">
        <f t="shared" si="620"/>
        <v>0</v>
      </c>
      <c r="X683">
        <f t="shared" si="621"/>
        <v>62786.16</v>
      </c>
      <c r="Y683">
        <f t="shared" si="622"/>
        <v>31105.07</v>
      </c>
      <c r="AA683">
        <v>70306583</v>
      </c>
      <c r="AB683">
        <f t="shared" si="623"/>
        <v>17.989999999999998</v>
      </c>
      <c r="AC683">
        <f t="shared" si="624"/>
        <v>0.91</v>
      </c>
      <c r="AD683">
        <f t="shared" si="625"/>
        <v>2.25</v>
      </c>
      <c r="AE683">
        <f t="shared" si="626"/>
        <v>0</v>
      </c>
      <c r="AF683">
        <f t="shared" si="627"/>
        <v>14.83</v>
      </c>
      <c r="AG683">
        <f t="shared" si="628"/>
        <v>0</v>
      </c>
      <c r="AH683">
        <f t="shared" si="629"/>
        <v>1.1499999999999999</v>
      </c>
      <c r="AI683">
        <f t="shared" si="630"/>
        <v>0</v>
      </c>
      <c r="AJ683">
        <f t="shared" si="631"/>
        <v>0</v>
      </c>
      <c r="AK683">
        <v>17.989999999999998</v>
      </c>
      <c r="AL683">
        <v>0.91</v>
      </c>
      <c r="AM683">
        <v>2.25</v>
      </c>
      <c r="AN683">
        <v>0</v>
      </c>
      <c r="AO683">
        <v>14.83</v>
      </c>
      <c r="AP683">
        <v>0</v>
      </c>
      <c r="AQ683">
        <v>1.1499999999999999</v>
      </c>
      <c r="AR683">
        <v>0</v>
      </c>
      <c r="AS683">
        <v>0</v>
      </c>
      <c r="AT683">
        <v>109</v>
      </c>
      <c r="AU683">
        <v>54</v>
      </c>
      <c r="AV683">
        <v>1.0669999999999999</v>
      </c>
      <c r="AW683">
        <v>1.0029999999999999</v>
      </c>
      <c r="AZ683">
        <v>1</v>
      </c>
      <c r="BA683">
        <v>46.67</v>
      </c>
      <c r="BB683">
        <v>9.4</v>
      </c>
      <c r="BC683">
        <v>104.8</v>
      </c>
      <c r="BD683" t="s">
        <v>4</v>
      </c>
      <c r="BE683" t="s">
        <v>4</v>
      </c>
      <c r="BF683" t="s">
        <v>4</v>
      </c>
      <c r="BG683" t="s">
        <v>4</v>
      </c>
      <c r="BH683">
        <v>0</v>
      </c>
      <c r="BI683">
        <v>1</v>
      </c>
      <c r="BJ683" t="s">
        <v>146</v>
      </c>
      <c r="BM683">
        <v>2167</v>
      </c>
      <c r="BN683">
        <v>0</v>
      </c>
      <c r="BO683" t="s">
        <v>143</v>
      </c>
      <c r="BP683">
        <v>1</v>
      </c>
      <c r="BQ683">
        <v>30</v>
      </c>
      <c r="BR683">
        <v>0</v>
      </c>
      <c r="BS683">
        <v>46.67</v>
      </c>
      <c r="BT683">
        <v>1</v>
      </c>
      <c r="BU683">
        <v>1</v>
      </c>
      <c r="BV683">
        <v>1</v>
      </c>
      <c r="BW683">
        <v>1</v>
      </c>
      <c r="BX683">
        <v>1</v>
      </c>
      <c r="BY683" t="s">
        <v>4</v>
      </c>
      <c r="BZ683">
        <v>109</v>
      </c>
      <c r="CA683">
        <v>54</v>
      </c>
      <c r="CB683" t="s">
        <v>4</v>
      </c>
      <c r="CE683">
        <v>30</v>
      </c>
      <c r="CF683">
        <v>0</v>
      </c>
      <c r="CG683">
        <v>0</v>
      </c>
      <c r="CM683">
        <v>0</v>
      </c>
      <c r="CN683" t="s">
        <v>4</v>
      </c>
      <c r="CO683">
        <v>0</v>
      </c>
      <c r="CP683">
        <f t="shared" si="632"/>
        <v>66822.930000000008</v>
      </c>
      <c r="CQ683">
        <f t="shared" si="633"/>
        <v>95.37</v>
      </c>
      <c r="CR683">
        <f t="shared" si="634"/>
        <v>22.56</v>
      </c>
      <c r="CS683">
        <f t="shared" si="635"/>
        <v>0</v>
      </c>
      <c r="CT683">
        <f t="shared" si="636"/>
        <v>738.32</v>
      </c>
      <c r="CU683">
        <f t="shared" si="637"/>
        <v>0</v>
      </c>
      <c r="CV683">
        <f t="shared" si="638"/>
        <v>1.2270499999999998</v>
      </c>
      <c r="CW683">
        <f t="shared" si="639"/>
        <v>0</v>
      </c>
      <c r="CX683">
        <f t="shared" si="640"/>
        <v>0</v>
      </c>
      <c r="CY683">
        <f>S683*(BZ683/100)</f>
        <v>62786.158200000005</v>
      </c>
      <c r="CZ683">
        <f>S683*(CA683/100)</f>
        <v>31105.069200000005</v>
      </c>
      <c r="DC683" t="s">
        <v>4</v>
      </c>
      <c r="DD683" t="s">
        <v>4</v>
      </c>
      <c r="DE683" t="s">
        <v>4</v>
      </c>
      <c r="DF683" t="s">
        <v>4</v>
      </c>
      <c r="DG683" t="s">
        <v>4</v>
      </c>
      <c r="DH683" t="s">
        <v>4</v>
      </c>
      <c r="DI683" t="s">
        <v>4</v>
      </c>
      <c r="DJ683" t="s">
        <v>4</v>
      </c>
      <c r="DK683" t="s">
        <v>4</v>
      </c>
      <c r="DL683" t="s">
        <v>4</v>
      </c>
      <c r="DM683" t="s">
        <v>4</v>
      </c>
      <c r="DN683">
        <v>133</v>
      </c>
      <c r="DO683">
        <v>113</v>
      </c>
      <c r="DP683">
        <v>1.0669999999999999</v>
      </c>
      <c r="DQ683">
        <v>1.0029999999999999</v>
      </c>
      <c r="DU683">
        <v>1013</v>
      </c>
      <c r="DV683" t="s">
        <v>145</v>
      </c>
      <c r="DW683" t="s">
        <v>145</v>
      </c>
      <c r="DX683">
        <v>1</v>
      </c>
      <c r="DZ683" t="s">
        <v>4</v>
      </c>
      <c r="EA683" t="s">
        <v>4</v>
      </c>
      <c r="EB683" t="s">
        <v>4</v>
      </c>
      <c r="EC683" t="s">
        <v>4</v>
      </c>
      <c r="EE683">
        <v>69254798</v>
      </c>
      <c r="EF683">
        <v>30</v>
      </c>
      <c r="EG683" t="s">
        <v>24</v>
      </c>
      <c r="EH683">
        <v>0</v>
      </c>
      <c r="EI683" t="s">
        <v>4</v>
      </c>
      <c r="EJ683">
        <v>1</v>
      </c>
      <c r="EK683">
        <v>2167</v>
      </c>
      <c r="EL683" t="s">
        <v>147</v>
      </c>
      <c r="EM683" t="s">
        <v>148</v>
      </c>
      <c r="EO683" t="s">
        <v>4</v>
      </c>
      <c r="EQ683">
        <v>0</v>
      </c>
      <c r="ER683">
        <v>17.989999999999998</v>
      </c>
      <c r="ES683">
        <v>0.91</v>
      </c>
      <c r="ET683">
        <v>2.25</v>
      </c>
      <c r="EU683">
        <v>0</v>
      </c>
      <c r="EV683">
        <v>14.83</v>
      </c>
      <c r="EW683">
        <v>1.1499999999999999</v>
      </c>
      <c r="EX683">
        <v>0</v>
      </c>
      <c r="EY683">
        <v>0</v>
      </c>
      <c r="FQ683">
        <v>0</v>
      </c>
      <c r="FR683">
        <f t="shared" si="641"/>
        <v>0</v>
      </c>
      <c r="FS683">
        <v>0</v>
      </c>
      <c r="FX683">
        <v>133</v>
      </c>
      <c r="FY683">
        <v>113</v>
      </c>
      <c r="GA683" t="s">
        <v>4</v>
      </c>
      <c r="GD683">
        <v>0</v>
      </c>
      <c r="GF683">
        <v>-2014834153</v>
      </c>
      <c r="GG683">
        <v>2</v>
      </c>
      <c r="GH683">
        <v>1</v>
      </c>
      <c r="GI683">
        <v>2</v>
      </c>
      <c r="GJ683">
        <v>0</v>
      </c>
      <c r="GK683">
        <f>ROUND(R683*(S12)/100,2)</f>
        <v>0</v>
      </c>
      <c r="GL683">
        <f t="shared" si="642"/>
        <v>0</v>
      </c>
      <c r="GM683">
        <f t="shared" si="643"/>
        <v>160714.16</v>
      </c>
      <c r="GN683">
        <f t="shared" si="644"/>
        <v>160714.16</v>
      </c>
      <c r="GO683">
        <f t="shared" si="645"/>
        <v>0</v>
      </c>
      <c r="GP683">
        <f t="shared" si="646"/>
        <v>0</v>
      </c>
      <c r="GR683">
        <v>0</v>
      </c>
      <c r="GS683">
        <v>3</v>
      </c>
      <c r="GT683">
        <v>0</v>
      </c>
      <c r="GU683" t="s">
        <v>4</v>
      </c>
      <c r="GV683">
        <f t="shared" si="647"/>
        <v>0</v>
      </c>
      <c r="GW683">
        <v>1</v>
      </c>
      <c r="GX683">
        <f t="shared" si="648"/>
        <v>0</v>
      </c>
      <c r="HA683">
        <v>0</v>
      </c>
      <c r="HB683">
        <v>0</v>
      </c>
      <c r="HC683">
        <f t="shared" si="649"/>
        <v>0</v>
      </c>
      <c r="HE683" t="s">
        <v>4</v>
      </c>
      <c r="HF683" t="s">
        <v>4</v>
      </c>
      <c r="HM683" t="s">
        <v>4</v>
      </c>
      <c r="HN683" t="s">
        <v>4</v>
      </c>
      <c r="HO683" t="s">
        <v>4</v>
      </c>
      <c r="HP683" t="s">
        <v>4</v>
      </c>
      <c r="HQ683" t="s">
        <v>4</v>
      </c>
      <c r="IK683">
        <v>0</v>
      </c>
    </row>
    <row r="684" spans="1:255">
      <c r="A684" s="2">
        <v>17</v>
      </c>
      <c r="B684" s="2">
        <v>1</v>
      </c>
      <c r="C684" s="2">
        <f>ROW(SmtRes!A473)</f>
        <v>473</v>
      </c>
      <c r="D684" s="2">
        <f>ROW(EtalonRes!A567)</f>
        <v>567</v>
      </c>
      <c r="E684" s="2" t="s">
        <v>281</v>
      </c>
      <c r="F684" s="2" t="s">
        <v>152</v>
      </c>
      <c r="G684" s="2" t="s">
        <v>153</v>
      </c>
      <c r="H684" s="2" t="s">
        <v>154</v>
      </c>
      <c r="I684" s="2">
        <f>ROUND(ROUND(I676*0.0048,3),9)</f>
        <v>4.4640000000000004</v>
      </c>
      <c r="J684" s="2">
        <v>0</v>
      </c>
      <c r="K684" s="2">
        <f>ROUND(ROUND(I676*0.0048,3),9)</f>
        <v>4.4640000000000004</v>
      </c>
      <c r="L684" s="2"/>
      <c r="M684" s="2"/>
      <c r="N684" s="2"/>
      <c r="O684" s="2">
        <f t="shared" si="612"/>
        <v>41.41</v>
      </c>
      <c r="P684" s="2">
        <f t="shared" si="613"/>
        <v>0</v>
      </c>
      <c r="Q684" s="2">
        <f t="shared" si="614"/>
        <v>41.41</v>
      </c>
      <c r="R684" s="2">
        <f t="shared" si="615"/>
        <v>6.92</v>
      </c>
      <c r="S684" s="2">
        <f t="shared" si="616"/>
        <v>0</v>
      </c>
      <c r="T684" s="2">
        <f t="shared" si="617"/>
        <v>0</v>
      </c>
      <c r="U684" s="2">
        <f t="shared" si="618"/>
        <v>0</v>
      </c>
      <c r="V684" s="2">
        <f t="shared" si="619"/>
        <v>0</v>
      </c>
      <c r="W684" s="2">
        <f t="shared" si="620"/>
        <v>0</v>
      </c>
      <c r="X684" s="2">
        <f t="shared" si="621"/>
        <v>0</v>
      </c>
      <c r="Y684" s="2">
        <f t="shared" si="622"/>
        <v>0</v>
      </c>
      <c r="Z684" s="2"/>
      <c r="AA684" s="2">
        <v>70306582</v>
      </c>
      <c r="AB684" s="2">
        <f t="shared" si="623"/>
        <v>8.86</v>
      </c>
      <c r="AC684" s="2">
        <f t="shared" si="624"/>
        <v>0</v>
      </c>
      <c r="AD684" s="2">
        <f t="shared" si="625"/>
        <v>8.86</v>
      </c>
      <c r="AE684" s="2">
        <f t="shared" si="626"/>
        <v>1.48</v>
      </c>
      <c r="AF684" s="2">
        <f t="shared" si="627"/>
        <v>0</v>
      </c>
      <c r="AG684" s="2">
        <f t="shared" si="628"/>
        <v>0</v>
      </c>
      <c r="AH684" s="2">
        <f t="shared" si="629"/>
        <v>0</v>
      </c>
      <c r="AI684" s="2">
        <f t="shared" si="630"/>
        <v>0</v>
      </c>
      <c r="AJ684" s="2">
        <f t="shared" si="631"/>
        <v>0</v>
      </c>
      <c r="AK684" s="2">
        <v>8.86</v>
      </c>
      <c r="AL684" s="2">
        <v>0</v>
      </c>
      <c r="AM684" s="2">
        <v>8.86</v>
      </c>
      <c r="AN684" s="2">
        <v>1.48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91</v>
      </c>
      <c r="AU684" s="2">
        <v>70</v>
      </c>
      <c r="AV684" s="2">
        <v>1.0469999999999999</v>
      </c>
      <c r="AW684" s="2">
        <v>1.002</v>
      </c>
      <c r="AX684" s="2"/>
      <c r="AY684" s="2"/>
      <c r="AZ684" s="2">
        <v>1</v>
      </c>
      <c r="BA684" s="2">
        <v>1</v>
      </c>
      <c r="BB684" s="2">
        <v>1</v>
      </c>
      <c r="BC684" s="2">
        <v>1</v>
      </c>
      <c r="BD684" s="2" t="s">
        <v>4</v>
      </c>
      <c r="BE684" s="2" t="s">
        <v>4</v>
      </c>
      <c r="BF684" s="2" t="s">
        <v>4</v>
      </c>
      <c r="BG684" s="2" t="s">
        <v>4</v>
      </c>
      <c r="BH684" s="2">
        <v>0</v>
      </c>
      <c r="BI684" s="2">
        <v>1</v>
      </c>
      <c r="BJ684" s="2" t="s">
        <v>155</v>
      </c>
      <c r="BK684" s="2"/>
      <c r="BL684" s="2"/>
      <c r="BM684" s="2">
        <v>658</v>
      </c>
      <c r="BN684" s="2">
        <v>0</v>
      </c>
      <c r="BO684" s="2" t="s">
        <v>4</v>
      </c>
      <c r="BP684" s="2">
        <v>0</v>
      </c>
      <c r="BQ684" s="2">
        <v>60</v>
      </c>
      <c r="BR684" s="2">
        <v>0</v>
      </c>
      <c r="BS684" s="2">
        <v>1</v>
      </c>
      <c r="BT684" s="2">
        <v>1</v>
      </c>
      <c r="BU684" s="2">
        <v>1</v>
      </c>
      <c r="BV684" s="2">
        <v>1</v>
      </c>
      <c r="BW684" s="2">
        <v>1</v>
      </c>
      <c r="BX684" s="2">
        <v>1</v>
      </c>
      <c r="BY684" s="2" t="s">
        <v>4</v>
      </c>
      <c r="BZ684" s="2">
        <v>91</v>
      </c>
      <c r="CA684" s="2">
        <v>70</v>
      </c>
      <c r="CB684" s="2" t="s">
        <v>4</v>
      </c>
      <c r="CC684" s="2"/>
      <c r="CD684" s="2"/>
      <c r="CE684" s="2">
        <v>30</v>
      </c>
      <c r="CF684" s="2">
        <v>0</v>
      </c>
      <c r="CG684" s="2">
        <v>0</v>
      </c>
      <c r="CH684" s="2"/>
      <c r="CI684" s="2"/>
      <c r="CJ684" s="2"/>
      <c r="CK684" s="2"/>
      <c r="CL684" s="2"/>
      <c r="CM684" s="2">
        <v>0</v>
      </c>
      <c r="CN684" s="2" t="s">
        <v>4</v>
      </c>
      <c r="CO684" s="2">
        <v>0</v>
      </c>
      <c r="CP684" s="2">
        <f t="shared" si="632"/>
        <v>41.41</v>
      </c>
      <c r="CQ684" s="2">
        <f t="shared" si="633"/>
        <v>0</v>
      </c>
      <c r="CR684" s="2">
        <f t="shared" si="634"/>
        <v>9.2799999999999994</v>
      </c>
      <c r="CS684" s="2">
        <f t="shared" si="635"/>
        <v>1.55</v>
      </c>
      <c r="CT684" s="2">
        <f t="shared" si="636"/>
        <v>0</v>
      </c>
      <c r="CU684" s="2">
        <f t="shared" si="637"/>
        <v>0</v>
      </c>
      <c r="CV684" s="2">
        <f t="shared" si="638"/>
        <v>0</v>
      </c>
      <c r="CW684" s="2">
        <f t="shared" si="639"/>
        <v>0</v>
      </c>
      <c r="CX684" s="2">
        <f t="shared" si="640"/>
        <v>0</v>
      </c>
      <c r="CY684" s="2">
        <f>((S684*BZ684)/100)</f>
        <v>0</v>
      </c>
      <c r="CZ684" s="2">
        <f>((S684*CA684)/100)</f>
        <v>0</v>
      </c>
      <c r="DA684" s="2"/>
      <c r="DB684" s="2"/>
      <c r="DC684" s="2" t="s">
        <v>4</v>
      </c>
      <c r="DD684" s="2" t="s">
        <v>4</v>
      </c>
      <c r="DE684" s="2" t="s">
        <v>4</v>
      </c>
      <c r="DF684" s="2" t="s">
        <v>4</v>
      </c>
      <c r="DG684" s="2" t="s">
        <v>4</v>
      </c>
      <c r="DH684" s="2" t="s">
        <v>4</v>
      </c>
      <c r="DI684" s="2" t="s">
        <v>4</v>
      </c>
      <c r="DJ684" s="2" t="s">
        <v>4</v>
      </c>
      <c r="DK684" s="2" t="s">
        <v>4</v>
      </c>
      <c r="DL684" s="2" t="s">
        <v>4</v>
      </c>
      <c r="DM684" s="2" t="s">
        <v>4</v>
      </c>
      <c r="DN684" s="2">
        <v>0</v>
      </c>
      <c r="DO684" s="2">
        <v>0</v>
      </c>
      <c r="DP684" s="2">
        <v>1</v>
      </c>
      <c r="DQ684" s="2">
        <v>1</v>
      </c>
      <c r="DR684" s="2"/>
      <c r="DS684" s="2"/>
      <c r="DT684" s="2"/>
      <c r="DU684" s="2">
        <v>1013</v>
      </c>
      <c r="DV684" s="2" t="s">
        <v>154</v>
      </c>
      <c r="DW684" s="2" t="s">
        <v>154</v>
      </c>
      <c r="DX684" s="2">
        <v>1</v>
      </c>
      <c r="DY684" s="2"/>
      <c r="DZ684" s="2" t="s">
        <v>4</v>
      </c>
      <c r="EA684" s="2" t="s">
        <v>4</v>
      </c>
      <c r="EB684" s="2" t="s">
        <v>4</v>
      </c>
      <c r="EC684" s="2" t="s">
        <v>4</v>
      </c>
      <c r="ED684" s="2"/>
      <c r="EE684" s="2">
        <v>69253283</v>
      </c>
      <c r="EF684" s="2">
        <v>60</v>
      </c>
      <c r="EG684" s="2" t="s">
        <v>32</v>
      </c>
      <c r="EH684" s="2">
        <v>0</v>
      </c>
      <c r="EI684" s="2" t="s">
        <v>4</v>
      </c>
      <c r="EJ684" s="2">
        <v>1</v>
      </c>
      <c r="EK684" s="2">
        <v>658</v>
      </c>
      <c r="EL684" s="2" t="s">
        <v>156</v>
      </c>
      <c r="EM684" s="2" t="s">
        <v>157</v>
      </c>
      <c r="EN684" s="2"/>
      <c r="EO684" s="2" t="s">
        <v>4</v>
      </c>
      <c r="EP684" s="2"/>
      <c r="EQ684" s="2">
        <v>0</v>
      </c>
      <c r="ER684" s="2">
        <v>8.86</v>
      </c>
      <c r="ES684" s="2">
        <v>0</v>
      </c>
      <c r="ET684" s="2">
        <v>8.86</v>
      </c>
      <c r="EU684" s="2">
        <v>1.48</v>
      </c>
      <c r="EV684" s="2">
        <v>0</v>
      </c>
      <c r="EW684" s="2">
        <v>0</v>
      </c>
      <c r="EX684" s="2">
        <v>0</v>
      </c>
      <c r="EY684" s="2">
        <v>0</v>
      </c>
      <c r="EZ684" s="2"/>
      <c r="FA684" s="2"/>
      <c r="FB684" s="2"/>
      <c r="FC684" s="2"/>
      <c r="FD684" s="2"/>
      <c r="FE684" s="2"/>
      <c r="FF684" s="2"/>
      <c r="FG684" s="2"/>
      <c r="FH684" s="2"/>
      <c r="FI684" s="2"/>
      <c r="FJ684" s="2"/>
      <c r="FK684" s="2"/>
      <c r="FL684" s="2"/>
      <c r="FM684" s="2"/>
      <c r="FN684" s="2"/>
      <c r="FO684" s="2"/>
      <c r="FP684" s="2"/>
      <c r="FQ684" s="2">
        <v>0</v>
      </c>
      <c r="FR684" s="2">
        <f t="shared" si="641"/>
        <v>0</v>
      </c>
      <c r="FS684" s="2">
        <v>0</v>
      </c>
      <c r="FT684" s="2"/>
      <c r="FU684" s="2"/>
      <c r="FV684" s="2"/>
      <c r="FW684" s="2"/>
      <c r="FX684" s="2">
        <v>91</v>
      </c>
      <c r="FY684" s="2">
        <v>70</v>
      </c>
      <c r="FZ684" s="2"/>
      <c r="GA684" s="2" t="s">
        <v>4</v>
      </c>
      <c r="GB684" s="2"/>
      <c r="GC684" s="2"/>
      <c r="GD684" s="2">
        <v>0</v>
      </c>
      <c r="GE684" s="2"/>
      <c r="GF684" s="2">
        <v>-1532969747</v>
      </c>
      <c r="GG684" s="2">
        <v>2</v>
      </c>
      <c r="GH684" s="2">
        <v>1</v>
      </c>
      <c r="GI684" s="2">
        <v>-2</v>
      </c>
      <c r="GJ684" s="2">
        <v>0</v>
      </c>
      <c r="GK684" s="2">
        <f>ROUND(R684*(R12)/100,2)</f>
        <v>12.11</v>
      </c>
      <c r="GL684" s="2">
        <f t="shared" si="642"/>
        <v>0</v>
      </c>
      <c r="GM684" s="2">
        <f t="shared" si="643"/>
        <v>53.52</v>
      </c>
      <c r="GN684" s="2">
        <f t="shared" si="644"/>
        <v>53.52</v>
      </c>
      <c r="GO684" s="2">
        <f t="shared" si="645"/>
        <v>0</v>
      </c>
      <c r="GP684" s="2">
        <f t="shared" si="646"/>
        <v>0</v>
      </c>
      <c r="GQ684" s="2"/>
      <c r="GR684" s="2">
        <v>0</v>
      </c>
      <c r="GS684" s="2">
        <v>3</v>
      </c>
      <c r="GT684" s="2">
        <v>0</v>
      </c>
      <c r="GU684" s="2" t="s">
        <v>4</v>
      </c>
      <c r="GV684" s="2">
        <f t="shared" si="647"/>
        <v>0</v>
      </c>
      <c r="GW684" s="2">
        <v>1</v>
      </c>
      <c r="GX684" s="2">
        <f t="shared" si="648"/>
        <v>0</v>
      </c>
      <c r="GY684" s="2"/>
      <c r="GZ684" s="2"/>
      <c r="HA684" s="2">
        <v>0</v>
      </c>
      <c r="HB684" s="2">
        <v>0</v>
      </c>
      <c r="HC684" s="2">
        <f t="shared" si="649"/>
        <v>0</v>
      </c>
      <c r="HD684" s="2"/>
      <c r="HE684" s="2" t="s">
        <v>4</v>
      </c>
      <c r="HF684" s="2" t="s">
        <v>4</v>
      </c>
      <c r="HG684" s="2"/>
      <c r="HH684" s="2"/>
      <c r="HI684" s="2"/>
      <c r="HJ684" s="2"/>
      <c r="HK684" s="2"/>
      <c r="HL684" s="2"/>
      <c r="HM684" s="2" t="s">
        <v>4</v>
      </c>
      <c r="HN684" s="2" t="s">
        <v>4</v>
      </c>
      <c r="HO684" s="2" t="s">
        <v>4</v>
      </c>
      <c r="HP684" s="2" t="s">
        <v>4</v>
      </c>
      <c r="HQ684" s="2" t="s">
        <v>4</v>
      </c>
      <c r="HR684" s="2"/>
      <c r="HS684" s="2"/>
      <c r="HT684" s="2"/>
      <c r="HU684" s="2"/>
      <c r="HV684" s="2"/>
      <c r="HW684" s="2"/>
      <c r="HX684" s="2"/>
      <c r="HY684" s="2"/>
      <c r="HZ684" s="2"/>
      <c r="IA684" s="2"/>
      <c r="IB684" s="2"/>
      <c r="IC684" s="2"/>
      <c r="ID684" s="2"/>
      <c r="IE684" s="2"/>
      <c r="IF684" s="2"/>
      <c r="IG684" s="2"/>
      <c r="IH684" s="2"/>
      <c r="II684" s="2"/>
      <c r="IJ684" s="2"/>
      <c r="IK684" s="2">
        <v>0</v>
      </c>
      <c r="IL684" s="2"/>
      <c r="IM684" s="2"/>
      <c r="IN684" s="2"/>
      <c r="IO684" s="2"/>
      <c r="IP684" s="2"/>
      <c r="IQ684" s="2"/>
      <c r="IR684" s="2"/>
      <c r="IS684" s="2"/>
      <c r="IT684" s="2"/>
      <c r="IU684" s="2"/>
    </row>
    <row r="685" spans="1:255">
      <c r="A685">
        <v>17</v>
      </c>
      <c r="B685">
        <v>1</v>
      </c>
      <c r="C685">
        <f>ROW(SmtRes!A474)</f>
        <v>474</v>
      </c>
      <c r="D685">
        <f>ROW(EtalonRes!A568)</f>
        <v>568</v>
      </c>
      <c r="E685" t="s">
        <v>281</v>
      </c>
      <c r="F685" t="s">
        <v>152</v>
      </c>
      <c r="G685" t="s">
        <v>153</v>
      </c>
      <c r="H685" t="s">
        <v>154</v>
      </c>
      <c r="I685">
        <f>ROUND(ROUND(I677*0.0048,3),9)</f>
        <v>4.4640000000000004</v>
      </c>
      <c r="J685">
        <v>0</v>
      </c>
      <c r="K685">
        <f>ROUND(ROUND(I677*0.0048,3),9)</f>
        <v>4.4640000000000004</v>
      </c>
      <c r="O685">
        <f t="shared" si="612"/>
        <v>668.36</v>
      </c>
      <c r="P685">
        <f t="shared" si="613"/>
        <v>0</v>
      </c>
      <c r="Q685">
        <f t="shared" si="614"/>
        <v>668.36</v>
      </c>
      <c r="R685">
        <f t="shared" si="615"/>
        <v>322.95999999999998</v>
      </c>
      <c r="S685">
        <f t="shared" si="616"/>
        <v>0</v>
      </c>
      <c r="T685">
        <f t="shared" si="617"/>
        <v>0</v>
      </c>
      <c r="U685">
        <f t="shared" si="618"/>
        <v>0</v>
      </c>
      <c r="V685">
        <f t="shared" si="619"/>
        <v>0</v>
      </c>
      <c r="W685">
        <f t="shared" si="620"/>
        <v>0</v>
      </c>
      <c r="X685">
        <f t="shared" si="621"/>
        <v>0</v>
      </c>
      <c r="Y685">
        <f t="shared" si="622"/>
        <v>0</v>
      </c>
      <c r="AA685">
        <v>70306583</v>
      </c>
      <c r="AB685">
        <f t="shared" si="623"/>
        <v>8.86</v>
      </c>
      <c r="AC685">
        <f t="shared" si="624"/>
        <v>0</v>
      </c>
      <c r="AD685">
        <f t="shared" si="625"/>
        <v>8.86</v>
      </c>
      <c r="AE685">
        <f t="shared" si="626"/>
        <v>1.48</v>
      </c>
      <c r="AF685">
        <f t="shared" si="627"/>
        <v>0</v>
      </c>
      <c r="AG685">
        <f t="shared" si="628"/>
        <v>0</v>
      </c>
      <c r="AH685">
        <f t="shared" si="629"/>
        <v>0</v>
      </c>
      <c r="AI685">
        <f t="shared" si="630"/>
        <v>0</v>
      </c>
      <c r="AJ685">
        <f t="shared" si="631"/>
        <v>0</v>
      </c>
      <c r="AK685">
        <v>8.86</v>
      </c>
      <c r="AL685">
        <v>0</v>
      </c>
      <c r="AM685">
        <v>8.86</v>
      </c>
      <c r="AN685">
        <v>1.48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75</v>
      </c>
      <c r="AU685">
        <v>41</v>
      </c>
      <c r="AV685">
        <v>1.0469999999999999</v>
      </c>
      <c r="AW685">
        <v>1.002</v>
      </c>
      <c r="AZ685">
        <v>1</v>
      </c>
      <c r="BA685">
        <v>46.67</v>
      </c>
      <c r="BB685">
        <v>16.14</v>
      </c>
      <c r="BC685">
        <v>1</v>
      </c>
      <c r="BD685" t="s">
        <v>4</v>
      </c>
      <c r="BE685" t="s">
        <v>4</v>
      </c>
      <c r="BF685" t="s">
        <v>4</v>
      </c>
      <c r="BG685" t="s">
        <v>4</v>
      </c>
      <c r="BH685">
        <v>0</v>
      </c>
      <c r="BI685">
        <v>1</v>
      </c>
      <c r="BJ685" t="s">
        <v>155</v>
      </c>
      <c r="BM685">
        <v>658</v>
      </c>
      <c r="BN685">
        <v>0</v>
      </c>
      <c r="BO685" t="s">
        <v>152</v>
      </c>
      <c r="BP685">
        <v>1</v>
      </c>
      <c r="BQ685">
        <v>60</v>
      </c>
      <c r="BR685">
        <v>0</v>
      </c>
      <c r="BS685">
        <v>46.67</v>
      </c>
      <c r="BT685">
        <v>1</v>
      </c>
      <c r="BU685">
        <v>1</v>
      </c>
      <c r="BV685">
        <v>1</v>
      </c>
      <c r="BW685">
        <v>1</v>
      </c>
      <c r="BX685">
        <v>1</v>
      </c>
      <c r="BY685" t="s">
        <v>4</v>
      </c>
      <c r="BZ685">
        <v>75</v>
      </c>
      <c r="CA685">
        <v>41</v>
      </c>
      <c r="CB685" t="s">
        <v>4</v>
      </c>
      <c r="CE685">
        <v>30</v>
      </c>
      <c r="CF685">
        <v>0</v>
      </c>
      <c r="CG685">
        <v>0</v>
      </c>
      <c r="CM685">
        <v>0</v>
      </c>
      <c r="CN685" t="s">
        <v>4</v>
      </c>
      <c r="CO685">
        <v>0</v>
      </c>
      <c r="CP685">
        <f t="shared" si="632"/>
        <v>668.36</v>
      </c>
      <c r="CQ685">
        <f t="shared" si="633"/>
        <v>0</v>
      </c>
      <c r="CR685">
        <f t="shared" si="634"/>
        <v>149.78</v>
      </c>
      <c r="CS685">
        <f t="shared" si="635"/>
        <v>72.34</v>
      </c>
      <c r="CT685">
        <f t="shared" si="636"/>
        <v>0</v>
      </c>
      <c r="CU685">
        <f t="shared" si="637"/>
        <v>0</v>
      </c>
      <c r="CV685">
        <f t="shared" si="638"/>
        <v>0</v>
      </c>
      <c r="CW685">
        <f t="shared" si="639"/>
        <v>0</v>
      </c>
      <c r="CX685">
        <f t="shared" si="640"/>
        <v>0</v>
      </c>
      <c r="CY685">
        <f>S685*(BZ685/100)</f>
        <v>0</v>
      </c>
      <c r="CZ685">
        <f>S685*(CA685/100)</f>
        <v>0</v>
      </c>
      <c r="DC685" t="s">
        <v>4</v>
      </c>
      <c r="DD685" t="s">
        <v>4</v>
      </c>
      <c r="DE685" t="s">
        <v>4</v>
      </c>
      <c r="DF685" t="s">
        <v>4</v>
      </c>
      <c r="DG685" t="s">
        <v>4</v>
      </c>
      <c r="DH685" t="s">
        <v>4</v>
      </c>
      <c r="DI685" t="s">
        <v>4</v>
      </c>
      <c r="DJ685" t="s">
        <v>4</v>
      </c>
      <c r="DK685" t="s">
        <v>4</v>
      </c>
      <c r="DL685" t="s">
        <v>4</v>
      </c>
      <c r="DM685" t="s">
        <v>4</v>
      </c>
      <c r="DN685">
        <v>91</v>
      </c>
      <c r="DO685">
        <v>70</v>
      </c>
      <c r="DP685">
        <v>1.0469999999999999</v>
      </c>
      <c r="DQ685">
        <v>1.002</v>
      </c>
      <c r="DU685">
        <v>1013</v>
      </c>
      <c r="DV685" t="s">
        <v>154</v>
      </c>
      <c r="DW685" t="s">
        <v>154</v>
      </c>
      <c r="DX685">
        <v>1</v>
      </c>
      <c r="DZ685" t="s">
        <v>4</v>
      </c>
      <c r="EA685" t="s">
        <v>4</v>
      </c>
      <c r="EB685" t="s">
        <v>4</v>
      </c>
      <c r="EC685" t="s">
        <v>4</v>
      </c>
      <c r="EE685">
        <v>69253283</v>
      </c>
      <c r="EF685">
        <v>60</v>
      </c>
      <c r="EG685" t="s">
        <v>32</v>
      </c>
      <c r="EH685">
        <v>0</v>
      </c>
      <c r="EI685" t="s">
        <v>4</v>
      </c>
      <c r="EJ685">
        <v>1</v>
      </c>
      <c r="EK685">
        <v>658</v>
      </c>
      <c r="EL685" t="s">
        <v>156</v>
      </c>
      <c r="EM685" t="s">
        <v>157</v>
      </c>
      <c r="EO685" t="s">
        <v>4</v>
      </c>
      <c r="EQ685">
        <v>0</v>
      </c>
      <c r="ER685">
        <v>8.86</v>
      </c>
      <c r="ES685">
        <v>0</v>
      </c>
      <c r="ET685">
        <v>8.86</v>
      </c>
      <c r="EU685">
        <v>1.48</v>
      </c>
      <c r="EV685">
        <v>0</v>
      </c>
      <c r="EW685">
        <v>0</v>
      </c>
      <c r="EX685">
        <v>0</v>
      </c>
      <c r="EY685">
        <v>0</v>
      </c>
      <c r="FQ685">
        <v>0</v>
      </c>
      <c r="FR685">
        <f t="shared" si="641"/>
        <v>0</v>
      </c>
      <c r="FS685">
        <v>0</v>
      </c>
      <c r="FX685">
        <v>91</v>
      </c>
      <c r="FY685">
        <v>70</v>
      </c>
      <c r="GA685" t="s">
        <v>4</v>
      </c>
      <c r="GD685">
        <v>0</v>
      </c>
      <c r="GF685">
        <v>-1532969747</v>
      </c>
      <c r="GG685">
        <v>2</v>
      </c>
      <c r="GH685">
        <v>1</v>
      </c>
      <c r="GI685">
        <v>2</v>
      </c>
      <c r="GJ685">
        <v>0</v>
      </c>
      <c r="GK685">
        <f>ROUND(R685*(S12)/100,2)</f>
        <v>516.74</v>
      </c>
      <c r="GL685">
        <f t="shared" si="642"/>
        <v>0</v>
      </c>
      <c r="GM685">
        <f t="shared" si="643"/>
        <v>1185.0999999999999</v>
      </c>
      <c r="GN685">
        <f t="shared" si="644"/>
        <v>1185.0999999999999</v>
      </c>
      <c r="GO685">
        <f t="shared" si="645"/>
        <v>0</v>
      </c>
      <c r="GP685">
        <f t="shared" si="646"/>
        <v>0</v>
      </c>
      <c r="GR685">
        <v>0</v>
      </c>
      <c r="GS685">
        <v>3</v>
      </c>
      <c r="GT685">
        <v>0</v>
      </c>
      <c r="GU685" t="s">
        <v>4</v>
      </c>
      <c r="GV685">
        <f t="shared" si="647"/>
        <v>0</v>
      </c>
      <c r="GW685">
        <v>1</v>
      </c>
      <c r="GX685">
        <f t="shared" si="648"/>
        <v>0</v>
      </c>
      <c r="HA685">
        <v>0</v>
      </c>
      <c r="HB685">
        <v>0</v>
      </c>
      <c r="HC685">
        <f t="shared" si="649"/>
        <v>0</v>
      </c>
      <c r="HE685" t="s">
        <v>4</v>
      </c>
      <c r="HF685" t="s">
        <v>4</v>
      </c>
      <c r="HM685" t="s">
        <v>4</v>
      </c>
      <c r="HN685" t="s">
        <v>4</v>
      </c>
      <c r="HO685" t="s">
        <v>4</v>
      </c>
      <c r="HP685" t="s">
        <v>4</v>
      </c>
      <c r="HQ685" t="s">
        <v>4</v>
      </c>
      <c r="IK685">
        <v>0</v>
      </c>
    </row>
    <row r="686" spans="1:255">
      <c r="A686" s="2">
        <v>17</v>
      </c>
      <c r="B686" s="2">
        <v>1</v>
      </c>
      <c r="C686" s="2">
        <f>ROW(SmtRes!A476)</f>
        <v>476</v>
      </c>
      <c r="D686" s="2">
        <f>ROW(EtalonRes!A570)</f>
        <v>570</v>
      </c>
      <c r="E686" s="2" t="s">
        <v>282</v>
      </c>
      <c r="F686" s="2" t="s">
        <v>283</v>
      </c>
      <c r="G686" s="2" t="s">
        <v>284</v>
      </c>
      <c r="H686" s="2" t="s">
        <v>108</v>
      </c>
      <c r="I686" s="2">
        <f>ROUND(1,9)</f>
        <v>1</v>
      </c>
      <c r="J686" s="2">
        <v>0</v>
      </c>
      <c r="K686" s="2">
        <f>ROUND(1,9)</f>
        <v>1</v>
      </c>
      <c r="L686" s="2"/>
      <c r="M686" s="2"/>
      <c r="N686" s="2"/>
      <c r="O686" s="2">
        <f t="shared" si="612"/>
        <v>540.34</v>
      </c>
      <c r="P686" s="2">
        <f t="shared" si="613"/>
        <v>0</v>
      </c>
      <c r="Q686" s="2">
        <f t="shared" si="614"/>
        <v>536.91</v>
      </c>
      <c r="R686" s="2">
        <f t="shared" si="615"/>
        <v>10.6</v>
      </c>
      <c r="S686" s="2">
        <f t="shared" si="616"/>
        <v>3.43</v>
      </c>
      <c r="T686" s="2">
        <f t="shared" si="617"/>
        <v>0</v>
      </c>
      <c r="U686" s="2">
        <f t="shared" si="618"/>
        <v>0.27222000000000002</v>
      </c>
      <c r="V686" s="2">
        <f t="shared" si="619"/>
        <v>0</v>
      </c>
      <c r="W686" s="2">
        <f t="shared" si="620"/>
        <v>0</v>
      </c>
      <c r="X686" s="2">
        <f t="shared" si="621"/>
        <v>5.1100000000000003</v>
      </c>
      <c r="Y686" s="2">
        <f t="shared" si="622"/>
        <v>5.42</v>
      </c>
      <c r="Z686" s="2"/>
      <c r="AA686" s="2">
        <v>70306582</v>
      </c>
      <c r="AB686" s="2">
        <f t="shared" si="623"/>
        <v>516.09</v>
      </c>
      <c r="AC686" s="2">
        <f t="shared" si="624"/>
        <v>0</v>
      </c>
      <c r="AD686" s="2">
        <f t="shared" si="625"/>
        <v>512.80999999999995</v>
      </c>
      <c r="AE686" s="2">
        <f t="shared" si="626"/>
        <v>10.119999999999999</v>
      </c>
      <c r="AF686" s="2">
        <f t="shared" si="627"/>
        <v>3.28</v>
      </c>
      <c r="AG686" s="2">
        <f t="shared" si="628"/>
        <v>0</v>
      </c>
      <c r="AH686" s="2">
        <f t="shared" si="629"/>
        <v>0.26</v>
      </c>
      <c r="AI686" s="2">
        <f t="shared" si="630"/>
        <v>0</v>
      </c>
      <c r="AJ686" s="2">
        <f t="shared" si="631"/>
        <v>0</v>
      </c>
      <c r="AK686" s="2">
        <v>516.09</v>
      </c>
      <c r="AL686" s="2">
        <v>0</v>
      </c>
      <c r="AM686" s="2">
        <v>512.80999999999995</v>
      </c>
      <c r="AN686" s="2">
        <v>10.119999999999999</v>
      </c>
      <c r="AO686" s="2">
        <v>3.28</v>
      </c>
      <c r="AP686" s="2">
        <v>0</v>
      </c>
      <c r="AQ686" s="2">
        <v>0.26</v>
      </c>
      <c r="AR686" s="2">
        <v>0</v>
      </c>
      <c r="AS686" s="2">
        <v>0</v>
      </c>
      <c r="AT686" s="2">
        <v>149</v>
      </c>
      <c r="AU686" s="2">
        <v>158</v>
      </c>
      <c r="AV686" s="2">
        <v>1.0469999999999999</v>
      </c>
      <c r="AW686" s="2">
        <v>1.079</v>
      </c>
      <c r="AX686" s="2"/>
      <c r="AY686" s="2"/>
      <c r="AZ686" s="2">
        <v>1</v>
      </c>
      <c r="BA686" s="2">
        <v>1</v>
      </c>
      <c r="BB686" s="2">
        <v>1</v>
      </c>
      <c r="BC686" s="2">
        <v>1</v>
      </c>
      <c r="BD686" s="2" t="s">
        <v>4</v>
      </c>
      <c r="BE686" s="2" t="s">
        <v>4</v>
      </c>
      <c r="BF686" s="2" t="s">
        <v>4</v>
      </c>
      <c r="BG686" s="2" t="s">
        <v>4</v>
      </c>
      <c r="BH686" s="2">
        <v>0</v>
      </c>
      <c r="BI686" s="2">
        <v>1</v>
      </c>
      <c r="BJ686" s="2" t="s">
        <v>285</v>
      </c>
      <c r="BK686" s="2"/>
      <c r="BL686" s="2"/>
      <c r="BM686" s="2">
        <v>1987</v>
      </c>
      <c r="BN686" s="2">
        <v>0</v>
      </c>
      <c r="BO686" s="2" t="s">
        <v>4</v>
      </c>
      <c r="BP686" s="2">
        <v>0</v>
      </c>
      <c r="BQ686" s="2">
        <v>30</v>
      </c>
      <c r="BR686" s="2">
        <v>0</v>
      </c>
      <c r="BS686" s="2">
        <v>1</v>
      </c>
      <c r="BT686" s="2">
        <v>1</v>
      </c>
      <c r="BU686" s="2">
        <v>1</v>
      </c>
      <c r="BV686" s="2">
        <v>1</v>
      </c>
      <c r="BW686" s="2">
        <v>1</v>
      </c>
      <c r="BX686" s="2">
        <v>1</v>
      </c>
      <c r="BY686" s="2" t="s">
        <v>4</v>
      </c>
      <c r="BZ686" s="2">
        <v>149</v>
      </c>
      <c r="CA686" s="2">
        <v>158</v>
      </c>
      <c r="CB686" s="2" t="s">
        <v>4</v>
      </c>
      <c r="CC686" s="2"/>
      <c r="CD686" s="2"/>
      <c r="CE686" s="2">
        <v>30</v>
      </c>
      <c r="CF686" s="2">
        <v>0</v>
      </c>
      <c r="CG686" s="2">
        <v>0</v>
      </c>
      <c r="CH686" s="2"/>
      <c r="CI686" s="2"/>
      <c r="CJ686" s="2"/>
      <c r="CK686" s="2"/>
      <c r="CL686" s="2"/>
      <c r="CM686" s="2">
        <v>0</v>
      </c>
      <c r="CN686" s="2" t="s">
        <v>4</v>
      </c>
      <c r="CO686" s="2">
        <v>0</v>
      </c>
      <c r="CP686" s="2">
        <f t="shared" si="632"/>
        <v>540.33999999999992</v>
      </c>
      <c r="CQ686" s="2">
        <f t="shared" si="633"/>
        <v>0</v>
      </c>
      <c r="CR686" s="2">
        <f t="shared" si="634"/>
        <v>536.91</v>
      </c>
      <c r="CS686" s="2">
        <f t="shared" si="635"/>
        <v>10.6</v>
      </c>
      <c r="CT686" s="2">
        <f t="shared" si="636"/>
        <v>3.43</v>
      </c>
      <c r="CU686" s="2">
        <f t="shared" si="637"/>
        <v>0</v>
      </c>
      <c r="CV686" s="2">
        <f t="shared" si="638"/>
        <v>0.27222000000000002</v>
      </c>
      <c r="CW686" s="2">
        <f t="shared" si="639"/>
        <v>0</v>
      </c>
      <c r="CX686" s="2">
        <f t="shared" si="640"/>
        <v>0</v>
      </c>
      <c r="CY686" s="2">
        <f>((S686*BZ686)/100)</f>
        <v>5.1107000000000005</v>
      </c>
      <c r="CZ686" s="2">
        <f>((S686*CA686)/100)</f>
        <v>5.4194000000000004</v>
      </c>
      <c r="DA686" s="2"/>
      <c r="DB686" s="2"/>
      <c r="DC686" s="2" t="s">
        <v>4</v>
      </c>
      <c r="DD686" s="2" t="s">
        <v>4</v>
      </c>
      <c r="DE686" s="2" t="s">
        <v>4</v>
      </c>
      <c r="DF686" s="2" t="s">
        <v>4</v>
      </c>
      <c r="DG686" s="2" t="s">
        <v>4</v>
      </c>
      <c r="DH686" s="2" t="s">
        <v>4</v>
      </c>
      <c r="DI686" s="2" t="s">
        <v>4</v>
      </c>
      <c r="DJ686" s="2" t="s">
        <v>4</v>
      </c>
      <c r="DK686" s="2" t="s">
        <v>4</v>
      </c>
      <c r="DL686" s="2" t="s">
        <v>4</v>
      </c>
      <c r="DM686" s="2" t="s">
        <v>4</v>
      </c>
      <c r="DN686" s="2">
        <v>0</v>
      </c>
      <c r="DO686" s="2">
        <v>0</v>
      </c>
      <c r="DP686" s="2">
        <v>1</v>
      </c>
      <c r="DQ686" s="2">
        <v>1</v>
      </c>
      <c r="DR686" s="2"/>
      <c r="DS686" s="2"/>
      <c r="DT686" s="2"/>
      <c r="DU686" s="2">
        <v>1013</v>
      </c>
      <c r="DV686" s="2" t="s">
        <v>108</v>
      </c>
      <c r="DW686" s="2" t="s">
        <v>108</v>
      </c>
      <c r="DX686" s="2">
        <v>1</v>
      </c>
      <c r="DY686" s="2"/>
      <c r="DZ686" s="2" t="s">
        <v>4</v>
      </c>
      <c r="EA686" s="2" t="s">
        <v>4</v>
      </c>
      <c r="EB686" s="2" t="s">
        <v>4</v>
      </c>
      <c r="EC686" s="2" t="s">
        <v>4</v>
      </c>
      <c r="ED686" s="2"/>
      <c r="EE686" s="2">
        <v>69254614</v>
      </c>
      <c r="EF686" s="2">
        <v>30</v>
      </c>
      <c r="EG686" s="2" t="s">
        <v>24</v>
      </c>
      <c r="EH686" s="2">
        <v>0</v>
      </c>
      <c r="EI686" s="2" t="s">
        <v>4</v>
      </c>
      <c r="EJ686" s="2">
        <v>1</v>
      </c>
      <c r="EK686" s="2">
        <v>1987</v>
      </c>
      <c r="EL686" s="2" t="s">
        <v>110</v>
      </c>
      <c r="EM686" s="2" t="s">
        <v>111</v>
      </c>
      <c r="EN686" s="2"/>
      <c r="EO686" s="2" t="s">
        <v>4</v>
      </c>
      <c r="EP686" s="2"/>
      <c r="EQ686" s="2">
        <v>0</v>
      </c>
      <c r="ER686" s="2">
        <v>516.09</v>
      </c>
      <c r="ES686" s="2">
        <v>0</v>
      </c>
      <c r="ET686" s="2">
        <v>512.80999999999995</v>
      </c>
      <c r="EU686" s="2">
        <v>10.119999999999999</v>
      </c>
      <c r="EV686" s="2">
        <v>3.28</v>
      </c>
      <c r="EW686" s="2">
        <v>0.26</v>
      </c>
      <c r="EX686" s="2">
        <v>0</v>
      </c>
      <c r="EY686" s="2">
        <v>0</v>
      </c>
      <c r="EZ686" s="2"/>
      <c r="FA686" s="2"/>
      <c r="FB686" s="2"/>
      <c r="FC686" s="2"/>
      <c r="FD686" s="2"/>
      <c r="FE686" s="2"/>
      <c r="FF686" s="2"/>
      <c r="FG686" s="2"/>
      <c r="FH686" s="2"/>
      <c r="FI686" s="2"/>
      <c r="FJ686" s="2"/>
      <c r="FK686" s="2"/>
      <c r="FL686" s="2"/>
      <c r="FM686" s="2"/>
      <c r="FN686" s="2"/>
      <c r="FO686" s="2"/>
      <c r="FP686" s="2"/>
      <c r="FQ686" s="2">
        <v>0</v>
      </c>
      <c r="FR686" s="2">
        <f t="shared" si="641"/>
        <v>0</v>
      </c>
      <c r="FS686" s="2">
        <v>0</v>
      </c>
      <c r="FT686" s="2"/>
      <c r="FU686" s="2"/>
      <c r="FV686" s="2"/>
      <c r="FW686" s="2"/>
      <c r="FX686" s="2">
        <v>149</v>
      </c>
      <c r="FY686" s="2">
        <v>158</v>
      </c>
      <c r="FZ686" s="2"/>
      <c r="GA686" s="2" t="s">
        <v>4</v>
      </c>
      <c r="GB686" s="2"/>
      <c r="GC686" s="2"/>
      <c r="GD686" s="2">
        <v>0</v>
      </c>
      <c r="GE686" s="2"/>
      <c r="GF686" s="2">
        <v>949013986</v>
      </c>
      <c r="GG686" s="2">
        <v>2</v>
      </c>
      <c r="GH686" s="2">
        <v>1</v>
      </c>
      <c r="GI686" s="2">
        <v>-2</v>
      </c>
      <c r="GJ686" s="2">
        <v>0</v>
      </c>
      <c r="GK686" s="2">
        <f>ROUND(R686*(R12)/100,2)</f>
        <v>18.55</v>
      </c>
      <c r="GL686" s="2">
        <f t="shared" si="642"/>
        <v>0</v>
      </c>
      <c r="GM686" s="2">
        <f t="shared" si="643"/>
        <v>569.41999999999996</v>
      </c>
      <c r="GN686" s="2">
        <f t="shared" si="644"/>
        <v>569.41999999999996</v>
      </c>
      <c r="GO686" s="2">
        <f t="shared" si="645"/>
        <v>0</v>
      </c>
      <c r="GP686" s="2">
        <f t="shared" si="646"/>
        <v>0</v>
      </c>
      <c r="GQ686" s="2"/>
      <c r="GR686" s="2">
        <v>0</v>
      </c>
      <c r="GS686" s="2">
        <v>3</v>
      </c>
      <c r="GT686" s="2">
        <v>0</v>
      </c>
      <c r="GU686" s="2" t="s">
        <v>4</v>
      </c>
      <c r="GV686" s="2">
        <f t="shared" si="647"/>
        <v>0</v>
      </c>
      <c r="GW686" s="2">
        <v>1</v>
      </c>
      <c r="GX686" s="2">
        <f t="shared" si="648"/>
        <v>0</v>
      </c>
      <c r="GY686" s="2"/>
      <c r="GZ686" s="2"/>
      <c r="HA686" s="2">
        <v>0</v>
      </c>
      <c r="HB686" s="2">
        <v>0</v>
      </c>
      <c r="HC686" s="2">
        <f t="shared" si="649"/>
        <v>0</v>
      </c>
      <c r="HD686" s="2"/>
      <c r="HE686" s="2" t="s">
        <v>4</v>
      </c>
      <c r="HF686" s="2" t="s">
        <v>4</v>
      </c>
      <c r="HG686" s="2"/>
      <c r="HH686" s="2"/>
      <c r="HI686" s="2"/>
      <c r="HJ686" s="2"/>
      <c r="HK686" s="2"/>
      <c r="HL686" s="2"/>
      <c r="HM686" s="2" t="s">
        <v>4</v>
      </c>
      <c r="HN686" s="2" t="s">
        <v>4</v>
      </c>
      <c r="HO686" s="2" t="s">
        <v>4</v>
      </c>
      <c r="HP686" s="2" t="s">
        <v>4</v>
      </c>
      <c r="HQ686" s="2" t="s">
        <v>4</v>
      </c>
      <c r="HR686" s="2"/>
      <c r="HS686" s="2"/>
      <c r="HT686" s="2"/>
      <c r="HU686" s="2"/>
      <c r="HV686" s="2"/>
      <c r="HW686" s="2"/>
      <c r="HX686" s="2"/>
      <c r="HY686" s="2"/>
      <c r="HZ686" s="2"/>
      <c r="IA686" s="2"/>
      <c r="IB686" s="2"/>
      <c r="IC686" s="2"/>
      <c r="ID686" s="2"/>
      <c r="IE686" s="2"/>
      <c r="IF686" s="2"/>
      <c r="IG686" s="2"/>
      <c r="IH686" s="2"/>
      <c r="II686" s="2"/>
      <c r="IJ686" s="2"/>
      <c r="IK686" s="2">
        <v>0</v>
      </c>
      <c r="IL686" s="2"/>
      <c r="IM686" s="2"/>
      <c r="IN686" s="2"/>
      <c r="IO686" s="2"/>
      <c r="IP686" s="2"/>
      <c r="IQ686" s="2"/>
      <c r="IR686" s="2"/>
      <c r="IS686" s="2"/>
      <c r="IT686" s="2"/>
      <c r="IU686" s="2"/>
    </row>
    <row r="687" spans="1:255">
      <c r="A687">
        <v>17</v>
      </c>
      <c r="B687">
        <v>1</v>
      </c>
      <c r="C687">
        <f>ROW(SmtRes!A478)</f>
        <v>478</v>
      </c>
      <c r="D687">
        <f>ROW(EtalonRes!A572)</f>
        <v>572</v>
      </c>
      <c r="E687" t="s">
        <v>282</v>
      </c>
      <c r="F687" t="s">
        <v>283</v>
      </c>
      <c r="G687" t="s">
        <v>284</v>
      </c>
      <c r="H687" t="s">
        <v>108</v>
      </c>
      <c r="I687">
        <f>ROUND(1,9)</f>
        <v>1</v>
      </c>
      <c r="J687">
        <v>0</v>
      </c>
      <c r="K687">
        <f>ROUND(1,9)</f>
        <v>1</v>
      </c>
      <c r="O687">
        <f t="shared" si="612"/>
        <v>5539.92</v>
      </c>
      <c r="P687">
        <f t="shared" si="613"/>
        <v>0</v>
      </c>
      <c r="Q687">
        <f t="shared" si="614"/>
        <v>5379.84</v>
      </c>
      <c r="R687">
        <f t="shared" si="615"/>
        <v>494.7</v>
      </c>
      <c r="S687">
        <f t="shared" si="616"/>
        <v>160.08000000000001</v>
      </c>
      <c r="T687">
        <f t="shared" si="617"/>
        <v>0</v>
      </c>
      <c r="U687">
        <f t="shared" si="618"/>
        <v>0.27222000000000002</v>
      </c>
      <c r="V687">
        <f t="shared" si="619"/>
        <v>0</v>
      </c>
      <c r="W687">
        <f t="shared" si="620"/>
        <v>0</v>
      </c>
      <c r="X687">
        <f t="shared" si="621"/>
        <v>190.5</v>
      </c>
      <c r="Y687">
        <f t="shared" si="622"/>
        <v>89.64</v>
      </c>
      <c r="AA687">
        <v>70306583</v>
      </c>
      <c r="AB687">
        <f t="shared" si="623"/>
        <v>516.09</v>
      </c>
      <c r="AC687">
        <f t="shared" si="624"/>
        <v>0</v>
      </c>
      <c r="AD687">
        <f t="shared" si="625"/>
        <v>512.80999999999995</v>
      </c>
      <c r="AE687">
        <f t="shared" si="626"/>
        <v>10.119999999999999</v>
      </c>
      <c r="AF687">
        <f t="shared" si="627"/>
        <v>3.28</v>
      </c>
      <c r="AG687">
        <f t="shared" si="628"/>
        <v>0</v>
      </c>
      <c r="AH687">
        <f t="shared" si="629"/>
        <v>0.26</v>
      </c>
      <c r="AI687">
        <f t="shared" si="630"/>
        <v>0</v>
      </c>
      <c r="AJ687">
        <f t="shared" si="631"/>
        <v>0</v>
      </c>
      <c r="AK687">
        <v>516.09</v>
      </c>
      <c r="AL687">
        <v>0</v>
      </c>
      <c r="AM687">
        <v>512.80999999999995</v>
      </c>
      <c r="AN687">
        <v>10.119999999999999</v>
      </c>
      <c r="AO687">
        <v>3.28</v>
      </c>
      <c r="AP687">
        <v>0</v>
      </c>
      <c r="AQ687">
        <v>0.26</v>
      </c>
      <c r="AR687">
        <v>0</v>
      </c>
      <c r="AS687">
        <v>0</v>
      </c>
      <c r="AT687">
        <v>119</v>
      </c>
      <c r="AU687">
        <v>56</v>
      </c>
      <c r="AV687">
        <v>1.0469999999999999</v>
      </c>
      <c r="AW687">
        <v>1.079</v>
      </c>
      <c r="AZ687">
        <v>1</v>
      </c>
      <c r="BA687">
        <v>46.67</v>
      </c>
      <c r="BB687">
        <v>10.02</v>
      </c>
      <c r="BC687">
        <v>1</v>
      </c>
      <c r="BD687" t="s">
        <v>4</v>
      </c>
      <c r="BE687" t="s">
        <v>4</v>
      </c>
      <c r="BF687" t="s">
        <v>4</v>
      </c>
      <c r="BG687" t="s">
        <v>4</v>
      </c>
      <c r="BH687">
        <v>0</v>
      </c>
      <c r="BI687">
        <v>1</v>
      </c>
      <c r="BJ687" t="s">
        <v>285</v>
      </c>
      <c r="BM687">
        <v>1987</v>
      </c>
      <c r="BN687">
        <v>0</v>
      </c>
      <c r="BO687" t="s">
        <v>283</v>
      </c>
      <c r="BP687">
        <v>1</v>
      </c>
      <c r="BQ687">
        <v>30</v>
      </c>
      <c r="BR687">
        <v>0</v>
      </c>
      <c r="BS687">
        <v>46.67</v>
      </c>
      <c r="BT687">
        <v>1</v>
      </c>
      <c r="BU687">
        <v>1</v>
      </c>
      <c r="BV687">
        <v>1</v>
      </c>
      <c r="BW687">
        <v>1</v>
      </c>
      <c r="BX687">
        <v>1</v>
      </c>
      <c r="BY687" t="s">
        <v>4</v>
      </c>
      <c r="BZ687">
        <v>119</v>
      </c>
      <c r="CA687">
        <v>56</v>
      </c>
      <c r="CB687" t="s">
        <v>4</v>
      </c>
      <c r="CE687">
        <v>30</v>
      </c>
      <c r="CF687">
        <v>0</v>
      </c>
      <c r="CG687">
        <v>0</v>
      </c>
      <c r="CM687">
        <v>0</v>
      </c>
      <c r="CN687" t="s">
        <v>4</v>
      </c>
      <c r="CO687">
        <v>0</v>
      </c>
      <c r="CP687">
        <f t="shared" si="632"/>
        <v>5539.92</v>
      </c>
      <c r="CQ687">
        <f t="shared" si="633"/>
        <v>0</v>
      </c>
      <c r="CR687">
        <f t="shared" si="634"/>
        <v>5379.84</v>
      </c>
      <c r="CS687">
        <f t="shared" si="635"/>
        <v>494.7</v>
      </c>
      <c r="CT687">
        <f t="shared" si="636"/>
        <v>160.08000000000001</v>
      </c>
      <c r="CU687">
        <f t="shared" si="637"/>
        <v>0</v>
      </c>
      <c r="CV687">
        <f t="shared" si="638"/>
        <v>0.27222000000000002</v>
      </c>
      <c r="CW687">
        <f t="shared" si="639"/>
        <v>0</v>
      </c>
      <c r="CX687">
        <f t="shared" si="640"/>
        <v>0</v>
      </c>
      <c r="CY687">
        <f>S687*(BZ687/100)</f>
        <v>190.49520000000001</v>
      </c>
      <c r="CZ687">
        <f>S687*(CA687/100)</f>
        <v>89.644800000000018</v>
      </c>
      <c r="DC687" t="s">
        <v>4</v>
      </c>
      <c r="DD687" t="s">
        <v>4</v>
      </c>
      <c r="DE687" t="s">
        <v>4</v>
      </c>
      <c r="DF687" t="s">
        <v>4</v>
      </c>
      <c r="DG687" t="s">
        <v>4</v>
      </c>
      <c r="DH687" t="s">
        <v>4</v>
      </c>
      <c r="DI687" t="s">
        <v>4</v>
      </c>
      <c r="DJ687" t="s">
        <v>4</v>
      </c>
      <c r="DK687" t="s">
        <v>4</v>
      </c>
      <c r="DL687" t="s">
        <v>4</v>
      </c>
      <c r="DM687" t="s">
        <v>4</v>
      </c>
      <c r="DN687">
        <v>149</v>
      </c>
      <c r="DO687">
        <v>158</v>
      </c>
      <c r="DP687">
        <v>1.0469999999999999</v>
      </c>
      <c r="DQ687">
        <v>1.079</v>
      </c>
      <c r="DU687">
        <v>1013</v>
      </c>
      <c r="DV687" t="s">
        <v>108</v>
      </c>
      <c r="DW687" t="s">
        <v>108</v>
      </c>
      <c r="DX687">
        <v>1</v>
      </c>
      <c r="DZ687" t="s">
        <v>4</v>
      </c>
      <c r="EA687" t="s">
        <v>4</v>
      </c>
      <c r="EB687" t="s">
        <v>4</v>
      </c>
      <c r="EC687" t="s">
        <v>4</v>
      </c>
      <c r="EE687">
        <v>69254614</v>
      </c>
      <c r="EF687">
        <v>30</v>
      </c>
      <c r="EG687" t="s">
        <v>24</v>
      </c>
      <c r="EH687">
        <v>0</v>
      </c>
      <c r="EI687" t="s">
        <v>4</v>
      </c>
      <c r="EJ687">
        <v>1</v>
      </c>
      <c r="EK687">
        <v>1987</v>
      </c>
      <c r="EL687" t="s">
        <v>110</v>
      </c>
      <c r="EM687" t="s">
        <v>111</v>
      </c>
      <c r="EO687" t="s">
        <v>4</v>
      </c>
      <c r="EQ687">
        <v>0</v>
      </c>
      <c r="ER687">
        <v>516.09</v>
      </c>
      <c r="ES687">
        <v>0</v>
      </c>
      <c r="ET687">
        <v>512.80999999999995</v>
      </c>
      <c r="EU687">
        <v>10.119999999999999</v>
      </c>
      <c r="EV687">
        <v>3.28</v>
      </c>
      <c r="EW687">
        <v>0.26</v>
      </c>
      <c r="EX687">
        <v>0</v>
      </c>
      <c r="EY687">
        <v>0</v>
      </c>
      <c r="FQ687">
        <v>0</v>
      </c>
      <c r="FR687">
        <f t="shared" si="641"/>
        <v>0</v>
      </c>
      <c r="FS687">
        <v>0</v>
      </c>
      <c r="FX687">
        <v>149</v>
      </c>
      <c r="FY687">
        <v>158</v>
      </c>
      <c r="GA687" t="s">
        <v>4</v>
      </c>
      <c r="GD687">
        <v>0</v>
      </c>
      <c r="GF687">
        <v>949013986</v>
      </c>
      <c r="GG687">
        <v>2</v>
      </c>
      <c r="GH687">
        <v>1</v>
      </c>
      <c r="GI687">
        <v>2</v>
      </c>
      <c r="GJ687">
        <v>0</v>
      </c>
      <c r="GK687">
        <f>ROUND(R687*(S12)/100,2)</f>
        <v>791.52</v>
      </c>
      <c r="GL687">
        <f t="shared" si="642"/>
        <v>0</v>
      </c>
      <c r="GM687">
        <f t="shared" si="643"/>
        <v>6611.58</v>
      </c>
      <c r="GN687">
        <f t="shared" si="644"/>
        <v>6611.58</v>
      </c>
      <c r="GO687">
        <f t="shared" si="645"/>
        <v>0</v>
      </c>
      <c r="GP687">
        <f t="shared" si="646"/>
        <v>0</v>
      </c>
      <c r="GR687">
        <v>0</v>
      </c>
      <c r="GS687">
        <v>3</v>
      </c>
      <c r="GT687">
        <v>0</v>
      </c>
      <c r="GU687" t="s">
        <v>4</v>
      </c>
      <c r="GV687">
        <f t="shared" si="647"/>
        <v>0</v>
      </c>
      <c r="GW687">
        <v>1</v>
      </c>
      <c r="GX687">
        <f t="shared" si="648"/>
        <v>0</v>
      </c>
      <c r="HA687">
        <v>0</v>
      </c>
      <c r="HB687">
        <v>0</v>
      </c>
      <c r="HC687">
        <f t="shared" si="649"/>
        <v>0</v>
      </c>
      <c r="HE687" t="s">
        <v>4</v>
      </c>
      <c r="HF687" t="s">
        <v>4</v>
      </c>
      <c r="HM687" t="s">
        <v>4</v>
      </c>
      <c r="HN687" t="s">
        <v>4</v>
      </c>
      <c r="HO687" t="s">
        <v>4</v>
      </c>
      <c r="HP687" t="s">
        <v>4</v>
      </c>
      <c r="HQ687" t="s">
        <v>4</v>
      </c>
      <c r="IK687">
        <v>0</v>
      </c>
    </row>
    <row r="689" spans="1:206">
      <c r="A689" s="3">
        <v>51</v>
      </c>
      <c r="B689" s="3">
        <f>B666</f>
        <v>1</v>
      </c>
      <c r="C689" s="3">
        <f>A666</f>
        <v>5</v>
      </c>
      <c r="D689" s="3">
        <f>ROW(A666)</f>
        <v>666</v>
      </c>
      <c r="E689" s="3"/>
      <c r="F689" s="3" t="str">
        <f>IF(F666&lt;&gt;"",F666,"")</f>
        <v>Новый подраздел</v>
      </c>
      <c r="G689" s="3" t="str">
        <f>IF(G666&lt;&gt;"",G666,"")</f>
        <v>Закрытый переход № 11 (L=310 м )</v>
      </c>
      <c r="H689" s="3">
        <v>0</v>
      </c>
      <c r="I689" s="3"/>
      <c r="J689" s="3"/>
      <c r="K689" s="3"/>
      <c r="L689" s="3"/>
      <c r="M689" s="3"/>
      <c r="N689" s="3"/>
      <c r="O689" s="3">
        <f t="shared" ref="O689:T689" si="650">ROUND(AB689,2)</f>
        <v>1170249.6000000001</v>
      </c>
      <c r="P689" s="3">
        <f t="shared" si="650"/>
        <v>544337.24</v>
      </c>
      <c r="Q689" s="3">
        <f t="shared" si="650"/>
        <v>615241.25</v>
      </c>
      <c r="R689" s="3">
        <f t="shared" si="650"/>
        <v>18648.669999999998</v>
      </c>
      <c r="S689" s="3">
        <f t="shared" si="650"/>
        <v>10671.11</v>
      </c>
      <c r="T689" s="3">
        <f t="shared" si="650"/>
        <v>0</v>
      </c>
      <c r="U689" s="3">
        <f>AH689</f>
        <v>771.71591999999998</v>
      </c>
      <c r="V689" s="3">
        <f>AI689</f>
        <v>0</v>
      </c>
      <c r="W689" s="3">
        <f>ROUND(AJ689,2)</f>
        <v>0</v>
      </c>
      <c r="X689" s="3">
        <f>ROUND(AK689,2)</f>
        <v>15702.48</v>
      </c>
      <c r="Y689" s="3">
        <f>ROUND(AL689,2)</f>
        <v>16304.95</v>
      </c>
      <c r="Z689" s="3"/>
      <c r="AA689" s="3"/>
      <c r="AB689" s="3">
        <f>ROUND(SUMIF(AA670:AA687,"=70306582",O670:O687),2)</f>
        <v>1170249.6000000001</v>
      </c>
      <c r="AC689" s="3">
        <f>ROUND(SUMIF(AA670:AA687,"=70306582",P670:P687),2)</f>
        <v>544337.24</v>
      </c>
      <c r="AD689" s="3">
        <f>ROUND(SUMIF(AA670:AA687,"=70306582",Q670:Q687),2)</f>
        <v>615241.25</v>
      </c>
      <c r="AE689" s="3">
        <f>ROUND(SUMIF(AA670:AA687,"=70306582",R670:R687),2)</f>
        <v>18648.669999999998</v>
      </c>
      <c r="AF689" s="3">
        <f>ROUND(SUMIF(AA670:AA687,"=70306582",S670:S687),2)</f>
        <v>10671.11</v>
      </c>
      <c r="AG689" s="3">
        <f>ROUND(SUMIF(AA670:AA687,"=70306582",T670:T687),2)</f>
        <v>0</v>
      </c>
      <c r="AH689" s="3">
        <f>SUMIF(AA670:AA687,"=70306582",U670:U687)</f>
        <v>771.71591999999998</v>
      </c>
      <c r="AI689" s="3">
        <f>SUMIF(AA670:AA687,"=70306582",V670:V687)</f>
        <v>0</v>
      </c>
      <c r="AJ689" s="3">
        <f>ROUND(SUMIF(AA670:AA687,"=70306582",W670:W687),2)</f>
        <v>0</v>
      </c>
      <c r="AK689" s="3">
        <f>ROUND(SUMIF(AA670:AA687,"=70306582",X670:X687),2)</f>
        <v>15702.48</v>
      </c>
      <c r="AL689" s="3">
        <f>ROUND(SUMIF(AA670:AA687,"=70306582",Y670:Y687),2)</f>
        <v>16304.95</v>
      </c>
      <c r="AM689" s="3"/>
      <c r="AN689" s="3"/>
      <c r="AO689" s="3">
        <f t="shared" ref="AO689:BD689" si="651">ROUND(BX689,2)</f>
        <v>0</v>
      </c>
      <c r="AP689" s="3">
        <f t="shared" si="651"/>
        <v>0</v>
      </c>
      <c r="AQ689" s="3">
        <f t="shared" si="651"/>
        <v>0</v>
      </c>
      <c r="AR689" s="3">
        <f t="shared" si="651"/>
        <v>1234892.21</v>
      </c>
      <c r="AS689" s="3">
        <f t="shared" si="651"/>
        <v>1234892.21</v>
      </c>
      <c r="AT689" s="3">
        <f t="shared" si="651"/>
        <v>0</v>
      </c>
      <c r="AU689" s="3">
        <f t="shared" si="651"/>
        <v>0</v>
      </c>
      <c r="AV689" s="3">
        <f t="shared" si="651"/>
        <v>544337.24</v>
      </c>
      <c r="AW689" s="3">
        <f t="shared" si="651"/>
        <v>544337.24</v>
      </c>
      <c r="AX689" s="3">
        <f t="shared" si="651"/>
        <v>0</v>
      </c>
      <c r="AY689" s="3">
        <f t="shared" si="651"/>
        <v>544337.24</v>
      </c>
      <c r="AZ689" s="3">
        <f t="shared" si="651"/>
        <v>0</v>
      </c>
      <c r="BA689" s="3">
        <f t="shared" si="651"/>
        <v>0</v>
      </c>
      <c r="BB689" s="3">
        <f t="shared" si="651"/>
        <v>0</v>
      </c>
      <c r="BC689" s="3">
        <f t="shared" si="651"/>
        <v>0</v>
      </c>
      <c r="BD689" s="3">
        <f t="shared" si="651"/>
        <v>0</v>
      </c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>
        <f>ROUND(SUMIF(AA670:AA687,"=70306582",FQ670:FQ687),2)</f>
        <v>0</v>
      </c>
      <c r="BY689" s="3">
        <f>ROUND(SUMIF(AA670:AA687,"=70306582",FR670:FR687),2)</f>
        <v>0</v>
      </c>
      <c r="BZ689" s="3">
        <f>ROUND(SUMIF(AA670:AA687,"=70306582",GL670:GL687),2)</f>
        <v>0</v>
      </c>
      <c r="CA689" s="3">
        <f>ROUND(SUMIF(AA670:AA687,"=70306582",GM670:GM687),2)</f>
        <v>1234892.21</v>
      </c>
      <c r="CB689" s="3">
        <f>ROUND(SUMIF(AA670:AA687,"=70306582",GN670:GN687),2)</f>
        <v>1234892.21</v>
      </c>
      <c r="CC689" s="3">
        <f>ROUND(SUMIF(AA670:AA687,"=70306582",GO670:GO687),2)</f>
        <v>0</v>
      </c>
      <c r="CD689" s="3">
        <f>ROUND(SUMIF(AA670:AA687,"=70306582",GP670:GP687),2)</f>
        <v>0</v>
      </c>
      <c r="CE689" s="3">
        <f>AC689-BX689</f>
        <v>544337.24</v>
      </c>
      <c r="CF689" s="3">
        <f>AC689-BY689</f>
        <v>544337.24</v>
      </c>
      <c r="CG689" s="3">
        <f>BX689-BZ689</f>
        <v>0</v>
      </c>
      <c r="CH689" s="3">
        <f>AC689-BX689-BY689+BZ689</f>
        <v>544337.24</v>
      </c>
      <c r="CI689" s="3">
        <f>BY689-BZ689</f>
        <v>0</v>
      </c>
      <c r="CJ689" s="3">
        <f>ROUND(SUMIF(AA670:AA687,"=70306582",GX670:GX687),2)</f>
        <v>0</v>
      </c>
      <c r="CK689" s="3">
        <f>ROUND(SUMIF(AA670:AA687,"=70306582",GY670:GY687),2)</f>
        <v>0</v>
      </c>
      <c r="CL689" s="3">
        <f>ROUND(SUMIF(AA670:AA687,"=70306582",GZ670:GZ687),2)</f>
        <v>0</v>
      </c>
      <c r="CM689" s="3">
        <f>ROUND(SUMIF(AA670:AA687,"=70306582",HD670:HD687),2)</f>
        <v>0</v>
      </c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4">
        <f t="shared" ref="DG689:DL689" si="652">ROUND(DT689,2)</f>
        <v>10861043.59</v>
      </c>
      <c r="DH689" s="4">
        <f t="shared" si="652"/>
        <v>3909646.12</v>
      </c>
      <c r="DI689" s="4">
        <f t="shared" si="652"/>
        <v>6453376.7699999996</v>
      </c>
      <c r="DJ689" s="4">
        <f t="shared" si="652"/>
        <v>870333.43</v>
      </c>
      <c r="DK689" s="4">
        <f t="shared" si="652"/>
        <v>498020.7</v>
      </c>
      <c r="DL689" s="4">
        <f t="shared" si="652"/>
        <v>0</v>
      </c>
      <c r="DM689" s="4">
        <f>DZ689</f>
        <v>771.71591999999998</v>
      </c>
      <c r="DN689" s="4">
        <f>EA689</f>
        <v>0</v>
      </c>
      <c r="DO689" s="4">
        <f>ROUND(EB689,2)</f>
        <v>0</v>
      </c>
      <c r="DP689" s="4">
        <f>ROUND(EC689,2)</f>
        <v>586884.43999999994</v>
      </c>
      <c r="DQ689" s="4">
        <f>ROUND(ED689,2)</f>
        <v>277739.55</v>
      </c>
      <c r="DR689" s="4"/>
      <c r="DS689" s="4"/>
      <c r="DT689" s="4">
        <f>ROUND(SUMIF(AA670:AA687,"=70306583",O670:O687),2)</f>
        <v>10861043.59</v>
      </c>
      <c r="DU689" s="4">
        <f>ROUND(SUMIF(AA670:AA687,"=70306583",P670:P687),2)</f>
        <v>3909646.12</v>
      </c>
      <c r="DV689" s="4">
        <f>ROUND(SUMIF(AA670:AA687,"=70306583",Q670:Q687),2)</f>
        <v>6453376.7699999996</v>
      </c>
      <c r="DW689" s="4">
        <f>ROUND(SUMIF(AA670:AA687,"=70306583",R670:R687),2)</f>
        <v>870333.43</v>
      </c>
      <c r="DX689" s="4">
        <f>ROUND(SUMIF(AA670:AA687,"=70306583",S670:S687),2)</f>
        <v>498020.7</v>
      </c>
      <c r="DY689" s="4">
        <f>ROUND(SUMIF(AA670:AA687,"=70306583",T670:T687),2)</f>
        <v>0</v>
      </c>
      <c r="DZ689" s="4">
        <f>SUMIF(AA670:AA687,"=70306583",U670:U687)</f>
        <v>771.71591999999998</v>
      </c>
      <c r="EA689" s="4">
        <f>SUMIF(AA670:AA687,"=70306583",V670:V687)</f>
        <v>0</v>
      </c>
      <c r="EB689" s="4">
        <f>ROUND(SUMIF(AA670:AA687,"=70306583",W670:W687),2)</f>
        <v>0</v>
      </c>
      <c r="EC689" s="4">
        <f>ROUND(SUMIF(AA670:AA687,"=70306583",X670:X687),2)</f>
        <v>586884.43999999994</v>
      </c>
      <c r="ED689" s="4">
        <f>ROUND(SUMIF(AA670:AA687,"=70306583",Y670:Y687),2)</f>
        <v>277739.55</v>
      </c>
      <c r="EE689" s="4"/>
      <c r="EF689" s="4"/>
      <c r="EG689" s="4">
        <f t="shared" ref="EG689:EV689" si="653">ROUND(FP689,2)</f>
        <v>0</v>
      </c>
      <c r="EH689" s="4">
        <f t="shared" si="653"/>
        <v>0</v>
      </c>
      <c r="EI689" s="4">
        <f t="shared" si="653"/>
        <v>0</v>
      </c>
      <c r="EJ689" s="4">
        <f t="shared" si="653"/>
        <v>13118201.07</v>
      </c>
      <c r="EK689" s="4">
        <f t="shared" si="653"/>
        <v>13118201.07</v>
      </c>
      <c r="EL689" s="4">
        <f t="shared" si="653"/>
        <v>0</v>
      </c>
      <c r="EM689" s="4">
        <f t="shared" si="653"/>
        <v>0</v>
      </c>
      <c r="EN689" s="4">
        <f t="shared" si="653"/>
        <v>3909646.12</v>
      </c>
      <c r="EO689" s="4">
        <f t="shared" si="653"/>
        <v>3909646.12</v>
      </c>
      <c r="EP689" s="4">
        <f t="shared" si="653"/>
        <v>0</v>
      </c>
      <c r="EQ689" s="4">
        <f t="shared" si="653"/>
        <v>3909646.12</v>
      </c>
      <c r="ER689" s="4">
        <f t="shared" si="653"/>
        <v>0</v>
      </c>
      <c r="ES689" s="4">
        <f t="shared" si="653"/>
        <v>0</v>
      </c>
      <c r="ET689" s="4">
        <f t="shared" si="653"/>
        <v>0</v>
      </c>
      <c r="EU689" s="4">
        <f t="shared" si="653"/>
        <v>0</v>
      </c>
      <c r="EV689" s="4">
        <f t="shared" si="653"/>
        <v>0</v>
      </c>
      <c r="EW689" s="4"/>
      <c r="EX689" s="4"/>
      <c r="EY689" s="4"/>
      <c r="EZ689" s="4"/>
      <c r="FA689" s="4"/>
      <c r="FB689" s="4"/>
      <c r="FC689" s="4"/>
      <c r="FD689" s="4"/>
      <c r="FE689" s="4"/>
      <c r="FF689" s="4"/>
      <c r="FG689" s="4"/>
      <c r="FH689" s="4"/>
      <c r="FI689" s="4"/>
      <c r="FJ689" s="4"/>
      <c r="FK689" s="4"/>
      <c r="FL689" s="4"/>
      <c r="FM689" s="4"/>
      <c r="FN689" s="4"/>
      <c r="FO689" s="4"/>
      <c r="FP689" s="4">
        <f>ROUND(SUMIF(AA670:AA687,"=70306583",FQ670:FQ687),2)</f>
        <v>0</v>
      </c>
      <c r="FQ689" s="4">
        <f>ROUND(SUMIF(AA670:AA687,"=70306583",FR670:FR687),2)</f>
        <v>0</v>
      </c>
      <c r="FR689" s="4">
        <f>ROUND(SUMIF(AA670:AA687,"=70306583",GL670:GL687),2)</f>
        <v>0</v>
      </c>
      <c r="FS689" s="4">
        <f>ROUND(SUMIF(AA670:AA687,"=70306583",GM670:GM687),2)</f>
        <v>13118201.07</v>
      </c>
      <c r="FT689" s="4">
        <f>ROUND(SUMIF(AA670:AA687,"=70306583",GN670:GN687),2)</f>
        <v>13118201.07</v>
      </c>
      <c r="FU689" s="4">
        <f>ROUND(SUMIF(AA670:AA687,"=70306583",GO670:GO687),2)</f>
        <v>0</v>
      </c>
      <c r="FV689" s="4">
        <f>ROUND(SUMIF(AA670:AA687,"=70306583",GP670:GP687),2)</f>
        <v>0</v>
      </c>
      <c r="FW689" s="4">
        <f>DU689-FP689</f>
        <v>3909646.12</v>
      </c>
      <c r="FX689" s="4">
        <f>DU689-FQ689</f>
        <v>3909646.12</v>
      </c>
      <c r="FY689" s="4">
        <f>FP689-FR689</f>
        <v>0</v>
      </c>
      <c r="FZ689" s="4">
        <f>DU689-FP689-FQ689+FR689</f>
        <v>3909646.12</v>
      </c>
      <c r="GA689" s="4">
        <f>FQ689-FR689</f>
        <v>0</v>
      </c>
      <c r="GB689" s="4">
        <f>ROUND(SUMIF(AA670:AA687,"=70306583",GX670:GX687),2)</f>
        <v>0</v>
      </c>
      <c r="GC689" s="4">
        <f>ROUND(SUMIF(AA670:AA687,"=70306583",GY670:GY687),2)</f>
        <v>0</v>
      </c>
      <c r="GD689" s="4">
        <f>ROUND(SUMIF(AA670:AA687,"=70306583",GZ670:GZ687),2)</f>
        <v>0</v>
      </c>
      <c r="GE689" s="4">
        <f>ROUND(SUMIF(AA670:AA687,"=70306583",HD670:HD687),2)</f>
        <v>0</v>
      </c>
      <c r="GF689" s="4"/>
      <c r="GG689" s="4"/>
      <c r="GH689" s="4"/>
      <c r="GI689" s="4"/>
      <c r="GJ689" s="4"/>
      <c r="GK689" s="4"/>
      <c r="GL689" s="4"/>
      <c r="GM689" s="4"/>
      <c r="GN689" s="4"/>
      <c r="GO689" s="4"/>
      <c r="GP689" s="4"/>
      <c r="GQ689" s="4"/>
      <c r="GR689" s="4"/>
      <c r="GS689" s="4"/>
      <c r="GT689" s="4"/>
      <c r="GU689" s="4"/>
      <c r="GV689" s="4"/>
      <c r="GW689" s="4"/>
      <c r="GX689" s="4">
        <v>0</v>
      </c>
    </row>
    <row r="691" spans="1:206">
      <c r="A691" s="5">
        <v>50</v>
      </c>
      <c r="B691" s="5">
        <v>0</v>
      </c>
      <c r="C691" s="5">
        <v>0</v>
      </c>
      <c r="D691" s="5">
        <v>1</v>
      </c>
      <c r="E691" s="5">
        <v>201</v>
      </c>
      <c r="F691" s="5">
        <f>ROUND(Source!O689,O691)</f>
        <v>1170249.6000000001</v>
      </c>
      <c r="G691" s="5" t="s">
        <v>49</v>
      </c>
      <c r="H691" s="5" t="s">
        <v>50</v>
      </c>
      <c r="I691" s="5"/>
      <c r="J691" s="5"/>
      <c r="K691" s="5">
        <v>201</v>
      </c>
      <c r="L691" s="5">
        <v>1</v>
      </c>
      <c r="M691" s="5">
        <v>3</v>
      </c>
      <c r="N691" s="5" t="s">
        <v>4</v>
      </c>
      <c r="O691" s="5">
        <v>2</v>
      </c>
      <c r="P691" s="5">
        <f>ROUND(Source!DG689,O691)</f>
        <v>10861043.59</v>
      </c>
      <c r="Q691" s="5"/>
      <c r="R691" s="5"/>
      <c r="S691" s="5"/>
      <c r="T691" s="5"/>
      <c r="U691" s="5"/>
      <c r="V691" s="5"/>
      <c r="W691" s="5">
        <v>1170249.6000000001</v>
      </c>
      <c r="X691" s="5">
        <v>1</v>
      </c>
      <c r="Y691" s="5">
        <v>1170249.6000000001</v>
      </c>
      <c r="Z691" s="5">
        <v>10861043.59</v>
      </c>
      <c r="AA691" s="5">
        <v>1</v>
      </c>
      <c r="AB691" s="5">
        <v>10861043.59</v>
      </c>
    </row>
    <row r="692" spans="1:206">
      <c r="A692" s="5">
        <v>50</v>
      </c>
      <c r="B692" s="5">
        <v>0</v>
      </c>
      <c r="C692" s="5">
        <v>0</v>
      </c>
      <c r="D692" s="5">
        <v>1</v>
      </c>
      <c r="E692" s="5">
        <v>202</v>
      </c>
      <c r="F692" s="5">
        <f>ROUND(Source!P689,O692)</f>
        <v>544337.24</v>
      </c>
      <c r="G692" s="5" t="s">
        <v>51</v>
      </c>
      <c r="H692" s="5" t="s">
        <v>52</v>
      </c>
      <c r="I692" s="5"/>
      <c r="J692" s="5"/>
      <c r="K692" s="5">
        <v>202</v>
      </c>
      <c r="L692" s="5">
        <v>2</v>
      </c>
      <c r="M692" s="5">
        <v>3</v>
      </c>
      <c r="N692" s="5" t="s">
        <v>4</v>
      </c>
      <c r="O692" s="5">
        <v>2</v>
      </c>
      <c r="P692" s="5">
        <f>ROUND(Source!DH689,O692)</f>
        <v>3909646.12</v>
      </c>
      <c r="Q692" s="5"/>
      <c r="R692" s="5"/>
      <c r="S692" s="5"/>
      <c r="T692" s="5"/>
      <c r="U692" s="5"/>
      <c r="V692" s="5"/>
      <c r="W692" s="5">
        <v>544337.24</v>
      </c>
      <c r="X692" s="5">
        <v>1</v>
      </c>
      <c r="Y692" s="5">
        <v>544337.24</v>
      </c>
      <c r="Z692" s="5">
        <v>3909646.12</v>
      </c>
      <c r="AA692" s="5">
        <v>1</v>
      </c>
      <c r="AB692" s="5">
        <v>3909646.12</v>
      </c>
    </row>
    <row r="693" spans="1:206">
      <c r="A693" s="5">
        <v>50</v>
      </c>
      <c r="B693" s="5">
        <v>0</v>
      </c>
      <c r="C693" s="5">
        <v>0</v>
      </c>
      <c r="D693" s="5">
        <v>1</v>
      </c>
      <c r="E693" s="5">
        <v>222</v>
      </c>
      <c r="F693" s="5">
        <f>ROUND(Source!AO689,O693)</f>
        <v>0</v>
      </c>
      <c r="G693" s="5" t="s">
        <v>53</v>
      </c>
      <c r="H693" s="5" t="s">
        <v>54</v>
      </c>
      <c r="I693" s="5"/>
      <c r="J693" s="5"/>
      <c r="K693" s="5">
        <v>222</v>
      </c>
      <c r="L693" s="5">
        <v>3</v>
      </c>
      <c r="M693" s="5">
        <v>3</v>
      </c>
      <c r="N693" s="5" t="s">
        <v>4</v>
      </c>
      <c r="O693" s="5">
        <v>2</v>
      </c>
      <c r="P693" s="5">
        <f>ROUND(Source!EG689,O693)</f>
        <v>0</v>
      </c>
      <c r="Q693" s="5"/>
      <c r="R693" s="5"/>
      <c r="S693" s="5"/>
      <c r="T693" s="5"/>
      <c r="U693" s="5"/>
      <c r="V693" s="5"/>
      <c r="W693" s="5">
        <v>0</v>
      </c>
      <c r="X693" s="5">
        <v>1</v>
      </c>
      <c r="Y693" s="5">
        <v>0</v>
      </c>
      <c r="Z693" s="5">
        <v>0</v>
      </c>
      <c r="AA693" s="5">
        <v>1</v>
      </c>
      <c r="AB693" s="5">
        <v>0</v>
      </c>
    </row>
    <row r="694" spans="1:206">
      <c r="A694" s="5">
        <v>50</v>
      </c>
      <c r="B694" s="5">
        <v>0</v>
      </c>
      <c r="C694" s="5">
        <v>0</v>
      </c>
      <c r="D694" s="5">
        <v>1</v>
      </c>
      <c r="E694" s="5">
        <v>225</v>
      </c>
      <c r="F694" s="5">
        <f>ROUND(Source!AV689,O694)</f>
        <v>544337.24</v>
      </c>
      <c r="G694" s="5" t="s">
        <v>55</v>
      </c>
      <c r="H694" s="5" t="s">
        <v>56</v>
      </c>
      <c r="I694" s="5"/>
      <c r="J694" s="5"/>
      <c r="K694" s="5">
        <v>225</v>
      </c>
      <c r="L694" s="5">
        <v>4</v>
      </c>
      <c r="M694" s="5">
        <v>3</v>
      </c>
      <c r="N694" s="5" t="s">
        <v>4</v>
      </c>
      <c r="O694" s="5">
        <v>2</v>
      </c>
      <c r="P694" s="5">
        <f>ROUND(Source!EN689,O694)</f>
        <v>3909646.12</v>
      </c>
      <c r="Q694" s="5"/>
      <c r="R694" s="5"/>
      <c r="S694" s="5"/>
      <c r="T694" s="5"/>
      <c r="U694" s="5"/>
      <c r="V694" s="5"/>
      <c r="W694" s="5">
        <v>544337.24</v>
      </c>
      <c r="X694" s="5">
        <v>1</v>
      </c>
      <c r="Y694" s="5">
        <v>544337.24</v>
      </c>
      <c r="Z694" s="5">
        <v>3909646.12</v>
      </c>
      <c r="AA694" s="5">
        <v>1</v>
      </c>
      <c r="AB694" s="5">
        <v>3909646.12</v>
      </c>
    </row>
    <row r="695" spans="1:206">
      <c r="A695" s="5">
        <v>50</v>
      </c>
      <c r="B695" s="5">
        <v>0</v>
      </c>
      <c r="C695" s="5">
        <v>0</v>
      </c>
      <c r="D695" s="5">
        <v>1</v>
      </c>
      <c r="E695" s="5">
        <v>226</v>
      </c>
      <c r="F695" s="5">
        <f>ROUND(Source!AW689,O695)</f>
        <v>544337.24</v>
      </c>
      <c r="G695" s="5" t="s">
        <v>57</v>
      </c>
      <c r="H695" s="5" t="s">
        <v>58</v>
      </c>
      <c r="I695" s="5"/>
      <c r="J695" s="5"/>
      <c r="K695" s="5">
        <v>226</v>
      </c>
      <c r="L695" s="5">
        <v>5</v>
      </c>
      <c r="M695" s="5">
        <v>3</v>
      </c>
      <c r="N695" s="5" t="s">
        <v>4</v>
      </c>
      <c r="O695" s="5">
        <v>2</v>
      </c>
      <c r="P695" s="5">
        <f>ROUND(Source!EO689,O695)</f>
        <v>3909646.12</v>
      </c>
      <c r="Q695" s="5"/>
      <c r="R695" s="5"/>
      <c r="S695" s="5"/>
      <c r="T695" s="5"/>
      <c r="U695" s="5"/>
      <c r="V695" s="5"/>
      <c r="W695" s="5">
        <v>544337.24</v>
      </c>
      <c r="X695" s="5">
        <v>1</v>
      </c>
      <c r="Y695" s="5">
        <v>544337.24</v>
      </c>
      <c r="Z695" s="5">
        <v>3909646.12</v>
      </c>
      <c r="AA695" s="5">
        <v>1</v>
      </c>
      <c r="AB695" s="5">
        <v>3909646.12</v>
      </c>
    </row>
    <row r="696" spans="1:206">
      <c r="A696" s="5">
        <v>50</v>
      </c>
      <c r="B696" s="5">
        <v>0</v>
      </c>
      <c r="C696" s="5">
        <v>0</v>
      </c>
      <c r="D696" s="5">
        <v>1</v>
      </c>
      <c r="E696" s="5">
        <v>227</v>
      </c>
      <c r="F696" s="5">
        <f>ROUND(Source!AX689,O696)</f>
        <v>0</v>
      </c>
      <c r="G696" s="5" t="s">
        <v>59</v>
      </c>
      <c r="H696" s="5" t="s">
        <v>60</v>
      </c>
      <c r="I696" s="5"/>
      <c r="J696" s="5"/>
      <c r="K696" s="5">
        <v>227</v>
      </c>
      <c r="L696" s="5">
        <v>6</v>
      </c>
      <c r="M696" s="5">
        <v>3</v>
      </c>
      <c r="N696" s="5" t="s">
        <v>4</v>
      </c>
      <c r="O696" s="5">
        <v>2</v>
      </c>
      <c r="P696" s="5">
        <f>ROUND(Source!EP689,O696)</f>
        <v>0</v>
      </c>
      <c r="Q696" s="5"/>
      <c r="R696" s="5"/>
      <c r="S696" s="5"/>
      <c r="T696" s="5"/>
      <c r="U696" s="5"/>
      <c r="V696" s="5"/>
      <c r="W696" s="5">
        <v>0</v>
      </c>
      <c r="X696" s="5">
        <v>1</v>
      </c>
      <c r="Y696" s="5">
        <v>0</v>
      </c>
      <c r="Z696" s="5">
        <v>0</v>
      </c>
      <c r="AA696" s="5">
        <v>1</v>
      </c>
      <c r="AB696" s="5">
        <v>0</v>
      </c>
    </row>
    <row r="697" spans="1:206">
      <c r="A697" s="5">
        <v>50</v>
      </c>
      <c r="B697" s="5">
        <v>0</v>
      </c>
      <c r="C697" s="5">
        <v>0</v>
      </c>
      <c r="D697" s="5">
        <v>1</v>
      </c>
      <c r="E697" s="5">
        <v>228</v>
      </c>
      <c r="F697" s="5">
        <f>ROUND(Source!AY689,O697)</f>
        <v>544337.24</v>
      </c>
      <c r="G697" s="5" t="s">
        <v>61</v>
      </c>
      <c r="H697" s="5" t="s">
        <v>62</v>
      </c>
      <c r="I697" s="5"/>
      <c r="J697" s="5"/>
      <c r="K697" s="5">
        <v>228</v>
      </c>
      <c r="L697" s="5">
        <v>7</v>
      </c>
      <c r="M697" s="5">
        <v>3</v>
      </c>
      <c r="N697" s="5" t="s">
        <v>4</v>
      </c>
      <c r="O697" s="5">
        <v>2</v>
      </c>
      <c r="P697" s="5">
        <f>ROUND(Source!EQ689,O697)</f>
        <v>3909646.12</v>
      </c>
      <c r="Q697" s="5"/>
      <c r="R697" s="5"/>
      <c r="S697" s="5"/>
      <c r="T697" s="5"/>
      <c r="U697" s="5"/>
      <c r="V697" s="5"/>
      <c r="W697" s="5">
        <v>544337.24</v>
      </c>
      <c r="X697" s="5">
        <v>1</v>
      </c>
      <c r="Y697" s="5">
        <v>544337.24</v>
      </c>
      <c r="Z697" s="5">
        <v>3909646.12</v>
      </c>
      <c r="AA697" s="5">
        <v>1</v>
      </c>
      <c r="AB697" s="5">
        <v>3909646.12</v>
      </c>
    </row>
    <row r="698" spans="1:206">
      <c r="A698" s="5">
        <v>50</v>
      </c>
      <c r="B698" s="5">
        <v>0</v>
      </c>
      <c r="C698" s="5">
        <v>0</v>
      </c>
      <c r="D698" s="5">
        <v>1</v>
      </c>
      <c r="E698" s="5">
        <v>216</v>
      </c>
      <c r="F698" s="5">
        <f>ROUND(Source!AP689,O698)</f>
        <v>0</v>
      </c>
      <c r="G698" s="5" t="s">
        <v>63</v>
      </c>
      <c r="H698" s="5" t="s">
        <v>64</v>
      </c>
      <c r="I698" s="5"/>
      <c r="J698" s="5"/>
      <c r="K698" s="5">
        <v>216</v>
      </c>
      <c r="L698" s="5">
        <v>8</v>
      </c>
      <c r="M698" s="5">
        <v>3</v>
      </c>
      <c r="N698" s="5" t="s">
        <v>4</v>
      </c>
      <c r="O698" s="5">
        <v>2</v>
      </c>
      <c r="P698" s="5">
        <f>ROUND(Source!EH689,O698)</f>
        <v>0</v>
      </c>
      <c r="Q698" s="5"/>
      <c r="R698" s="5"/>
      <c r="S698" s="5"/>
      <c r="T698" s="5"/>
      <c r="U698" s="5"/>
      <c r="V698" s="5"/>
      <c r="W698" s="5">
        <v>0</v>
      </c>
      <c r="X698" s="5">
        <v>1</v>
      </c>
      <c r="Y698" s="5">
        <v>0</v>
      </c>
      <c r="Z698" s="5">
        <v>0</v>
      </c>
      <c r="AA698" s="5">
        <v>1</v>
      </c>
      <c r="AB698" s="5">
        <v>0</v>
      </c>
    </row>
    <row r="699" spans="1:206">
      <c r="A699" s="5">
        <v>50</v>
      </c>
      <c r="B699" s="5">
        <v>0</v>
      </c>
      <c r="C699" s="5">
        <v>0</v>
      </c>
      <c r="D699" s="5">
        <v>1</v>
      </c>
      <c r="E699" s="5">
        <v>223</v>
      </c>
      <c r="F699" s="5">
        <f>ROUND(Source!AQ689,O699)</f>
        <v>0</v>
      </c>
      <c r="G699" s="5" t="s">
        <v>65</v>
      </c>
      <c r="H699" s="5" t="s">
        <v>66</v>
      </c>
      <c r="I699" s="5"/>
      <c r="J699" s="5"/>
      <c r="K699" s="5">
        <v>223</v>
      </c>
      <c r="L699" s="5">
        <v>9</v>
      </c>
      <c r="M699" s="5">
        <v>3</v>
      </c>
      <c r="N699" s="5" t="s">
        <v>4</v>
      </c>
      <c r="O699" s="5">
        <v>2</v>
      </c>
      <c r="P699" s="5">
        <f>ROUND(Source!EI689,O699)</f>
        <v>0</v>
      </c>
      <c r="Q699" s="5"/>
      <c r="R699" s="5"/>
      <c r="S699" s="5"/>
      <c r="T699" s="5"/>
      <c r="U699" s="5"/>
      <c r="V699" s="5"/>
      <c r="W699" s="5">
        <v>0</v>
      </c>
      <c r="X699" s="5">
        <v>1</v>
      </c>
      <c r="Y699" s="5">
        <v>0</v>
      </c>
      <c r="Z699" s="5">
        <v>0</v>
      </c>
      <c r="AA699" s="5">
        <v>1</v>
      </c>
      <c r="AB699" s="5">
        <v>0</v>
      </c>
    </row>
    <row r="700" spans="1:206">
      <c r="A700" s="5">
        <v>50</v>
      </c>
      <c r="B700" s="5">
        <v>0</v>
      </c>
      <c r="C700" s="5">
        <v>0</v>
      </c>
      <c r="D700" s="5">
        <v>1</v>
      </c>
      <c r="E700" s="5">
        <v>229</v>
      </c>
      <c r="F700" s="5">
        <f>ROUND(Source!AZ689,O700)</f>
        <v>0</v>
      </c>
      <c r="G700" s="5" t="s">
        <v>67</v>
      </c>
      <c r="H700" s="5" t="s">
        <v>68</v>
      </c>
      <c r="I700" s="5"/>
      <c r="J700" s="5"/>
      <c r="K700" s="5">
        <v>229</v>
      </c>
      <c r="L700" s="5">
        <v>10</v>
      </c>
      <c r="M700" s="5">
        <v>3</v>
      </c>
      <c r="N700" s="5" t="s">
        <v>4</v>
      </c>
      <c r="O700" s="5">
        <v>2</v>
      </c>
      <c r="P700" s="5">
        <f>ROUND(Source!ER689,O700)</f>
        <v>0</v>
      </c>
      <c r="Q700" s="5"/>
      <c r="R700" s="5"/>
      <c r="S700" s="5"/>
      <c r="T700" s="5"/>
      <c r="U700" s="5"/>
      <c r="V700" s="5"/>
      <c r="W700" s="5">
        <v>0</v>
      </c>
      <c r="X700" s="5">
        <v>1</v>
      </c>
      <c r="Y700" s="5">
        <v>0</v>
      </c>
      <c r="Z700" s="5">
        <v>0</v>
      </c>
      <c r="AA700" s="5">
        <v>1</v>
      </c>
      <c r="AB700" s="5">
        <v>0</v>
      </c>
    </row>
    <row r="701" spans="1:206">
      <c r="A701" s="5">
        <v>50</v>
      </c>
      <c r="B701" s="5">
        <v>0</v>
      </c>
      <c r="C701" s="5">
        <v>0</v>
      </c>
      <c r="D701" s="5">
        <v>1</v>
      </c>
      <c r="E701" s="5">
        <v>203</v>
      </c>
      <c r="F701" s="5">
        <f>ROUND(Source!Q689,O701)</f>
        <v>615241.25</v>
      </c>
      <c r="G701" s="5" t="s">
        <v>69</v>
      </c>
      <c r="H701" s="5" t="s">
        <v>70</v>
      </c>
      <c r="I701" s="5"/>
      <c r="J701" s="5"/>
      <c r="K701" s="5">
        <v>203</v>
      </c>
      <c r="L701" s="5">
        <v>11</v>
      </c>
      <c r="M701" s="5">
        <v>3</v>
      </c>
      <c r="N701" s="5" t="s">
        <v>4</v>
      </c>
      <c r="O701" s="5">
        <v>2</v>
      </c>
      <c r="P701" s="5">
        <f>ROUND(Source!DI689,O701)</f>
        <v>6453376.7699999996</v>
      </c>
      <c r="Q701" s="5"/>
      <c r="R701" s="5"/>
      <c r="S701" s="5"/>
      <c r="T701" s="5"/>
      <c r="U701" s="5"/>
      <c r="V701" s="5"/>
      <c r="W701" s="5">
        <v>615241.25</v>
      </c>
      <c r="X701" s="5">
        <v>1</v>
      </c>
      <c r="Y701" s="5">
        <v>615241.25</v>
      </c>
      <c r="Z701" s="5">
        <v>6453376.7699999996</v>
      </c>
      <c r="AA701" s="5">
        <v>1</v>
      </c>
      <c r="AB701" s="5">
        <v>6453376.7699999996</v>
      </c>
    </row>
    <row r="702" spans="1:206">
      <c r="A702" s="5">
        <v>50</v>
      </c>
      <c r="B702" s="5">
        <v>0</v>
      </c>
      <c r="C702" s="5">
        <v>0</v>
      </c>
      <c r="D702" s="5">
        <v>1</v>
      </c>
      <c r="E702" s="5">
        <v>231</v>
      </c>
      <c r="F702" s="5">
        <f>ROUND(Source!BB689,O702)</f>
        <v>0</v>
      </c>
      <c r="G702" s="5" t="s">
        <v>71</v>
      </c>
      <c r="H702" s="5" t="s">
        <v>72</v>
      </c>
      <c r="I702" s="5"/>
      <c r="J702" s="5"/>
      <c r="K702" s="5">
        <v>231</v>
      </c>
      <c r="L702" s="5">
        <v>12</v>
      </c>
      <c r="M702" s="5">
        <v>3</v>
      </c>
      <c r="N702" s="5" t="s">
        <v>4</v>
      </c>
      <c r="O702" s="5">
        <v>2</v>
      </c>
      <c r="P702" s="5">
        <f>ROUND(Source!ET689,O702)</f>
        <v>0</v>
      </c>
      <c r="Q702" s="5"/>
      <c r="R702" s="5"/>
      <c r="S702" s="5"/>
      <c r="T702" s="5"/>
      <c r="U702" s="5"/>
      <c r="V702" s="5"/>
      <c r="W702" s="5">
        <v>0</v>
      </c>
      <c r="X702" s="5">
        <v>1</v>
      </c>
      <c r="Y702" s="5">
        <v>0</v>
      </c>
      <c r="Z702" s="5">
        <v>0</v>
      </c>
      <c r="AA702" s="5">
        <v>1</v>
      </c>
      <c r="AB702" s="5">
        <v>0</v>
      </c>
    </row>
    <row r="703" spans="1:206">
      <c r="A703" s="5">
        <v>50</v>
      </c>
      <c r="B703" s="5">
        <v>0</v>
      </c>
      <c r="C703" s="5">
        <v>0</v>
      </c>
      <c r="D703" s="5">
        <v>1</v>
      </c>
      <c r="E703" s="5">
        <v>204</v>
      </c>
      <c r="F703" s="5">
        <f>ROUND(Source!R689,O703)</f>
        <v>18648.669999999998</v>
      </c>
      <c r="G703" s="5" t="s">
        <v>73</v>
      </c>
      <c r="H703" s="5" t="s">
        <v>74</v>
      </c>
      <c r="I703" s="5"/>
      <c r="J703" s="5"/>
      <c r="K703" s="5">
        <v>204</v>
      </c>
      <c r="L703" s="5">
        <v>13</v>
      </c>
      <c r="M703" s="5">
        <v>3</v>
      </c>
      <c r="N703" s="5" t="s">
        <v>4</v>
      </c>
      <c r="O703" s="5">
        <v>2</v>
      </c>
      <c r="P703" s="5">
        <f>ROUND(Source!DJ689,O703)</f>
        <v>870333.43</v>
      </c>
      <c r="Q703" s="5"/>
      <c r="R703" s="5"/>
      <c r="S703" s="5"/>
      <c r="T703" s="5"/>
      <c r="U703" s="5"/>
      <c r="V703" s="5"/>
      <c r="W703" s="5">
        <v>18648.669999999998</v>
      </c>
      <c r="X703" s="5">
        <v>1</v>
      </c>
      <c r="Y703" s="5">
        <v>18648.669999999998</v>
      </c>
      <c r="Z703" s="5">
        <v>870333.43</v>
      </c>
      <c r="AA703" s="5">
        <v>1</v>
      </c>
      <c r="AB703" s="5">
        <v>870333.43</v>
      </c>
    </row>
    <row r="704" spans="1:206">
      <c r="A704" s="5">
        <v>50</v>
      </c>
      <c r="B704" s="5">
        <v>0</v>
      </c>
      <c r="C704" s="5">
        <v>0</v>
      </c>
      <c r="D704" s="5">
        <v>1</v>
      </c>
      <c r="E704" s="5">
        <v>205</v>
      </c>
      <c r="F704" s="5">
        <f>ROUND(Source!S689,O704)</f>
        <v>10671.11</v>
      </c>
      <c r="G704" s="5" t="s">
        <v>75</v>
      </c>
      <c r="H704" s="5" t="s">
        <v>76</v>
      </c>
      <c r="I704" s="5"/>
      <c r="J704" s="5"/>
      <c r="K704" s="5">
        <v>205</v>
      </c>
      <c r="L704" s="5">
        <v>14</v>
      </c>
      <c r="M704" s="5">
        <v>3</v>
      </c>
      <c r="N704" s="5" t="s">
        <v>4</v>
      </c>
      <c r="O704" s="5">
        <v>2</v>
      </c>
      <c r="P704" s="5">
        <f>ROUND(Source!DK689,O704)</f>
        <v>498020.7</v>
      </c>
      <c r="Q704" s="5"/>
      <c r="R704" s="5"/>
      <c r="S704" s="5"/>
      <c r="T704" s="5"/>
      <c r="U704" s="5"/>
      <c r="V704" s="5"/>
      <c r="W704" s="5">
        <v>10671.11</v>
      </c>
      <c r="X704" s="5">
        <v>1</v>
      </c>
      <c r="Y704" s="5">
        <v>10671.11</v>
      </c>
      <c r="Z704" s="5">
        <v>498020.7</v>
      </c>
      <c r="AA704" s="5">
        <v>1</v>
      </c>
      <c r="AB704" s="5">
        <v>498020.7</v>
      </c>
    </row>
    <row r="705" spans="1:88">
      <c r="A705" s="5">
        <v>50</v>
      </c>
      <c r="B705" s="5">
        <v>0</v>
      </c>
      <c r="C705" s="5">
        <v>0</v>
      </c>
      <c r="D705" s="5">
        <v>1</v>
      </c>
      <c r="E705" s="5">
        <v>232</v>
      </c>
      <c r="F705" s="5">
        <f>ROUND(Source!BC689,O705)</f>
        <v>0</v>
      </c>
      <c r="G705" s="5" t="s">
        <v>77</v>
      </c>
      <c r="H705" s="5" t="s">
        <v>78</v>
      </c>
      <c r="I705" s="5"/>
      <c r="J705" s="5"/>
      <c r="K705" s="5">
        <v>232</v>
      </c>
      <c r="L705" s="5">
        <v>15</v>
      </c>
      <c r="M705" s="5">
        <v>3</v>
      </c>
      <c r="N705" s="5" t="s">
        <v>4</v>
      </c>
      <c r="O705" s="5">
        <v>2</v>
      </c>
      <c r="P705" s="5">
        <f>ROUND(Source!EU689,O705)</f>
        <v>0</v>
      </c>
      <c r="Q705" s="5"/>
      <c r="R705" s="5"/>
      <c r="S705" s="5"/>
      <c r="T705" s="5"/>
      <c r="U705" s="5"/>
      <c r="V705" s="5"/>
      <c r="W705" s="5">
        <v>0</v>
      </c>
      <c r="X705" s="5">
        <v>1</v>
      </c>
      <c r="Y705" s="5">
        <v>0</v>
      </c>
      <c r="Z705" s="5">
        <v>0</v>
      </c>
      <c r="AA705" s="5">
        <v>1</v>
      </c>
      <c r="AB705" s="5">
        <v>0</v>
      </c>
    </row>
    <row r="706" spans="1:88">
      <c r="A706" s="5">
        <v>50</v>
      </c>
      <c r="B706" s="5">
        <v>0</v>
      </c>
      <c r="C706" s="5">
        <v>0</v>
      </c>
      <c r="D706" s="5">
        <v>1</v>
      </c>
      <c r="E706" s="5">
        <v>214</v>
      </c>
      <c r="F706" s="5">
        <f>ROUND(Source!AS689,O706)</f>
        <v>1234892.21</v>
      </c>
      <c r="G706" s="5" t="s">
        <v>79</v>
      </c>
      <c r="H706" s="5" t="s">
        <v>80</v>
      </c>
      <c r="I706" s="5"/>
      <c r="J706" s="5"/>
      <c r="K706" s="5">
        <v>214</v>
      </c>
      <c r="L706" s="5">
        <v>16</v>
      </c>
      <c r="M706" s="5">
        <v>3</v>
      </c>
      <c r="N706" s="5" t="s">
        <v>4</v>
      </c>
      <c r="O706" s="5">
        <v>2</v>
      </c>
      <c r="P706" s="5">
        <f>ROUND(Source!EK689,O706)</f>
        <v>13118201.07</v>
      </c>
      <c r="Q706" s="5"/>
      <c r="R706" s="5"/>
      <c r="S706" s="5"/>
      <c r="T706" s="5"/>
      <c r="U706" s="5"/>
      <c r="V706" s="5"/>
      <c r="W706" s="5">
        <v>1234892.21</v>
      </c>
      <c r="X706" s="5">
        <v>1</v>
      </c>
      <c r="Y706" s="5">
        <v>1234892.21</v>
      </c>
      <c r="Z706" s="5">
        <v>13118201.07</v>
      </c>
      <c r="AA706" s="5">
        <v>1</v>
      </c>
      <c r="AB706" s="5">
        <v>13118201.07</v>
      </c>
    </row>
    <row r="707" spans="1:88">
      <c r="A707" s="5">
        <v>50</v>
      </c>
      <c r="B707" s="5">
        <v>0</v>
      </c>
      <c r="C707" s="5">
        <v>0</v>
      </c>
      <c r="D707" s="5">
        <v>1</v>
      </c>
      <c r="E707" s="5">
        <v>215</v>
      </c>
      <c r="F707" s="5">
        <f>ROUND(Source!AT689,O707)</f>
        <v>0</v>
      </c>
      <c r="G707" s="5" t="s">
        <v>81</v>
      </c>
      <c r="H707" s="5" t="s">
        <v>82</v>
      </c>
      <c r="I707" s="5"/>
      <c r="J707" s="5"/>
      <c r="K707" s="5">
        <v>215</v>
      </c>
      <c r="L707" s="5">
        <v>17</v>
      </c>
      <c r="M707" s="5">
        <v>3</v>
      </c>
      <c r="N707" s="5" t="s">
        <v>4</v>
      </c>
      <c r="O707" s="5">
        <v>2</v>
      </c>
      <c r="P707" s="5">
        <f>ROUND(Source!EL689,O707)</f>
        <v>0</v>
      </c>
      <c r="Q707" s="5"/>
      <c r="R707" s="5"/>
      <c r="S707" s="5"/>
      <c r="T707" s="5"/>
      <c r="U707" s="5"/>
      <c r="V707" s="5"/>
      <c r="W707" s="5">
        <v>0</v>
      </c>
      <c r="X707" s="5">
        <v>1</v>
      </c>
      <c r="Y707" s="5">
        <v>0</v>
      </c>
      <c r="Z707" s="5">
        <v>0</v>
      </c>
      <c r="AA707" s="5">
        <v>1</v>
      </c>
      <c r="AB707" s="5">
        <v>0</v>
      </c>
    </row>
    <row r="708" spans="1:88">
      <c r="A708" s="5">
        <v>50</v>
      </c>
      <c r="B708" s="5">
        <v>0</v>
      </c>
      <c r="C708" s="5">
        <v>0</v>
      </c>
      <c r="D708" s="5">
        <v>1</v>
      </c>
      <c r="E708" s="5">
        <v>217</v>
      </c>
      <c r="F708" s="5">
        <f>ROUND(Source!AU689,O708)</f>
        <v>0</v>
      </c>
      <c r="G708" s="5" t="s">
        <v>83</v>
      </c>
      <c r="H708" s="5" t="s">
        <v>84</v>
      </c>
      <c r="I708" s="5"/>
      <c r="J708" s="5"/>
      <c r="K708" s="5">
        <v>217</v>
      </c>
      <c r="L708" s="5">
        <v>18</v>
      </c>
      <c r="M708" s="5">
        <v>3</v>
      </c>
      <c r="N708" s="5" t="s">
        <v>4</v>
      </c>
      <c r="O708" s="5">
        <v>2</v>
      </c>
      <c r="P708" s="5">
        <f>ROUND(Source!EM689,O708)</f>
        <v>0</v>
      </c>
      <c r="Q708" s="5"/>
      <c r="R708" s="5"/>
      <c r="S708" s="5"/>
      <c r="T708" s="5"/>
      <c r="U708" s="5"/>
      <c r="V708" s="5"/>
      <c r="W708" s="5">
        <v>0</v>
      </c>
      <c r="X708" s="5">
        <v>1</v>
      </c>
      <c r="Y708" s="5">
        <v>0</v>
      </c>
      <c r="Z708" s="5">
        <v>0</v>
      </c>
      <c r="AA708" s="5">
        <v>1</v>
      </c>
      <c r="AB708" s="5">
        <v>0</v>
      </c>
    </row>
    <row r="709" spans="1:88">
      <c r="A709" s="5">
        <v>50</v>
      </c>
      <c r="B709" s="5">
        <v>0</v>
      </c>
      <c r="C709" s="5">
        <v>0</v>
      </c>
      <c r="D709" s="5">
        <v>1</v>
      </c>
      <c r="E709" s="5">
        <v>230</v>
      </c>
      <c r="F709" s="5">
        <f>ROUND(Source!BA689,O709)</f>
        <v>0</v>
      </c>
      <c r="G709" s="5" t="s">
        <v>85</v>
      </c>
      <c r="H709" s="5" t="s">
        <v>86</v>
      </c>
      <c r="I709" s="5"/>
      <c r="J709" s="5"/>
      <c r="K709" s="5">
        <v>230</v>
      </c>
      <c r="L709" s="5">
        <v>19</v>
      </c>
      <c r="M709" s="5">
        <v>3</v>
      </c>
      <c r="N709" s="5" t="s">
        <v>4</v>
      </c>
      <c r="O709" s="5">
        <v>2</v>
      </c>
      <c r="P709" s="5">
        <f>ROUND(Source!ES689,O709)</f>
        <v>0</v>
      </c>
      <c r="Q709" s="5"/>
      <c r="R709" s="5"/>
      <c r="S709" s="5"/>
      <c r="T709" s="5"/>
      <c r="U709" s="5"/>
      <c r="V709" s="5"/>
      <c r="W709" s="5">
        <v>0</v>
      </c>
      <c r="X709" s="5">
        <v>1</v>
      </c>
      <c r="Y709" s="5">
        <v>0</v>
      </c>
      <c r="Z709" s="5">
        <v>0</v>
      </c>
      <c r="AA709" s="5">
        <v>1</v>
      </c>
      <c r="AB709" s="5">
        <v>0</v>
      </c>
    </row>
    <row r="710" spans="1:88">
      <c r="A710" s="5">
        <v>50</v>
      </c>
      <c r="B710" s="5">
        <v>0</v>
      </c>
      <c r="C710" s="5">
        <v>0</v>
      </c>
      <c r="D710" s="5">
        <v>1</v>
      </c>
      <c r="E710" s="5">
        <v>206</v>
      </c>
      <c r="F710" s="5">
        <f>ROUND(Source!T689,O710)</f>
        <v>0</v>
      </c>
      <c r="G710" s="5" t="s">
        <v>87</v>
      </c>
      <c r="H710" s="5" t="s">
        <v>88</v>
      </c>
      <c r="I710" s="5"/>
      <c r="J710" s="5"/>
      <c r="K710" s="5">
        <v>206</v>
      </c>
      <c r="L710" s="5">
        <v>20</v>
      </c>
      <c r="M710" s="5">
        <v>3</v>
      </c>
      <c r="N710" s="5" t="s">
        <v>4</v>
      </c>
      <c r="O710" s="5">
        <v>2</v>
      </c>
      <c r="P710" s="5">
        <f>ROUND(Source!DL689,O710)</f>
        <v>0</v>
      </c>
      <c r="Q710" s="5"/>
      <c r="R710" s="5"/>
      <c r="S710" s="5"/>
      <c r="T710" s="5"/>
      <c r="U710" s="5"/>
      <c r="V710" s="5"/>
      <c r="W710" s="5">
        <v>0</v>
      </c>
      <c r="X710" s="5">
        <v>1</v>
      </c>
      <c r="Y710" s="5">
        <v>0</v>
      </c>
      <c r="Z710" s="5">
        <v>0</v>
      </c>
      <c r="AA710" s="5">
        <v>1</v>
      </c>
      <c r="AB710" s="5">
        <v>0</v>
      </c>
    </row>
    <row r="711" spans="1:88">
      <c r="A711" s="5">
        <v>50</v>
      </c>
      <c r="B711" s="5">
        <v>0</v>
      </c>
      <c r="C711" s="5">
        <v>0</v>
      </c>
      <c r="D711" s="5">
        <v>1</v>
      </c>
      <c r="E711" s="5">
        <v>207</v>
      </c>
      <c r="F711" s="5">
        <f>Source!U689</f>
        <v>771.71591999999998</v>
      </c>
      <c r="G711" s="5" t="s">
        <v>89</v>
      </c>
      <c r="H711" s="5" t="s">
        <v>90</v>
      </c>
      <c r="I711" s="5"/>
      <c r="J711" s="5"/>
      <c r="K711" s="5">
        <v>207</v>
      </c>
      <c r="L711" s="5">
        <v>21</v>
      </c>
      <c r="M711" s="5">
        <v>3</v>
      </c>
      <c r="N711" s="5" t="s">
        <v>4</v>
      </c>
      <c r="O711" s="5">
        <v>-1</v>
      </c>
      <c r="P711" s="5">
        <f>Source!DM689</f>
        <v>771.71591999999998</v>
      </c>
      <c r="Q711" s="5"/>
      <c r="R711" s="5"/>
      <c r="S711" s="5"/>
      <c r="T711" s="5"/>
      <c r="U711" s="5"/>
      <c r="V711" s="5"/>
      <c r="W711" s="5">
        <v>771.71591999999998</v>
      </c>
      <c r="X711" s="5">
        <v>1</v>
      </c>
      <c r="Y711" s="5">
        <v>771.71591999999998</v>
      </c>
      <c r="Z711" s="5">
        <v>771.71591999999998</v>
      </c>
      <c r="AA711" s="5">
        <v>1</v>
      </c>
      <c r="AB711" s="5">
        <v>771.71591999999998</v>
      </c>
    </row>
    <row r="712" spans="1:88">
      <c r="A712" s="5">
        <v>50</v>
      </c>
      <c r="B712" s="5">
        <v>0</v>
      </c>
      <c r="C712" s="5">
        <v>0</v>
      </c>
      <c r="D712" s="5">
        <v>1</v>
      </c>
      <c r="E712" s="5">
        <v>208</v>
      </c>
      <c r="F712" s="5">
        <f>Source!V689</f>
        <v>0</v>
      </c>
      <c r="G712" s="5" t="s">
        <v>91</v>
      </c>
      <c r="H712" s="5" t="s">
        <v>92</v>
      </c>
      <c r="I712" s="5"/>
      <c r="J712" s="5"/>
      <c r="K712" s="5">
        <v>208</v>
      </c>
      <c r="L712" s="5">
        <v>22</v>
      </c>
      <c r="M712" s="5">
        <v>3</v>
      </c>
      <c r="N712" s="5" t="s">
        <v>4</v>
      </c>
      <c r="O712" s="5">
        <v>-1</v>
      </c>
      <c r="P712" s="5">
        <f>Source!DN689</f>
        <v>0</v>
      </c>
      <c r="Q712" s="5"/>
      <c r="R712" s="5"/>
      <c r="S712" s="5"/>
      <c r="T712" s="5"/>
      <c r="U712" s="5"/>
      <c r="V712" s="5"/>
      <c r="W712" s="5">
        <v>0</v>
      </c>
      <c r="X712" s="5">
        <v>1</v>
      </c>
      <c r="Y712" s="5">
        <v>0</v>
      </c>
      <c r="Z712" s="5">
        <v>0</v>
      </c>
      <c r="AA712" s="5">
        <v>1</v>
      </c>
      <c r="AB712" s="5">
        <v>0</v>
      </c>
    </row>
    <row r="713" spans="1:88">
      <c r="A713" s="5">
        <v>50</v>
      </c>
      <c r="B713" s="5">
        <v>0</v>
      </c>
      <c r="C713" s="5">
        <v>0</v>
      </c>
      <c r="D713" s="5">
        <v>1</v>
      </c>
      <c r="E713" s="5">
        <v>209</v>
      </c>
      <c r="F713" s="5">
        <f>ROUND(Source!W689,O713)</f>
        <v>0</v>
      </c>
      <c r="G713" s="5" t="s">
        <v>93</v>
      </c>
      <c r="H713" s="5" t="s">
        <v>94</v>
      </c>
      <c r="I713" s="5"/>
      <c r="J713" s="5"/>
      <c r="K713" s="5">
        <v>209</v>
      </c>
      <c r="L713" s="5">
        <v>23</v>
      </c>
      <c r="M713" s="5">
        <v>3</v>
      </c>
      <c r="N713" s="5" t="s">
        <v>4</v>
      </c>
      <c r="O713" s="5">
        <v>2</v>
      </c>
      <c r="P713" s="5">
        <f>ROUND(Source!DO689,O713)</f>
        <v>0</v>
      </c>
      <c r="Q713" s="5"/>
      <c r="R713" s="5"/>
      <c r="S713" s="5"/>
      <c r="T713" s="5"/>
      <c r="U713" s="5"/>
      <c r="V713" s="5"/>
      <c r="W713" s="5">
        <v>0</v>
      </c>
      <c r="X713" s="5">
        <v>1</v>
      </c>
      <c r="Y713" s="5">
        <v>0</v>
      </c>
      <c r="Z713" s="5">
        <v>0</v>
      </c>
      <c r="AA713" s="5">
        <v>1</v>
      </c>
      <c r="AB713" s="5">
        <v>0</v>
      </c>
    </row>
    <row r="714" spans="1:88">
      <c r="A714" s="5">
        <v>50</v>
      </c>
      <c r="B714" s="5">
        <v>0</v>
      </c>
      <c r="C714" s="5">
        <v>0</v>
      </c>
      <c r="D714" s="5">
        <v>1</v>
      </c>
      <c r="E714" s="5">
        <v>233</v>
      </c>
      <c r="F714" s="5">
        <f>ROUND(Source!BD689,O714)</f>
        <v>0</v>
      </c>
      <c r="G714" s="5" t="s">
        <v>95</v>
      </c>
      <c r="H714" s="5" t="s">
        <v>96</v>
      </c>
      <c r="I714" s="5"/>
      <c r="J714" s="5"/>
      <c r="K714" s="5">
        <v>233</v>
      </c>
      <c r="L714" s="5">
        <v>24</v>
      </c>
      <c r="M714" s="5">
        <v>3</v>
      </c>
      <c r="N714" s="5" t="s">
        <v>4</v>
      </c>
      <c r="O714" s="5">
        <v>2</v>
      </c>
      <c r="P714" s="5">
        <f>ROUND(Source!EV689,O714)</f>
        <v>0</v>
      </c>
      <c r="Q714" s="5"/>
      <c r="R714" s="5"/>
      <c r="S714" s="5"/>
      <c r="T714" s="5"/>
      <c r="U714" s="5"/>
      <c r="V714" s="5"/>
      <c r="W714" s="5">
        <v>0</v>
      </c>
      <c r="X714" s="5">
        <v>1</v>
      </c>
      <c r="Y714" s="5">
        <v>0</v>
      </c>
      <c r="Z714" s="5">
        <v>0</v>
      </c>
      <c r="AA714" s="5">
        <v>1</v>
      </c>
      <c r="AB714" s="5">
        <v>0</v>
      </c>
    </row>
    <row r="715" spans="1:88">
      <c r="A715" s="5">
        <v>50</v>
      </c>
      <c r="B715" s="5">
        <v>0</v>
      </c>
      <c r="C715" s="5">
        <v>0</v>
      </c>
      <c r="D715" s="5">
        <v>1</v>
      </c>
      <c r="E715" s="5">
        <v>210</v>
      </c>
      <c r="F715" s="5">
        <f>ROUND(Source!X689,O715)</f>
        <v>15702.48</v>
      </c>
      <c r="G715" s="5" t="s">
        <v>97</v>
      </c>
      <c r="H715" s="5" t="s">
        <v>98</v>
      </c>
      <c r="I715" s="5"/>
      <c r="J715" s="5"/>
      <c r="K715" s="5">
        <v>210</v>
      </c>
      <c r="L715" s="5">
        <v>25</v>
      </c>
      <c r="M715" s="5">
        <v>3</v>
      </c>
      <c r="N715" s="5" t="s">
        <v>4</v>
      </c>
      <c r="O715" s="5">
        <v>2</v>
      </c>
      <c r="P715" s="5">
        <f>ROUND(Source!DP689,O715)</f>
        <v>586884.43999999994</v>
      </c>
      <c r="Q715" s="5"/>
      <c r="R715" s="5"/>
      <c r="S715" s="5"/>
      <c r="T715" s="5"/>
      <c r="U715" s="5"/>
      <c r="V715" s="5"/>
      <c r="W715" s="5">
        <v>15702.48</v>
      </c>
      <c r="X715" s="5">
        <v>1</v>
      </c>
      <c r="Y715" s="5">
        <v>15702.48</v>
      </c>
      <c r="Z715" s="5">
        <v>586884.43999999994</v>
      </c>
      <c r="AA715" s="5">
        <v>1</v>
      </c>
      <c r="AB715" s="5">
        <v>586884.43999999994</v>
      </c>
    </row>
    <row r="716" spans="1:88">
      <c r="A716" s="5">
        <v>50</v>
      </c>
      <c r="B716" s="5">
        <v>0</v>
      </c>
      <c r="C716" s="5">
        <v>0</v>
      </c>
      <c r="D716" s="5">
        <v>1</v>
      </c>
      <c r="E716" s="5">
        <v>211</v>
      </c>
      <c r="F716" s="5">
        <f>ROUND(Source!Y689,O716)</f>
        <v>16304.95</v>
      </c>
      <c r="G716" s="5" t="s">
        <v>99</v>
      </c>
      <c r="H716" s="5" t="s">
        <v>100</v>
      </c>
      <c r="I716" s="5"/>
      <c r="J716" s="5"/>
      <c r="K716" s="5">
        <v>211</v>
      </c>
      <c r="L716" s="5">
        <v>26</v>
      </c>
      <c r="M716" s="5">
        <v>3</v>
      </c>
      <c r="N716" s="5" t="s">
        <v>4</v>
      </c>
      <c r="O716" s="5">
        <v>2</v>
      </c>
      <c r="P716" s="5">
        <f>ROUND(Source!DQ689,O716)</f>
        <v>277739.55</v>
      </c>
      <c r="Q716" s="5"/>
      <c r="R716" s="5"/>
      <c r="S716" s="5"/>
      <c r="T716" s="5"/>
      <c r="U716" s="5"/>
      <c r="V716" s="5"/>
      <c r="W716" s="5">
        <v>16304.95</v>
      </c>
      <c r="X716" s="5">
        <v>1</v>
      </c>
      <c r="Y716" s="5">
        <v>16304.95</v>
      </c>
      <c r="Z716" s="5">
        <v>277739.55</v>
      </c>
      <c r="AA716" s="5">
        <v>1</v>
      </c>
      <c r="AB716" s="5">
        <v>277739.55</v>
      </c>
    </row>
    <row r="717" spans="1:88">
      <c r="A717" s="5">
        <v>50</v>
      </c>
      <c r="B717" s="5">
        <v>0</v>
      </c>
      <c r="C717" s="5">
        <v>0</v>
      </c>
      <c r="D717" s="5">
        <v>1</v>
      </c>
      <c r="E717" s="5">
        <v>224</v>
      </c>
      <c r="F717" s="5">
        <f>ROUND(Source!AR689,O717)</f>
        <v>1234892.21</v>
      </c>
      <c r="G717" s="5" t="s">
        <v>101</v>
      </c>
      <c r="H717" s="5" t="s">
        <v>102</v>
      </c>
      <c r="I717" s="5"/>
      <c r="J717" s="5"/>
      <c r="K717" s="5">
        <v>224</v>
      </c>
      <c r="L717" s="5">
        <v>27</v>
      </c>
      <c r="M717" s="5">
        <v>3</v>
      </c>
      <c r="N717" s="5" t="s">
        <v>4</v>
      </c>
      <c r="O717" s="5">
        <v>2</v>
      </c>
      <c r="P717" s="5">
        <f>ROUND(Source!EJ689,O717)</f>
        <v>13118201.07</v>
      </c>
      <c r="Q717" s="5"/>
      <c r="R717" s="5"/>
      <c r="S717" s="5"/>
      <c r="T717" s="5"/>
      <c r="U717" s="5"/>
      <c r="V717" s="5"/>
      <c r="W717" s="5">
        <v>1234892.21</v>
      </c>
      <c r="X717" s="5">
        <v>1</v>
      </c>
      <c r="Y717" s="5">
        <v>1234892.21</v>
      </c>
      <c r="Z717" s="5">
        <v>13118201.07</v>
      </c>
      <c r="AA717" s="5">
        <v>1</v>
      </c>
      <c r="AB717" s="5">
        <v>13118201.07</v>
      </c>
    </row>
    <row r="719" spans="1:88">
      <c r="A719" s="1">
        <v>5</v>
      </c>
      <c r="B719" s="1">
        <v>1</v>
      </c>
      <c r="C719" s="1"/>
      <c r="D719" s="1">
        <f>ROW(A742)</f>
        <v>742</v>
      </c>
      <c r="E719" s="1"/>
      <c r="F719" s="1" t="s">
        <v>103</v>
      </c>
      <c r="G719" s="1" t="s">
        <v>286</v>
      </c>
      <c r="H719" s="1" t="s">
        <v>4</v>
      </c>
      <c r="I719" s="1">
        <v>0</v>
      </c>
      <c r="J719" s="1"/>
      <c r="K719" s="1">
        <v>0</v>
      </c>
      <c r="L719" s="1"/>
      <c r="M719" s="1" t="s">
        <v>4</v>
      </c>
      <c r="N719" s="1"/>
      <c r="O719" s="1"/>
      <c r="P719" s="1"/>
      <c r="Q719" s="1"/>
      <c r="R719" s="1"/>
      <c r="S719" s="1">
        <v>0</v>
      </c>
      <c r="T719" s="1">
        <v>0</v>
      </c>
      <c r="U719" s="1" t="s">
        <v>4</v>
      </c>
      <c r="V719" s="1">
        <v>0</v>
      </c>
      <c r="W719" s="1"/>
      <c r="X719" s="1"/>
      <c r="Y719" s="1"/>
      <c r="Z719" s="1"/>
      <c r="AA719" s="1"/>
      <c r="AB719" s="1" t="s">
        <v>4</v>
      </c>
      <c r="AC719" s="1" t="s">
        <v>4</v>
      </c>
      <c r="AD719" s="1" t="s">
        <v>4</v>
      </c>
      <c r="AE719" s="1" t="s">
        <v>4</v>
      </c>
      <c r="AF719" s="1" t="s">
        <v>4</v>
      </c>
      <c r="AG719" s="1" t="s">
        <v>4</v>
      </c>
      <c r="AH719" s="1"/>
      <c r="AI719" s="1"/>
      <c r="AJ719" s="1"/>
      <c r="AK719" s="1"/>
      <c r="AL719" s="1"/>
      <c r="AM719" s="1"/>
      <c r="AN719" s="1"/>
      <c r="AO719" s="1"/>
      <c r="AP719" s="1" t="s">
        <v>4</v>
      </c>
      <c r="AQ719" s="1" t="s">
        <v>4</v>
      </c>
      <c r="AR719" s="1" t="s">
        <v>4</v>
      </c>
      <c r="AS719" s="1"/>
      <c r="AT719" s="1"/>
      <c r="AU719" s="1"/>
      <c r="AV719" s="1"/>
      <c r="AW719" s="1"/>
      <c r="AX719" s="1"/>
      <c r="AY719" s="1"/>
      <c r="AZ719" s="1" t="s">
        <v>4</v>
      </c>
      <c r="BA719" s="1"/>
      <c r="BB719" s="1" t="s">
        <v>4</v>
      </c>
      <c r="BC719" s="1" t="s">
        <v>4</v>
      </c>
      <c r="BD719" s="1" t="s">
        <v>4</v>
      </c>
      <c r="BE719" s="1" t="s">
        <v>4</v>
      </c>
      <c r="BF719" s="1" t="s">
        <v>4</v>
      </c>
      <c r="BG719" s="1" t="s">
        <v>4</v>
      </c>
      <c r="BH719" s="1" t="s">
        <v>4</v>
      </c>
      <c r="BI719" s="1" t="s">
        <v>4</v>
      </c>
      <c r="BJ719" s="1" t="s">
        <v>4</v>
      </c>
      <c r="BK719" s="1" t="s">
        <v>4</v>
      </c>
      <c r="BL719" s="1" t="s">
        <v>4</v>
      </c>
      <c r="BM719" s="1" t="s">
        <v>4</v>
      </c>
      <c r="BN719" s="1" t="s">
        <v>4</v>
      </c>
      <c r="BO719" s="1" t="s">
        <v>4</v>
      </c>
      <c r="BP719" s="1" t="s">
        <v>4</v>
      </c>
      <c r="BQ719" s="1"/>
      <c r="BR719" s="1"/>
      <c r="BS719" s="1"/>
      <c r="BT719" s="1"/>
      <c r="BU719" s="1"/>
      <c r="BV719" s="1"/>
      <c r="BW719" s="1"/>
      <c r="BX719" s="1">
        <v>0</v>
      </c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>
        <v>0</v>
      </c>
    </row>
    <row r="721" spans="1:255">
      <c r="A721" s="3">
        <v>52</v>
      </c>
      <c r="B721" s="3">
        <f t="shared" ref="B721:G721" si="654">B742</f>
        <v>1</v>
      </c>
      <c r="C721" s="3">
        <f t="shared" si="654"/>
        <v>5</v>
      </c>
      <c r="D721" s="3">
        <f t="shared" si="654"/>
        <v>719</v>
      </c>
      <c r="E721" s="3">
        <f t="shared" si="654"/>
        <v>0</v>
      </c>
      <c r="F721" s="3" t="str">
        <f t="shared" si="654"/>
        <v>Новый подраздел</v>
      </c>
      <c r="G721" s="3" t="str">
        <f t="shared" si="654"/>
        <v>Закрытый переход № 12 (L=245 м )</v>
      </c>
      <c r="H721" s="3"/>
      <c r="I721" s="3"/>
      <c r="J721" s="3"/>
      <c r="K721" s="3"/>
      <c r="L721" s="3"/>
      <c r="M721" s="3"/>
      <c r="N721" s="3"/>
      <c r="O721" s="3">
        <f t="shared" ref="O721:AT721" si="655">O742</f>
        <v>927613.47</v>
      </c>
      <c r="P721" s="3">
        <f t="shared" si="655"/>
        <v>430314.98</v>
      </c>
      <c r="Q721" s="3">
        <f t="shared" si="655"/>
        <v>486926.39</v>
      </c>
      <c r="R721" s="3">
        <f t="shared" si="655"/>
        <v>14747.67</v>
      </c>
      <c r="S721" s="3">
        <f t="shared" si="655"/>
        <v>10372.1</v>
      </c>
      <c r="T721" s="3">
        <f t="shared" si="655"/>
        <v>0</v>
      </c>
      <c r="U721" s="3">
        <f t="shared" si="655"/>
        <v>760.22881999999993</v>
      </c>
      <c r="V721" s="3">
        <f t="shared" si="655"/>
        <v>0</v>
      </c>
      <c r="W721" s="3">
        <f t="shared" si="655"/>
        <v>0</v>
      </c>
      <c r="X721" s="3">
        <f t="shared" si="655"/>
        <v>14988.59</v>
      </c>
      <c r="Y721" s="3">
        <f t="shared" si="655"/>
        <v>15077.73</v>
      </c>
      <c r="Z721" s="3">
        <f t="shared" si="655"/>
        <v>0</v>
      </c>
      <c r="AA721" s="3">
        <f t="shared" si="655"/>
        <v>0</v>
      </c>
      <c r="AB721" s="3">
        <f t="shared" si="655"/>
        <v>927613.47</v>
      </c>
      <c r="AC721" s="3">
        <f t="shared" si="655"/>
        <v>430314.98</v>
      </c>
      <c r="AD721" s="3">
        <f t="shared" si="655"/>
        <v>486926.39</v>
      </c>
      <c r="AE721" s="3">
        <f t="shared" si="655"/>
        <v>14747.67</v>
      </c>
      <c r="AF721" s="3">
        <f t="shared" si="655"/>
        <v>10372.1</v>
      </c>
      <c r="AG721" s="3">
        <f t="shared" si="655"/>
        <v>0</v>
      </c>
      <c r="AH721" s="3">
        <f t="shared" si="655"/>
        <v>760.22881999999993</v>
      </c>
      <c r="AI721" s="3">
        <f t="shared" si="655"/>
        <v>0</v>
      </c>
      <c r="AJ721" s="3">
        <f t="shared" si="655"/>
        <v>0</v>
      </c>
      <c r="AK721" s="3">
        <f t="shared" si="655"/>
        <v>14988.59</v>
      </c>
      <c r="AL721" s="3">
        <f t="shared" si="655"/>
        <v>15077.73</v>
      </c>
      <c r="AM721" s="3">
        <f t="shared" si="655"/>
        <v>0</v>
      </c>
      <c r="AN721" s="3">
        <f t="shared" si="655"/>
        <v>0</v>
      </c>
      <c r="AO721" s="3">
        <f t="shared" si="655"/>
        <v>0</v>
      </c>
      <c r="AP721" s="3">
        <f t="shared" si="655"/>
        <v>0</v>
      </c>
      <c r="AQ721" s="3">
        <f t="shared" si="655"/>
        <v>0</v>
      </c>
      <c r="AR721" s="3">
        <f t="shared" si="655"/>
        <v>983488.21</v>
      </c>
      <c r="AS721" s="3">
        <f t="shared" si="655"/>
        <v>983488.21</v>
      </c>
      <c r="AT721" s="3">
        <f t="shared" si="655"/>
        <v>0</v>
      </c>
      <c r="AU721" s="3">
        <f t="shared" ref="AU721:BZ721" si="656">AU742</f>
        <v>0</v>
      </c>
      <c r="AV721" s="3">
        <f t="shared" si="656"/>
        <v>430314.98</v>
      </c>
      <c r="AW721" s="3">
        <f t="shared" si="656"/>
        <v>430314.98</v>
      </c>
      <c r="AX721" s="3">
        <f t="shared" si="656"/>
        <v>0</v>
      </c>
      <c r="AY721" s="3">
        <f t="shared" si="656"/>
        <v>430314.98</v>
      </c>
      <c r="AZ721" s="3">
        <f t="shared" si="656"/>
        <v>0</v>
      </c>
      <c r="BA721" s="3">
        <f t="shared" si="656"/>
        <v>0</v>
      </c>
      <c r="BB721" s="3">
        <f t="shared" si="656"/>
        <v>0</v>
      </c>
      <c r="BC721" s="3">
        <f t="shared" si="656"/>
        <v>0</v>
      </c>
      <c r="BD721" s="3">
        <f t="shared" si="656"/>
        <v>0</v>
      </c>
      <c r="BE721" s="3">
        <f t="shared" si="656"/>
        <v>0</v>
      </c>
      <c r="BF721" s="3">
        <f t="shared" si="656"/>
        <v>0</v>
      </c>
      <c r="BG721" s="3">
        <f t="shared" si="656"/>
        <v>0</v>
      </c>
      <c r="BH721" s="3">
        <f t="shared" si="656"/>
        <v>0</v>
      </c>
      <c r="BI721" s="3">
        <f t="shared" si="656"/>
        <v>0</v>
      </c>
      <c r="BJ721" s="3">
        <f t="shared" si="656"/>
        <v>0</v>
      </c>
      <c r="BK721" s="3">
        <f t="shared" si="656"/>
        <v>0</v>
      </c>
      <c r="BL721" s="3">
        <f t="shared" si="656"/>
        <v>0</v>
      </c>
      <c r="BM721" s="3">
        <f t="shared" si="656"/>
        <v>0</v>
      </c>
      <c r="BN721" s="3">
        <f t="shared" si="656"/>
        <v>0</v>
      </c>
      <c r="BO721" s="3">
        <f t="shared" si="656"/>
        <v>0</v>
      </c>
      <c r="BP721" s="3">
        <f t="shared" si="656"/>
        <v>0</v>
      </c>
      <c r="BQ721" s="3">
        <f t="shared" si="656"/>
        <v>0</v>
      </c>
      <c r="BR721" s="3">
        <f t="shared" si="656"/>
        <v>0</v>
      </c>
      <c r="BS721" s="3">
        <f t="shared" si="656"/>
        <v>0</v>
      </c>
      <c r="BT721" s="3">
        <f t="shared" si="656"/>
        <v>0</v>
      </c>
      <c r="BU721" s="3">
        <f t="shared" si="656"/>
        <v>0</v>
      </c>
      <c r="BV721" s="3">
        <f t="shared" si="656"/>
        <v>0</v>
      </c>
      <c r="BW721" s="3">
        <f t="shared" si="656"/>
        <v>0</v>
      </c>
      <c r="BX721" s="3">
        <f t="shared" si="656"/>
        <v>0</v>
      </c>
      <c r="BY721" s="3">
        <f t="shared" si="656"/>
        <v>0</v>
      </c>
      <c r="BZ721" s="3">
        <f t="shared" si="656"/>
        <v>0</v>
      </c>
      <c r="CA721" s="3">
        <f t="shared" ref="CA721:DF721" si="657">CA742</f>
        <v>983488.21</v>
      </c>
      <c r="CB721" s="3">
        <f t="shared" si="657"/>
        <v>983488.21</v>
      </c>
      <c r="CC721" s="3">
        <f t="shared" si="657"/>
        <v>0</v>
      </c>
      <c r="CD721" s="3">
        <f t="shared" si="657"/>
        <v>0</v>
      </c>
      <c r="CE721" s="3">
        <f t="shared" si="657"/>
        <v>430314.98</v>
      </c>
      <c r="CF721" s="3">
        <f t="shared" si="657"/>
        <v>430314.98</v>
      </c>
      <c r="CG721" s="3">
        <f t="shared" si="657"/>
        <v>0</v>
      </c>
      <c r="CH721" s="3">
        <f t="shared" si="657"/>
        <v>430314.98</v>
      </c>
      <c r="CI721" s="3">
        <f t="shared" si="657"/>
        <v>0</v>
      </c>
      <c r="CJ721" s="3">
        <f t="shared" si="657"/>
        <v>0</v>
      </c>
      <c r="CK721" s="3">
        <f t="shared" si="657"/>
        <v>0</v>
      </c>
      <c r="CL721" s="3">
        <f t="shared" si="657"/>
        <v>0</v>
      </c>
      <c r="CM721" s="3">
        <f t="shared" si="657"/>
        <v>0</v>
      </c>
      <c r="CN721" s="3">
        <f t="shared" si="657"/>
        <v>0</v>
      </c>
      <c r="CO721" s="3">
        <f t="shared" si="657"/>
        <v>0</v>
      </c>
      <c r="CP721" s="3">
        <f t="shared" si="657"/>
        <v>0</v>
      </c>
      <c r="CQ721" s="3">
        <f t="shared" si="657"/>
        <v>0</v>
      </c>
      <c r="CR721" s="3">
        <f t="shared" si="657"/>
        <v>0</v>
      </c>
      <c r="CS721" s="3">
        <f t="shared" si="657"/>
        <v>0</v>
      </c>
      <c r="CT721" s="3">
        <f t="shared" si="657"/>
        <v>0</v>
      </c>
      <c r="CU721" s="3">
        <f t="shared" si="657"/>
        <v>0</v>
      </c>
      <c r="CV721" s="3">
        <f t="shared" si="657"/>
        <v>0</v>
      </c>
      <c r="CW721" s="3">
        <f t="shared" si="657"/>
        <v>0</v>
      </c>
      <c r="CX721" s="3">
        <f t="shared" si="657"/>
        <v>0</v>
      </c>
      <c r="CY721" s="3">
        <f t="shared" si="657"/>
        <v>0</v>
      </c>
      <c r="CZ721" s="3">
        <f t="shared" si="657"/>
        <v>0</v>
      </c>
      <c r="DA721" s="3">
        <f t="shared" si="657"/>
        <v>0</v>
      </c>
      <c r="DB721" s="3">
        <f t="shared" si="657"/>
        <v>0</v>
      </c>
      <c r="DC721" s="3">
        <f t="shared" si="657"/>
        <v>0</v>
      </c>
      <c r="DD721" s="3">
        <f t="shared" si="657"/>
        <v>0</v>
      </c>
      <c r="DE721" s="3">
        <f t="shared" si="657"/>
        <v>0</v>
      </c>
      <c r="DF721" s="3">
        <f t="shared" si="657"/>
        <v>0</v>
      </c>
      <c r="DG721" s="4">
        <f t="shared" ref="DG721:EL721" si="658">DG742</f>
        <v>8692734.2799999993</v>
      </c>
      <c r="DH721" s="4">
        <f t="shared" si="658"/>
        <v>3101640.91</v>
      </c>
      <c r="DI721" s="4">
        <f t="shared" si="658"/>
        <v>5107027.47</v>
      </c>
      <c r="DJ721" s="4">
        <f t="shared" si="658"/>
        <v>688273.75</v>
      </c>
      <c r="DK721" s="4">
        <f t="shared" si="658"/>
        <v>484065.9</v>
      </c>
      <c r="DL721" s="4">
        <f t="shared" si="658"/>
        <v>0</v>
      </c>
      <c r="DM721" s="4">
        <f t="shared" si="658"/>
        <v>760.22881999999993</v>
      </c>
      <c r="DN721" s="4">
        <f t="shared" si="658"/>
        <v>0</v>
      </c>
      <c r="DO721" s="4">
        <f t="shared" si="658"/>
        <v>0</v>
      </c>
      <c r="DP721" s="4">
        <f t="shared" si="658"/>
        <v>562450.27</v>
      </c>
      <c r="DQ721" s="4">
        <f t="shared" si="658"/>
        <v>268359.27</v>
      </c>
      <c r="DR721" s="4">
        <f t="shared" si="658"/>
        <v>0</v>
      </c>
      <c r="DS721" s="4">
        <f t="shared" si="658"/>
        <v>0</v>
      </c>
      <c r="DT721" s="4">
        <f t="shared" si="658"/>
        <v>8692734.2799999993</v>
      </c>
      <c r="DU721" s="4">
        <f t="shared" si="658"/>
        <v>3101640.91</v>
      </c>
      <c r="DV721" s="4">
        <f t="shared" si="658"/>
        <v>5107027.47</v>
      </c>
      <c r="DW721" s="4">
        <f t="shared" si="658"/>
        <v>688273.75</v>
      </c>
      <c r="DX721" s="4">
        <f t="shared" si="658"/>
        <v>484065.9</v>
      </c>
      <c r="DY721" s="4">
        <f t="shared" si="658"/>
        <v>0</v>
      </c>
      <c r="DZ721" s="4">
        <f t="shared" si="658"/>
        <v>760.22881999999993</v>
      </c>
      <c r="EA721" s="4">
        <f t="shared" si="658"/>
        <v>0</v>
      </c>
      <c r="EB721" s="4">
        <f t="shared" si="658"/>
        <v>0</v>
      </c>
      <c r="EC721" s="4">
        <f t="shared" si="658"/>
        <v>562450.27</v>
      </c>
      <c r="ED721" s="4">
        <f t="shared" si="658"/>
        <v>268359.27</v>
      </c>
      <c r="EE721" s="4">
        <f t="shared" si="658"/>
        <v>0</v>
      </c>
      <c r="EF721" s="4">
        <f t="shared" si="658"/>
        <v>0</v>
      </c>
      <c r="EG721" s="4">
        <f t="shared" si="658"/>
        <v>0</v>
      </c>
      <c r="EH721" s="4">
        <f t="shared" si="658"/>
        <v>0</v>
      </c>
      <c r="EI721" s="4">
        <f t="shared" si="658"/>
        <v>0</v>
      </c>
      <c r="EJ721" s="4">
        <f t="shared" si="658"/>
        <v>10624781.82</v>
      </c>
      <c r="EK721" s="4">
        <f t="shared" si="658"/>
        <v>10624781.82</v>
      </c>
      <c r="EL721" s="4">
        <f t="shared" si="658"/>
        <v>0</v>
      </c>
      <c r="EM721" s="4">
        <f t="shared" ref="EM721:FR721" si="659">EM742</f>
        <v>0</v>
      </c>
      <c r="EN721" s="4">
        <f t="shared" si="659"/>
        <v>3101640.91</v>
      </c>
      <c r="EO721" s="4">
        <f t="shared" si="659"/>
        <v>3101640.91</v>
      </c>
      <c r="EP721" s="4">
        <f t="shared" si="659"/>
        <v>0</v>
      </c>
      <c r="EQ721" s="4">
        <f t="shared" si="659"/>
        <v>3101640.91</v>
      </c>
      <c r="ER721" s="4">
        <f t="shared" si="659"/>
        <v>0</v>
      </c>
      <c r="ES721" s="4">
        <f t="shared" si="659"/>
        <v>0</v>
      </c>
      <c r="ET721" s="4">
        <f t="shared" si="659"/>
        <v>0</v>
      </c>
      <c r="EU721" s="4">
        <f t="shared" si="659"/>
        <v>0</v>
      </c>
      <c r="EV721" s="4">
        <f t="shared" si="659"/>
        <v>0</v>
      </c>
      <c r="EW721" s="4">
        <f t="shared" si="659"/>
        <v>0</v>
      </c>
      <c r="EX721" s="4">
        <f t="shared" si="659"/>
        <v>0</v>
      </c>
      <c r="EY721" s="4">
        <f t="shared" si="659"/>
        <v>0</v>
      </c>
      <c r="EZ721" s="4">
        <f t="shared" si="659"/>
        <v>0</v>
      </c>
      <c r="FA721" s="4">
        <f t="shared" si="659"/>
        <v>0</v>
      </c>
      <c r="FB721" s="4">
        <f t="shared" si="659"/>
        <v>0</v>
      </c>
      <c r="FC721" s="4">
        <f t="shared" si="659"/>
        <v>0</v>
      </c>
      <c r="FD721" s="4">
        <f t="shared" si="659"/>
        <v>0</v>
      </c>
      <c r="FE721" s="4">
        <f t="shared" si="659"/>
        <v>0</v>
      </c>
      <c r="FF721" s="4">
        <f t="shared" si="659"/>
        <v>0</v>
      </c>
      <c r="FG721" s="4">
        <f t="shared" si="659"/>
        <v>0</v>
      </c>
      <c r="FH721" s="4">
        <f t="shared" si="659"/>
        <v>0</v>
      </c>
      <c r="FI721" s="4">
        <f t="shared" si="659"/>
        <v>0</v>
      </c>
      <c r="FJ721" s="4">
        <f t="shared" si="659"/>
        <v>0</v>
      </c>
      <c r="FK721" s="4">
        <f t="shared" si="659"/>
        <v>0</v>
      </c>
      <c r="FL721" s="4">
        <f t="shared" si="659"/>
        <v>0</v>
      </c>
      <c r="FM721" s="4">
        <f t="shared" si="659"/>
        <v>0</v>
      </c>
      <c r="FN721" s="4">
        <f t="shared" si="659"/>
        <v>0</v>
      </c>
      <c r="FO721" s="4">
        <f t="shared" si="659"/>
        <v>0</v>
      </c>
      <c r="FP721" s="4">
        <f t="shared" si="659"/>
        <v>0</v>
      </c>
      <c r="FQ721" s="4">
        <f t="shared" si="659"/>
        <v>0</v>
      </c>
      <c r="FR721" s="4">
        <f t="shared" si="659"/>
        <v>0</v>
      </c>
      <c r="FS721" s="4">
        <f t="shared" ref="FS721:GX721" si="660">FS742</f>
        <v>10624781.82</v>
      </c>
      <c r="FT721" s="4">
        <f t="shared" si="660"/>
        <v>10624781.82</v>
      </c>
      <c r="FU721" s="4">
        <f t="shared" si="660"/>
        <v>0</v>
      </c>
      <c r="FV721" s="4">
        <f t="shared" si="660"/>
        <v>0</v>
      </c>
      <c r="FW721" s="4">
        <f t="shared" si="660"/>
        <v>3101640.91</v>
      </c>
      <c r="FX721" s="4">
        <f t="shared" si="660"/>
        <v>3101640.91</v>
      </c>
      <c r="FY721" s="4">
        <f t="shared" si="660"/>
        <v>0</v>
      </c>
      <c r="FZ721" s="4">
        <f t="shared" si="660"/>
        <v>3101640.91</v>
      </c>
      <c r="GA721" s="4">
        <f t="shared" si="660"/>
        <v>0</v>
      </c>
      <c r="GB721" s="4">
        <f t="shared" si="660"/>
        <v>0</v>
      </c>
      <c r="GC721" s="4">
        <f t="shared" si="660"/>
        <v>0</v>
      </c>
      <c r="GD721" s="4">
        <f t="shared" si="660"/>
        <v>0</v>
      </c>
      <c r="GE721" s="4">
        <f t="shared" si="660"/>
        <v>0</v>
      </c>
      <c r="GF721" s="4">
        <f t="shared" si="660"/>
        <v>0</v>
      </c>
      <c r="GG721" s="4">
        <f t="shared" si="660"/>
        <v>0</v>
      </c>
      <c r="GH721" s="4">
        <f t="shared" si="660"/>
        <v>0</v>
      </c>
      <c r="GI721" s="4">
        <f t="shared" si="660"/>
        <v>0</v>
      </c>
      <c r="GJ721" s="4">
        <f t="shared" si="660"/>
        <v>0</v>
      </c>
      <c r="GK721" s="4">
        <f t="shared" si="660"/>
        <v>0</v>
      </c>
      <c r="GL721" s="4">
        <f t="shared" si="660"/>
        <v>0</v>
      </c>
      <c r="GM721" s="4">
        <f t="shared" si="660"/>
        <v>0</v>
      </c>
      <c r="GN721" s="4">
        <f t="shared" si="660"/>
        <v>0</v>
      </c>
      <c r="GO721" s="4">
        <f t="shared" si="660"/>
        <v>0</v>
      </c>
      <c r="GP721" s="4">
        <f t="shared" si="660"/>
        <v>0</v>
      </c>
      <c r="GQ721" s="4">
        <f t="shared" si="660"/>
        <v>0</v>
      </c>
      <c r="GR721" s="4">
        <f t="shared" si="660"/>
        <v>0</v>
      </c>
      <c r="GS721" s="4">
        <f t="shared" si="660"/>
        <v>0</v>
      </c>
      <c r="GT721" s="4">
        <f t="shared" si="660"/>
        <v>0</v>
      </c>
      <c r="GU721" s="4">
        <f t="shared" si="660"/>
        <v>0</v>
      </c>
      <c r="GV721" s="4">
        <f t="shared" si="660"/>
        <v>0</v>
      </c>
      <c r="GW721" s="4">
        <f t="shared" si="660"/>
        <v>0</v>
      </c>
      <c r="GX721" s="4">
        <f t="shared" si="660"/>
        <v>0</v>
      </c>
    </row>
    <row r="723" spans="1:255">
      <c r="A723" s="2">
        <v>17</v>
      </c>
      <c r="B723" s="2">
        <v>1</v>
      </c>
      <c r="C723" s="2">
        <f>ROW(SmtRes!A481)</f>
        <v>481</v>
      </c>
      <c r="D723" s="2">
        <f>ROW(EtalonRes!A575)</f>
        <v>575</v>
      </c>
      <c r="E723" s="2" t="s">
        <v>287</v>
      </c>
      <c r="F723" s="2" t="s">
        <v>267</v>
      </c>
      <c r="G723" s="2" t="s">
        <v>268</v>
      </c>
      <c r="H723" s="2" t="s">
        <v>108</v>
      </c>
      <c r="I723" s="2">
        <v>1</v>
      </c>
      <c r="J723" s="2">
        <v>0</v>
      </c>
      <c r="K723" s="2">
        <v>1</v>
      </c>
      <c r="L723" s="2"/>
      <c r="M723" s="2"/>
      <c r="N723" s="2"/>
      <c r="O723" s="2">
        <f t="shared" ref="O723:O740" si="661">ROUND(CP723,2)</f>
        <v>1348.15</v>
      </c>
      <c r="P723" s="2">
        <f t="shared" ref="P723:P740" si="662">ROUND((ROUND((AC723*AW723*I723),2)*BC723),2)</f>
        <v>0</v>
      </c>
      <c r="Q723" s="2">
        <f t="shared" ref="Q723:Q740" si="663">(ROUND((ROUND(((ET723)*AV723*I723),2)*BB723),2)+ROUND((ROUND(((AE723-(EU723))*AV723*I723),2)*BS723),2))</f>
        <v>1340.22</v>
      </c>
      <c r="R723" s="2">
        <f t="shared" ref="R723:R740" si="664">ROUND((ROUND((AE723*AV723*I723),2)*BS723),2)</f>
        <v>33.29</v>
      </c>
      <c r="S723" s="2">
        <f t="shared" ref="S723:S740" si="665">ROUND((ROUND((AF723*AV723*I723),2)*BA723),2)</f>
        <v>7.93</v>
      </c>
      <c r="T723" s="2">
        <f t="shared" ref="T723:T740" si="666">ROUND(CU723*I723,2)</f>
        <v>0</v>
      </c>
      <c r="U723" s="2">
        <f t="shared" ref="U723:U740" si="667">CV723*I723</f>
        <v>0.62819999999999998</v>
      </c>
      <c r="V723" s="2">
        <f t="shared" ref="V723:V740" si="668">CW723*I723</f>
        <v>0</v>
      </c>
      <c r="W723" s="2">
        <f t="shared" ref="W723:W740" si="669">ROUND(CX723*I723,2)</f>
        <v>0</v>
      </c>
      <c r="X723" s="2">
        <f t="shared" ref="X723:X740" si="670">ROUND(CY723,2)</f>
        <v>11.82</v>
      </c>
      <c r="Y723" s="2">
        <f t="shared" ref="Y723:Y740" si="671">ROUND(CZ723,2)</f>
        <v>12.53</v>
      </c>
      <c r="Z723" s="2"/>
      <c r="AA723" s="2">
        <v>70306582</v>
      </c>
      <c r="AB723" s="2">
        <f t="shared" ref="AB723:AB740" si="672">ROUND((AC723+AD723+AF723),6)</f>
        <v>1287.6300000000001</v>
      </c>
      <c r="AC723" s="2">
        <f t="shared" ref="AC723:AC740" si="673">ROUND((ES723),6)</f>
        <v>0</v>
      </c>
      <c r="AD723" s="2">
        <f t="shared" ref="AD723:AD740" si="674">ROUND((((ET723)-(EU723))+AE723),6)</f>
        <v>1280.06</v>
      </c>
      <c r="AE723" s="2">
        <f t="shared" ref="AE723:AE740" si="675">ROUND((EU723),6)</f>
        <v>31.8</v>
      </c>
      <c r="AF723" s="2">
        <f t="shared" ref="AF723:AF740" si="676">ROUND((EV723),6)</f>
        <v>7.57</v>
      </c>
      <c r="AG723" s="2">
        <f t="shared" ref="AG723:AG740" si="677">ROUND((AP723),6)</f>
        <v>0</v>
      </c>
      <c r="AH723" s="2">
        <f t="shared" ref="AH723:AH740" si="678">(EW723)</f>
        <v>0.6</v>
      </c>
      <c r="AI723" s="2">
        <f t="shared" ref="AI723:AI740" si="679">(EX723)</f>
        <v>0</v>
      </c>
      <c r="AJ723" s="2">
        <f t="shared" ref="AJ723:AJ740" si="680">(AS723)</f>
        <v>0</v>
      </c>
      <c r="AK723" s="2">
        <v>1287.6300000000001</v>
      </c>
      <c r="AL723" s="2">
        <v>0</v>
      </c>
      <c r="AM723" s="2">
        <v>1280.06</v>
      </c>
      <c r="AN723" s="2">
        <v>31.8</v>
      </c>
      <c r="AO723" s="2">
        <v>7.57</v>
      </c>
      <c r="AP723" s="2">
        <v>0</v>
      </c>
      <c r="AQ723" s="2">
        <v>0.6</v>
      </c>
      <c r="AR723" s="2">
        <v>0</v>
      </c>
      <c r="AS723" s="2">
        <v>0</v>
      </c>
      <c r="AT723" s="2">
        <v>149</v>
      </c>
      <c r="AU723" s="2">
        <v>158</v>
      </c>
      <c r="AV723" s="2">
        <v>1.0469999999999999</v>
      </c>
      <c r="AW723" s="2">
        <v>1.079</v>
      </c>
      <c r="AX723" s="2"/>
      <c r="AY723" s="2"/>
      <c r="AZ723" s="2">
        <v>1</v>
      </c>
      <c r="BA723" s="2">
        <v>1</v>
      </c>
      <c r="BB723" s="2">
        <v>1</v>
      </c>
      <c r="BC723" s="2">
        <v>1</v>
      </c>
      <c r="BD723" s="2" t="s">
        <v>4</v>
      </c>
      <c r="BE723" s="2" t="s">
        <v>4</v>
      </c>
      <c r="BF723" s="2" t="s">
        <v>4</v>
      </c>
      <c r="BG723" s="2" t="s">
        <v>4</v>
      </c>
      <c r="BH723" s="2">
        <v>0</v>
      </c>
      <c r="BI723" s="2">
        <v>1</v>
      </c>
      <c r="BJ723" s="2" t="s">
        <v>269</v>
      </c>
      <c r="BK723" s="2"/>
      <c r="BL723" s="2"/>
      <c r="BM723" s="2">
        <v>1987</v>
      </c>
      <c r="BN723" s="2">
        <v>0</v>
      </c>
      <c r="BO723" s="2" t="s">
        <v>4</v>
      </c>
      <c r="BP723" s="2">
        <v>0</v>
      </c>
      <c r="BQ723" s="2">
        <v>30</v>
      </c>
      <c r="BR723" s="2">
        <v>0</v>
      </c>
      <c r="BS723" s="2">
        <v>1</v>
      </c>
      <c r="BT723" s="2">
        <v>1</v>
      </c>
      <c r="BU723" s="2">
        <v>1</v>
      </c>
      <c r="BV723" s="2">
        <v>1</v>
      </c>
      <c r="BW723" s="2">
        <v>1</v>
      </c>
      <c r="BX723" s="2">
        <v>1</v>
      </c>
      <c r="BY723" s="2" t="s">
        <v>4</v>
      </c>
      <c r="BZ723" s="2">
        <v>149</v>
      </c>
      <c r="CA723" s="2">
        <v>158</v>
      </c>
      <c r="CB723" s="2" t="s">
        <v>4</v>
      </c>
      <c r="CC723" s="2"/>
      <c r="CD723" s="2"/>
      <c r="CE723" s="2">
        <v>30</v>
      </c>
      <c r="CF723" s="2">
        <v>0</v>
      </c>
      <c r="CG723" s="2">
        <v>0</v>
      </c>
      <c r="CH723" s="2"/>
      <c r="CI723" s="2"/>
      <c r="CJ723" s="2"/>
      <c r="CK723" s="2"/>
      <c r="CL723" s="2"/>
      <c r="CM723" s="2">
        <v>0</v>
      </c>
      <c r="CN723" s="2" t="s">
        <v>4</v>
      </c>
      <c r="CO723" s="2">
        <v>0</v>
      </c>
      <c r="CP723" s="2">
        <f t="shared" ref="CP723:CP740" si="681">(P723+Q723+S723)</f>
        <v>1348.15</v>
      </c>
      <c r="CQ723" s="2">
        <f t="shared" ref="CQ723:CQ740" si="682">ROUND((ROUND((AC723*AW723*1),2)*BC723),2)</f>
        <v>0</v>
      </c>
      <c r="CR723" s="2">
        <f t="shared" ref="CR723:CR740" si="683">(ROUND((ROUND(((ET723)*AV723*1),2)*BB723),2)+ROUND((ROUND(((AE723-(EU723))*AV723*1),2)*BS723),2))</f>
        <v>1340.22</v>
      </c>
      <c r="CS723" s="2">
        <f t="shared" ref="CS723:CS740" si="684">ROUND((ROUND((AE723*AV723*1),2)*BS723),2)</f>
        <v>33.29</v>
      </c>
      <c r="CT723" s="2">
        <f t="shared" ref="CT723:CT740" si="685">ROUND((ROUND((AF723*AV723*1),2)*BA723),2)</f>
        <v>7.93</v>
      </c>
      <c r="CU723" s="2">
        <f t="shared" ref="CU723:CU740" si="686">AG723</f>
        <v>0</v>
      </c>
      <c r="CV723" s="2">
        <f t="shared" ref="CV723:CV740" si="687">(AH723*AV723)</f>
        <v>0.62819999999999998</v>
      </c>
      <c r="CW723" s="2">
        <f t="shared" ref="CW723:CW740" si="688">AI723</f>
        <v>0</v>
      </c>
      <c r="CX723" s="2">
        <f t="shared" ref="CX723:CX740" si="689">AJ723</f>
        <v>0</v>
      </c>
      <c r="CY723" s="2">
        <f>((S723*BZ723)/100)</f>
        <v>11.8157</v>
      </c>
      <c r="CZ723" s="2">
        <f>((S723*CA723)/100)</f>
        <v>12.529400000000001</v>
      </c>
      <c r="DA723" s="2"/>
      <c r="DB723" s="2"/>
      <c r="DC723" s="2" t="s">
        <v>4</v>
      </c>
      <c r="DD723" s="2" t="s">
        <v>4</v>
      </c>
      <c r="DE723" s="2" t="s">
        <v>4</v>
      </c>
      <c r="DF723" s="2" t="s">
        <v>4</v>
      </c>
      <c r="DG723" s="2" t="s">
        <v>4</v>
      </c>
      <c r="DH723" s="2" t="s">
        <v>4</v>
      </c>
      <c r="DI723" s="2" t="s">
        <v>4</v>
      </c>
      <c r="DJ723" s="2" t="s">
        <v>4</v>
      </c>
      <c r="DK723" s="2" t="s">
        <v>4</v>
      </c>
      <c r="DL723" s="2" t="s">
        <v>4</v>
      </c>
      <c r="DM723" s="2" t="s">
        <v>4</v>
      </c>
      <c r="DN723" s="2">
        <v>0</v>
      </c>
      <c r="DO723" s="2">
        <v>0</v>
      </c>
      <c r="DP723" s="2">
        <v>1</v>
      </c>
      <c r="DQ723" s="2">
        <v>1</v>
      </c>
      <c r="DR723" s="2"/>
      <c r="DS723" s="2"/>
      <c r="DT723" s="2"/>
      <c r="DU723" s="2">
        <v>1013</v>
      </c>
      <c r="DV723" s="2" t="s">
        <v>108</v>
      </c>
      <c r="DW723" s="2" t="s">
        <v>108</v>
      </c>
      <c r="DX723" s="2">
        <v>1</v>
      </c>
      <c r="DY723" s="2"/>
      <c r="DZ723" s="2" t="s">
        <v>4</v>
      </c>
      <c r="EA723" s="2" t="s">
        <v>4</v>
      </c>
      <c r="EB723" s="2" t="s">
        <v>4</v>
      </c>
      <c r="EC723" s="2" t="s">
        <v>4</v>
      </c>
      <c r="ED723" s="2"/>
      <c r="EE723" s="2">
        <v>69254614</v>
      </c>
      <c r="EF723" s="2">
        <v>30</v>
      </c>
      <c r="EG723" s="2" t="s">
        <v>24</v>
      </c>
      <c r="EH723" s="2">
        <v>0</v>
      </c>
      <c r="EI723" s="2" t="s">
        <v>4</v>
      </c>
      <c r="EJ723" s="2">
        <v>1</v>
      </c>
      <c r="EK723" s="2">
        <v>1987</v>
      </c>
      <c r="EL723" s="2" t="s">
        <v>110</v>
      </c>
      <c r="EM723" s="2" t="s">
        <v>111</v>
      </c>
      <c r="EN723" s="2"/>
      <c r="EO723" s="2" t="s">
        <v>4</v>
      </c>
      <c r="EP723" s="2"/>
      <c r="EQ723" s="2">
        <v>0</v>
      </c>
      <c r="ER723" s="2">
        <v>1287.6300000000001</v>
      </c>
      <c r="ES723" s="2">
        <v>0</v>
      </c>
      <c r="ET723" s="2">
        <v>1280.06</v>
      </c>
      <c r="EU723" s="2">
        <v>31.8</v>
      </c>
      <c r="EV723" s="2">
        <v>7.57</v>
      </c>
      <c r="EW723" s="2">
        <v>0.6</v>
      </c>
      <c r="EX723" s="2">
        <v>0</v>
      </c>
      <c r="EY723" s="2">
        <v>0</v>
      </c>
      <c r="EZ723" s="2"/>
      <c r="FA723" s="2"/>
      <c r="FB723" s="2"/>
      <c r="FC723" s="2"/>
      <c r="FD723" s="2"/>
      <c r="FE723" s="2"/>
      <c r="FF723" s="2"/>
      <c r="FG723" s="2"/>
      <c r="FH723" s="2"/>
      <c r="FI723" s="2"/>
      <c r="FJ723" s="2"/>
      <c r="FK723" s="2"/>
      <c r="FL723" s="2"/>
      <c r="FM723" s="2"/>
      <c r="FN723" s="2"/>
      <c r="FO723" s="2"/>
      <c r="FP723" s="2"/>
      <c r="FQ723" s="2">
        <v>0</v>
      </c>
      <c r="FR723" s="2">
        <f t="shared" ref="FR723:FR740" si="690">ROUND(IF(BI723=3,GM723,0),2)</f>
        <v>0</v>
      </c>
      <c r="FS723" s="2">
        <v>0</v>
      </c>
      <c r="FT723" s="2"/>
      <c r="FU723" s="2"/>
      <c r="FV723" s="2"/>
      <c r="FW723" s="2"/>
      <c r="FX723" s="2">
        <v>149</v>
      </c>
      <c r="FY723" s="2">
        <v>158</v>
      </c>
      <c r="FZ723" s="2"/>
      <c r="GA723" s="2" t="s">
        <v>4</v>
      </c>
      <c r="GB723" s="2"/>
      <c r="GC723" s="2"/>
      <c r="GD723" s="2">
        <v>0</v>
      </c>
      <c r="GE723" s="2"/>
      <c r="GF723" s="2">
        <v>672981377</v>
      </c>
      <c r="GG723" s="2">
        <v>2</v>
      </c>
      <c r="GH723" s="2">
        <v>1</v>
      </c>
      <c r="GI723" s="2">
        <v>-2</v>
      </c>
      <c r="GJ723" s="2">
        <v>0</v>
      </c>
      <c r="GK723" s="2">
        <f>ROUND(R723*(R12)/100,2)</f>
        <v>58.26</v>
      </c>
      <c r="GL723" s="2">
        <f t="shared" ref="GL723:GL740" si="691">ROUND(IF(AND(BH723=3,BI723=3,FS723&lt;&gt;0),P723,0),2)</f>
        <v>0</v>
      </c>
      <c r="GM723" s="2">
        <f t="shared" ref="GM723:GM740" si="692">ROUND(O723+X723+Y723+GK723,2)+GX723</f>
        <v>1430.76</v>
      </c>
      <c r="GN723" s="2">
        <f t="shared" ref="GN723:GN740" si="693">IF(OR(BI723=0,BI723=1),GM723-GX723,0)</f>
        <v>1430.76</v>
      </c>
      <c r="GO723" s="2">
        <f t="shared" ref="GO723:GO740" si="694">IF(BI723=2,GM723-GX723,0)</f>
        <v>0</v>
      </c>
      <c r="GP723" s="2">
        <f t="shared" ref="GP723:GP740" si="695">IF(BI723=4,GM723-GX723,0)</f>
        <v>0</v>
      </c>
      <c r="GQ723" s="2"/>
      <c r="GR723" s="2">
        <v>0</v>
      </c>
      <c r="GS723" s="2">
        <v>3</v>
      </c>
      <c r="GT723" s="2">
        <v>0</v>
      </c>
      <c r="GU723" s="2" t="s">
        <v>4</v>
      </c>
      <c r="GV723" s="2">
        <f t="shared" ref="GV723:GV740" si="696">ROUND((GT723),6)</f>
        <v>0</v>
      </c>
      <c r="GW723" s="2">
        <v>1</v>
      </c>
      <c r="GX723" s="2">
        <f t="shared" ref="GX723:GX740" si="697">ROUND(HC723*I723,2)</f>
        <v>0</v>
      </c>
      <c r="GY723" s="2"/>
      <c r="GZ723" s="2"/>
      <c r="HA723" s="2">
        <v>0</v>
      </c>
      <c r="HB723" s="2">
        <v>0</v>
      </c>
      <c r="HC723" s="2">
        <f t="shared" ref="HC723:HC740" si="698">GV723*GW723</f>
        <v>0</v>
      </c>
      <c r="HD723" s="2"/>
      <c r="HE723" s="2" t="s">
        <v>4</v>
      </c>
      <c r="HF723" s="2" t="s">
        <v>4</v>
      </c>
      <c r="HG723" s="2"/>
      <c r="HH723" s="2"/>
      <c r="HI723" s="2"/>
      <c r="HJ723" s="2"/>
      <c r="HK723" s="2"/>
      <c r="HL723" s="2"/>
      <c r="HM723" s="2" t="s">
        <v>4</v>
      </c>
      <c r="HN723" s="2" t="s">
        <v>4</v>
      </c>
      <c r="HO723" s="2" t="s">
        <v>4</v>
      </c>
      <c r="HP723" s="2" t="s">
        <v>4</v>
      </c>
      <c r="HQ723" s="2" t="s">
        <v>4</v>
      </c>
      <c r="HR723" s="2"/>
      <c r="HS723" s="2"/>
      <c r="HT723" s="2"/>
      <c r="HU723" s="2"/>
      <c r="HV723" s="2"/>
      <c r="HW723" s="2"/>
      <c r="HX723" s="2"/>
      <c r="HY723" s="2"/>
      <c r="HZ723" s="2"/>
      <c r="IA723" s="2"/>
      <c r="IB723" s="2"/>
      <c r="IC723" s="2"/>
      <c r="ID723" s="2"/>
      <c r="IE723" s="2"/>
      <c r="IF723" s="2"/>
      <c r="IG723" s="2"/>
      <c r="IH723" s="2"/>
      <c r="II723" s="2"/>
      <c r="IJ723" s="2"/>
      <c r="IK723" s="2">
        <v>0</v>
      </c>
      <c r="IL723" s="2"/>
      <c r="IM723" s="2"/>
      <c r="IN723" s="2"/>
      <c r="IO723" s="2"/>
      <c r="IP723" s="2"/>
      <c r="IQ723" s="2"/>
      <c r="IR723" s="2"/>
      <c r="IS723" s="2"/>
      <c r="IT723" s="2"/>
      <c r="IU723" s="2"/>
    </row>
    <row r="724" spans="1:255">
      <c r="A724">
        <v>17</v>
      </c>
      <c r="B724">
        <v>1</v>
      </c>
      <c r="C724">
        <f>ROW(SmtRes!A484)</f>
        <v>484</v>
      </c>
      <c r="D724">
        <f>ROW(EtalonRes!A578)</f>
        <v>578</v>
      </c>
      <c r="E724" t="s">
        <v>287</v>
      </c>
      <c r="F724" t="s">
        <v>267</v>
      </c>
      <c r="G724" t="s">
        <v>268</v>
      </c>
      <c r="H724" t="s">
        <v>108</v>
      </c>
      <c r="I724">
        <v>1</v>
      </c>
      <c r="J724">
        <v>0</v>
      </c>
      <c r="K724">
        <v>1</v>
      </c>
      <c r="O724">
        <f t="shared" si="661"/>
        <v>14147.55</v>
      </c>
      <c r="P724">
        <f t="shared" si="662"/>
        <v>0</v>
      </c>
      <c r="Q724">
        <f t="shared" si="663"/>
        <v>13777.46</v>
      </c>
      <c r="R724">
        <f t="shared" si="664"/>
        <v>1553.64</v>
      </c>
      <c r="S724">
        <f t="shared" si="665"/>
        <v>370.09</v>
      </c>
      <c r="T724">
        <f t="shared" si="666"/>
        <v>0</v>
      </c>
      <c r="U724">
        <f t="shared" si="667"/>
        <v>0.62819999999999998</v>
      </c>
      <c r="V724">
        <f t="shared" si="668"/>
        <v>0</v>
      </c>
      <c r="W724">
        <f t="shared" si="669"/>
        <v>0</v>
      </c>
      <c r="X724">
        <f t="shared" si="670"/>
        <v>440.41</v>
      </c>
      <c r="Y724">
        <f t="shared" si="671"/>
        <v>207.25</v>
      </c>
      <c r="AA724">
        <v>70306583</v>
      </c>
      <c r="AB724">
        <f t="shared" si="672"/>
        <v>1287.6300000000001</v>
      </c>
      <c r="AC724">
        <f t="shared" si="673"/>
        <v>0</v>
      </c>
      <c r="AD724">
        <f t="shared" si="674"/>
        <v>1280.06</v>
      </c>
      <c r="AE724">
        <f t="shared" si="675"/>
        <v>31.8</v>
      </c>
      <c r="AF724">
        <f t="shared" si="676"/>
        <v>7.57</v>
      </c>
      <c r="AG724">
        <f t="shared" si="677"/>
        <v>0</v>
      </c>
      <c r="AH724">
        <f t="shared" si="678"/>
        <v>0.6</v>
      </c>
      <c r="AI724">
        <f t="shared" si="679"/>
        <v>0</v>
      </c>
      <c r="AJ724">
        <f t="shared" si="680"/>
        <v>0</v>
      </c>
      <c r="AK724">
        <v>1287.6300000000001</v>
      </c>
      <c r="AL724">
        <v>0</v>
      </c>
      <c r="AM724">
        <v>1280.06</v>
      </c>
      <c r="AN724">
        <v>31.8</v>
      </c>
      <c r="AO724">
        <v>7.57</v>
      </c>
      <c r="AP724">
        <v>0</v>
      </c>
      <c r="AQ724">
        <v>0.6</v>
      </c>
      <c r="AR724">
        <v>0</v>
      </c>
      <c r="AS724">
        <v>0</v>
      </c>
      <c r="AT724">
        <v>119</v>
      </c>
      <c r="AU724">
        <v>56</v>
      </c>
      <c r="AV724">
        <v>1.0469999999999999</v>
      </c>
      <c r="AW724">
        <v>1.079</v>
      </c>
      <c r="AZ724">
        <v>1</v>
      </c>
      <c r="BA724">
        <v>46.67</v>
      </c>
      <c r="BB724">
        <v>10.28</v>
      </c>
      <c r="BC724">
        <v>1</v>
      </c>
      <c r="BD724" t="s">
        <v>4</v>
      </c>
      <c r="BE724" t="s">
        <v>4</v>
      </c>
      <c r="BF724" t="s">
        <v>4</v>
      </c>
      <c r="BG724" t="s">
        <v>4</v>
      </c>
      <c r="BH724">
        <v>0</v>
      </c>
      <c r="BI724">
        <v>1</v>
      </c>
      <c r="BJ724" t="s">
        <v>269</v>
      </c>
      <c r="BM724">
        <v>1987</v>
      </c>
      <c r="BN724">
        <v>0</v>
      </c>
      <c r="BO724" t="s">
        <v>267</v>
      </c>
      <c r="BP724">
        <v>1</v>
      </c>
      <c r="BQ724">
        <v>30</v>
      </c>
      <c r="BR724">
        <v>0</v>
      </c>
      <c r="BS724">
        <v>46.67</v>
      </c>
      <c r="BT724">
        <v>1</v>
      </c>
      <c r="BU724">
        <v>1</v>
      </c>
      <c r="BV724">
        <v>1</v>
      </c>
      <c r="BW724">
        <v>1</v>
      </c>
      <c r="BX724">
        <v>1</v>
      </c>
      <c r="BY724" t="s">
        <v>4</v>
      </c>
      <c r="BZ724">
        <v>119</v>
      </c>
      <c r="CA724">
        <v>56</v>
      </c>
      <c r="CB724" t="s">
        <v>4</v>
      </c>
      <c r="CE724">
        <v>30</v>
      </c>
      <c r="CF724">
        <v>0</v>
      </c>
      <c r="CG724">
        <v>0</v>
      </c>
      <c r="CM724">
        <v>0</v>
      </c>
      <c r="CN724" t="s">
        <v>4</v>
      </c>
      <c r="CO724">
        <v>0</v>
      </c>
      <c r="CP724">
        <f t="shared" si="681"/>
        <v>14147.55</v>
      </c>
      <c r="CQ724">
        <f t="shared" si="682"/>
        <v>0</v>
      </c>
      <c r="CR724">
        <f t="shared" si="683"/>
        <v>13777.46</v>
      </c>
      <c r="CS724">
        <f t="shared" si="684"/>
        <v>1553.64</v>
      </c>
      <c r="CT724">
        <f t="shared" si="685"/>
        <v>370.09</v>
      </c>
      <c r="CU724">
        <f t="shared" si="686"/>
        <v>0</v>
      </c>
      <c r="CV724">
        <f t="shared" si="687"/>
        <v>0.62819999999999998</v>
      </c>
      <c r="CW724">
        <f t="shared" si="688"/>
        <v>0</v>
      </c>
      <c r="CX724">
        <f t="shared" si="689"/>
        <v>0</v>
      </c>
      <c r="CY724">
        <f>S724*(BZ724/100)</f>
        <v>440.40709999999996</v>
      </c>
      <c r="CZ724">
        <f>S724*(CA724/100)</f>
        <v>207.25040000000001</v>
      </c>
      <c r="DC724" t="s">
        <v>4</v>
      </c>
      <c r="DD724" t="s">
        <v>4</v>
      </c>
      <c r="DE724" t="s">
        <v>4</v>
      </c>
      <c r="DF724" t="s">
        <v>4</v>
      </c>
      <c r="DG724" t="s">
        <v>4</v>
      </c>
      <c r="DH724" t="s">
        <v>4</v>
      </c>
      <c r="DI724" t="s">
        <v>4</v>
      </c>
      <c r="DJ724" t="s">
        <v>4</v>
      </c>
      <c r="DK724" t="s">
        <v>4</v>
      </c>
      <c r="DL724" t="s">
        <v>4</v>
      </c>
      <c r="DM724" t="s">
        <v>4</v>
      </c>
      <c r="DN724">
        <v>149</v>
      </c>
      <c r="DO724">
        <v>158</v>
      </c>
      <c r="DP724">
        <v>1.0469999999999999</v>
      </c>
      <c r="DQ724">
        <v>1.079</v>
      </c>
      <c r="DU724">
        <v>1013</v>
      </c>
      <c r="DV724" t="s">
        <v>108</v>
      </c>
      <c r="DW724" t="s">
        <v>108</v>
      </c>
      <c r="DX724">
        <v>1</v>
      </c>
      <c r="DZ724" t="s">
        <v>4</v>
      </c>
      <c r="EA724" t="s">
        <v>4</v>
      </c>
      <c r="EB724" t="s">
        <v>4</v>
      </c>
      <c r="EC724" t="s">
        <v>4</v>
      </c>
      <c r="EE724">
        <v>69254614</v>
      </c>
      <c r="EF724">
        <v>30</v>
      </c>
      <c r="EG724" t="s">
        <v>24</v>
      </c>
      <c r="EH724">
        <v>0</v>
      </c>
      <c r="EI724" t="s">
        <v>4</v>
      </c>
      <c r="EJ724">
        <v>1</v>
      </c>
      <c r="EK724">
        <v>1987</v>
      </c>
      <c r="EL724" t="s">
        <v>110</v>
      </c>
      <c r="EM724" t="s">
        <v>111</v>
      </c>
      <c r="EO724" t="s">
        <v>4</v>
      </c>
      <c r="EQ724">
        <v>0</v>
      </c>
      <c r="ER724">
        <v>1287.6300000000001</v>
      </c>
      <c r="ES724">
        <v>0</v>
      </c>
      <c r="ET724">
        <v>1280.06</v>
      </c>
      <c r="EU724">
        <v>31.8</v>
      </c>
      <c r="EV724">
        <v>7.57</v>
      </c>
      <c r="EW724">
        <v>0.6</v>
      </c>
      <c r="EX724">
        <v>0</v>
      </c>
      <c r="EY724">
        <v>0</v>
      </c>
      <c r="FQ724">
        <v>0</v>
      </c>
      <c r="FR724">
        <f t="shared" si="690"/>
        <v>0</v>
      </c>
      <c r="FS724">
        <v>0</v>
      </c>
      <c r="FX724">
        <v>149</v>
      </c>
      <c r="FY724">
        <v>158</v>
      </c>
      <c r="GA724" t="s">
        <v>4</v>
      </c>
      <c r="GD724">
        <v>0</v>
      </c>
      <c r="GF724">
        <v>672981377</v>
      </c>
      <c r="GG724">
        <v>2</v>
      </c>
      <c r="GH724">
        <v>1</v>
      </c>
      <c r="GI724">
        <v>2</v>
      </c>
      <c r="GJ724">
        <v>0</v>
      </c>
      <c r="GK724">
        <f>ROUND(R724*(S12)/100,2)</f>
        <v>2485.8200000000002</v>
      </c>
      <c r="GL724">
        <f t="shared" si="691"/>
        <v>0</v>
      </c>
      <c r="GM724">
        <f t="shared" si="692"/>
        <v>17281.03</v>
      </c>
      <c r="GN724">
        <f t="shared" si="693"/>
        <v>17281.03</v>
      </c>
      <c r="GO724">
        <f t="shared" si="694"/>
        <v>0</v>
      </c>
      <c r="GP724">
        <f t="shared" si="695"/>
        <v>0</v>
      </c>
      <c r="GR724">
        <v>0</v>
      </c>
      <c r="GS724">
        <v>3</v>
      </c>
      <c r="GT724">
        <v>0</v>
      </c>
      <c r="GU724" t="s">
        <v>4</v>
      </c>
      <c r="GV724">
        <f t="shared" si="696"/>
        <v>0</v>
      </c>
      <c r="GW724">
        <v>1</v>
      </c>
      <c r="GX724">
        <f t="shared" si="697"/>
        <v>0</v>
      </c>
      <c r="HA724">
        <v>0</v>
      </c>
      <c r="HB724">
        <v>0</v>
      </c>
      <c r="HC724">
        <f t="shared" si="698"/>
        <v>0</v>
      </c>
      <c r="HE724" t="s">
        <v>4</v>
      </c>
      <c r="HF724" t="s">
        <v>4</v>
      </c>
      <c r="HM724" t="s">
        <v>4</v>
      </c>
      <c r="HN724" t="s">
        <v>4</v>
      </c>
      <c r="HO724" t="s">
        <v>4</v>
      </c>
      <c r="HP724" t="s">
        <v>4</v>
      </c>
      <c r="HQ724" t="s">
        <v>4</v>
      </c>
      <c r="IK724">
        <v>0</v>
      </c>
    </row>
    <row r="725" spans="1:255">
      <c r="A725" s="2">
        <v>17</v>
      </c>
      <c r="B725" s="2">
        <v>1</v>
      </c>
      <c r="C725" s="2">
        <f>ROW(SmtRes!A498)</f>
        <v>498</v>
      </c>
      <c r="D725" s="2">
        <f>ROW(EtalonRes!A592)</f>
        <v>592</v>
      </c>
      <c r="E725" s="2" t="s">
        <v>288</v>
      </c>
      <c r="F725" s="2" t="s">
        <v>271</v>
      </c>
      <c r="G725" s="2" t="s">
        <v>272</v>
      </c>
      <c r="H725" s="2" t="s">
        <v>115</v>
      </c>
      <c r="I725" s="2">
        <f>ROUND(245,9)</f>
        <v>245</v>
      </c>
      <c r="J725" s="2">
        <v>0</v>
      </c>
      <c r="K725" s="2">
        <f>ROUND(245,9)</f>
        <v>245</v>
      </c>
      <c r="L725" s="2"/>
      <c r="M725" s="2"/>
      <c r="N725" s="2"/>
      <c r="O725" s="2">
        <f t="shared" si="661"/>
        <v>497958.76</v>
      </c>
      <c r="P725" s="2">
        <f t="shared" si="662"/>
        <v>5934.77</v>
      </c>
      <c r="Q725" s="2">
        <f t="shared" si="663"/>
        <v>484574.79</v>
      </c>
      <c r="R725" s="2">
        <f t="shared" si="664"/>
        <v>14698.31</v>
      </c>
      <c r="S725" s="2">
        <f t="shared" si="665"/>
        <v>7449.2</v>
      </c>
      <c r="T725" s="2">
        <f t="shared" si="666"/>
        <v>0</v>
      </c>
      <c r="U725" s="2">
        <f t="shared" si="667"/>
        <v>533.55119999999999</v>
      </c>
      <c r="V725" s="2">
        <f t="shared" si="668"/>
        <v>0</v>
      </c>
      <c r="W725" s="2">
        <f t="shared" si="669"/>
        <v>0</v>
      </c>
      <c r="X725" s="2">
        <f t="shared" si="670"/>
        <v>11099.31</v>
      </c>
      <c r="Y725" s="2">
        <f t="shared" si="671"/>
        <v>11769.74</v>
      </c>
      <c r="Z725" s="2"/>
      <c r="AA725" s="2">
        <v>70306582</v>
      </c>
      <c r="AB725" s="2">
        <f t="shared" si="672"/>
        <v>1940.56</v>
      </c>
      <c r="AC725" s="2">
        <f t="shared" si="673"/>
        <v>22.45</v>
      </c>
      <c r="AD725" s="2">
        <f t="shared" si="674"/>
        <v>1889.07</v>
      </c>
      <c r="AE725" s="2">
        <f t="shared" si="675"/>
        <v>57.3</v>
      </c>
      <c r="AF725" s="2">
        <f t="shared" si="676"/>
        <v>29.04</v>
      </c>
      <c r="AG725" s="2">
        <f t="shared" si="677"/>
        <v>0</v>
      </c>
      <c r="AH725" s="2">
        <f t="shared" si="678"/>
        <v>2.08</v>
      </c>
      <c r="AI725" s="2">
        <f t="shared" si="679"/>
        <v>0</v>
      </c>
      <c r="AJ725" s="2">
        <f t="shared" si="680"/>
        <v>0</v>
      </c>
      <c r="AK725" s="2">
        <v>1940.56</v>
      </c>
      <c r="AL725" s="2">
        <v>22.45</v>
      </c>
      <c r="AM725" s="2">
        <v>1889.07</v>
      </c>
      <c r="AN725" s="2">
        <v>57.3</v>
      </c>
      <c r="AO725" s="2">
        <v>29.04</v>
      </c>
      <c r="AP725" s="2">
        <v>0</v>
      </c>
      <c r="AQ725" s="2">
        <v>2.08</v>
      </c>
      <c r="AR725" s="2">
        <v>0</v>
      </c>
      <c r="AS725" s="2">
        <v>0</v>
      </c>
      <c r="AT725" s="2">
        <v>149</v>
      </c>
      <c r="AU725" s="2">
        <v>158</v>
      </c>
      <c r="AV725" s="2">
        <v>1.0469999999999999</v>
      </c>
      <c r="AW725" s="2">
        <v>1.079</v>
      </c>
      <c r="AX725" s="2"/>
      <c r="AY725" s="2"/>
      <c r="AZ725" s="2">
        <v>1</v>
      </c>
      <c r="BA725" s="2">
        <v>1</v>
      </c>
      <c r="BB725" s="2">
        <v>1</v>
      </c>
      <c r="BC725" s="2">
        <v>1</v>
      </c>
      <c r="BD725" s="2" t="s">
        <v>4</v>
      </c>
      <c r="BE725" s="2" t="s">
        <v>4</v>
      </c>
      <c r="BF725" s="2" t="s">
        <v>4</v>
      </c>
      <c r="BG725" s="2" t="s">
        <v>4</v>
      </c>
      <c r="BH725" s="2">
        <v>0</v>
      </c>
      <c r="BI725" s="2">
        <v>1</v>
      </c>
      <c r="BJ725" s="2" t="s">
        <v>273</v>
      </c>
      <c r="BK725" s="2"/>
      <c r="BL725" s="2"/>
      <c r="BM725" s="2">
        <v>1989</v>
      </c>
      <c r="BN725" s="2">
        <v>0</v>
      </c>
      <c r="BO725" s="2" t="s">
        <v>4</v>
      </c>
      <c r="BP725" s="2">
        <v>0</v>
      </c>
      <c r="BQ725" s="2">
        <v>30</v>
      </c>
      <c r="BR725" s="2">
        <v>0</v>
      </c>
      <c r="BS725" s="2">
        <v>1</v>
      </c>
      <c r="BT725" s="2">
        <v>1</v>
      </c>
      <c r="BU725" s="2">
        <v>1</v>
      </c>
      <c r="BV725" s="2">
        <v>1</v>
      </c>
      <c r="BW725" s="2">
        <v>1</v>
      </c>
      <c r="BX725" s="2">
        <v>1</v>
      </c>
      <c r="BY725" s="2" t="s">
        <v>4</v>
      </c>
      <c r="BZ725" s="2">
        <v>149</v>
      </c>
      <c r="CA725" s="2">
        <v>158</v>
      </c>
      <c r="CB725" s="2" t="s">
        <v>4</v>
      </c>
      <c r="CC725" s="2"/>
      <c r="CD725" s="2"/>
      <c r="CE725" s="2">
        <v>30</v>
      </c>
      <c r="CF725" s="2">
        <v>0</v>
      </c>
      <c r="CG725" s="2">
        <v>0</v>
      </c>
      <c r="CH725" s="2"/>
      <c r="CI725" s="2"/>
      <c r="CJ725" s="2"/>
      <c r="CK725" s="2"/>
      <c r="CL725" s="2"/>
      <c r="CM725" s="2">
        <v>0</v>
      </c>
      <c r="CN725" s="2" t="s">
        <v>4</v>
      </c>
      <c r="CO725" s="2">
        <v>0</v>
      </c>
      <c r="CP725" s="2">
        <f t="shared" si="681"/>
        <v>497958.76</v>
      </c>
      <c r="CQ725" s="2">
        <f t="shared" si="682"/>
        <v>24.22</v>
      </c>
      <c r="CR725" s="2">
        <f t="shared" si="683"/>
        <v>1977.86</v>
      </c>
      <c r="CS725" s="2">
        <f t="shared" si="684"/>
        <v>59.99</v>
      </c>
      <c r="CT725" s="2">
        <f t="shared" si="685"/>
        <v>30.4</v>
      </c>
      <c r="CU725" s="2">
        <f t="shared" si="686"/>
        <v>0</v>
      </c>
      <c r="CV725" s="2">
        <f t="shared" si="687"/>
        <v>2.1777600000000001</v>
      </c>
      <c r="CW725" s="2">
        <f t="shared" si="688"/>
        <v>0</v>
      </c>
      <c r="CX725" s="2">
        <f t="shared" si="689"/>
        <v>0</v>
      </c>
      <c r="CY725" s="2">
        <f>((S725*BZ725)/100)</f>
        <v>11099.308000000001</v>
      </c>
      <c r="CZ725" s="2">
        <f>((S725*CA725)/100)</f>
        <v>11769.735999999999</v>
      </c>
      <c r="DA725" s="2"/>
      <c r="DB725" s="2"/>
      <c r="DC725" s="2" t="s">
        <v>4</v>
      </c>
      <c r="DD725" s="2" t="s">
        <v>4</v>
      </c>
      <c r="DE725" s="2" t="s">
        <v>4</v>
      </c>
      <c r="DF725" s="2" t="s">
        <v>4</v>
      </c>
      <c r="DG725" s="2" t="s">
        <v>4</v>
      </c>
      <c r="DH725" s="2" t="s">
        <v>4</v>
      </c>
      <c r="DI725" s="2" t="s">
        <v>4</v>
      </c>
      <c r="DJ725" s="2" t="s">
        <v>4</v>
      </c>
      <c r="DK725" s="2" t="s">
        <v>4</v>
      </c>
      <c r="DL725" s="2" t="s">
        <v>4</v>
      </c>
      <c r="DM725" s="2" t="s">
        <v>4</v>
      </c>
      <c r="DN725" s="2">
        <v>0</v>
      </c>
      <c r="DO725" s="2">
        <v>0</v>
      </c>
      <c r="DP725" s="2">
        <v>1</v>
      </c>
      <c r="DQ725" s="2">
        <v>1</v>
      </c>
      <c r="DR725" s="2"/>
      <c r="DS725" s="2"/>
      <c r="DT725" s="2"/>
      <c r="DU725" s="2">
        <v>1013</v>
      </c>
      <c r="DV725" s="2" t="s">
        <v>115</v>
      </c>
      <c r="DW725" s="2" t="s">
        <v>115</v>
      </c>
      <c r="DX725" s="2">
        <v>1</v>
      </c>
      <c r="DY725" s="2"/>
      <c r="DZ725" s="2" t="s">
        <v>4</v>
      </c>
      <c r="EA725" s="2" t="s">
        <v>4</v>
      </c>
      <c r="EB725" s="2" t="s">
        <v>4</v>
      </c>
      <c r="EC725" s="2" t="s">
        <v>4</v>
      </c>
      <c r="ED725" s="2"/>
      <c r="EE725" s="2">
        <v>69254616</v>
      </c>
      <c r="EF725" s="2">
        <v>30</v>
      </c>
      <c r="EG725" s="2" t="s">
        <v>24</v>
      </c>
      <c r="EH725" s="2">
        <v>0</v>
      </c>
      <c r="EI725" s="2" t="s">
        <v>4</v>
      </c>
      <c r="EJ725" s="2">
        <v>1</v>
      </c>
      <c r="EK725" s="2">
        <v>1989</v>
      </c>
      <c r="EL725" s="2" t="s">
        <v>274</v>
      </c>
      <c r="EM725" s="2" t="s">
        <v>275</v>
      </c>
      <c r="EN725" s="2"/>
      <c r="EO725" s="2" t="s">
        <v>4</v>
      </c>
      <c r="EP725" s="2"/>
      <c r="EQ725" s="2">
        <v>0</v>
      </c>
      <c r="ER725" s="2">
        <v>1940.56</v>
      </c>
      <c r="ES725" s="2">
        <v>22.45</v>
      </c>
      <c r="ET725" s="2">
        <v>1889.07</v>
      </c>
      <c r="EU725" s="2">
        <v>57.3</v>
      </c>
      <c r="EV725" s="2">
        <v>29.04</v>
      </c>
      <c r="EW725" s="2">
        <v>2.08</v>
      </c>
      <c r="EX725" s="2">
        <v>0</v>
      </c>
      <c r="EY725" s="2">
        <v>0</v>
      </c>
      <c r="EZ725" s="2"/>
      <c r="FA725" s="2"/>
      <c r="FB725" s="2"/>
      <c r="FC725" s="2"/>
      <c r="FD725" s="2"/>
      <c r="FE725" s="2"/>
      <c r="FF725" s="2"/>
      <c r="FG725" s="2"/>
      <c r="FH725" s="2"/>
      <c r="FI725" s="2"/>
      <c r="FJ725" s="2"/>
      <c r="FK725" s="2"/>
      <c r="FL725" s="2"/>
      <c r="FM725" s="2"/>
      <c r="FN725" s="2"/>
      <c r="FO725" s="2"/>
      <c r="FP725" s="2"/>
      <c r="FQ725" s="2">
        <v>0</v>
      </c>
      <c r="FR725" s="2">
        <f t="shared" si="690"/>
        <v>0</v>
      </c>
      <c r="FS725" s="2">
        <v>0</v>
      </c>
      <c r="FT725" s="2"/>
      <c r="FU725" s="2"/>
      <c r="FV725" s="2"/>
      <c r="FW725" s="2"/>
      <c r="FX725" s="2">
        <v>149</v>
      </c>
      <c r="FY725" s="2">
        <v>158</v>
      </c>
      <c r="FZ725" s="2"/>
      <c r="GA725" s="2" t="s">
        <v>4</v>
      </c>
      <c r="GB725" s="2"/>
      <c r="GC725" s="2"/>
      <c r="GD725" s="2">
        <v>0</v>
      </c>
      <c r="GE725" s="2"/>
      <c r="GF725" s="2">
        <v>-1167279837</v>
      </c>
      <c r="GG725" s="2">
        <v>2</v>
      </c>
      <c r="GH725" s="2">
        <v>1</v>
      </c>
      <c r="GI725" s="2">
        <v>-2</v>
      </c>
      <c r="GJ725" s="2">
        <v>0</v>
      </c>
      <c r="GK725" s="2">
        <f>ROUND(R725*(R12)/100,2)</f>
        <v>25722.04</v>
      </c>
      <c r="GL725" s="2">
        <f t="shared" si="691"/>
        <v>0</v>
      </c>
      <c r="GM725" s="2">
        <f t="shared" si="692"/>
        <v>546549.85</v>
      </c>
      <c r="GN725" s="2">
        <f t="shared" si="693"/>
        <v>546549.85</v>
      </c>
      <c r="GO725" s="2">
        <f t="shared" si="694"/>
        <v>0</v>
      </c>
      <c r="GP725" s="2">
        <f t="shared" si="695"/>
        <v>0</v>
      </c>
      <c r="GQ725" s="2"/>
      <c r="GR725" s="2">
        <v>0</v>
      </c>
      <c r="GS725" s="2">
        <v>3</v>
      </c>
      <c r="GT725" s="2">
        <v>0</v>
      </c>
      <c r="GU725" s="2" t="s">
        <v>4</v>
      </c>
      <c r="GV725" s="2">
        <f t="shared" si="696"/>
        <v>0</v>
      </c>
      <c r="GW725" s="2">
        <v>1</v>
      </c>
      <c r="GX725" s="2">
        <f t="shared" si="697"/>
        <v>0</v>
      </c>
      <c r="GY725" s="2"/>
      <c r="GZ725" s="2"/>
      <c r="HA725" s="2">
        <v>0</v>
      </c>
      <c r="HB725" s="2">
        <v>0</v>
      </c>
      <c r="HC725" s="2">
        <f t="shared" si="698"/>
        <v>0</v>
      </c>
      <c r="HD725" s="2"/>
      <c r="HE725" s="2" t="s">
        <v>4</v>
      </c>
      <c r="HF725" s="2" t="s">
        <v>4</v>
      </c>
      <c r="HG725" s="2"/>
      <c r="HH725" s="2"/>
      <c r="HI725" s="2"/>
      <c r="HJ725" s="2"/>
      <c r="HK725" s="2"/>
      <c r="HL725" s="2"/>
      <c r="HM725" s="2" t="s">
        <v>4</v>
      </c>
      <c r="HN725" s="2" t="s">
        <v>4</v>
      </c>
      <c r="HO725" s="2" t="s">
        <v>4</v>
      </c>
      <c r="HP725" s="2" t="s">
        <v>4</v>
      </c>
      <c r="HQ725" s="2" t="s">
        <v>4</v>
      </c>
      <c r="HR725" s="2"/>
      <c r="HS725" s="2"/>
      <c r="HT725" s="2"/>
      <c r="HU725" s="2"/>
      <c r="HV725" s="2"/>
      <c r="HW725" s="2"/>
      <c r="HX725" s="2"/>
      <c r="HY725" s="2"/>
      <c r="HZ725" s="2"/>
      <c r="IA725" s="2"/>
      <c r="IB725" s="2"/>
      <c r="IC725" s="2"/>
      <c r="ID725" s="2"/>
      <c r="IE725" s="2"/>
      <c r="IF725" s="2"/>
      <c r="IG725" s="2"/>
      <c r="IH725" s="2"/>
      <c r="II725" s="2"/>
      <c r="IJ725" s="2"/>
      <c r="IK725" s="2">
        <v>0</v>
      </c>
      <c r="IL725" s="2"/>
      <c r="IM725" s="2"/>
      <c r="IN725" s="2"/>
      <c r="IO725" s="2"/>
      <c r="IP725" s="2"/>
      <c r="IQ725" s="2"/>
      <c r="IR725" s="2"/>
      <c r="IS725" s="2"/>
      <c r="IT725" s="2"/>
      <c r="IU725" s="2"/>
    </row>
    <row r="726" spans="1:255">
      <c r="A726">
        <v>17</v>
      </c>
      <c r="B726">
        <v>1</v>
      </c>
      <c r="C726">
        <f>ROW(SmtRes!A512)</f>
        <v>512</v>
      </c>
      <c r="D726">
        <f>ROW(EtalonRes!A606)</f>
        <v>606</v>
      </c>
      <c r="E726" t="s">
        <v>288</v>
      </c>
      <c r="F726" t="s">
        <v>271</v>
      </c>
      <c r="G726" t="s">
        <v>272</v>
      </c>
      <c r="H726" t="s">
        <v>115</v>
      </c>
      <c r="I726">
        <f>ROUND(245,9)</f>
        <v>245</v>
      </c>
      <c r="J726">
        <v>0</v>
      </c>
      <c r="K726">
        <f>ROUND(245,9)</f>
        <v>245</v>
      </c>
      <c r="O726">
        <f t="shared" si="661"/>
        <v>5466036.9000000004</v>
      </c>
      <c r="P726">
        <f t="shared" si="662"/>
        <v>35193.19</v>
      </c>
      <c r="Q726">
        <f t="shared" si="663"/>
        <v>5083189.55</v>
      </c>
      <c r="R726">
        <f t="shared" si="664"/>
        <v>685970.13</v>
      </c>
      <c r="S726">
        <f t="shared" si="665"/>
        <v>347654.16</v>
      </c>
      <c r="T726">
        <f t="shared" si="666"/>
        <v>0</v>
      </c>
      <c r="U726">
        <f t="shared" si="667"/>
        <v>533.55119999999999</v>
      </c>
      <c r="V726">
        <f t="shared" si="668"/>
        <v>0</v>
      </c>
      <c r="W726">
        <f t="shared" si="669"/>
        <v>0</v>
      </c>
      <c r="X726">
        <f t="shared" si="670"/>
        <v>413708.45</v>
      </c>
      <c r="Y726">
        <f t="shared" si="671"/>
        <v>194686.33</v>
      </c>
      <c r="AA726">
        <v>70306583</v>
      </c>
      <c r="AB726">
        <f t="shared" si="672"/>
        <v>1940.56</v>
      </c>
      <c r="AC726">
        <f t="shared" si="673"/>
        <v>22.45</v>
      </c>
      <c r="AD726">
        <f t="shared" si="674"/>
        <v>1889.07</v>
      </c>
      <c r="AE726">
        <f t="shared" si="675"/>
        <v>57.3</v>
      </c>
      <c r="AF726">
        <f t="shared" si="676"/>
        <v>29.04</v>
      </c>
      <c r="AG726">
        <f t="shared" si="677"/>
        <v>0</v>
      </c>
      <c r="AH726">
        <f t="shared" si="678"/>
        <v>2.08</v>
      </c>
      <c r="AI726">
        <f t="shared" si="679"/>
        <v>0</v>
      </c>
      <c r="AJ726">
        <f t="shared" si="680"/>
        <v>0</v>
      </c>
      <c r="AK726">
        <v>1940.56</v>
      </c>
      <c r="AL726">
        <v>22.45</v>
      </c>
      <c r="AM726">
        <v>1889.07</v>
      </c>
      <c r="AN726">
        <v>57.3</v>
      </c>
      <c r="AO726">
        <v>29.04</v>
      </c>
      <c r="AP726">
        <v>0</v>
      </c>
      <c r="AQ726">
        <v>2.08</v>
      </c>
      <c r="AR726">
        <v>0</v>
      </c>
      <c r="AS726">
        <v>0</v>
      </c>
      <c r="AT726">
        <v>119</v>
      </c>
      <c r="AU726">
        <v>56</v>
      </c>
      <c r="AV726">
        <v>1.0469999999999999</v>
      </c>
      <c r="AW726">
        <v>1.079</v>
      </c>
      <c r="AZ726">
        <v>1</v>
      </c>
      <c r="BA726">
        <v>46.67</v>
      </c>
      <c r="BB726">
        <v>10.49</v>
      </c>
      <c r="BC726">
        <v>5.93</v>
      </c>
      <c r="BD726" t="s">
        <v>4</v>
      </c>
      <c r="BE726" t="s">
        <v>4</v>
      </c>
      <c r="BF726" t="s">
        <v>4</v>
      </c>
      <c r="BG726" t="s">
        <v>4</v>
      </c>
      <c r="BH726">
        <v>0</v>
      </c>
      <c r="BI726">
        <v>1</v>
      </c>
      <c r="BJ726" t="s">
        <v>273</v>
      </c>
      <c r="BM726">
        <v>1989</v>
      </c>
      <c r="BN726">
        <v>0</v>
      </c>
      <c r="BO726" t="s">
        <v>271</v>
      </c>
      <c r="BP726">
        <v>1</v>
      </c>
      <c r="BQ726">
        <v>30</v>
      </c>
      <c r="BR726">
        <v>0</v>
      </c>
      <c r="BS726">
        <v>46.67</v>
      </c>
      <c r="BT726">
        <v>1</v>
      </c>
      <c r="BU726">
        <v>1</v>
      </c>
      <c r="BV726">
        <v>1</v>
      </c>
      <c r="BW726">
        <v>1</v>
      </c>
      <c r="BX726">
        <v>1</v>
      </c>
      <c r="BY726" t="s">
        <v>4</v>
      </c>
      <c r="BZ726">
        <v>119</v>
      </c>
      <c r="CA726">
        <v>56</v>
      </c>
      <c r="CB726" t="s">
        <v>4</v>
      </c>
      <c r="CE726">
        <v>30</v>
      </c>
      <c r="CF726">
        <v>0</v>
      </c>
      <c r="CG726">
        <v>0</v>
      </c>
      <c r="CM726">
        <v>0</v>
      </c>
      <c r="CN726" t="s">
        <v>4</v>
      </c>
      <c r="CO726">
        <v>0</v>
      </c>
      <c r="CP726">
        <f t="shared" si="681"/>
        <v>5466036.9000000004</v>
      </c>
      <c r="CQ726">
        <f t="shared" si="682"/>
        <v>143.62</v>
      </c>
      <c r="CR726">
        <f t="shared" si="683"/>
        <v>20747.75</v>
      </c>
      <c r="CS726">
        <f t="shared" si="684"/>
        <v>2799.73</v>
      </c>
      <c r="CT726">
        <f t="shared" si="685"/>
        <v>1418.77</v>
      </c>
      <c r="CU726">
        <f t="shared" si="686"/>
        <v>0</v>
      </c>
      <c r="CV726">
        <f t="shared" si="687"/>
        <v>2.1777600000000001</v>
      </c>
      <c r="CW726">
        <f t="shared" si="688"/>
        <v>0</v>
      </c>
      <c r="CX726">
        <f t="shared" si="689"/>
        <v>0</v>
      </c>
      <c r="CY726">
        <f>S726*(BZ726/100)</f>
        <v>413708.45039999997</v>
      </c>
      <c r="CZ726">
        <f>S726*(CA726/100)</f>
        <v>194686.3296</v>
      </c>
      <c r="DC726" t="s">
        <v>4</v>
      </c>
      <c r="DD726" t="s">
        <v>4</v>
      </c>
      <c r="DE726" t="s">
        <v>4</v>
      </c>
      <c r="DF726" t="s">
        <v>4</v>
      </c>
      <c r="DG726" t="s">
        <v>4</v>
      </c>
      <c r="DH726" t="s">
        <v>4</v>
      </c>
      <c r="DI726" t="s">
        <v>4</v>
      </c>
      <c r="DJ726" t="s">
        <v>4</v>
      </c>
      <c r="DK726" t="s">
        <v>4</v>
      </c>
      <c r="DL726" t="s">
        <v>4</v>
      </c>
      <c r="DM726" t="s">
        <v>4</v>
      </c>
      <c r="DN726">
        <v>149</v>
      </c>
      <c r="DO726">
        <v>158</v>
      </c>
      <c r="DP726">
        <v>1.0469999999999999</v>
      </c>
      <c r="DQ726">
        <v>1.079</v>
      </c>
      <c r="DU726">
        <v>1013</v>
      </c>
      <c r="DV726" t="s">
        <v>115</v>
      </c>
      <c r="DW726" t="s">
        <v>115</v>
      </c>
      <c r="DX726">
        <v>1</v>
      </c>
      <c r="DZ726" t="s">
        <v>4</v>
      </c>
      <c r="EA726" t="s">
        <v>4</v>
      </c>
      <c r="EB726" t="s">
        <v>4</v>
      </c>
      <c r="EC726" t="s">
        <v>4</v>
      </c>
      <c r="EE726">
        <v>69254616</v>
      </c>
      <c r="EF726">
        <v>30</v>
      </c>
      <c r="EG726" t="s">
        <v>24</v>
      </c>
      <c r="EH726">
        <v>0</v>
      </c>
      <c r="EI726" t="s">
        <v>4</v>
      </c>
      <c r="EJ726">
        <v>1</v>
      </c>
      <c r="EK726">
        <v>1989</v>
      </c>
      <c r="EL726" t="s">
        <v>274</v>
      </c>
      <c r="EM726" t="s">
        <v>275</v>
      </c>
      <c r="EO726" t="s">
        <v>4</v>
      </c>
      <c r="EQ726">
        <v>0</v>
      </c>
      <c r="ER726">
        <v>1940.56</v>
      </c>
      <c r="ES726">
        <v>22.45</v>
      </c>
      <c r="ET726">
        <v>1889.07</v>
      </c>
      <c r="EU726">
        <v>57.3</v>
      </c>
      <c r="EV726">
        <v>29.04</v>
      </c>
      <c r="EW726">
        <v>2.08</v>
      </c>
      <c r="EX726">
        <v>0</v>
      </c>
      <c r="EY726">
        <v>0</v>
      </c>
      <c r="FQ726">
        <v>0</v>
      </c>
      <c r="FR726">
        <f t="shared" si="690"/>
        <v>0</v>
      </c>
      <c r="FS726">
        <v>0</v>
      </c>
      <c r="FX726">
        <v>149</v>
      </c>
      <c r="FY726">
        <v>158</v>
      </c>
      <c r="GA726" t="s">
        <v>4</v>
      </c>
      <c r="GD726">
        <v>0</v>
      </c>
      <c r="GF726">
        <v>-1167279837</v>
      </c>
      <c r="GG726">
        <v>2</v>
      </c>
      <c r="GH726">
        <v>1</v>
      </c>
      <c r="GI726">
        <v>2</v>
      </c>
      <c r="GJ726">
        <v>0</v>
      </c>
      <c r="GK726">
        <f>ROUND(R726*(S12)/100,2)</f>
        <v>1097552.21</v>
      </c>
      <c r="GL726">
        <f t="shared" si="691"/>
        <v>0</v>
      </c>
      <c r="GM726">
        <f t="shared" si="692"/>
        <v>7171983.8899999997</v>
      </c>
      <c r="GN726">
        <f t="shared" si="693"/>
        <v>7171983.8899999997</v>
      </c>
      <c r="GO726">
        <f t="shared" si="694"/>
        <v>0</v>
      </c>
      <c r="GP726">
        <f t="shared" si="695"/>
        <v>0</v>
      </c>
      <c r="GR726">
        <v>0</v>
      </c>
      <c r="GS726">
        <v>3</v>
      </c>
      <c r="GT726">
        <v>0</v>
      </c>
      <c r="GU726" t="s">
        <v>4</v>
      </c>
      <c r="GV726">
        <f t="shared" si="696"/>
        <v>0</v>
      </c>
      <c r="GW726">
        <v>1</v>
      </c>
      <c r="GX726">
        <f t="shared" si="697"/>
        <v>0</v>
      </c>
      <c r="HA726">
        <v>0</v>
      </c>
      <c r="HB726">
        <v>0</v>
      </c>
      <c r="HC726">
        <f t="shared" si="698"/>
        <v>0</v>
      </c>
      <c r="HE726" t="s">
        <v>4</v>
      </c>
      <c r="HF726" t="s">
        <v>4</v>
      </c>
      <c r="HM726" t="s">
        <v>4</v>
      </c>
      <c r="HN726" t="s">
        <v>4</v>
      </c>
      <c r="HO726" t="s">
        <v>4</v>
      </c>
      <c r="HP726" t="s">
        <v>4</v>
      </c>
      <c r="HQ726" t="s">
        <v>4</v>
      </c>
      <c r="IK726">
        <v>0</v>
      </c>
    </row>
    <row r="727" spans="1:255">
      <c r="A727" s="2">
        <v>18</v>
      </c>
      <c r="B727" s="2">
        <v>1</v>
      </c>
      <c r="C727" s="2">
        <v>495</v>
      </c>
      <c r="D727" s="2"/>
      <c r="E727" s="2" t="s">
        <v>289</v>
      </c>
      <c r="F727" s="2" t="s">
        <v>120</v>
      </c>
      <c r="G727" s="2" t="s">
        <v>121</v>
      </c>
      <c r="H727" s="2" t="s">
        <v>122</v>
      </c>
      <c r="I727" s="2">
        <f>I725*J727</f>
        <v>28616</v>
      </c>
      <c r="J727" s="2">
        <v>116.8</v>
      </c>
      <c r="K727" s="2">
        <v>116.8</v>
      </c>
      <c r="L727" s="2"/>
      <c r="M727" s="2"/>
      <c r="N727" s="2"/>
      <c r="O727" s="2">
        <f t="shared" si="661"/>
        <v>54034.16</v>
      </c>
      <c r="P727" s="2">
        <f t="shared" si="662"/>
        <v>54034.16</v>
      </c>
      <c r="Q727" s="2">
        <f t="shared" si="663"/>
        <v>0</v>
      </c>
      <c r="R727" s="2">
        <f t="shared" si="664"/>
        <v>0</v>
      </c>
      <c r="S727" s="2">
        <f t="shared" si="665"/>
        <v>0</v>
      </c>
      <c r="T727" s="2">
        <f t="shared" si="666"/>
        <v>0</v>
      </c>
      <c r="U727" s="2">
        <f t="shared" si="667"/>
        <v>0</v>
      </c>
      <c r="V727" s="2">
        <f t="shared" si="668"/>
        <v>0</v>
      </c>
      <c r="W727" s="2">
        <f t="shared" si="669"/>
        <v>0</v>
      </c>
      <c r="X727" s="2">
        <f t="shared" si="670"/>
        <v>0</v>
      </c>
      <c r="Y727" s="2">
        <f t="shared" si="671"/>
        <v>0</v>
      </c>
      <c r="Z727" s="2"/>
      <c r="AA727" s="2">
        <v>70306582</v>
      </c>
      <c r="AB727" s="2">
        <f t="shared" si="672"/>
        <v>1.75</v>
      </c>
      <c r="AC727" s="2">
        <f t="shared" si="673"/>
        <v>1.75</v>
      </c>
      <c r="AD727" s="2">
        <f t="shared" si="674"/>
        <v>0</v>
      </c>
      <c r="AE727" s="2">
        <f t="shared" si="675"/>
        <v>0</v>
      </c>
      <c r="AF727" s="2">
        <f t="shared" si="676"/>
        <v>0</v>
      </c>
      <c r="AG727" s="2">
        <f t="shared" si="677"/>
        <v>0</v>
      </c>
      <c r="AH727" s="2">
        <f t="shared" si="678"/>
        <v>0</v>
      </c>
      <c r="AI727" s="2">
        <f t="shared" si="679"/>
        <v>0</v>
      </c>
      <c r="AJ727" s="2">
        <f t="shared" si="680"/>
        <v>0</v>
      </c>
      <c r="AK727" s="2">
        <v>1.75</v>
      </c>
      <c r="AL727" s="2">
        <v>1.75</v>
      </c>
      <c r="AM727" s="2">
        <v>0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149</v>
      </c>
      <c r="AU727" s="2">
        <v>158</v>
      </c>
      <c r="AV727" s="2">
        <v>1.0469999999999999</v>
      </c>
      <c r="AW727" s="2">
        <v>1.079</v>
      </c>
      <c r="AX727" s="2"/>
      <c r="AY727" s="2"/>
      <c r="AZ727" s="2">
        <v>1</v>
      </c>
      <c r="BA727" s="2">
        <v>1</v>
      </c>
      <c r="BB727" s="2">
        <v>1</v>
      </c>
      <c r="BC727" s="2">
        <v>1</v>
      </c>
      <c r="BD727" s="2" t="s">
        <v>4</v>
      </c>
      <c r="BE727" s="2" t="s">
        <v>4</v>
      </c>
      <c r="BF727" s="2" t="s">
        <v>4</v>
      </c>
      <c r="BG727" s="2" t="s">
        <v>4</v>
      </c>
      <c r="BH727" s="2">
        <v>3</v>
      </c>
      <c r="BI727" s="2">
        <v>1</v>
      </c>
      <c r="BJ727" s="2" t="s">
        <v>123</v>
      </c>
      <c r="BK727" s="2"/>
      <c r="BL727" s="2"/>
      <c r="BM727" s="2">
        <v>1989</v>
      </c>
      <c r="BN727" s="2">
        <v>0</v>
      </c>
      <c r="BO727" s="2" t="s">
        <v>4</v>
      </c>
      <c r="BP727" s="2">
        <v>0</v>
      </c>
      <c r="BQ727" s="2">
        <v>30</v>
      </c>
      <c r="BR727" s="2">
        <v>0</v>
      </c>
      <c r="BS727" s="2">
        <v>1</v>
      </c>
      <c r="BT727" s="2">
        <v>1</v>
      </c>
      <c r="BU727" s="2">
        <v>1</v>
      </c>
      <c r="BV727" s="2">
        <v>1</v>
      </c>
      <c r="BW727" s="2">
        <v>1</v>
      </c>
      <c r="BX727" s="2">
        <v>1</v>
      </c>
      <c r="BY727" s="2" t="s">
        <v>4</v>
      </c>
      <c r="BZ727" s="2">
        <v>149</v>
      </c>
      <c r="CA727" s="2">
        <v>158</v>
      </c>
      <c r="CB727" s="2" t="s">
        <v>4</v>
      </c>
      <c r="CC727" s="2"/>
      <c r="CD727" s="2"/>
      <c r="CE727" s="2">
        <v>30</v>
      </c>
      <c r="CF727" s="2">
        <v>0</v>
      </c>
      <c r="CG727" s="2">
        <v>0</v>
      </c>
      <c r="CH727" s="2"/>
      <c r="CI727" s="2"/>
      <c r="CJ727" s="2"/>
      <c r="CK727" s="2"/>
      <c r="CL727" s="2"/>
      <c r="CM727" s="2">
        <v>0</v>
      </c>
      <c r="CN727" s="2" t="s">
        <v>4</v>
      </c>
      <c r="CO727" s="2">
        <v>0</v>
      </c>
      <c r="CP727" s="2">
        <f t="shared" si="681"/>
        <v>54034.16</v>
      </c>
      <c r="CQ727" s="2">
        <f t="shared" si="682"/>
        <v>1.89</v>
      </c>
      <c r="CR727" s="2">
        <f t="shared" si="683"/>
        <v>0</v>
      </c>
      <c r="CS727" s="2">
        <f t="shared" si="684"/>
        <v>0</v>
      </c>
      <c r="CT727" s="2">
        <f t="shared" si="685"/>
        <v>0</v>
      </c>
      <c r="CU727" s="2">
        <f t="shared" si="686"/>
        <v>0</v>
      </c>
      <c r="CV727" s="2">
        <f t="shared" si="687"/>
        <v>0</v>
      </c>
      <c r="CW727" s="2">
        <f t="shared" si="688"/>
        <v>0</v>
      </c>
      <c r="CX727" s="2">
        <f t="shared" si="689"/>
        <v>0</v>
      </c>
      <c r="CY727" s="2">
        <f>((S727*BZ727)/100)</f>
        <v>0</v>
      </c>
      <c r="CZ727" s="2">
        <f>((S727*CA727)/100)</f>
        <v>0</v>
      </c>
      <c r="DA727" s="2"/>
      <c r="DB727" s="2"/>
      <c r="DC727" s="2" t="s">
        <v>4</v>
      </c>
      <c r="DD727" s="2" t="s">
        <v>4</v>
      </c>
      <c r="DE727" s="2" t="s">
        <v>4</v>
      </c>
      <c r="DF727" s="2" t="s">
        <v>4</v>
      </c>
      <c r="DG727" s="2" t="s">
        <v>4</v>
      </c>
      <c r="DH727" s="2" t="s">
        <v>4</v>
      </c>
      <c r="DI727" s="2" t="s">
        <v>4</v>
      </c>
      <c r="DJ727" s="2" t="s">
        <v>4</v>
      </c>
      <c r="DK727" s="2" t="s">
        <v>4</v>
      </c>
      <c r="DL727" s="2" t="s">
        <v>4</v>
      </c>
      <c r="DM727" s="2" t="s">
        <v>4</v>
      </c>
      <c r="DN727" s="2">
        <v>0</v>
      </c>
      <c r="DO727" s="2">
        <v>0</v>
      </c>
      <c r="DP727" s="2">
        <v>1</v>
      </c>
      <c r="DQ727" s="2">
        <v>1</v>
      </c>
      <c r="DR727" s="2"/>
      <c r="DS727" s="2"/>
      <c r="DT727" s="2"/>
      <c r="DU727" s="2">
        <v>1009</v>
      </c>
      <c r="DV727" s="2" t="s">
        <v>122</v>
      </c>
      <c r="DW727" s="2" t="s">
        <v>122</v>
      </c>
      <c r="DX727" s="2">
        <v>1</v>
      </c>
      <c r="DY727" s="2"/>
      <c r="DZ727" s="2" t="s">
        <v>4</v>
      </c>
      <c r="EA727" s="2" t="s">
        <v>4</v>
      </c>
      <c r="EB727" s="2" t="s">
        <v>4</v>
      </c>
      <c r="EC727" s="2" t="s">
        <v>4</v>
      </c>
      <c r="ED727" s="2"/>
      <c r="EE727" s="2">
        <v>69254616</v>
      </c>
      <c r="EF727" s="2">
        <v>30</v>
      </c>
      <c r="EG727" s="2" t="s">
        <v>24</v>
      </c>
      <c r="EH727" s="2">
        <v>0</v>
      </c>
      <c r="EI727" s="2" t="s">
        <v>4</v>
      </c>
      <c r="EJ727" s="2">
        <v>1</v>
      </c>
      <c r="EK727" s="2">
        <v>1989</v>
      </c>
      <c r="EL727" s="2" t="s">
        <v>274</v>
      </c>
      <c r="EM727" s="2" t="s">
        <v>275</v>
      </c>
      <c r="EN727" s="2"/>
      <c r="EO727" s="2" t="s">
        <v>4</v>
      </c>
      <c r="EP727" s="2"/>
      <c r="EQ727" s="2">
        <v>0</v>
      </c>
      <c r="ER727" s="2">
        <v>1.75</v>
      </c>
      <c r="ES727" s="2">
        <v>1.75</v>
      </c>
      <c r="ET727" s="2">
        <v>0</v>
      </c>
      <c r="EU727" s="2">
        <v>0</v>
      </c>
      <c r="EV727" s="2">
        <v>0</v>
      </c>
      <c r="EW727" s="2">
        <v>0</v>
      </c>
      <c r="EX727" s="2">
        <v>0</v>
      </c>
      <c r="EY727" s="2"/>
      <c r="EZ727" s="2"/>
      <c r="FA727" s="2"/>
      <c r="FB727" s="2"/>
      <c r="FC727" s="2"/>
      <c r="FD727" s="2"/>
      <c r="FE727" s="2"/>
      <c r="FF727" s="2"/>
      <c r="FG727" s="2"/>
      <c r="FH727" s="2"/>
      <c r="FI727" s="2"/>
      <c r="FJ727" s="2"/>
      <c r="FK727" s="2"/>
      <c r="FL727" s="2"/>
      <c r="FM727" s="2"/>
      <c r="FN727" s="2"/>
      <c r="FO727" s="2"/>
      <c r="FP727" s="2"/>
      <c r="FQ727" s="2">
        <v>0</v>
      </c>
      <c r="FR727" s="2">
        <f t="shared" si="690"/>
        <v>0</v>
      </c>
      <c r="FS727" s="2">
        <v>0</v>
      </c>
      <c r="FT727" s="2"/>
      <c r="FU727" s="2"/>
      <c r="FV727" s="2"/>
      <c r="FW727" s="2"/>
      <c r="FX727" s="2">
        <v>149</v>
      </c>
      <c r="FY727" s="2">
        <v>158</v>
      </c>
      <c r="FZ727" s="2"/>
      <c r="GA727" s="2" t="s">
        <v>4</v>
      </c>
      <c r="GB727" s="2"/>
      <c r="GC727" s="2"/>
      <c r="GD727" s="2">
        <v>0</v>
      </c>
      <c r="GE727" s="2"/>
      <c r="GF727" s="2">
        <v>-71366645</v>
      </c>
      <c r="GG727" s="2">
        <v>2</v>
      </c>
      <c r="GH727" s="2">
        <v>1</v>
      </c>
      <c r="GI727" s="2">
        <v>-2</v>
      </c>
      <c r="GJ727" s="2">
        <v>0</v>
      </c>
      <c r="GK727" s="2">
        <f>ROUND(R727*(R12)/100,2)</f>
        <v>0</v>
      </c>
      <c r="GL727" s="2">
        <f t="shared" si="691"/>
        <v>0</v>
      </c>
      <c r="GM727" s="2">
        <f t="shared" si="692"/>
        <v>54034.16</v>
      </c>
      <c r="GN727" s="2">
        <f t="shared" si="693"/>
        <v>54034.16</v>
      </c>
      <c r="GO727" s="2">
        <f t="shared" si="694"/>
        <v>0</v>
      </c>
      <c r="GP727" s="2">
        <f t="shared" si="695"/>
        <v>0</v>
      </c>
      <c r="GQ727" s="2"/>
      <c r="GR727" s="2">
        <v>0</v>
      </c>
      <c r="GS727" s="2">
        <v>3</v>
      </c>
      <c r="GT727" s="2">
        <v>0</v>
      </c>
      <c r="GU727" s="2" t="s">
        <v>4</v>
      </c>
      <c r="GV727" s="2">
        <f t="shared" si="696"/>
        <v>0</v>
      </c>
      <c r="GW727" s="2">
        <v>1</v>
      </c>
      <c r="GX727" s="2">
        <f t="shared" si="697"/>
        <v>0</v>
      </c>
      <c r="GY727" s="2"/>
      <c r="GZ727" s="2"/>
      <c r="HA727" s="2">
        <v>0</v>
      </c>
      <c r="HB727" s="2">
        <v>0</v>
      </c>
      <c r="HC727" s="2">
        <f t="shared" si="698"/>
        <v>0</v>
      </c>
      <c r="HD727" s="2"/>
      <c r="HE727" s="2" t="s">
        <v>4</v>
      </c>
      <c r="HF727" s="2" t="s">
        <v>4</v>
      </c>
      <c r="HG727" s="2"/>
      <c r="HH727" s="2"/>
      <c r="HI727" s="2"/>
      <c r="HJ727" s="2"/>
      <c r="HK727" s="2"/>
      <c r="HL727" s="2"/>
      <c r="HM727" s="2" t="s">
        <v>4</v>
      </c>
      <c r="HN727" s="2" t="s">
        <v>4</v>
      </c>
      <c r="HO727" s="2" t="s">
        <v>4</v>
      </c>
      <c r="HP727" s="2" t="s">
        <v>4</v>
      </c>
      <c r="HQ727" s="2" t="s">
        <v>4</v>
      </c>
      <c r="HR727" s="2"/>
      <c r="HS727" s="2"/>
      <c r="HT727" s="2"/>
      <c r="HU727" s="2"/>
      <c r="HV727" s="2"/>
      <c r="HW727" s="2"/>
      <c r="HX727" s="2"/>
      <c r="HY727" s="2"/>
      <c r="HZ727" s="2"/>
      <c r="IA727" s="2"/>
      <c r="IB727" s="2"/>
      <c r="IC727" s="2"/>
      <c r="ID727" s="2"/>
      <c r="IE727" s="2"/>
      <c r="IF727" s="2"/>
      <c r="IG727" s="2"/>
      <c r="IH727" s="2"/>
      <c r="II727" s="2"/>
      <c r="IJ727" s="2"/>
      <c r="IK727" s="2">
        <v>0</v>
      </c>
      <c r="IL727" s="2"/>
      <c r="IM727" s="2"/>
      <c r="IN727" s="2"/>
      <c r="IO727" s="2"/>
      <c r="IP727" s="2"/>
      <c r="IQ727" s="2"/>
      <c r="IR727" s="2"/>
      <c r="IS727" s="2"/>
      <c r="IT727" s="2"/>
      <c r="IU727" s="2"/>
    </row>
    <row r="728" spans="1:255">
      <c r="A728">
        <v>18</v>
      </c>
      <c r="B728">
        <v>1</v>
      </c>
      <c r="C728">
        <v>509</v>
      </c>
      <c r="E728" t="s">
        <v>289</v>
      </c>
      <c r="F728" t="s">
        <v>120</v>
      </c>
      <c r="G728" t="s">
        <v>121</v>
      </c>
      <c r="H728" t="s">
        <v>122</v>
      </c>
      <c r="I728">
        <f>I726*J728</f>
        <v>28616</v>
      </c>
      <c r="J728">
        <v>116.8</v>
      </c>
      <c r="K728">
        <v>116.8</v>
      </c>
      <c r="O728">
        <f t="shared" si="661"/>
        <v>479283</v>
      </c>
      <c r="P728">
        <f t="shared" si="662"/>
        <v>479283</v>
      </c>
      <c r="Q728">
        <f t="shared" si="663"/>
        <v>0</v>
      </c>
      <c r="R728">
        <f t="shared" si="664"/>
        <v>0</v>
      </c>
      <c r="S728">
        <f t="shared" si="665"/>
        <v>0</v>
      </c>
      <c r="T728">
        <f t="shared" si="666"/>
        <v>0</v>
      </c>
      <c r="U728">
        <f t="shared" si="667"/>
        <v>0</v>
      </c>
      <c r="V728">
        <f t="shared" si="668"/>
        <v>0</v>
      </c>
      <c r="W728">
        <f t="shared" si="669"/>
        <v>0</v>
      </c>
      <c r="X728">
        <f t="shared" si="670"/>
        <v>0</v>
      </c>
      <c r="Y728">
        <f t="shared" si="671"/>
        <v>0</v>
      </c>
      <c r="AA728">
        <v>70306583</v>
      </c>
      <c r="AB728">
        <f t="shared" si="672"/>
        <v>1.75</v>
      </c>
      <c r="AC728">
        <f t="shared" si="673"/>
        <v>1.75</v>
      </c>
      <c r="AD728">
        <f t="shared" si="674"/>
        <v>0</v>
      </c>
      <c r="AE728">
        <f t="shared" si="675"/>
        <v>0</v>
      </c>
      <c r="AF728">
        <f t="shared" si="676"/>
        <v>0</v>
      </c>
      <c r="AG728">
        <f t="shared" si="677"/>
        <v>0</v>
      </c>
      <c r="AH728">
        <f t="shared" si="678"/>
        <v>0</v>
      </c>
      <c r="AI728">
        <f t="shared" si="679"/>
        <v>0</v>
      </c>
      <c r="AJ728">
        <f t="shared" si="680"/>
        <v>0</v>
      </c>
      <c r="AK728">
        <v>1.75</v>
      </c>
      <c r="AL728">
        <v>1.75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1</v>
      </c>
      <c r="AW728">
        <v>1.079</v>
      </c>
      <c r="AZ728">
        <v>1</v>
      </c>
      <c r="BA728">
        <v>1</v>
      </c>
      <c r="BB728">
        <v>1</v>
      </c>
      <c r="BC728">
        <v>8.8699999999999992</v>
      </c>
      <c r="BD728" t="s">
        <v>4</v>
      </c>
      <c r="BE728" t="s">
        <v>4</v>
      </c>
      <c r="BF728" t="s">
        <v>4</v>
      </c>
      <c r="BG728" t="s">
        <v>4</v>
      </c>
      <c r="BH728">
        <v>3</v>
      </c>
      <c r="BI728">
        <v>1</v>
      </c>
      <c r="BJ728" t="s">
        <v>123</v>
      </c>
      <c r="BM728">
        <v>1989</v>
      </c>
      <c r="BN728">
        <v>0</v>
      </c>
      <c r="BO728" t="s">
        <v>120</v>
      </c>
      <c r="BP728">
        <v>1</v>
      </c>
      <c r="BQ728">
        <v>30</v>
      </c>
      <c r="BR728">
        <v>0</v>
      </c>
      <c r="BS728">
        <v>1</v>
      </c>
      <c r="BT728">
        <v>1</v>
      </c>
      <c r="BU728">
        <v>1</v>
      </c>
      <c r="BV728">
        <v>1</v>
      </c>
      <c r="BW728">
        <v>1</v>
      </c>
      <c r="BX728">
        <v>1</v>
      </c>
      <c r="BY728" t="s">
        <v>4</v>
      </c>
      <c r="BZ728">
        <v>0</v>
      </c>
      <c r="CA728">
        <v>0</v>
      </c>
      <c r="CB728" t="s">
        <v>4</v>
      </c>
      <c r="CE728">
        <v>30</v>
      </c>
      <c r="CF728">
        <v>0</v>
      </c>
      <c r="CG728">
        <v>0</v>
      </c>
      <c r="CM728">
        <v>0</v>
      </c>
      <c r="CN728" t="s">
        <v>4</v>
      </c>
      <c r="CO728">
        <v>0</v>
      </c>
      <c r="CP728">
        <f t="shared" si="681"/>
        <v>479283</v>
      </c>
      <c r="CQ728">
        <f t="shared" si="682"/>
        <v>16.760000000000002</v>
      </c>
      <c r="CR728">
        <f t="shared" si="683"/>
        <v>0</v>
      </c>
      <c r="CS728">
        <f t="shared" si="684"/>
        <v>0</v>
      </c>
      <c r="CT728">
        <f t="shared" si="685"/>
        <v>0</v>
      </c>
      <c r="CU728">
        <f t="shared" si="686"/>
        <v>0</v>
      </c>
      <c r="CV728">
        <f t="shared" si="687"/>
        <v>0</v>
      </c>
      <c r="CW728">
        <f t="shared" si="688"/>
        <v>0</v>
      </c>
      <c r="CX728">
        <f t="shared" si="689"/>
        <v>0</v>
      </c>
      <c r="CY728">
        <f>S728*(BZ728/100)</f>
        <v>0</v>
      </c>
      <c r="CZ728">
        <f>S728*(CA728/100)</f>
        <v>0</v>
      </c>
      <c r="DC728" t="s">
        <v>4</v>
      </c>
      <c r="DD728" t="s">
        <v>4</v>
      </c>
      <c r="DE728" t="s">
        <v>4</v>
      </c>
      <c r="DF728" t="s">
        <v>4</v>
      </c>
      <c r="DG728" t="s">
        <v>4</v>
      </c>
      <c r="DH728" t="s">
        <v>4</v>
      </c>
      <c r="DI728" t="s">
        <v>4</v>
      </c>
      <c r="DJ728" t="s">
        <v>4</v>
      </c>
      <c r="DK728" t="s">
        <v>4</v>
      </c>
      <c r="DL728" t="s">
        <v>4</v>
      </c>
      <c r="DM728" t="s">
        <v>4</v>
      </c>
      <c r="DN728">
        <v>149</v>
      </c>
      <c r="DO728">
        <v>158</v>
      </c>
      <c r="DP728">
        <v>1.0469999999999999</v>
      </c>
      <c r="DQ728">
        <v>1.079</v>
      </c>
      <c r="DU728">
        <v>1009</v>
      </c>
      <c r="DV728" t="s">
        <v>122</v>
      </c>
      <c r="DW728" t="s">
        <v>122</v>
      </c>
      <c r="DX728">
        <v>1</v>
      </c>
      <c r="DZ728" t="s">
        <v>4</v>
      </c>
      <c r="EA728" t="s">
        <v>4</v>
      </c>
      <c r="EB728" t="s">
        <v>4</v>
      </c>
      <c r="EC728" t="s">
        <v>4</v>
      </c>
      <c r="EE728">
        <v>69254616</v>
      </c>
      <c r="EF728">
        <v>30</v>
      </c>
      <c r="EG728" t="s">
        <v>24</v>
      </c>
      <c r="EH728">
        <v>0</v>
      </c>
      <c r="EI728" t="s">
        <v>4</v>
      </c>
      <c r="EJ728">
        <v>1</v>
      </c>
      <c r="EK728">
        <v>1989</v>
      </c>
      <c r="EL728" t="s">
        <v>274</v>
      </c>
      <c r="EM728" t="s">
        <v>275</v>
      </c>
      <c r="EO728" t="s">
        <v>4</v>
      </c>
      <c r="EQ728">
        <v>0</v>
      </c>
      <c r="ER728">
        <v>1.75</v>
      </c>
      <c r="ES728">
        <v>1.75</v>
      </c>
      <c r="ET728">
        <v>0</v>
      </c>
      <c r="EU728">
        <v>0</v>
      </c>
      <c r="EV728">
        <v>0</v>
      </c>
      <c r="EW728">
        <v>0</v>
      </c>
      <c r="EX728">
        <v>0</v>
      </c>
      <c r="FQ728">
        <v>0</v>
      </c>
      <c r="FR728">
        <f t="shared" si="690"/>
        <v>0</v>
      </c>
      <c r="FS728">
        <v>0</v>
      </c>
      <c r="FX728">
        <v>149</v>
      </c>
      <c r="FY728">
        <v>158</v>
      </c>
      <c r="GA728" t="s">
        <v>4</v>
      </c>
      <c r="GD728">
        <v>0</v>
      </c>
      <c r="GF728">
        <v>-71366645</v>
      </c>
      <c r="GG728">
        <v>2</v>
      </c>
      <c r="GH728">
        <v>1</v>
      </c>
      <c r="GI728">
        <v>2</v>
      </c>
      <c r="GJ728">
        <v>0</v>
      </c>
      <c r="GK728">
        <f>ROUND(R728*(S12)/100,2)</f>
        <v>0</v>
      </c>
      <c r="GL728">
        <f t="shared" si="691"/>
        <v>0</v>
      </c>
      <c r="GM728">
        <f t="shared" si="692"/>
        <v>479283</v>
      </c>
      <c r="GN728">
        <f t="shared" si="693"/>
        <v>479283</v>
      </c>
      <c r="GO728">
        <f t="shared" si="694"/>
        <v>0</v>
      </c>
      <c r="GP728">
        <f t="shared" si="695"/>
        <v>0</v>
      </c>
      <c r="GR728">
        <v>0</v>
      </c>
      <c r="GS728">
        <v>3</v>
      </c>
      <c r="GT728">
        <v>0</v>
      </c>
      <c r="GU728" t="s">
        <v>4</v>
      </c>
      <c r="GV728">
        <f t="shared" si="696"/>
        <v>0</v>
      </c>
      <c r="GW728">
        <v>1</v>
      </c>
      <c r="GX728">
        <f t="shared" si="697"/>
        <v>0</v>
      </c>
      <c r="HA728">
        <v>0</v>
      </c>
      <c r="HB728">
        <v>0</v>
      </c>
      <c r="HC728">
        <f t="shared" si="698"/>
        <v>0</v>
      </c>
      <c r="HE728" t="s">
        <v>4</v>
      </c>
      <c r="HF728" t="s">
        <v>4</v>
      </c>
      <c r="HM728" t="s">
        <v>4</v>
      </c>
      <c r="HN728" t="s">
        <v>4</v>
      </c>
      <c r="HO728" t="s">
        <v>4</v>
      </c>
      <c r="HP728" t="s">
        <v>4</v>
      </c>
      <c r="HQ728" t="s">
        <v>4</v>
      </c>
      <c r="IK728">
        <v>0</v>
      </c>
    </row>
    <row r="729" spans="1:255">
      <c r="A729" s="2">
        <v>18</v>
      </c>
      <c r="B729" s="2">
        <v>1</v>
      </c>
      <c r="C729" s="2">
        <v>498</v>
      </c>
      <c r="D729" s="2"/>
      <c r="E729" s="2" t="s">
        <v>290</v>
      </c>
      <c r="F729" s="2" t="s">
        <v>125</v>
      </c>
      <c r="G729" s="2" t="s">
        <v>450</v>
      </c>
      <c r="H729" s="2" t="s">
        <v>126</v>
      </c>
      <c r="I729" s="2">
        <f>I725*J729</f>
        <v>735</v>
      </c>
      <c r="J729" s="2">
        <v>3</v>
      </c>
      <c r="K729" s="2">
        <v>3</v>
      </c>
      <c r="L729" s="2"/>
      <c r="M729" s="2"/>
      <c r="N729" s="2"/>
      <c r="O729" s="2">
        <f t="shared" si="661"/>
        <v>220717.92</v>
      </c>
      <c r="P729" s="2">
        <f t="shared" si="662"/>
        <v>220717.92</v>
      </c>
      <c r="Q729" s="2">
        <f t="shared" si="663"/>
        <v>0</v>
      </c>
      <c r="R729" s="2">
        <f t="shared" si="664"/>
        <v>0</v>
      </c>
      <c r="S729" s="2">
        <f t="shared" si="665"/>
        <v>0</v>
      </c>
      <c r="T729" s="2">
        <f t="shared" si="666"/>
        <v>0</v>
      </c>
      <c r="U729" s="2">
        <f t="shared" si="667"/>
        <v>0</v>
      </c>
      <c r="V729" s="2">
        <f t="shared" si="668"/>
        <v>0</v>
      </c>
      <c r="W729" s="2">
        <f t="shared" si="669"/>
        <v>0</v>
      </c>
      <c r="X729" s="2">
        <f t="shared" si="670"/>
        <v>0</v>
      </c>
      <c r="Y729" s="2">
        <f t="shared" si="671"/>
        <v>0</v>
      </c>
      <c r="Z729" s="2"/>
      <c r="AA729" s="2">
        <v>70306582</v>
      </c>
      <c r="AB729" s="2">
        <f t="shared" si="672"/>
        <v>278.31</v>
      </c>
      <c r="AC729" s="2">
        <f t="shared" si="673"/>
        <v>278.31</v>
      </c>
      <c r="AD729" s="2">
        <f t="shared" si="674"/>
        <v>0</v>
      </c>
      <c r="AE729" s="2">
        <f t="shared" si="675"/>
        <v>0</v>
      </c>
      <c r="AF729" s="2">
        <f t="shared" si="676"/>
        <v>0</v>
      </c>
      <c r="AG729" s="2">
        <f t="shared" si="677"/>
        <v>0</v>
      </c>
      <c r="AH729" s="2">
        <f t="shared" si="678"/>
        <v>0</v>
      </c>
      <c r="AI729" s="2">
        <f t="shared" si="679"/>
        <v>0</v>
      </c>
      <c r="AJ729" s="2">
        <f t="shared" si="680"/>
        <v>0</v>
      </c>
      <c r="AK729" s="2">
        <v>278.31</v>
      </c>
      <c r="AL729" s="2">
        <v>278.31</v>
      </c>
      <c r="AM729" s="2">
        <v>0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149</v>
      </c>
      <c r="AU729" s="2">
        <v>158</v>
      </c>
      <c r="AV729" s="2">
        <v>1.0469999999999999</v>
      </c>
      <c r="AW729" s="2">
        <v>1.079</v>
      </c>
      <c r="AX729" s="2"/>
      <c r="AY729" s="2"/>
      <c r="AZ729" s="2">
        <v>1</v>
      </c>
      <c r="BA729" s="2">
        <v>1</v>
      </c>
      <c r="BB729" s="2">
        <v>1</v>
      </c>
      <c r="BC729" s="2">
        <v>1</v>
      </c>
      <c r="BD729" s="2" t="s">
        <v>4</v>
      </c>
      <c r="BE729" s="2" t="s">
        <v>4</v>
      </c>
      <c r="BF729" s="2" t="s">
        <v>4</v>
      </c>
      <c r="BG729" s="2" t="s">
        <v>4</v>
      </c>
      <c r="BH729" s="2">
        <v>3</v>
      </c>
      <c r="BI729" s="2">
        <v>1</v>
      </c>
      <c r="BJ729" s="2" t="s">
        <v>127</v>
      </c>
      <c r="BK729" s="2"/>
      <c r="BL729" s="2"/>
      <c r="BM729" s="2">
        <v>1989</v>
      </c>
      <c r="BN729" s="2">
        <v>0</v>
      </c>
      <c r="BO729" s="2" t="s">
        <v>4</v>
      </c>
      <c r="BP729" s="2">
        <v>0</v>
      </c>
      <c r="BQ729" s="2">
        <v>30</v>
      </c>
      <c r="BR729" s="2">
        <v>0</v>
      </c>
      <c r="BS729" s="2">
        <v>1</v>
      </c>
      <c r="BT729" s="2">
        <v>1</v>
      </c>
      <c r="BU729" s="2">
        <v>1</v>
      </c>
      <c r="BV729" s="2">
        <v>1</v>
      </c>
      <c r="BW729" s="2">
        <v>1</v>
      </c>
      <c r="BX729" s="2">
        <v>1</v>
      </c>
      <c r="BY729" s="2" t="s">
        <v>4</v>
      </c>
      <c r="BZ729" s="2">
        <v>149</v>
      </c>
      <c r="CA729" s="2">
        <v>158</v>
      </c>
      <c r="CB729" s="2" t="s">
        <v>4</v>
      </c>
      <c r="CC729" s="2"/>
      <c r="CD729" s="2"/>
      <c r="CE729" s="2">
        <v>30</v>
      </c>
      <c r="CF729" s="2">
        <v>0</v>
      </c>
      <c r="CG729" s="2">
        <v>0</v>
      </c>
      <c r="CH729" s="2"/>
      <c r="CI729" s="2"/>
      <c r="CJ729" s="2"/>
      <c r="CK729" s="2"/>
      <c r="CL729" s="2"/>
      <c r="CM729" s="2">
        <v>0</v>
      </c>
      <c r="CN729" s="2" t="s">
        <v>4</v>
      </c>
      <c r="CO729" s="2">
        <v>0</v>
      </c>
      <c r="CP729" s="2">
        <f t="shared" si="681"/>
        <v>220717.92</v>
      </c>
      <c r="CQ729" s="2">
        <f t="shared" si="682"/>
        <v>300.3</v>
      </c>
      <c r="CR729" s="2">
        <f t="shared" si="683"/>
        <v>0</v>
      </c>
      <c r="CS729" s="2">
        <f t="shared" si="684"/>
        <v>0</v>
      </c>
      <c r="CT729" s="2">
        <f t="shared" si="685"/>
        <v>0</v>
      </c>
      <c r="CU729" s="2">
        <f t="shared" si="686"/>
        <v>0</v>
      </c>
      <c r="CV729" s="2">
        <f t="shared" si="687"/>
        <v>0</v>
      </c>
      <c r="CW729" s="2">
        <f t="shared" si="688"/>
        <v>0</v>
      </c>
      <c r="CX729" s="2">
        <f t="shared" si="689"/>
        <v>0</v>
      </c>
      <c r="CY729" s="2">
        <f>((S729*BZ729)/100)</f>
        <v>0</v>
      </c>
      <c r="CZ729" s="2">
        <f>((S729*CA729)/100)</f>
        <v>0</v>
      </c>
      <c r="DA729" s="2"/>
      <c r="DB729" s="2"/>
      <c r="DC729" s="2" t="s">
        <v>4</v>
      </c>
      <c r="DD729" s="2" t="s">
        <v>4</v>
      </c>
      <c r="DE729" s="2" t="s">
        <v>4</v>
      </c>
      <c r="DF729" s="2" t="s">
        <v>4</v>
      </c>
      <c r="DG729" s="2" t="s">
        <v>4</v>
      </c>
      <c r="DH729" s="2" t="s">
        <v>4</v>
      </c>
      <c r="DI729" s="2" t="s">
        <v>4</v>
      </c>
      <c r="DJ729" s="2" t="s">
        <v>4</v>
      </c>
      <c r="DK729" s="2" t="s">
        <v>4</v>
      </c>
      <c r="DL729" s="2" t="s">
        <v>4</v>
      </c>
      <c r="DM729" s="2" t="s">
        <v>4</v>
      </c>
      <c r="DN729" s="2">
        <v>0</v>
      </c>
      <c r="DO729" s="2">
        <v>0</v>
      </c>
      <c r="DP729" s="2">
        <v>1</v>
      </c>
      <c r="DQ729" s="2">
        <v>1</v>
      </c>
      <c r="DR729" s="2"/>
      <c r="DS729" s="2"/>
      <c r="DT729" s="2"/>
      <c r="DU729" s="2">
        <v>1003</v>
      </c>
      <c r="DV729" s="2" t="s">
        <v>126</v>
      </c>
      <c r="DW729" s="2" t="s">
        <v>126</v>
      </c>
      <c r="DX729" s="2">
        <v>1</v>
      </c>
      <c r="DY729" s="2"/>
      <c r="DZ729" s="2" t="s">
        <v>4</v>
      </c>
      <c r="EA729" s="2" t="s">
        <v>4</v>
      </c>
      <c r="EB729" s="2" t="s">
        <v>4</v>
      </c>
      <c r="EC729" s="2" t="s">
        <v>4</v>
      </c>
      <c r="ED729" s="2"/>
      <c r="EE729" s="2">
        <v>69254616</v>
      </c>
      <c r="EF729" s="2">
        <v>30</v>
      </c>
      <c r="EG729" s="2" t="s">
        <v>24</v>
      </c>
      <c r="EH729" s="2">
        <v>0</v>
      </c>
      <c r="EI729" s="2" t="s">
        <v>4</v>
      </c>
      <c r="EJ729" s="2">
        <v>1</v>
      </c>
      <c r="EK729" s="2">
        <v>1989</v>
      </c>
      <c r="EL729" s="2" t="s">
        <v>274</v>
      </c>
      <c r="EM729" s="2" t="s">
        <v>275</v>
      </c>
      <c r="EN729" s="2"/>
      <c r="EO729" s="2" t="s">
        <v>4</v>
      </c>
      <c r="EP729" s="2"/>
      <c r="EQ729" s="2">
        <v>0</v>
      </c>
      <c r="ER729" s="2">
        <v>278.31</v>
      </c>
      <c r="ES729" s="2">
        <v>278.31</v>
      </c>
      <c r="ET729" s="2">
        <v>0</v>
      </c>
      <c r="EU729" s="2">
        <v>0</v>
      </c>
      <c r="EV729" s="2">
        <v>0</v>
      </c>
      <c r="EW729" s="2">
        <v>0</v>
      </c>
      <c r="EX729" s="2">
        <v>0</v>
      </c>
      <c r="EY729" s="2"/>
      <c r="EZ729" s="2"/>
      <c r="FA729" s="2"/>
      <c r="FB729" s="2"/>
      <c r="FC729" s="2"/>
      <c r="FD729" s="2"/>
      <c r="FE729" s="2"/>
      <c r="FF729" s="2"/>
      <c r="FG729" s="2"/>
      <c r="FH729" s="2"/>
      <c r="FI729" s="2"/>
      <c r="FJ729" s="2"/>
      <c r="FK729" s="2"/>
      <c r="FL729" s="2"/>
      <c r="FM729" s="2"/>
      <c r="FN729" s="2"/>
      <c r="FO729" s="2"/>
      <c r="FP729" s="2"/>
      <c r="FQ729" s="2">
        <v>0</v>
      </c>
      <c r="FR729" s="2">
        <f t="shared" si="690"/>
        <v>0</v>
      </c>
      <c r="FS729" s="2">
        <v>0</v>
      </c>
      <c r="FT729" s="2"/>
      <c r="FU729" s="2"/>
      <c r="FV729" s="2"/>
      <c r="FW729" s="2"/>
      <c r="FX729" s="2">
        <v>149</v>
      </c>
      <c r="FY729" s="2">
        <v>158</v>
      </c>
      <c r="FZ729" s="2"/>
      <c r="GA729" s="2" t="s">
        <v>4</v>
      </c>
      <c r="GB729" s="2"/>
      <c r="GC729" s="2"/>
      <c r="GD729" s="2">
        <v>0</v>
      </c>
      <c r="GE729" s="2"/>
      <c r="GF729" s="2">
        <v>77284068</v>
      </c>
      <c r="GG729" s="2">
        <v>2</v>
      </c>
      <c r="GH729" s="2">
        <v>1</v>
      </c>
      <c r="GI729" s="2">
        <v>-2</v>
      </c>
      <c r="GJ729" s="2">
        <v>0</v>
      </c>
      <c r="GK729" s="2">
        <f>ROUND(R729*(R12)/100,2)</f>
        <v>0</v>
      </c>
      <c r="GL729" s="2">
        <f t="shared" si="691"/>
        <v>0</v>
      </c>
      <c r="GM729" s="2">
        <f t="shared" si="692"/>
        <v>220717.92</v>
      </c>
      <c r="GN729" s="2">
        <f t="shared" si="693"/>
        <v>220717.92</v>
      </c>
      <c r="GO729" s="2">
        <f t="shared" si="694"/>
        <v>0</v>
      </c>
      <c r="GP729" s="2">
        <f t="shared" si="695"/>
        <v>0</v>
      </c>
      <c r="GQ729" s="2"/>
      <c r="GR729" s="2">
        <v>0</v>
      </c>
      <c r="GS729" s="2">
        <v>3</v>
      </c>
      <c r="GT729" s="2">
        <v>0</v>
      </c>
      <c r="GU729" s="2" t="s">
        <v>4</v>
      </c>
      <c r="GV729" s="2">
        <f t="shared" si="696"/>
        <v>0</v>
      </c>
      <c r="GW729" s="2">
        <v>1</v>
      </c>
      <c r="GX729" s="2">
        <f t="shared" si="697"/>
        <v>0</v>
      </c>
      <c r="GY729" s="2"/>
      <c r="GZ729" s="2"/>
      <c r="HA729" s="2">
        <v>0</v>
      </c>
      <c r="HB729" s="2">
        <v>0</v>
      </c>
      <c r="HC729" s="2">
        <f t="shared" si="698"/>
        <v>0</v>
      </c>
      <c r="HD729" s="2"/>
      <c r="HE729" s="2" t="s">
        <v>4</v>
      </c>
      <c r="HF729" s="2" t="s">
        <v>4</v>
      </c>
      <c r="HG729" s="2"/>
      <c r="HH729" s="2"/>
      <c r="HI729" s="2"/>
      <c r="HJ729" s="2"/>
      <c r="HK729" s="2"/>
      <c r="HL729" s="2"/>
      <c r="HM729" s="2" t="s">
        <v>4</v>
      </c>
      <c r="HN729" s="2" t="s">
        <v>4</v>
      </c>
      <c r="HO729" s="2" t="s">
        <v>4</v>
      </c>
      <c r="HP729" s="2" t="s">
        <v>4</v>
      </c>
      <c r="HQ729" s="2" t="s">
        <v>4</v>
      </c>
      <c r="HR729" s="2"/>
      <c r="HS729" s="2"/>
      <c r="HT729" s="2"/>
      <c r="HU729" s="2"/>
      <c r="HV729" s="2"/>
      <c r="HW729" s="2"/>
      <c r="HX729" s="2"/>
      <c r="HY729" s="2"/>
      <c r="HZ729" s="2"/>
      <c r="IA729" s="2"/>
      <c r="IB729" s="2"/>
      <c r="IC729" s="2"/>
      <c r="ID729" s="2"/>
      <c r="IE729" s="2"/>
      <c r="IF729" s="2"/>
      <c r="IG729" s="2"/>
      <c r="IH729" s="2"/>
      <c r="II729" s="2"/>
      <c r="IJ729" s="2"/>
      <c r="IK729" s="2">
        <v>0</v>
      </c>
      <c r="IL729" s="2"/>
      <c r="IM729" s="2"/>
      <c r="IN729" s="2"/>
      <c r="IO729" s="2"/>
      <c r="IP729" s="2"/>
      <c r="IQ729" s="2"/>
      <c r="IR729" s="2"/>
      <c r="IS729" s="2"/>
      <c r="IT729" s="2"/>
      <c r="IU729" s="2"/>
    </row>
    <row r="730" spans="1:255">
      <c r="A730">
        <v>18</v>
      </c>
      <c r="B730">
        <v>1</v>
      </c>
      <c r="C730">
        <v>512</v>
      </c>
      <c r="E730" t="s">
        <v>290</v>
      </c>
      <c r="F730" t="s">
        <v>125</v>
      </c>
      <c r="G730" t="s">
        <v>450</v>
      </c>
      <c r="H730" t="s">
        <v>126</v>
      </c>
      <c r="I730">
        <f>I726*J730</f>
        <v>735</v>
      </c>
      <c r="J730">
        <v>3</v>
      </c>
      <c r="K730">
        <v>3</v>
      </c>
      <c r="O730">
        <f t="shared" si="661"/>
        <v>1417009.05</v>
      </c>
      <c r="P730">
        <f t="shared" si="662"/>
        <v>1417009.05</v>
      </c>
      <c r="Q730">
        <f t="shared" si="663"/>
        <v>0</v>
      </c>
      <c r="R730">
        <f t="shared" si="664"/>
        <v>0</v>
      </c>
      <c r="S730">
        <f t="shared" si="665"/>
        <v>0</v>
      </c>
      <c r="T730">
        <f t="shared" si="666"/>
        <v>0</v>
      </c>
      <c r="U730">
        <f t="shared" si="667"/>
        <v>0</v>
      </c>
      <c r="V730">
        <f t="shared" si="668"/>
        <v>0</v>
      </c>
      <c r="W730">
        <f t="shared" si="669"/>
        <v>0</v>
      </c>
      <c r="X730">
        <f t="shared" si="670"/>
        <v>0</v>
      </c>
      <c r="Y730">
        <f t="shared" si="671"/>
        <v>0</v>
      </c>
      <c r="AA730">
        <v>70306583</v>
      </c>
      <c r="AB730">
        <f t="shared" si="672"/>
        <v>278.31</v>
      </c>
      <c r="AC730">
        <f t="shared" si="673"/>
        <v>278.31</v>
      </c>
      <c r="AD730">
        <f t="shared" si="674"/>
        <v>0</v>
      </c>
      <c r="AE730">
        <f t="shared" si="675"/>
        <v>0</v>
      </c>
      <c r="AF730">
        <f t="shared" si="676"/>
        <v>0</v>
      </c>
      <c r="AG730">
        <f t="shared" si="677"/>
        <v>0</v>
      </c>
      <c r="AH730">
        <f t="shared" si="678"/>
        <v>0</v>
      </c>
      <c r="AI730">
        <f t="shared" si="679"/>
        <v>0</v>
      </c>
      <c r="AJ730">
        <f t="shared" si="680"/>
        <v>0</v>
      </c>
      <c r="AK730">
        <v>278.31</v>
      </c>
      <c r="AL730">
        <v>278.31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1</v>
      </c>
      <c r="AW730">
        <v>1.079</v>
      </c>
      <c r="AZ730">
        <v>1</v>
      </c>
      <c r="BA730">
        <v>1</v>
      </c>
      <c r="BB730">
        <v>1</v>
      </c>
      <c r="BC730">
        <v>6.42</v>
      </c>
      <c r="BD730" t="s">
        <v>4</v>
      </c>
      <c r="BE730" t="s">
        <v>4</v>
      </c>
      <c r="BF730" t="s">
        <v>4</v>
      </c>
      <c r="BG730" t="s">
        <v>4</v>
      </c>
      <c r="BH730">
        <v>3</v>
      </c>
      <c r="BI730">
        <v>1</v>
      </c>
      <c r="BJ730" t="s">
        <v>127</v>
      </c>
      <c r="BM730">
        <v>1989</v>
      </c>
      <c r="BN730">
        <v>0</v>
      </c>
      <c r="BO730" t="s">
        <v>125</v>
      </c>
      <c r="BP730">
        <v>1</v>
      </c>
      <c r="BQ730">
        <v>30</v>
      </c>
      <c r="BR730">
        <v>0</v>
      </c>
      <c r="BS730">
        <v>1</v>
      </c>
      <c r="BT730">
        <v>1</v>
      </c>
      <c r="BU730">
        <v>1</v>
      </c>
      <c r="BV730">
        <v>1</v>
      </c>
      <c r="BW730">
        <v>1</v>
      </c>
      <c r="BX730">
        <v>1</v>
      </c>
      <c r="BY730" t="s">
        <v>4</v>
      </c>
      <c r="BZ730">
        <v>0</v>
      </c>
      <c r="CA730">
        <v>0</v>
      </c>
      <c r="CB730" t="s">
        <v>4</v>
      </c>
      <c r="CE730">
        <v>30</v>
      </c>
      <c r="CF730">
        <v>0</v>
      </c>
      <c r="CG730">
        <v>0</v>
      </c>
      <c r="CM730">
        <v>0</v>
      </c>
      <c r="CN730" t="s">
        <v>4</v>
      </c>
      <c r="CO730">
        <v>0</v>
      </c>
      <c r="CP730">
        <f t="shared" si="681"/>
        <v>1417009.05</v>
      </c>
      <c r="CQ730">
        <f t="shared" si="682"/>
        <v>1927.93</v>
      </c>
      <c r="CR730">
        <f t="shared" si="683"/>
        <v>0</v>
      </c>
      <c r="CS730">
        <f t="shared" si="684"/>
        <v>0</v>
      </c>
      <c r="CT730">
        <f t="shared" si="685"/>
        <v>0</v>
      </c>
      <c r="CU730">
        <f t="shared" si="686"/>
        <v>0</v>
      </c>
      <c r="CV730">
        <f t="shared" si="687"/>
        <v>0</v>
      </c>
      <c r="CW730">
        <f t="shared" si="688"/>
        <v>0</v>
      </c>
      <c r="CX730">
        <f t="shared" si="689"/>
        <v>0</v>
      </c>
      <c r="CY730">
        <f>S730*(BZ730/100)</f>
        <v>0</v>
      </c>
      <c r="CZ730">
        <f>S730*(CA730/100)</f>
        <v>0</v>
      </c>
      <c r="DC730" t="s">
        <v>4</v>
      </c>
      <c r="DD730" t="s">
        <v>4</v>
      </c>
      <c r="DE730" t="s">
        <v>4</v>
      </c>
      <c r="DF730" t="s">
        <v>4</v>
      </c>
      <c r="DG730" t="s">
        <v>4</v>
      </c>
      <c r="DH730" t="s">
        <v>4</v>
      </c>
      <c r="DI730" t="s">
        <v>4</v>
      </c>
      <c r="DJ730" t="s">
        <v>4</v>
      </c>
      <c r="DK730" t="s">
        <v>4</v>
      </c>
      <c r="DL730" t="s">
        <v>4</v>
      </c>
      <c r="DM730" t="s">
        <v>4</v>
      </c>
      <c r="DN730">
        <v>149</v>
      </c>
      <c r="DO730">
        <v>158</v>
      </c>
      <c r="DP730">
        <v>1.0469999999999999</v>
      </c>
      <c r="DQ730">
        <v>1.079</v>
      </c>
      <c r="DU730">
        <v>1003</v>
      </c>
      <c r="DV730" t="s">
        <v>126</v>
      </c>
      <c r="DW730" t="s">
        <v>126</v>
      </c>
      <c r="DX730">
        <v>1</v>
      </c>
      <c r="DZ730" t="s">
        <v>4</v>
      </c>
      <c r="EA730" t="s">
        <v>4</v>
      </c>
      <c r="EB730" t="s">
        <v>4</v>
      </c>
      <c r="EC730" t="s">
        <v>4</v>
      </c>
      <c r="EE730">
        <v>69254616</v>
      </c>
      <c r="EF730">
        <v>30</v>
      </c>
      <c r="EG730" t="s">
        <v>24</v>
      </c>
      <c r="EH730">
        <v>0</v>
      </c>
      <c r="EI730" t="s">
        <v>4</v>
      </c>
      <c r="EJ730">
        <v>1</v>
      </c>
      <c r="EK730">
        <v>1989</v>
      </c>
      <c r="EL730" t="s">
        <v>274</v>
      </c>
      <c r="EM730" t="s">
        <v>275</v>
      </c>
      <c r="EO730" t="s">
        <v>4</v>
      </c>
      <c r="EQ730">
        <v>0</v>
      </c>
      <c r="ER730">
        <v>278.31</v>
      </c>
      <c r="ES730">
        <v>278.31</v>
      </c>
      <c r="ET730">
        <v>0</v>
      </c>
      <c r="EU730">
        <v>0</v>
      </c>
      <c r="EV730">
        <v>0</v>
      </c>
      <c r="EW730">
        <v>0</v>
      </c>
      <c r="EX730">
        <v>0</v>
      </c>
      <c r="FQ730">
        <v>0</v>
      </c>
      <c r="FR730">
        <f t="shared" si="690"/>
        <v>0</v>
      </c>
      <c r="FS730">
        <v>0</v>
      </c>
      <c r="FX730">
        <v>149</v>
      </c>
      <c r="FY730">
        <v>158</v>
      </c>
      <c r="GA730" t="s">
        <v>4</v>
      </c>
      <c r="GD730">
        <v>0</v>
      </c>
      <c r="GF730">
        <v>77284068</v>
      </c>
      <c r="GG730">
        <v>2</v>
      </c>
      <c r="GH730">
        <v>1</v>
      </c>
      <c r="GI730">
        <v>2</v>
      </c>
      <c r="GJ730">
        <v>0</v>
      </c>
      <c r="GK730">
        <f>ROUND(R730*(S12)/100,2)</f>
        <v>0</v>
      </c>
      <c r="GL730">
        <f t="shared" si="691"/>
        <v>0</v>
      </c>
      <c r="GM730">
        <f t="shared" si="692"/>
        <v>1417009.05</v>
      </c>
      <c r="GN730">
        <f t="shared" si="693"/>
        <v>1417009.05</v>
      </c>
      <c r="GO730">
        <f t="shared" si="694"/>
        <v>0</v>
      </c>
      <c r="GP730">
        <f t="shared" si="695"/>
        <v>0</v>
      </c>
      <c r="GR730">
        <v>0</v>
      </c>
      <c r="GS730">
        <v>3</v>
      </c>
      <c r="GT730">
        <v>0</v>
      </c>
      <c r="GU730" t="s">
        <v>4</v>
      </c>
      <c r="GV730">
        <f t="shared" si="696"/>
        <v>0</v>
      </c>
      <c r="GW730">
        <v>1</v>
      </c>
      <c r="GX730">
        <f t="shared" si="697"/>
        <v>0</v>
      </c>
      <c r="HA730">
        <v>0</v>
      </c>
      <c r="HB730">
        <v>0</v>
      </c>
      <c r="HC730">
        <f t="shared" si="698"/>
        <v>0</v>
      </c>
      <c r="HE730" t="s">
        <v>4</v>
      </c>
      <c r="HF730" t="s">
        <v>4</v>
      </c>
      <c r="HM730" t="s">
        <v>4</v>
      </c>
      <c r="HN730" t="s">
        <v>4</v>
      </c>
      <c r="HO730" t="s">
        <v>4</v>
      </c>
      <c r="HP730" t="s">
        <v>4</v>
      </c>
      <c r="HQ730" t="s">
        <v>4</v>
      </c>
      <c r="IK730">
        <v>0</v>
      </c>
    </row>
    <row r="731" spans="1:255">
      <c r="A731" s="2">
        <v>18</v>
      </c>
      <c r="B731" s="2">
        <v>1</v>
      </c>
      <c r="C731" s="2">
        <v>497</v>
      </c>
      <c r="D731" s="2"/>
      <c r="E731" s="2" t="s">
        <v>291</v>
      </c>
      <c r="F731" s="2" t="s">
        <v>132</v>
      </c>
      <c r="G731" s="2" t="s">
        <v>449</v>
      </c>
      <c r="H731" s="2" t="s">
        <v>133</v>
      </c>
      <c r="I731" s="2">
        <f>I725*J731</f>
        <v>1452.36</v>
      </c>
      <c r="J731" s="2">
        <v>5.9279999999999999</v>
      </c>
      <c r="K731" s="2">
        <v>5.9279999999999999</v>
      </c>
      <c r="L731" s="2"/>
      <c r="M731" s="2"/>
      <c r="N731" s="2"/>
      <c r="O731" s="2">
        <f t="shared" si="661"/>
        <v>149453.99</v>
      </c>
      <c r="P731" s="2">
        <f t="shared" si="662"/>
        <v>149453.99</v>
      </c>
      <c r="Q731" s="2">
        <f t="shared" si="663"/>
        <v>0</v>
      </c>
      <c r="R731" s="2">
        <f t="shared" si="664"/>
        <v>0</v>
      </c>
      <c r="S731" s="2">
        <f t="shared" si="665"/>
        <v>0</v>
      </c>
      <c r="T731" s="2">
        <f t="shared" si="666"/>
        <v>0</v>
      </c>
      <c r="U731" s="2">
        <f t="shared" si="667"/>
        <v>0</v>
      </c>
      <c r="V731" s="2">
        <f t="shared" si="668"/>
        <v>0</v>
      </c>
      <c r="W731" s="2">
        <f t="shared" si="669"/>
        <v>0</v>
      </c>
      <c r="X731" s="2">
        <f t="shared" si="670"/>
        <v>0</v>
      </c>
      <c r="Y731" s="2">
        <f t="shared" si="671"/>
        <v>0</v>
      </c>
      <c r="Z731" s="2"/>
      <c r="AA731" s="2">
        <v>70306582</v>
      </c>
      <c r="AB731" s="2">
        <f t="shared" si="672"/>
        <v>95.37</v>
      </c>
      <c r="AC731" s="2">
        <f t="shared" si="673"/>
        <v>95.37</v>
      </c>
      <c r="AD731" s="2">
        <f t="shared" si="674"/>
        <v>0</v>
      </c>
      <c r="AE731" s="2">
        <f t="shared" si="675"/>
        <v>0</v>
      </c>
      <c r="AF731" s="2">
        <f t="shared" si="676"/>
        <v>0</v>
      </c>
      <c r="AG731" s="2">
        <f t="shared" si="677"/>
        <v>0</v>
      </c>
      <c r="AH731" s="2">
        <f t="shared" si="678"/>
        <v>0</v>
      </c>
      <c r="AI731" s="2">
        <f t="shared" si="679"/>
        <v>0</v>
      </c>
      <c r="AJ731" s="2">
        <f t="shared" si="680"/>
        <v>0</v>
      </c>
      <c r="AK731" s="2">
        <v>95.37</v>
      </c>
      <c r="AL731" s="2">
        <v>95.37</v>
      </c>
      <c r="AM731" s="2">
        <v>0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149</v>
      </c>
      <c r="AU731" s="2">
        <v>158</v>
      </c>
      <c r="AV731" s="2">
        <v>1.0469999999999999</v>
      </c>
      <c r="AW731" s="2">
        <v>1.079</v>
      </c>
      <c r="AX731" s="2"/>
      <c r="AY731" s="2"/>
      <c r="AZ731" s="2">
        <v>1</v>
      </c>
      <c r="BA731" s="2">
        <v>1</v>
      </c>
      <c r="BB731" s="2">
        <v>1</v>
      </c>
      <c r="BC731" s="2">
        <v>1</v>
      </c>
      <c r="BD731" s="2" t="s">
        <v>4</v>
      </c>
      <c r="BE731" s="2" t="s">
        <v>4</v>
      </c>
      <c r="BF731" s="2" t="s">
        <v>4</v>
      </c>
      <c r="BG731" s="2" t="s">
        <v>4</v>
      </c>
      <c r="BH731" s="2">
        <v>3</v>
      </c>
      <c r="BI731" s="2">
        <v>1</v>
      </c>
      <c r="BJ731" s="2" t="s">
        <v>134</v>
      </c>
      <c r="BK731" s="2"/>
      <c r="BL731" s="2"/>
      <c r="BM731" s="2">
        <v>1989</v>
      </c>
      <c r="BN731" s="2">
        <v>0</v>
      </c>
      <c r="BO731" s="2" t="s">
        <v>4</v>
      </c>
      <c r="BP731" s="2">
        <v>0</v>
      </c>
      <c r="BQ731" s="2">
        <v>30</v>
      </c>
      <c r="BR731" s="2">
        <v>0</v>
      </c>
      <c r="BS731" s="2">
        <v>1</v>
      </c>
      <c r="BT731" s="2">
        <v>1</v>
      </c>
      <c r="BU731" s="2">
        <v>1</v>
      </c>
      <c r="BV731" s="2">
        <v>1</v>
      </c>
      <c r="BW731" s="2">
        <v>1</v>
      </c>
      <c r="BX731" s="2">
        <v>1</v>
      </c>
      <c r="BY731" s="2" t="s">
        <v>4</v>
      </c>
      <c r="BZ731" s="2">
        <v>149</v>
      </c>
      <c r="CA731" s="2">
        <v>158</v>
      </c>
      <c r="CB731" s="2" t="s">
        <v>4</v>
      </c>
      <c r="CC731" s="2"/>
      <c r="CD731" s="2"/>
      <c r="CE731" s="2">
        <v>30</v>
      </c>
      <c r="CF731" s="2">
        <v>0</v>
      </c>
      <c r="CG731" s="2">
        <v>0</v>
      </c>
      <c r="CH731" s="2"/>
      <c r="CI731" s="2"/>
      <c r="CJ731" s="2"/>
      <c r="CK731" s="2"/>
      <c r="CL731" s="2"/>
      <c r="CM731" s="2">
        <v>0</v>
      </c>
      <c r="CN731" s="2" t="s">
        <v>4</v>
      </c>
      <c r="CO731" s="2">
        <v>0</v>
      </c>
      <c r="CP731" s="2">
        <f t="shared" si="681"/>
        <v>149453.99</v>
      </c>
      <c r="CQ731" s="2">
        <f t="shared" si="682"/>
        <v>102.9</v>
      </c>
      <c r="CR731" s="2">
        <f t="shared" si="683"/>
        <v>0</v>
      </c>
      <c r="CS731" s="2">
        <f t="shared" si="684"/>
        <v>0</v>
      </c>
      <c r="CT731" s="2">
        <f t="shared" si="685"/>
        <v>0</v>
      </c>
      <c r="CU731" s="2">
        <f t="shared" si="686"/>
        <v>0</v>
      </c>
      <c r="CV731" s="2">
        <f t="shared" si="687"/>
        <v>0</v>
      </c>
      <c r="CW731" s="2">
        <f t="shared" si="688"/>
        <v>0</v>
      </c>
      <c r="CX731" s="2">
        <f t="shared" si="689"/>
        <v>0</v>
      </c>
      <c r="CY731" s="2">
        <f>((S731*BZ731)/100)</f>
        <v>0</v>
      </c>
      <c r="CZ731" s="2">
        <f>((S731*CA731)/100)</f>
        <v>0</v>
      </c>
      <c r="DA731" s="2"/>
      <c r="DB731" s="2"/>
      <c r="DC731" s="2" t="s">
        <v>4</v>
      </c>
      <c r="DD731" s="2" t="s">
        <v>4</v>
      </c>
      <c r="DE731" s="2" t="s">
        <v>4</v>
      </c>
      <c r="DF731" s="2" t="s">
        <v>4</v>
      </c>
      <c r="DG731" s="2" t="s">
        <v>4</v>
      </c>
      <c r="DH731" s="2" t="s">
        <v>4</v>
      </c>
      <c r="DI731" s="2" t="s">
        <v>4</v>
      </c>
      <c r="DJ731" s="2" t="s">
        <v>4</v>
      </c>
      <c r="DK731" s="2" t="s">
        <v>4</v>
      </c>
      <c r="DL731" s="2" t="s">
        <v>4</v>
      </c>
      <c r="DM731" s="2" t="s">
        <v>4</v>
      </c>
      <c r="DN731" s="2">
        <v>0</v>
      </c>
      <c r="DO731" s="2">
        <v>0</v>
      </c>
      <c r="DP731" s="2">
        <v>1</v>
      </c>
      <c r="DQ731" s="2">
        <v>1</v>
      </c>
      <c r="DR731" s="2"/>
      <c r="DS731" s="2"/>
      <c r="DT731" s="2"/>
      <c r="DU731" s="2">
        <v>1002</v>
      </c>
      <c r="DV731" s="2" t="s">
        <v>133</v>
      </c>
      <c r="DW731" s="2" t="s">
        <v>133</v>
      </c>
      <c r="DX731" s="2">
        <v>1</v>
      </c>
      <c r="DY731" s="2"/>
      <c r="DZ731" s="2" t="s">
        <v>4</v>
      </c>
      <c r="EA731" s="2" t="s">
        <v>4</v>
      </c>
      <c r="EB731" s="2" t="s">
        <v>4</v>
      </c>
      <c r="EC731" s="2" t="s">
        <v>4</v>
      </c>
      <c r="ED731" s="2"/>
      <c r="EE731" s="2">
        <v>69254616</v>
      </c>
      <c r="EF731" s="2">
        <v>30</v>
      </c>
      <c r="EG731" s="2" t="s">
        <v>24</v>
      </c>
      <c r="EH731" s="2">
        <v>0</v>
      </c>
      <c r="EI731" s="2" t="s">
        <v>4</v>
      </c>
      <c r="EJ731" s="2">
        <v>1</v>
      </c>
      <c r="EK731" s="2">
        <v>1989</v>
      </c>
      <c r="EL731" s="2" t="s">
        <v>274</v>
      </c>
      <c r="EM731" s="2" t="s">
        <v>275</v>
      </c>
      <c r="EN731" s="2"/>
      <c r="EO731" s="2" t="s">
        <v>4</v>
      </c>
      <c r="EP731" s="2"/>
      <c r="EQ731" s="2">
        <v>0</v>
      </c>
      <c r="ER731" s="2">
        <v>95.37</v>
      </c>
      <c r="ES731" s="2">
        <v>95.37</v>
      </c>
      <c r="ET731" s="2">
        <v>0</v>
      </c>
      <c r="EU731" s="2">
        <v>0</v>
      </c>
      <c r="EV731" s="2">
        <v>0</v>
      </c>
      <c r="EW731" s="2">
        <v>0</v>
      </c>
      <c r="EX731" s="2">
        <v>0</v>
      </c>
      <c r="EY731" s="2"/>
      <c r="EZ731" s="2"/>
      <c r="FA731" s="2"/>
      <c r="FB731" s="2"/>
      <c r="FC731" s="2"/>
      <c r="FD731" s="2"/>
      <c r="FE731" s="2"/>
      <c r="FF731" s="2"/>
      <c r="FG731" s="2"/>
      <c r="FH731" s="2"/>
      <c r="FI731" s="2"/>
      <c r="FJ731" s="2"/>
      <c r="FK731" s="2"/>
      <c r="FL731" s="2"/>
      <c r="FM731" s="2"/>
      <c r="FN731" s="2"/>
      <c r="FO731" s="2"/>
      <c r="FP731" s="2"/>
      <c r="FQ731" s="2">
        <v>0</v>
      </c>
      <c r="FR731" s="2">
        <f t="shared" si="690"/>
        <v>0</v>
      </c>
      <c r="FS731" s="2">
        <v>0</v>
      </c>
      <c r="FT731" s="2"/>
      <c r="FU731" s="2"/>
      <c r="FV731" s="2"/>
      <c r="FW731" s="2"/>
      <c r="FX731" s="2">
        <v>149</v>
      </c>
      <c r="FY731" s="2">
        <v>158</v>
      </c>
      <c r="FZ731" s="2"/>
      <c r="GA731" s="2" t="s">
        <v>4</v>
      </c>
      <c r="GB731" s="2"/>
      <c r="GC731" s="2"/>
      <c r="GD731" s="2">
        <v>0</v>
      </c>
      <c r="GE731" s="2"/>
      <c r="GF731" s="2">
        <v>-699326845</v>
      </c>
      <c r="GG731" s="2">
        <v>2</v>
      </c>
      <c r="GH731" s="2">
        <v>1</v>
      </c>
      <c r="GI731" s="2">
        <v>-2</v>
      </c>
      <c r="GJ731" s="2">
        <v>0</v>
      </c>
      <c r="GK731" s="2">
        <f>ROUND(R731*(R12)/100,2)</f>
        <v>0</v>
      </c>
      <c r="GL731" s="2">
        <f t="shared" si="691"/>
        <v>0</v>
      </c>
      <c r="GM731" s="2">
        <f t="shared" si="692"/>
        <v>149453.99</v>
      </c>
      <c r="GN731" s="2">
        <f t="shared" si="693"/>
        <v>149453.99</v>
      </c>
      <c r="GO731" s="2">
        <f t="shared" si="694"/>
        <v>0</v>
      </c>
      <c r="GP731" s="2">
        <f t="shared" si="695"/>
        <v>0</v>
      </c>
      <c r="GQ731" s="2"/>
      <c r="GR731" s="2">
        <v>0</v>
      </c>
      <c r="GS731" s="2">
        <v>3</v>
      </c>
      <c r="GT731" s="2">
        <v>0</v>
      </c>
      <c r="GU731" s="2" t="s">
        <v>4</v>
      </c>
      <c r="GV731" s="2">
        <f t="shared" si="696"/>
        <v>0</v>
      </c>
      <c r="GW731" s="2">
        <v>1</v>
      </c>
      <c r="GX731" s="2">
        <f t="shared" si="697"/>
        <v>0</v>
      </c>
      <c r="GY731" s="2"/>
      <c r="GZ731" s="2"/>
      <c r="HA731" s="2">
        <v>0</v>
      </c>
      <c r="HB731" s="2">
        <v>0</v>
      </c>
      <c r="HC731" s="2">
        <f t="shared" si="698"/>
        <v>0</v>
      </c>
      <c r="HD731" s="2"/>
      <c r="HE731" s="2" t="s">
        <v>4</v>
      </c>
      <c r="HF731" s="2" t="s">
        <v>4</v>
      </c>
      <c r="HG731" s="2"/>
      <c r="HH731" s="2"/>
      <c r="HI731" s="2"/>
      <c r="HJ731" s="2"/>
      <c r="HK731" s="2"/>
      <c r="HL731" s="2"/>
      <c r="HM731" s="2" t="s">
        <v>4</v>
      </c>
      <c r="HN731" s="2" t="s">
        <v>4</v>
      </c>
      <c r="HO731" s="2" t="s">
        <v>4</v>
      </c>
      <c r="HP731" s="2" t="s">
        <v>4</v>
      </c>
      <c r="HQ731" s="2" t="s">
        <v>4</v>
      </c>
      <c r="HR731" s="2"/>
      <c r="HS731" s="2"/>
      <c r="HT731" s="2"/>
      <c r="HU731" s="2"/>
      <c r="HV731" s="2"/>
      <c r="HW731" s="2"/>
      <c r="HX731" s="2"/>
      <c r="HY731" s="2"/>
      <c r="HZ731" s="2"/>
      <c r="IA731" s="2"/>
      <c r="IB731" s="2"/>
      <c r="IC731" s="2"/>
      <c r="ID731" s="2"/>
      <c r="IE731" s="2"/>
      <c r="IF731" s="2"/>
      <c r="IG731" s="2"/>
      <c r="IH731" s="2"/>
      <c r="II731" s="2"/>
      <c r="IJ731" s="2"/>
      <c r="IK731" s="2">
        <v>0</v>
      </c>
      <c r="IL731" s="2"/>
      <c r="IM731" s="2"/>
      <c r="IN731" s="2"/>
      <c r="IO731" s="2"/>
      <c r="IP731" s="2"/>
      <c r="IQ731" s="2"/>
      <c r="IR731" s="2"/>
      <c r="IS731" s="2"/>
      <c r="IT731" s="2"/>
      <c r="IU731" s="2"/>
    </row>
    <row r="732" spans="1:255">
      <c r="A732">
        <v>18</v>
      </c>
      <c r="B732">
        <v>1</v>
      </c>
      <c r="C732">
        <v>511</v>
      </c>
      <c r="E732" t="s">
        <v>291</v>
      </c>
      <c r="F732" t="s">
        <v>132</v>
      </c>
      <c r="G732" t="s">
        <v>449</v>
      </c>
      <c r="H732" t="s">
        <v>133</v>
      </c>
      <c r="I732">
        <f>I726*J732</f>
        <v>1452.36</v>
      </c>
      <c r="J732">
        <v>5.9279999999999999</v>
      </c>
      <c r="K732">
        <v>5.9279999999999999</v>
      </c>
      <c r="O732">
        <f t="shared" si="661"/>
        <v>1152290.26</v>
      </c>
      <c r="P732">
        <f t="shared" si="662"/>
        <v>1152290.26</v>
      </c>
      <c r="Q732">
        <f t="shared" si="663"/>
        <v>0</v>
      </c>
      <c r="R732">
        <f t="shared" si="664"/>
        <v>0</v>
      </c>
      <c r="S732">
        <f t="shared" si="665"/>
        <v>0</v>
      </c>
      <c r="T732">
        <f t="shared" si="666"/>
        <v>0</v>
      </c>
      <c r="U732">
        <f t="shared" si="667"/>
        <v>0</v>
      </c>
      <c r="V732">
        <f t="shared" si="668"/>
        <v>0</v>
      </c>
      <c r="W732">
        <f t="shared" si="669"/>
        <v>0</v>
      </c>
      <c r="X732">
        <f t="shared" si="670"/>
        <v>0</v>
      </c>
      <c r="Y732">
        <f t="shared" si="671"/>
        <v>0</v>
      </c>
      <c r="AA732">
        <v>70306583</v>
      </c>
      <c r="AB732">
        <f t="shared" si="672"/>
        <v>95.37</v>
      </c>
      <c r="AC732">
        <f t="shared" si="673"/>
        <v>95.37</v>
      </c>
      <c r="AD732">
        <f t="shared" si="674"/>
        <v>0</v>
      </c>
      <c r="AE732">
        <f t="shared" si="675"/>
        <v>0</v>
      </c>
      <c r="AF732">
        <f t="shared" si="676"/>
        <v>0</v>
      </c>
      <c r="AG732">
        <f t="shared" si="677"/>
        <v>0</v>
      </c>
      <c r="AH732">
        <f t="shared" si="678"/>
        <v>0</v>
      </c>
      <c r="AI732">
        <f t="shared" si="679"/>
        <v>0</v>
      </c>
      <c r="AJ732">
        <f t="shared" si="680"/>
        <v>0</v>
      </c>
      <c r="AK732">
        <v>95.37</v>
      </c>
      <c r="AL732">
        <v>95.37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1</v>
      </c>
      <c r="AW732">
        <v>1.079</v>
      </c>
      <c r="AZ732">
        <v>1</v>
      </c>
      <c r="BA732">
        <v>1</v>
      </c>
      <c r="BB732">
        <v>1</v>
      </c>
      <c r="BC732">
        <v>7.71</v>
      </c>
      <c r="BD732" t="s">
        <v>4</v>
      </c>
      <c r="BE732" t="s">
        <v>4</v>
      </c>
      <c r="BF732" t="s">
        <v>4</v>
      </c>
      <c r="BG732" t="s">
        <v>4</v>
      </c>
      <c r="BH732">
        <v>3</v>
      </c>
      <c r="BI732">
        <v>1</v>
      </c>
      <c r="BJ732" t="s">
        <v>134</v>
      </c>
      <c r="BM732">
        <v>1989</v>
      </c>
      <c r="BN732">
        <v>0</v>
      </c>
      <c r="BO732" t="s">
        <v>132</v>
      </c>
      <c r="BP732">
        <v>1</v>
      </c>
      <c r="BQ732">
        <v>30</v>
      </c>
      <c r="BR732">
        <v>0</v>
      </c>
      <c r="BS732">
        <v>1</v>
      </c>
      <c r="BT732">
        <v>1</v>
      </c>
      <c r="BU732">
        <v>1</v>
      </c>
      <c r="BV732">
        <v>1</v>
      </c>
      <c r="BW732">
        <v>1</v>
      </c>
      <c r="BX732">
        <v>1</v>
      </c>
      <c r="BY732" t="s">
        <v>4</v>
      </c>
      <c r="BZ732">
        <v>0</v>
      </c>
      <c r="CA732">
        <v>0</v>
      </c>
      <c r="CB732" t="s">
        <v>4</v>
      </c>
      <c r="CE732">
        <v>30</v>
      </c>
      <c r="CF732">
        <v>0</v>
      </c>
      <c r="CG732">
        <v>0</v>
      </c>
      <c r="CM732">
        <v>0</v>
      </c>
      <c r="CN732" t="s">
        <v>4</v>
      </c>
      <c r="CO732">
        <v>0</v>
      </c>
      <c r="CP732">
        <f t="shared" si="681"/>
        <v>1152290.26</v>
      </c>
      <c r="CQ732">
        <f t="shared" si="682"/>
        <v>793.36</v>
      </c>
      <c r="CR732">
        <f t="shared" si="683"/>
        <v>0</v>
      </c>
      <c r="CS732">
        <f t="shared" si="684"/>
        <v>0</v>
      </c>
      <c r="CT732">
        <f t="shared" si="685"/>
        <v>0</v>
      </c>
      <c r="CU732">
        <f t="shared" si="686"/>
        <v>0</v>
      </c>
      <c r="CV732">
        <f t="shared" si="687"/>
        <v>0</v>
      </c>
      <c r="CW732">
        <f t="shared" si="688"/>
        <v>0</v>
      </c>
      <c r="CX732">
        <f t="shared" si="689"/>
        <v>0</v>
      </c>
      <c r="CY732">
        <f>S732*(BZ732/100)</f>
        <v>0</v>
      </c>
      <c r="CZ732">
        <f>S732*(CA732/100)</f>
        <v>0</v>
      </c>
      <c r="DC732" t="s">
        <v>4</v>
      </c>
      <c r="DD732" t="s">
        <v>4</v>
      </c>
      <c r="DE732" t="s">
        <v>4</v>
      </c>
      <c r="DF732" t="s">
        <v>4</v>
      </c>
      <c r="DG732" t="s">
        <v>4</v>
      </c>
      <c r="DH732" t="s">
        <v>4</v>
      </c>
      <c r="DI732" t="s">
        <v>4</v>
      </c>
      <c r="DJ732" t="s">
        <v>4</v>
      </c>
      <c r="DK732" t="s">
        <v>4</v>
      </c>
      <c r="DL732" t="s">
        <v>4</v>
      </c>
      <c r="DM732" t="s">
        <v>4</v>
      </c>
      <c r="DN732">
        <v>149</v>
      </c>
      <c r="DO732">
        <v>158</v>
      </c>
      <c r="DP732">
        <v>1.0469999999999999</v>
      </c>
      <c r="DQ732">
        <v>1.079</v>
      </c>
      <c r="DU732">
        <v>1002</v>
      </c>
      <c r="DV732" t="s">
        <v>133</v>
      </c>
      <c r="DW732" t="s">
        <v>133</v>
      </c>
      <c r="DX732">
        <v>1</v>
      </c>
      <c r="DZ732" t="s">
        <v>4</v>
      </c>
      <c r="EA732" t="s">
        <v>4</v>
      </c>
      <c r="EB732" t="s">
        <v>4</v>
      </c>
      <c r="EC732" t="s">
        <v>4</v>
      </c>
      <c r="EE732">
        <v>69254616</v>
      </c>
      <c r="EF732">
        <v>30</v>
      </c>
      <c r="EG732" t="s">
        <v>24</v>
      </c>
      <c r="EH732">
        <v>0</v>
      </c>
      <c r="EI732" t="s">
        <v>4</v>
      </c>
      <c r="EJ732">
        <v>1</v>
      </c>
      <c r="EK732">
        <v>1989</v>
      </c>
      <c r="EL732" t="s">
        <v>274</v>
      </c>
      <c r="EM732" t="s">
        <v>275</v>
      </c>
      <c r="EO732" t="s">
        <v>4</v>
      </c>
      <c r="EQ732">
        <v>0</v>
      </c>
      <c r="ER732">
        <v>95.37</v>
      </c>
      <c r="ES732">
        <v>95.37</v>
      </c>
      <c r="ET732">
        <v>0</v>
      </c>
      <c r="EU732">
        <v>0</v>
      </c>
      <c r="EV732">
        <v>0</v>
      </c>
      <c r="EW732">
        <v>0</v>
      </c>
      <c r="EX732">
        <v>0</v>
      </c>
      <c r="FQ732">
        <v>0</v>
      </c>
      <c r="FR732">
        <f t="shared" si="690"/>
        <v>0</v>
      </c>
      <c r="FS732">
        <v>0</v>
      </c>
      <c r="FX732">
        <v>149</v>
      </c>
      <c r="FY732">
        <v>158</v>
      </c>
      <c r="GA732" t="s">
        <v>4</v>
      </c>
      <c r="GD732">
        <v>0</v>
      </c>
      <c r="GF732">
        <v>-699326845</v>
      </c>
      <c r="GG732">
        <v>2</v>
      </c>
      <c r="GH732">
        <v>1</v>
      </c>
      <c r="GI732">
        <v>2</v>
      </c>
      <c r="GJ732">
        <v>0</v>
      </c>
      <c r="GK732">
        <f>ROUND(R732*(S12)/100,2)</f>
        <v>0</v>
      </c>
      <c r="GL732">
        <f t="shared" si="691"/>
        <v>0</v>
      </c>
      <c r="GM732">
        <f t="shared" si="692"/>
        <v>1152290.26</v>
      </c>
      <c r="GN732">
        <f t="shared" si="693"/>
        <v>1152290.26</v>
      </c>
      <c r="GO732">
        <f t="shared" si="694"/>
        <v>0</v>
      </c>
      <c r="GP732">
        <f t="shared" si="695"/>
        <v>0</v>
      </c>
      <c r="GR732">
        <v>0</v>
      </c>
      <c r="GS732">
        <v>3</v>
      </c>
      <c r="GT732">
        <v>0</v>
      </c>
      <c r="GU732" t="s">
        <v>4</v>
      </c>
      <c r="GV732">
        <f t="shared" si="696"/>
        <v>0</v>
      </c>
      <c r="GW732">
        <v>1</v>
      </c>
      <c r="GX732">
        <f t="shared" si="697"/>
        <v>0</v>
      </c>
      <c r="HA732">
        <v>0</v>
      </c>
      <c r="HB732">
        <v>0</v>
      </c>
      <c r="HC732">
        <f t="shared" si="698"/>
        <v>0</v>
      </c>
      <c r="HE732" t="s">
        <v>4</v>
      </c>
      <c r="HF732" t="s">
        <v>4</v>
      </c>
      <c r="HM732" t="s">
        <v>4</v>
      </c>
      <c r="HN732" t="s">
        <v>4</v>
      </c>
      <c r="HO732" t="s">
        <v>4</v>
      </c>
      <c r="HP732" t="s">
        <v>4</v>
      </c>
      <c r="HQ732" t="s">
        <v>4</v>
      </c>
      <c r="IK732">
        <v>0</v>
      </c>
    </row>
    <row r="733" spans="1:255">
      <c r="A733" s="2">
        <v>17</v>
      </c>
      <c r="B733" s="2">
        <v>1</v>
      </c>
      <c r="C733" s="2"/>
      <c r="D733" s="2"/>
      <c r="E733" s="2" t="s">
        <v>292</v>
      </c>
      <c r="F733" s="2" t="s">
        <v>139</v>
      </c>
      <c r="G733" s="2" t="s">
        <v>140</v>
      </c>
      <c r="H733" s="2" t="s">
        <v>141</v>
      </c>
      <c r="I733" s="2">
        <v>2</v>
      </c>
      <c r="J733" s="2">
        <v>0</v>
      </c>
      <c r="K733" s="2">
        <v>2</v>
      </c>
      <c r="L733" s="2"/>
      <c r="M733" s="2"/>
      <c r="N733" s="2"/>
      <c r="O733" s="2">
        <f t="shared" si="661"/>
        <v>6.2</v>
      </c>
      <c r="P733" s="2">
        <f t="shared" si="662"/>
        <v>6.2</v>
      </c>
      <c r="Q733" s="2">
        <f t="shared" si="663"/>
        <v>0</v>
      </c>
      <c r="R733" s="2">
        <f t="shared" si="664"/>
        <v>0</v>
      </c>
      <c r="S733" s="2">
        <f t="shared" si="665"/>
        <v>0</v>
      </c>
      <c r="T733" s="2">
        <f t="shared" si="666"/>
        <v>0</v>
      </c>
      <c r="U733" s="2">
        <f t="shared" si="667"/>
        <v>0</v>
      </c>
      <c r="V733" s="2">
        <f t="shared" si="668"/>
        <v>0</v>
      </c>
      <c r="W733" s="2">
        <f t="shared" si="669"/>
        <v>0</v>
      </c>
      <c r="X733" s="2">
        <f t="shared" si="670"/>
        <v>0</v>
      </c>
      <c r="Y733" s="2">
        <f t="shared" si="671"/>
        <v>0</v>
      </c>
      <c r="Z733" s="2"/>
      <c r="AA733" s="2">
        <v>70306582</v>
      </c>
      <c r="AB733" s="2">
        <f t="shared" si="672"/>
        <v>3.1</v>
      </c>
      <c r="AC733" s="2">
        <f t="shared" si="673"/>
        <v>3.1</v>
      </c>
      <c r="AD733" s="2">
        <f t="shared" si="674"/>
        <v>0</v>
      </c>
      <c r="AE733" s="2">
        <f t="shared" si="675"/>
        <v>0</v>
      </c>
      <c r="AF733" s="2">
        <f t="shared" si="676"/>
        <v>0</v>
      </c>
      <c r="AG733" s="2">
        <f t="shared" si="677"/>
        <v>0</v>
      </c>
      <c r="AH733" s="2">
        <f t="shared" si="678"/>
        <v>0</v>
      </c>
      <c r="AI733" s="2">
        <f t="shared" si="679"/>
        <v>0</v>
      </c>
      <c r="AJ733" s="2">
        <f t="shared" si="680"/>
        <v>0</v>
      </c>
      <c r="AK733" s="2">
        <v>3.1</v>
      </c>
      <c r="AL733" s="2">
        <v>3.1</v>
      </c>
      <c r="AM733" s="2">
        <v>0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1</v>
      </c>
      <c r="AW733" s="2">
        <v>1</v>
      </c>
      <c r="AX733" s="2"/>
      <c r="AY733" s="2"/>
      <c r="AZ733" s="2">
        <v>1</v>
      </c>
      <c r="BA733" s="2">
        <v>1</v>
      </c>
      <c r="BB733" s="2">
        <v>1</v>
      </c>
      <c r="BC733" s="2">
        <v>1</v>
      </c>
      <c r="BD733" s="2" t="s">
        <v>4</v>
      </c>
      <c r="BE733" s="2" t="s">
        <v>4</v>
      </c>
      <c r="BF733" s="2" t="s">
        <v>4</v>
      </c>
      <c r="BG733" s="2" t="s">
        <v>4</v>
      </c>
      <c r="BH733" s="2">
        <v>3</v>
      </c>
      <c r="BI733" s="2">
        <v>1</v>
      </c>
      <c r="BJ733" s="2" t="s">
        <v>142</v>
      </c>
      <c r="BK733" s="2"/>
      <c r="BL733" s="2"/>
      <c r="BM733" s="2">
        <v>1617</v>
      </c>
      <c r="BN733" s="2">
        <v>0</v>
      </c>
      <c r="BO733" s="2" t="s">
        <v>4</v>
      </c>
      <c r="BP733" s="2">
        <v>0</v>
      </c>
      <c r="BQ733" s="2">
        <v>200</v>
      </c>
      <c r="BR733" s="2">
        <v>0</v>
      </c>
      <c r="BS733" s="2">
        <v>1</v>
      </c>
      <c r="BT733" s="2">
        <v>1</v>
      </c>
      <c r="BU733" s="2">
        <v>1</v>
      </c>
      <c r="BV733" s="2">
        <v>1</v>
      </c>
      <c r="BW733" s="2">
        <v>1</v>
      </c>
      <c r="BX733" s="2">
        <v>1</v>
      </c>
      <c r="BY733" s="2" t="s">
        <v>4</v>
      </c>
      <c r="BZ733" s="2">
        <v>0</v>
      </c>
      <c r="CA733" s="2">
        <v>0</v>
      </c>
      <c r="CB733" s="2" t="s">
        <v>4</v>
      </c>
      <c r="CC733" s="2"/>
      <c r="CD733" s="2"/>
      <c r="CE733" s="2">
        <v>30</v>
      </c>
      <c r="CF733" s="2">
        <v>0</v>
      </c>
      <c r="CG733" s="2">
        <v>0</v>
      </c>
      <c r="CH733" s="2"/>
      <c r="CI733" s="2"/>
      <c r="CJ733" s="2"/>
      <c r="CK733" s="2"/>
      <c r="CL733" s="2"/>
      <c r="CM733" s="2">
        <v>0</v>
      </c>
      <c r="CN733" s="2" t="s">
        <v>4</v>
      </c>
      <c r="CO733" s="2">
        <v>0</v>
      </c>
      <c r="CP733" s="2">
        <f t="shared" si="681"/>
        <v>6.2</v>
      </c>
      <c r="CQ733" s="2">
        <f t="shared" si="682"/>
        <v>3.1</v>
      </c>
      <c r="CR733" s="2">
        <f t="shared" si="683"/>
        <v>0</v>
      </c>
      <c r="CS733" s="2">
        <f t="shared" si="684"/>
        <v>0</v>
      </c>
      <c r="CT733" s="2">
        <f t="shared" si="685"/>
        <v>0</v>
      </c>
      <c r="CU733" s="2">
        <f t="shared" si="686"/>
        <v>0</v>
      </c>
      <c r="CV733" s="2">
        <f t="shared" si="687"/>
        <v>0</v>
      </c>
      <c r="CW733" s="2">
        <f t="shared" si="688"/>
        <v>0</v>
      </c>
      <c r="CX733" s="2">
        <f t="shared" si="689"/>
        <v>0</v>
      </c>
      <c r="CY733" s="2">
        <f>((S733*BZ733)/100)</f>
        <v>0</v>
      </c>
      <c r="CZ733" s="2">
        <f>((S733*CA733)/100)</f>
        <v>0</v>
      </c>
      <c r="DA733" s="2"/>
      <c r="DB733" s="2"/>
      <c r="DC733" s="2" t="s">
        <v>4</v>
      </c>
      <c r="DD733" s="2" t="s">
        <v>4</v>
      </c>
      <c r="DE733" s="2" t="s">
        <v>4</v>
      </c>
      <c r="DF733" s="2" t="s">
        <v>4</v>
      </c>
      <c r="DG733" s="2" t="s">
        <v>4</v>
      </c>
      <c r="DH733" s="2" t="s">
        <v>4</v>
      </c>
      <c r="DI733" s="2" t="s">
        <v>4</v>
      </c>
      <c r="DJ733" s="2" t="s">
        <v>4</v>
      </c>
      <c r="DK733" s="2" t="s">
        <v>4</v>
      </c>
      <c r="DL733" s="2" t="s">
        <v>4</v>
      </c>
      <c r="DM733" s="2" t="s">
        <v>4</v>
      </c>
      <c r="DN733" s="2">
        <v>0</v>
      </c>
      <c r="DO733" s="2">
        <v>0</v>
      </c>
      <c r="DP733" s="2">
        <v>1</v>
      </c>
      <c r="DQ733" s="2">
        <v>1</v>
      </c>
      <c r="DR733" s="2"/>
      <c r="DS733" s="2"/>
      <c r="DT733" s="2"/>
      <c r="DU733" s="2">
        <v>1010</v>
      </c>
      <c r="DV733" s="2" t="s">
        <v>141</v>
      </c>
      <c r="DW733" s="2" t="s">
        <v>141</v>
      </c>
      <c r="DX733" s="2">
        <v>1</v>
      </c>
      <c r="DY733" s="2"/>
      <c r="DZ733" s="2" t="s">
        <v>4</v>
      </c>
      <c r="EA733" s="2" t="s">
        <v>4</v>
      </c>
      <c r="EB733" s="2" t="s">
        <v>4</v>
      </c>
      <c r="EC733" s="2" t="s">
        <v>4</v>
      </c>
      <c r="ED733" s="2"/>
      <c r="EE733" s="2">
        <v>69254242</v>
      </c>
      <c r="EF733" s="2">
        <v>200</v>
      </c>
      <c r="EG733" s="2" t="s">
        <v>46</v>
      </c>
      <c r="EH733" s="2">
        <v>0</v>
      </c>
      <c r="EI733" s="2" t="s">
        <v>4</v>
      </c>
      <c r="EJ733" s="2">
        <v>1</v>
      </c>
      <c r="EK733" s="2">
        <v>1617</v>
      </c>
      <c r="EL733" s="2" t="s">
        <v>47</v>
      </c>
      <c r="EM733" s="2" t="s">
        <v>48</v>
      </c>
      <c r="EN733" s="2"/>
      <c r="EO733" s="2" t="s">
        <v>4</v>
      </c>
      <c r="EP733" s="2"/>
      <c r="EQ733" s="2">
        <v>0</v>
      </c>
      <c r="ER733" s="2">
        <v>3.1</v>
      </c>
      <c r="ES733" s="2">
        <v>3.1</v>
      </c>
      <c r="ET733" s="2">
        <v>0</v>
      </c>
      <c r="EU733" s="2">
        <v>0</v>
      </c>
      <c r="EV733" s="2">
        <v>0</v>
      </c>
      <c r="EW733" s="2">
        <v>0</v>
      </c>
      <c r="EX733" s="2">
        <v>0</v>
      </c>
      <c r="EY733" s="2">
        <v>0</v>
      </c>
      <c r="EZ733" s="2"/>
      <c r="FA733" s="2"/>
      <c r="FB733" s="2"/>
      <c r="FC733" s="2"/>
      <c r="FD733" s="2"/>
      <c r="FE733" s="2"/>
      <c r="FF733" s="2"/>
      <c r="FG733" s="2"/>
      <c r="FH733" s="2"/>
      <c r="FI733" s="2"/>
      <c r="FJ733" s="2"/>
      <c r="FK733" s="2"/>
      <c r="FL733" s="2"/>
      <c r="FM733" s="2"/>
      <c r="FN733" s="2"/>
      <c r="FO733" s="2"/>
      <c r="FP733" s="2"/>
      <c r="FQ733" s="2">
        <v>0</v>
      </c>
      <c r="FR733" s="2">
        <f t="shared" si="690"/>
        <v>0</v>
      </c>
      <c r="FS733" s="2">
        <v>0</v>
      </c>
      <c r="FT733" s="2"/>
      <c r="FU733" s="2"/>
      <c r="FV733" s="2"/>
      <c r="FW733" s="2"/>
      <c r="FX733" s="2">
        <v>0</v>
      </c>
      <c r="FY733" s="2">
        <v>0</v>
      </c>
      <c r="FZ733" s="2"/>
      <c r="GA733" s="2" t="s">
        <v>4</v>
      </c>
      <c r="GB733" s="2"/>
      <c r="GC733" s="2"/>
      <c r="GD733" s="2">
        <v>0</v>
      </c>
      <c r="GE733" s="2"/>
      <c r="GF733" s="2">
        <v>-1461254437</v>
      </c>
      <c r="GG733" s="2">
        <v>2</v>
      </c>
      <c r="GH733" s="2">
        <v>1</v>
      </c>
      <c r="GI733" s="2">
        <v>-2</v>
      </c>
      <c r="GJ733" s="2">
        <v>0</v>
      </c>
      <c r="GK733" s="2">
        <f>ROUND(R733*(R12)/100,2)</f>
        <v>0</v>
      </c>
      <c r="GL733" s="2">
        <f t="shared" si="691"/>
        <v>0</v>
      </c>
      <c r="GM733" s="2">
        <f t="shared" si="692"/>
        <v>6.2</v>
      </c>
      <c r="GN733" s="2">
        <f t="shared" si="693"/>
        <v>6.2</v>
      </c>
      <c r="GO733" s="2">
        <f t="shared" si="694"/>
        <v>0</v>
      </c>
      <c r="GP733" s="2">
        <f t="shared" si="695"/>
        <v>0</v>
      </c>
      <c r="GQ733" s="2"/>
      <c r="GR733" s="2">
        <v>0</v>
      </c>
      <c r="GS733" s="2">
        <v>3</v>
      </c>
      <c r="GT733" s="2">
        <v>0</v>
      </c>
      <c r="GU733" s="2" t="s">
        <v>4</v>
      </c>
      <c r="GV733" s="2">
        <f t="shared" si="696"/>
        <v>0</v>
      </c>
      <c r="GW733" s="2">
        <v>1</v>
      </c>
      <c r="GX733" s="2">
        <f t="shared" si="697"/>
        <v>0</v>
      </c>
      <c r="GY733" s="2"/>
      <c r="GZ733" s="2"/>
      <c r="HA733" s="2">
        <v>0</v>
      </c>
      <c r="HB733" s="2">
        <v>0</v>
      </c>
      <c r="HC733" s="2">
        <f t="shared" si="698"/>
        <v>0</v>
      </c>
      <c r="HD733" s="2"/>
      <c r="HE733" s="2" t="s">
        <v>4</v>
      </c>
      <c r="HF733" s="2" t="s">
        <v>4</v>
      </c>
      <c r="HG733" s="2"/>
      <c r="HH733" s="2"/>
      <c r="HI733" s="2"/>
      <c r="HJ733" s="2"/>
      <c r="HK733" s="2"/>
      <c r="HL733" s="2"/>
      <c r="HM733" s="2" t="s">
        <v>4</v>
      </c>
      <c r="HN733" s="2" t="s">
        <v>4</v>
      </c>
      <c r="HO733" s="2" t="s">
        <v>4</v>
      </c>
      <c r="HP733" s="2" t="s">
        <v>4</v>
      </c>
      <c r="HQ733" s="2" t="s">
        <v>4</v>
      </c>
      <c r="HR733" s="2"/>
      <c r="HS733" s="2"/>
      <c r="HT733" s="2"/>
      <c r="HU733" s="2"/>
      <c r="HV733" s="2"/>
      <c r="HW733" s="2"/>
      <c r="HX733" s="2"/>
      <c r="HY733" s="2"/>
      <c r="HZ733" s="2"/>
      <c r="IA733" s="2"/>
      <c r="IB733" s="2"/>
      <c r="IC733" s="2"/>
      <c r="ID733" s="2"/>
      <c r="IE733" s="2"/>
      <c r="IF733" s="2"/>
      <c r="IG733" s="2"/>
      <c r="IH733" s="2"/>
      <c r="II733" s="2"/>
      <c r="IJ733" s="2"/>
      <c r="IK733" s="2">
        <v>0</v>
      </c>
      <c r="IL733" s="2"/>
      <c r="IM733" s="2"/>
      <c r="IN733" s="2"/>
      <c r="IO733" s="2"/>
      <c r="IP733" s="2"/>
      <c r="IQ733" s="2"/>
      <c r="IR733" s="2"/>
      <c r="IS733" s="2"/>
      <c r="IT733" s="2"/>
      <c r="IU733" s="2"/>
    </row>
    <row r="734" spans="1:255">
      <c r="A734">
        <v>17</v>
      </c>
      <c r="B734">
        <v>1</v>
      </c>
      <c r="E734" t="s">
        <v>292</v>
      </c>
      <c r="F734" t="s">
        <v>139</v>
      </c>
      <c r="G734" t="s">
        <v>140</v>
      </c>
      <c r="H734" t="s">
        <v>141</v>
      </c>
      <c r="I734">
        <v>2</v>
      </c>
      <c r="J734">
        <v>0</v>
      </c>
      <c r="K734">
        <v>2</v>
      </c>
      <c r="O734">
        <f t="shared" si="661"/>
        <v>265.3</v>
      </c>
      <c r="P734">
        <f t="shared" si="662"/>
        <v>265.3</v>
      </c>
      <c r="Q734">
        <f t="shared" si="663"/>
        <v>0</v>
      </c>
      <c r="R734">
        <f t="shared" si="664"/>
        <v>0</v>
      </c>
      <c r="S734">
        <f t="shared" si="665"/>
        <v>0</v>
      </c>
      <c r="T734">
        <f t="shared" si="666"/>
        <v>0</v>
      </c>
      <c r="U734">
        <f t="shared" si="667"/>
        <v>0</v>
      </c>
      <c r="V734">
        <f t="shared" si="668"/>
        <v>0</v>
      </c>
      <c r="W734">
        <f t="shared" si="669"/>
        <v>0</v>
      </c>
      <c r="X734">
        <f t="shared" si="670"/>
        <v>0</v>
      </c>
      <c r="Y734">
        <f t="shared" si="671"/>
        <v>0</v>
      </c>
      <c r="AA734">
        <v>70306583</v>
      </c>
      <c r="AB734">
        <f t="shared" si="672"/>
        <v>3.1</v>
      </c>
      <c r="AC734">
        <f t="shared" si="673"/>
        <v>3.1</v>
      </c>
      <c r="AD734">
        <f t="shared" si="674"/>
        <v>0</v>
      </c>
      <c r="AE734">
        <f t="shared" si="675"/>
        <v>0</v>
      </c>
      <c r="AF734">
        <f t="shared" si="676"/>
        <v>0</v>
      </c>
      <c r="AG734">
        <f t="shared" si="677"/>
        <v>0</v>
      </c>
      <c r="AH734">
        <f t="shared" si="678"/>
        <v>0</v>
      </c>
      <c r="AI734">
        <f t="shared" si="679"/>
        <v>0</v>
      </c>
      <c r="AJ734">
        <f t="shared" si="680"/>
        <v>0</v>
      </c>
      <c r="AK734">
        <v>3.1</v>
      </c>
      <c r="AL734">
        <v>3.1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1</v>
      </c>
      <c r="AW734">
        <v>1</v>
      </c>
      <c r="AZ734">
        <v>1</v>
      </c>
      <c r="BA734">
        <v>1</v>
      </c>
      <c r="BB734">
        <v>1</v>
      </c>
      <c r="BC734">
        <v>42.79</v>
      </c>
      <c r="BD734" t="s">
        <v>4</v>
      </c>
      <c r="BE734" t="s">
        <v>4</v>
      </c>
      <c r="BF734" t="s">
        <v>4</v>
      </c>
      <c r="BG734" t="s">
        <v>4</v>
      </c>
      <c r="BH734">
        <v>3</v>
      </c>
      <c r="BI734">
        <v>1</v>
      </c>
      <c r="BJ734" t="s">
        <v>142</v>
      </c>
      <c r="BM734">
        <v>1617</v>
      </c>
      <c r="BN734">
        <v>0</v>
      </c>
      <c r="BO734" t="s">
        <v>139</v>
      </c>
      <c r="BP734">
        <v>1</v>
      </c>
      <c r="BQ734">
        <v>200</v>
      </c>
      <c r="BR734">
        <v>0</v>
      </c>
      <c r="BS734">
        <v>1</v>
      </c>
      <c r="BT734">
        <v>1</v>
      </c>
      <c r="BU734">
        <v>1</v>
      </c>
      <c r="BV734">
        <v>1</v>
      </c>
      <c r="BW734">
        <v>1</v>
      </c>
      <c r="BX734">
        <v>1</v>
      </c>
      <c r="BY734" t="s">
        <v>4</v>
      </c>
      <c r="BZ734">
        <v>0</v>
      </c>
      <c r="CA734">
        <v>0</v>
      </c>
      <c r="CB734" t="s">
        <v>4</v>
      </c>
      <c r="CE734">
        <v>30</v>
      </c>
      <c r="CF734">
        <v>0</v>
      </c>
      <c r="CG734">
        <v>0</v>
      </c>
      <c r="CM734">
        <v>0</v>
      </c>
      <c r="CN734" t="s">
        <v>4</v>
      </c>
      <c r="CO734">
        <v>0</v>
      </c>
      <c r="CP734">
        <f t="shared" si="681"/>
        <v>265.3</v>
      </c>
      <c r="CQ734">
        <f t="shared" si="682"/>
        <v>132.65</v>
      </c>
      <c r="CR734">
        <f t="shared" si="683"/>
        <v>0</v>
      </c>
      <c r="CS734">
        <f t="shared" si="684"/>
        <v>0</v>
      </c>
      <c r="CT734">
        <f t="shared" si="685"/>
        <v>0</v>
      </c>
      <c r="CU734">
        <f t="shared" si="686"/>
        <v>0</v>
      </c>
      <c r="CV734">
        <f t="shared" si="687"/>
        <v>0</v>
      </c>
      <c r="CW734">
        <f t="shared" si="688"/>
        <v>0</v>
      </c>
      <c r="CX734">
        <f t="shared" si="689"/>
        <v>0</v>
      </c>
      <c r="CY734">
        <f>S734*(BZ734/100)</f>
        <v>0</v>
      </c>
      <c r="CZ734">
        <f>S734*(CA734/100)</f>
        <v>0</v>
      </c>
      <c r="DC734" t="s">
        <v>4</v>
      </c>
      <c r="DD734" t="s">
        <v>4</v>
      </c>
      <c r="DE734" t="s">
        <v>4</v>
      </c>
      <c r="DF734" t="s">
        <v>4</v>
      </c>
      <c r="DG734" t="s">
        <v>4</v>
      </c>
      <c r="DH734" t="s">
        <v>4</v>
      </c>
      <c r="DI734" t="s">
        <v>4</v>
      </c>
      <c r="DJ734" t="s">
        <v>4</v>
      </c>
      <c r="DK734" t="s">
        <v>4</v>
      </c>
      <c r="DL734" t="s">
        <v>4</v>
      </c>
      <c r="DM734" t="s">
        <v>4</v>
      </c>
      <c r="DN734">
        <v>0</v>
      </c>
      <c r="DO734">
        <v>0</v>
      </c>
      <c r="DP734">
        <v>1</v>
      </c>
      <c r="DQ734">
        <v>1</v>
      </c>
      <c r="DU734">
        <v>1010</v>
      </c>
      <c r="DV734" t="s">
        <v>141</v>
      </c>
      <c r="DW734" t="s">
        <v>141</v>
      </c>
      <c r="DX734">
        <v>1</v>
      </c>
      <c r="DZ734" t="s">
        <v>4</v>
      </c>
      <c r="EA734" t="s">
        <v>4</v>
      </c>
      <c r="EB734" t="s">
        <v>4</v>
      </c>
      <c r="EC734" t="s">
        <v>4</v>
      </c>
      <c r="EE734">
        <v>69254242</v>
      </c>
      <c r="EF734">
        <v>200</v>
      </c>
      <c r="EG734" t="s">
        <v>46</v>
      </c>
      <c r="EH734">
        <v>0</v>
      </c>
      <c r="EI734" t="s">
        <v>4</v>
      </c>
      <c r="EJ734">
        <v>1</v>
      </c>
      <c r="EK734">
        <v>1617</v>
      </c>
      <c r="EL734" t="s">
        <v>47</v>
      </c>
      <c r="EM734" t="s">
        <v>48</v>
      </c>
      <c r="EO734" t="s">
        <v>4</v>
      </c>
      <c r="EQ734">
        <v>0</v>
      </c>
      <c r="ER734">
        <v>3.1</v>
      </c>
      <c r="ES734">
        <v>3.1</v>
      </c>
      <c r="ET734">
        <v>0</v>
      </c>
      <c r="EU734">
        <v>0</v>
      </c>
      <c r="EV734">
        <v>0</v>
      </c>
      <c r="EW734">
        <v>0</v>
      </c>
      <c r="EX734">
        <v>0</v>
      </c>
      <c r="EY734">
        <v>0</v>
      </c>
      <c r="FQ734">
        <v>0</v>
      </c>
      <c r="FR734">
        <f t="shared" si="690"/>
        <v>0</v>
      </c>
      <c r="FS734">
        <v>0</v>
      </c>
      <c r="FX734">
        <v>0</v>
      </c>
      <c r="FY734">
        <v>0</v>
      </c>
      <c r="GA734" t="s">
        <v>4</v>
      </c>
      <c r="GD734">
        <v>0</v>
      </c>
      <c r="GF734">
        <v>-1461254437</v>
      </c>
      <c r="GG734">
        <v>2</v>
      </c>
      <c r="GH734">
        <v>1</v>
      </c>
      <c r="GI734">
        <v>2</v>
      </c>
      <c r="GJ734">
        <v>0</v>
      </c>
      <c r="GK734">
        <f>ROUND(R734*(S12)/100,2)</f>
        <v>0</v>
      </c>
      <c r="GL734">
        <f t="shared" si="691"/>
        <v>0</v>
      </c>
      <c r="GM734">
        <f t="shared" si="692"/>
        <v>265.3</v>
      </c>
      <c r="GN734">
        <f t="shared" si="693"/>
        <v>265.3</v>
      </c>
      <c r="GO734">
        <f t="shared" si="694"/>
        <v>0</v>
      </c>
      <c r="GP734">
        <f t="shared" si="695"/>
        <v>0</v>
      </c>
      <c r="GR734">
        <v>0</v>
      </c>
      <c r="GS734">
        <v>3</v>
      </c>
      <c r="GT734">
        <v>0</v>
      </c>
      <c r="GU734" t="s">
        <v>4</v>
      </c>
      <c r="GV734">
        <f t="shared" si="696"/>
        <v>0</v>
      </c>
      <c r="GW734">
        <v>1</v>
      </c>
      <c r="GX734">
        <f t="shared" si="697"/>
        <v>0</v>
      </c>
      <c r="HA734">
        <v>0</v>
      </c>
      <c r="HB734">
        <v>0</v>
      </c>
      <c r="HC734">
        <f t="shared" si="698"/>
        <v>0</v>
      </c>
      <c r="HE734" t="s">
        <v>4</v>
      </c>
      <c r="HF734" t="s">
        <v>4</v>
      </c>
      <c r="HM734" t="s">
        <v>4</v>
      </c>
      <c r="HN734" t="s">
        <v>4</v>
      </c>
      <c r="HO734" t="s">
        <v>4</v>
      </c>
      <c r="HP734" t="s">
        <v>4</v>
      </c>
      <c r="HQ734" t="s">
        <v>4</v>
      </c>
      <c r="IK734">
        <v>0</v>
      </c>
    </row>
    <row r="735" spans="1:255">
      <c r="A735" s="2">
        <v>17</v>
      </c>
      <c r="B735" s="2">
        <v>1</v>
      </c>
      <c r="C735" s="2">
        <f>ROW(SmtRes!A516)</f>
        <v>516</v>
      </c>
      <c r="D735" s="2">
        <f>ROW(EtalonRes!A610)</f>
        <v>610</v>
      </c>
      <c r="E735" s="2" t="s">
        <v>293</v>
      </c>
      <c r="F735" s="2" t="s">
        <v>143</v>
      </c>
      <c r="G735" s="2" t="s">
        <v>150</v>
      </c>
      <c r="H735" s="2" t="s">
        <v>145</v>
      </c>
      <c r="I735" s="2">
        <f>ROUND(ROUND(I729*3/12,0),9)</f>
        <v>184</v>
      </c>
      <c r="J735" s="2">
        <v>0</v>
      </c>
      <c r="K735" s="2">
        <f>ROUND(ROUND(I729*3/12,0),9)</f>
        <v>184</v>
      </c>
      <c r="L735" s="2"/>
      <c r="M735" s="2"/>
      <c r="N735" s="2"/>
      <c r="O735" s="2">
        <f t="shared" si="661"/>
        <v>3521.22</v>
      </c>
      <c r="P735" s="2">
        <f t="shared" si="662"/>
        <v>167.94</v>
      </c>
      <c r="Q735" s="2">
        <f t="shared" si="663"/>
        <v>441.74</v>
      </c>
      <c r="R735" s="2">
        <f t="shared" si="664"/>
        <v>0</v>
      </c>
      <c r="S735" s="2">
        <f t="shared" si="665"/>
        <v>2911.54</v>
      </c>
      <c r="T735" s="2">
        <f t="shared" si="666"/>
        <v>0</v>
      </c>
      <c r="U735" s="2">
        <f t="shared" si="667"/>
        <v>225.77719999999997</v>
      </c>
      <c r="V735" s="2">
        <f t="shared" si="668"/>
        <v>0</v>
      </c>
      <c r="W735" s="2">
        <f t="shared" si="669"/>
        <v>0</v>
      </c>
      <c r="X735" s="2">
        <f t="shared" si="670"/>
        <v>3872.35</v>
      </c>
      <c r="Y735" s="2">
        <f t="shared" si="671"/>
        <v>3290.04</v>
      </c>
      <c r="Z735" s="2"/>
      <c r="AA735" s="2">
        <v>70306582</v>
      </c>
      <c r="AB735" s="2">
        <f t="shared" si="672"/>
        <v>17.989999999999998</v>
      </c>
      <c r="AC735" s="2">
        <f t="shared" si="673"/>
        <v>0.91</v>
      </c>
      <c r="AD735" s="2">
        <f t="shared" si="674"/>
        <v>2.25</v>
      </c>
      <c r="AE735" s="2">
        <f t="shared" si="675"/>
        <v>0</v>
      </c>
      <c r="AF735" s="2">
        <f t="shared" si="676"/>
        <v>14.83</v>
      </c>
      <c r="AG735" s="2">
        <f t="shared" si="677"/>
        <v>0</v>
      </c>
      <c r="AH735" s="2">
        <f t="shared" si="678"/>
        <v>1.1499999999999999</v>
      </c>
      <c r="AI735" s="2">
        <f t="shared" si="679"/>
        <v>0</v>
      </c>
      <c r="AJ735" s="2">
        <f t="shared" si="680"/>
        <v>0</v>
      </c>
      <c r="AK735" s="2">
        <v>17.989999999999998</v>
      </c>
      <c r="AL735" s="2">
        <v>0.91</v>
      </c>
      <c r="AM735" s="2">
        <v>2.25</v>
      </c>
      <c r="AN735" s="2">
        <v>0</v>
      </c>
      <c r="AO735" s="2">
        <v>14.83</v>
      </c>
      <c r="AP735" s="2">
        <v>0</v>
      </c>
      <c r="AQ735" s="2">
        <v>1.1499999999999999</v>
      </c>
      <c r="AR735" s="2">
        <v>0</v>
      </c>
      <c r="AS735" s="2">
        <v>0</v>
      </c>
      <c r="AT735" s="2">
        <v>133</v>
      </c>
      <c r="AU735" s="2">
        <v>113</v>
      </c>
      <c r="AV735" s="2">
        <v>1.0669999999999999</v>
      </c>
      <c r="AW735" s="2">
        <v>1.0029999999999999</v>
      </c>
      <c r="AX735" s="2"/>
      <c r="AY735" s="2"/>
      <c r="AZ735" s="2">
        <v>1</v>
      </c>
      <c r="BA735" s="2">
        <v>1</v>
      </c>
      <c r="BB735" s="2">
        <v>1</v>
      </c>
      <c r="BC735" s="2">
        <v>1</v>
      </c>
      <c r="BD735" s="2" t="s">
        <v>4</v>
      </c>
      <c r="BE735" s="2" t="s">
        <v>4</v>
      </c>
      <c r="BF735" s="2" t="s">
        <v>4</v>
      </c>
      <c r="BG735" s="2" t="s">
        <v>4</v>
      </c>
      <c r="BH735" s="2">
        <v>0</v>
      </c>
      <c r="BI735" s="2">
        <v>1</v>
      </c>
      <c r="BJ735" s="2" t="s">
        <v>146</v>
      </c>
      <c r="BK735" s="2"/>
      <c r="BL735" s="2"/>
      <c r="BM735" s="2">
        <v>2167</v>
      </c>
      <c r="BN735" s="2">
        <v>0</v>
      </c>
      <c r="BO735" s="2" t="s">
        <v>4</v>
      </c>
      <c r="BP735" s="2">
        <v>0</v>
      </c>
      <c r="BQ735" s="2">
        <v>30</v>
      </c>
      <c r="BR735" s="2">
        <v>0</v>
      </c>
      <c r="BS735" s="2">
        <v>1</v>
      </c>
      <c r="BT735" s="2">
        <v>1</v>
      </c>
      <c r="BU735" s="2">
        <v>1</v>
      </c>
      <c r="BV735" s="2">
        <v>1</v>
      </c>
      <c r="BW735" s="2">
        <v>1</v>
      </c>
      <c r="BX735" s="2">
        <v>1</v>
      </c>
      <c r="BY735" s="2" t="s">
        <v>4</v>
      </c>
      <c r="BZ735" s="2">
        <v>133</v>
      </c>
      <c r="CA735" s="2">
        <v>113</v>
      </c>
      <c r="CB735" s="2" t="s">
        <v>4</v>
      </c>
      <c r="CC735" s="2"/>
      <c r="CD735" s="2"/>
      <c r="CE735" s="2">
        <v>30</v>
      </c>
      <c r="CF735" s="2">
        <v>0</v>
      </c>
      <c r="CG735" s="2">
        <v>0</v>
      </c>
      <c r="CH735" s="2"/>
      <c r="CI735" s="2"/>
      <c r="CJ735" s="2"/>
      <c r="CK735" s="2"/>
      <c r="CL735" s="2"/>
      <c r="CM735" s="2">
        <v>0</v>
      </c>
      <c r="CN735" s="2" t="s">
        <v>4</v>
      </c>
      <c r="CO735" s="2">
        <v>0</v>
      </c>
      <c r="CP735" s="2">
        <f t="shared" si="681"/>
        <v>3521.2200000000003</v>
      </c>
      <c r="CQ735" s="2">
        <f t="shared" si="682"/>
        <v>0.91</v>
      </c>
      <c r="CR735" s="2">
        <f t="shared" si="683"/>
        <v>2.4</v>
      </c>
      <c r="CS735" s="2">
        <f t="shared" si="684"/>
        <v>0</v>
      </c>
      <c r="CT735" s="2">
        <f t="shared" si="685"/>
        <v>15.82</v>
      </c>
      <c r="CU735" s="2">
        <f t="shared" si="686"/>
        <v>0</v>
      </c>
      <c r="CV735" s="2">
        <f t="shared" si="687"/>
        <v>1.2270499999999998</v>
      </c>
      <c r="CW735" s="2">
        <f t="shared" si="688"/>
        <v>0</v>
      </c>
      <c r="CX735" s="2">
        <f t="shared" si="689"/>
        <v>0</v>
      </c>
      <c r="CY735" s="2">
        <f>((S735*BZ735)/100)</f>
        <v>3872.3481999999999</v>
      </c>
      <c r="CZ735" s="2">
        <f>((S735*CA735)/100)</f>
        <v>3290.0402000000004</v>
      </c>
      <c r="DA735" s="2"/>
      <c r="DB735" s="2"/>
      <c r="DC735" s="2" t="s">
        <v>4</v>
      </c>
      <c r="DD735" s="2" t="s">
        <v>4</v>
      </c>
      <c r="DE735" s="2" t="s">
        <v>4</v>
      </c>
      <c r="DF735" s="2" t="s">
        <v>4</v>
      </c>
      <c r="DG735" s="2" t="s">
        <v>4</v>
      </c>
      <c r="DH735" s="2" t="s">
        <v>4</v>
      </c>
      <c r="DI735" s="2" t="s">
        <v>4</v>
      </c>
      <c r="DJ735" s="2" t="s">
        <v>4</v>
      </c>
      <c r="DK735" s="2" t="s">
        <v>4</v>
      </c>
      <c r="DL735" s="2" t="s">
        <v>4</v>
      </c>
      <c r="DM735" s="2" t="s">
        <v>4</v>
      </c>
      <c r="DN735" s="2">
        <v>0</v>
      </c>
      <c r="DO735" s="2">
        <v>0</v>
      </c>
      <c r="DP735" s="2">
        <v>1</v>
      </c>
      <c r="DQ735" s="2">
        <v>1</v>
      </c>
      <c r="DR735" s="2"/>
      <c r="DS735" s="2"/>
      <c r="DT735" s="2"/>
      <c r="DU735" s="2">
        <v>1013</v>
      </c>
      <c r="DV735" s="2" t="s">
        <v>145</v>
      </c>
      <c r="DW735" s="2" t="s">
        <v>145</v>
      </c>
      <c r="DX735" s="2">
        <v>1</v>
      </c>
      <c r="DY735" s="2"/>
      <c r="DZ735" s="2" t="s">
        <v>4</v>
      </c>
      <c r="EA735" s="2" t="s">
        <v>4</v>
      </c>
      <c r="EB735" s="2" t="s">
        <v>4</v>
      </c>
      <c r="EC735" s="2" t="s">
        <v>4</v>
      </c>
      <c r="ED735" s="2"/>
      <c r="EE735" s="2">
        <v>69254798</v>
      </c>
      <c r="EF735" s="2">
        <v>30</v>
      </c>
      <c r="EG735" s="2" t="s">
        <v>24</v>
      </c>
      <c r="EH735" s="2">
        <v>0</v>
      </c>
      <c r="EI735" s="2" t="s">
        <v>4</v>
      </c>
      <c r="EJ735" s="2">
        <v>1</v>
      </c>
      <c r="EK735" s="2">
        <v>2167</v>
      </c>
      <c r="EL735" s="2" t="s">
        <v>147</v>
      </c>
      <c r="EM735" s="2" t="s">
        <v>148</v>
      </c>
      <c r="EN735" s="2"/>
      <c r="EO735" s="2" t="s">
        <v>4</v>
      </c>
      <c r="EP735" s="2"/>
      <c r="EQ735" s="2">
        <v>0</v>
      </c>
      <c r="ER735" s="2">
        <v>17.989999999999998</v>
      </c>
      <c r="ES735" s="2">
        <v>0.91</v>
      </c>
      <c r="ET735" s="2">
        <v>2.25</v>
      </c>
      <c r="EU735" s="2">
        <v>0</v>
      </c>
      <c r="EV735" s="2">
        <v>14.83</v>
      </c>
      <c r="EW735" s="2">
        <v>1.1499999999999999</v>
      </c>
      <c r="EX735" s="2">
        <v>0</v>
      </c>
      <c r="EY735" s="2">
        <v>0</v>
      </c>
      <c r="EZ735" s="2"/>
      <c r="FA735" s="2"/>
      <c r="FB735" s="2"/>
      <c r="FC735" s="2"/>
      <c r="FD735" s="2"/>
      <c r="FE735" s="2"/>
      <c r="FF735" s="2"/>
      <c r="FG735" s="2"/>
      <c r="FH735" s="2"/>
      <c r="FI735" s="2"/>
      <c r="FJ735" s="2"/>
      <c r="FK735" s="2"/>
      <c r="FL735" s="2"/>
      <c r="FM735" s="2"/>
      <c r="FN735" s="2"/>
      <c r="FO735" s="2"/>
      <c r="FP735" s="2"/>
      <c r="FQ735" s="2">
        <v>0</v>
      </c>
      <c r="FR735" s="2">
        <f t="shared" si="690"/>
        <v>0</v>
      </c>
      <c r="FS735" s="2">
        <v>0</v>
      </c>
      <c r="FT735" s="2"/>
      <c r="FU735" s="2"/>
      <c r="FV735" s="2"/>
      <c r="FW735" s="2"/>
      <c r="FX735" s="2">
        <v>133</v>
      </c>
      <c r="FY735" s="2">
        <v>113</v>
      </c>
      <c r="FZ735" s="2"/>
      <c r="GA735" s="2" t="s">
        <v>4</v>
      </c>
      <c r="GB735" s="2"/>
      <c r="GC735" s="2"/>
      <c r="GD735" s="2">
        <v>0</v>
      </c>
      <c r="GE735" s="2"/>
      <c r="GF735" s="2">
        <v>-2014834153</v>
      </c>
      <c r="GG735" s="2">
        <v>2</v>
      </c>
      <c r="GH735" s="2">
        <v>1</v>
      </c>
      <c r="GI735" s="2">
        <v>-2</v>
      </c>
      <c r="GJ735" s="2">
        <v>0</v>
      </c>
      <c r="GK735" s="2">
        <f>ROUND(R735*(R12)/100,2)</f>
        <v>0</v>
      </c>
      <c r="GL735" s="2">
        <f t="shared" si="691"/>
        <v>0</v>
      </c>
      <c r="GM735" s="2">
        <f t="shared" si="692"/>
        <v>10683.61</v>
      </c>
      <c r="GN735" s="2">
        <f t="shared" si="693"/>
        <v>10683.61</v>
      </c>
      <c r="GO735" s="2">
        <f t="shared" si="694"/>
        <v>0</v>
      </c>
      <c r="GP735" s="2">
        <f t="shared" si="695"/>
        <v>0</v>
      </c>
      <c r="GQ735" s="2"/>
      <c r="GR735" s="2">
        <v>0</v>
      </c>
      <c r="GS735" s="2">
        <v>3</v>
      </c>
      <c r="GT735" s="2">
        <v>0</v>
      </c>
      <c r="GU735" s="2" t="s">
        <v>4</v>
      </c>
      <c r="GV735" s="2">
        <f t="shared" si="696"/>
        <v>0</v>
      </c>
      <c r="GW735" s="2">
        <v>1</v>
      </c>
      <c r="GX735" s="2">
        <f t="shared" si="697"/>
        <v>0</v>
      </c>
      <c r="GY735" s="2"/>
      <c r="GZ735" s="2"/>
      <c r="HA735" s="2">
        <v>0</v>
      </c>
      <c r="HB735" s="2">
        <v>0</v>
      </c>
      <c r="HC735" s="2">
        <f t="shared" si="698"/>
        <v>0</v>
      </c>
      <c r="HD735" s="2"/>
      <c r="HE735" s="2" t="s">
        <v>4</v>
      </c>
      <c r="HF735" s="2" t="s">
        <v>4</v>
      </c>
      <c r="HG735" s="2"/>
      <c r="HH735" s="2"/>
      <c r="HI735" s="2"/>
      <c r="HJ735" s="2"/>
      <c r="HK735" s="2"/>
      <c r="HL735" s="2"/>
      <c r="HM735" s="2" t="s">
        <v>4</v>
      </c>
      <c r="HN735" s="2" t="s">
        <v>4</v>
      </c>
      <c r="HO735" s="2" t="s">
        <v>4</v>
      </c>
      <c r="HP735" s="2" t="s">
        <v>4</v>
      </c>
      <c r="HQ735" s="2" t="s">
        <v>4</v>
      </c>
      <c r="HR735" s="2"/>
      <c r="HS735" s="2"/>
      <c r="HT735" s="2"/>
      <c r="HU735" s="2"/>
      <c r="HV735" s="2"/>
      <c r="HW735" s="2"/>
      <c r="HX735" s="2"/>
      <c r="HY735" s="2"/>
      <c r="HZ735" s="2"/>
      <c r="IA735" s="2"/>
      <c r="IB735" s="2"/>
      <c r="IC735" s="2"/>
      <c r="ID735" s="2"/>
      <c r="IE735" s="2"/>
      <c r="IF735" s="2"/>
      <c r="IG735" s="2"/>
      <c r="IH735" s="2"/>
      <c r="II735" s="2"/>
      <c r="IJ735" s="2"/>
      <c r="IK735" s="2">
        <v>0</v>
      </c>
      <c r="IL735" s="2"/>
      <c r="IM735" s="2"/>
      <c r="IN735" s="2"/>
      <c r="IO735" s="2"/>
      <c r="IP735" s="2"/>
      <c r="IQ735" s="2"/>
      <c r="IR735" s="2"/>
      <c r="IS735" s="2"/>
      <c r="IT735" s="2"/>
      <c r="IU735" s="2"/>
    </row>
    <row r="736" spans="1:255">
      <c r="A736">
        <v>17</v>
      </c>
      <c r="B736">
        <v>1</v>
      </c>
      <c r="C736">
        <f>ROW(SmtRes!A520)</f>
        <v>520</v>
      </c>
      <c r="D736">
        <f>ROW(EtalonRes!A614)</f>
        <v>614</v>
      </c>
      <c r="E736" t="s">
        <v>293</v>
      </c>
      <c r="F736" t="s">
        <v>143</v>
      </c>
      <c r="G736" t="s">
        <v>150</v>
      </c>
      <c r="H736" t="s">
        <v>145</v>
      </c>
      <c r="I736">
        <f>ROUND(ROUND(I730*3/12,0),9)</f>
        <v>184</v>
      </c>
      <c r="J736">
        <v>0</v>
      </c>
      <c r="K736">
        <f>ROUND(ROUND(I730*3/12,0),9)</f>
        <v>184</v>
      </c>
      <c r="O736">
        <f t="shared" si="661"/>
        <v>157634.04</v>
      </c>
      <c r="P736">
        <f t="shared" si="662"/>
        <v>17600.11</v>
      </c>
      <c r="Q736">
        <f t="shared" si="663"/>
        <v>4152.3599999999997</v>
      </c>
      <c r="R736">
        <f t="shared" si="664"/>
        <v>0</v>
      </c>
      <c r="S736">
        <f t="shared" si="665"/>
        <v>135881.57</v>
      </c>
      <c r="T736">
        <f t="shared" si="666"/>
        <v>0</v>
      </c>
      <c r="U736">
        <f t="shared" si="667"/>
        <v>225.77719999999997</v>
      </c>
      <c r="V736">
        <f t="shared" si="668"/>
        <v>0</v>
      </c>
      <c r="W736">
        <f t="shared" si="669"/>
        <v>0</v>
      </c>
      <c r="X736">
        <f t="shared" si="670"/>
        <v>148110.91</v>
      </c>
      <c r="Y736">
        <f t="shared" si="671"/>
        <v>73376.05</v>
      </c>
      <c r="AA736">
        <v>70306583</v>
      </c>
      <c r="AB736">
        <f t="shared" si="672"/>
        <v>17.989999999999998</v>
      </c>
      <c r="AC736">
        <f t="shared" si="673"/>
        <v>0.91</v>
      </c>
      <c r="AD736">
        <f t="shared" si="674"/>
        <v>2.25</v>
      </c>
      <c r="AE736">
        <f t="shared" si="675"/>
        <v>0</v>
      </c>
      <c r="AF736">
        <f t="shared" si="676"/>
        <v>14.83</v>
      </c>
      <c r="AG736">
        <f t="shared" si="677"/>
        <v>0</v>
      </c>
      <c r="AH736">
        <f t="shared" si="678"/>
        <v>1.1499999999999999</v>
      </c>
      <c r="AI736">
        <f t="shared" si="679"/>
        <v>0</v>
      </c>
      <c r="AJ736">
        <f t="shared" si="680"/>
        <v>0</v>
      </c>
      <c r="AK736">
        <v>17.989999999999998</v>
      </c>
      <c r="AL736">
        <v>0.91</v>
      </c>
      <c r="AM736">
        <v>2.25</v>
      </c>
      <c r="AN736">
        <v>0</v>
      </c>
      <c r="AO736">
        <v>14.83</v>
      </c>
      <c r="AP736">
        <v>0</v>
      </c>
      <c r="AQ736">
        <v>1.1499999999999999</v>
      </c>
      <c r="AR736">
        <v>0</v>
      </c>
      <c r="AS736">
        <v>0</v>
      </c>
      <c r="AT736">
        <v>109</v>
      </c>
      <c r="AU736">
        <v>54</v>
      </c>
      <c r="AV736">
        <v>1.0669999999999999</v>
      </c>
      <c r="AW736">
        <v>1.0029999999999999</v>
      </c>
      <c r="AZ736">
        <v>1</v>
      </c>
      <c r="BA736">
        <v>46.67</v>
      </c>
      <c r="BB736">
        <v>9.4</v>
      </c>
      <c r="BC736">
        <v>104.8</v>
      </c>
      <c r="BD736" t="s">
        <v>4</v>
      </c>
      <c r="BE736" t="s">
        <v>4</v>
      </c>
      <c r="BF736" t="s">
        <v>4</v>
      </c>
      <c r="BG736" t="s">
        <v>4</v>
      </c>
      <c r="BH736">
        <v>0</v>
      </c>
      <c r="BI736">
        <v>1</v>
      </c>
      <c r="BJ736" t="s">
        <v>146</v>
      </c>
      <c r="BM736">
        <v>2167</v>
      </c>
      <c r="BN736">
        <v>0</v>
      </c>
      <c r="BO736" t="s">
        <v>143</v>
      </c>
      <c r="BP736">
        <v>1</v>
      </c>
      <c r="BQ736">
        <v>30</v>
      </c>
      <c r="BR736">
        <v>0</v>
      </c>
      <c r="BS736">
        <v>46.67</v>
      </c>
      <c r="BT736">
        <v>1</v>
      </c>
      <c r="BU736">
        <v>1</v>
      </c>
      <c r="BV736">
        <v>1</v>
      </c>
      <c r="BW736">
        <v>1</v>
      </c>
      <c r="BX736">
        <v>1</v>
      </c>
      <c r="BY736" t="s">
        <v>4</v>
      </c>
      <c r="BZ736">
        <v>109</v>
      </c>
      <c r="CA736">
        <v>54</v>
      </c>
      <c r="CB736" t="s">
        <v>4</v>
      </c>
      <c r="CE736">
        <v>30</v>
      </c>
      <c r="CF736">
        <v>0</v>
      </c>
      <c r="CG736">
        <v>0</v>
      </c>
      <c r="CM736">
        <v>0</v>
      </c>
      <c r="CN736" t="s">
        <v>4</v>
      </c>
      <c r="CO736">
        <v>0</v>
      </c>
      <c r="CP736">
        <f t="shared" si="681"/>
        <v>157634.04</v>
      </c>
      <c r="CQ736">
        <f t="shared" si="682"/>
        <v>95.37</v>
      </c>
      <c r="CR736">
        <f t="shared" si="683"/>
        <v>22.56</v>
      </c>
      <c r="CS736">
        <f t="shared" si="684"/>
        <v>0</v>
      </c>
      <c r="CT736">
        <f t="shared" si="685"/>
        <v>738.32</v>
      </c>
      <c r="CU736">
        <f t="shared" si="686"/>
        <v>0</v>
      </c>
      <c r="CV736">
        <f t="shared" si="687"/>
        <v>1.2270499999999998</v>
      </c>
      <c r="CW736">
        <f t="shared" si="688"/>
        <v>0</v>
      </c>
      <c r="CX736">
        <f t="shared" si="689"/>
        <v>0</v>
      </c>
      <c r="CY736">
        <f>S736*(BZ736/100)</f>
        <v>148110.91130000001</v>
      </c>
      <c r="CZ736">
        <f>S736*(CA736/100)</f>
        <v>73376.047800000015</v>
      </c>
      <c r="DC736" t="s">
        <v>4</v>
      </c>
      <c r="DD736" t="s">
        <v>4</v>
      </c>
      <c r="DE736" t="s">
        <v>4</v>
      </c>
      <c r="DF736" t="s">
        <v>4</v>
      </c>
      <c r="DG736" t="s">
        <v>4</v>
      </c>
      <c r="DH736" t="s">
        <v>4</v>
      </c>
      <c r="DI736" t="s">
        <v>4</v>
      </c>
      <c r="DJ736" t="s">
        <v>4</v>
      </c>
      <c r="DK736" t="s">
        <v>4</v>
      </c>
      <c r="DL736" t="s">
        <v>4</v>
      </c>
      <c r="DM736" t="s">
        <v>4</v>
      </c>
      <c r="DN736">
        <v>133</v>
      </c>
      <c r="DO736">
        <v>113</v>
      </c>
      <c r="DP736">
        <v>1.0669999999999999</v>
      </c>
      <c r="DQ736">
        <v>1.0029999999999999</v>
      </c>
      <c r="DU736">
        <v>1013</v>
      </c>
      <c r="DV736" t="s">
        <v>145</v>
      </c>
      <c r="DW736" t="s">
        <v>145</v>
      </c>
      <c r="DX736">
        <v>1</v>
      </c>
      <c r="DZ736" t="s">
        <v>4</v>
      </c>
      <c r="EA736" t="s">
        <v>4</v>
      </c>
      <c r="EB736" t="s">
        <v>4</v>
      </c>
      <c r="EC736" t="s">
        <v>4</v>
      </c>
      <c r="EE736">
        <v>69254798</v>
      </c>
      <c r="EF736">
        <v>30</v>
      </c>
      <c r="EG736" t="s">
        <v>24</v>
      </c>
      <c r="EH736">
        <v>0</v>
      </c>
      <c r="EI736" t="s">
        <v>4</v>
      </c>
      <c r="EJ736">
        <v>1</v>
      </c>
      <c r="EK736">
        <v>2167</v>
      </c>
      <c r="EL736" t="s">
        <v>147</v>
      </c>
      <c r="EM736" t="s">
        <v>148</v>
      </c>
      <c r="EO736" t="s">
        <v>4</v>
      </c>
      <c r="EQ736">
        <v>0</v>
      </c>
      <c r="ER736">
        <v>17.989999999999998</v>
      </c>
      <c r="ES736">
        <v>0.91</v>
      </c>
      <c r="ET736">
        <v>2.25</v>
      </c>
      <c r="EU736">
        <v>0</v>
      </c>
      <c r="EV736">
        <v>14.83</v>
      </c>
      <c r="EW736">
        <v>1.1499999999999999</v>
      </c>
      <c r="EX736">
        <v>0</v>
      </c>
      <c r="EY736">
        <v>0</v>
      </c>
      <c r="FQ736">
        <v>0</v>
      </c>
      <c r="FR736">
        <f t="shared" si="690"/>
        <v>0</v>
      </c>
      <c r="FS736">
        <v>0</v>
      </c>
      <c r="FX736">
        <v>133</v>
      </c>
      <c r="FY736">
        <v>113</v>
      </c>
      <c r="GA736" t="s">
        <v>4</v>
      </c>
      <c r="GD736">
        <v>0</v>
      </c>
      <c r="GF736">
        <v>-2014834153</v>
      </c>
      <c r="GG736">
        <v>2</v>
      </c>
      <c r="GH736">
        <v>1</v>
      </c>
      <c r="GI736">
        <v>2</v>
      </c>
      <c r="GJ736">
        <v>0</v>
      </c>
      <c r="GK736">
        <f>ROUND(R736*(S12)/100,2)</f>
        <v>0</v>
      </c>
      <c r="GL736">
        <f t="shared" si="691"/>
        <v>0</v>
      </c>
      <c r="GM736">
        <f t="shared" si="692"/>
        <v>379121</v>
      </c>
      <c r="GN736">
        <f t="shared" si="693"/>
        <v>379121</v>
      </c>
      <c r="GO736">
        <f t="shared" si="694"/>
        <v>0</v>
      </c>
      <c r="GP736">
        <f t="shared" si="695"/>
        <v>0</v>
      </c>
      <c r="GR736">
        <v>0</v>
      </c>
      <c r="GS736">
        <v>3</v>
      </c>
      <c r="GT736">
        <v>0</v>
      </c>
      <c r="GU736" t="s">
        <v>4</v>
      </c>
      <c r="GV736">
        <f t="shared" si="696"/>
        <v>0</v>
      </c>
      <c r="GW736">
        <v>1</v>
      </c>
      <c r="GX736">
        <f t="shared" si="697"/>
        <v>0</v>
      </c>
      <c r="HA736">
        <v>0</v>
      </c>
      <c r="HB736">
        <v>0</v>
      </c>
      <c r="HC736">
        <f t="shared" si="698"/>
        <v>0</v>
      </c>
      <c r="HE736" t="s">
        <v>4</v>
      </c>
      <c r="HF736" t="s">
        <v>4</v>
      </c>
      <c r="HM736" t="s">
        <v>4</v>
      </c>
      <c r="HN736" t="s">
        <v>4</v>
      </c>
      <c r="HO736" t="s">
        <v>4</v>
      </c>
      <c r="HP736" t="s">
        <v>4</v>
      </c>
      <c r="HQ736" t="s">
        <v>4</v>
      </c>
      <c r="IK736">
        <v>0</v>
      </c>
    </row>
    <row r="737" spans="1:255">
      <c r="A737" s="2">
        <v>17</v>
      </c>
      <c r="B737" s="2">
        <v>1</v>
      </c>
      <c r="C737" s="2">
        <f>ROW(SmtRes!A521)</f>
        <v>521</v>
      </c>
      <c r="D737" s="2">
        <f>ROW(EtalonRes!A615)</f>
        <v>615</v>
      </c>
      <c r="E737" s="2" t="s">
        <v>294</v>
      </c>
      <c r="F737" s="2" t="s">
        <v>152</v>
      </c>
      <c r="G737" s="2" t="s">
        <v>153</v>
      </c>
      <c r="H737" s="2" t="s">
        <v>154</v>
      </c>
      <c r="I737" s="2">
        <f>ROUND(ROUND(I729*0.0048,3),9)</f>
        <v>3.528</v>
      </c>
      <c r="J737" s="2">
        <v>0</v>
      </c>
      <c r="K737" s="2">
        <f>ROUND(ROUND(I729*0.0048,3),9)</f>
        <v>3.528</v>
      </c>
      <c r="L737" s="2"/>
      <c r="M737" s="2"/>
      <c r="N737" s="2"/>
      <c r="O737" s="2">
        <f t="shared" si="661"/>
        <v>32.729999999999997</v>
      </c>
      <c r="P737" s="2">
        <f t="shared" si="662"/>
        <v>0</v>
      </c>
      <c r="Q737" s="2">
        <f t="shared" si="663"/>
        <v>32.729999999999997</v>
      </c>
      <c r="R737" s="2">
        <f t="shared" si="664"/>
        <v>5.47</v>
      </c>
      <c r="S737" s="2">
        <f t="shared" si="665"/>
        <v>0</v>
      </c>
      <c r="T737" s="2">
        <f t="shared" si="666"/>
        <v>0</v>
      </c>
      <c r="U737" s="2">
        <f t="shared" si="667"/>
        <v>0</v>
      </c>
      <c r="V737" s="2">
        <f t="shared" si="668"/>
        <v>0</v>
      </c>
      <c r="W737" s="2">
        <f t="shared" si="669"/>
        <v>0</v>
      </c>
      <c r="X737" s="2">
        <f t="shared" si="670"/>
        <v>0</v>
      </c>
      <c r="Y737" s="2">
        <f t="shared" si="671"/>
        <v>0</v>
      </c>
      <c r="Z737" s="2"/>
      <c r="AA737" s="2">
        <v>70306582</v>
      </c>
      <c r="AB737" s="2">
        <f t="shared" si="672"/>
        <v>8.86</v>
      </c>
      <c r="AC737" s="2">
        <f t="shared" si="673"/>
        <v>0</v>
      </c>
      <c r="AD737" s="2">
        <f t="shared" si="674"/>
        <v>8.86</v>
      </c>
      <c r="AE737" s="2">
        <f t="shared" si="675"/>
        <v>1.48</v>
      </c>
      <c r="AF737" s="2">
        <f t="shared" si="676"/>
        <v>0</v>
      </c>
      <c r="AG737" s="2">
        <f t="shared" si="677"/>
        <v>0</v>
      </c>
      <c r="AH737" s="2">
        <f t="shared" si="678"/>
        <v>0</v>
      </c>
      <c r="AI737" s="2">
        <f t="shared" si="679"/>
        <v>0</v>
      </c>
      <c r="AJ737" s="2">
        <f t="shared" si="680"/>
        <v>0</v>
      </c>
      <c r="AK737" s="2">
        <v>8.86</v>
      </c>
      <c r="AL737" s="2">
        <v>0</v>
      </c>
      <c r="AM737" s="2">
        <v>8.86</v>
      </c>
      <c r="AN737" s="2">
        <v>1.48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91</v>
      </c>
      <c r="AU737" s="2">
        <v>70</v>
      </c>
      <c r="AV737" s="2">
        <v>1.0469999999999999</v>
      </c>
      <c r="AW737" s="2">
        <v>1.002</v>
      </c>
      <c r="AX737" s="2"/>
      <c r="AY737" s="2"/>
      <c r="AZ737" s="2">
        <v>1</v>
      </c>
      <c r="BA737" s="2">
        <v>1</v>
      </c>
      <c r="BB737" s="2">
        <v>1</v>
      </c>
      <c r="BC737" s="2">
        <v>1</v>
      </c>
      <c r="BD737" s="2" t="s">
        <v>4</v>
      </c>
      <c r="BE737" s="2" t="s">
        <v>4</v>
      </c>
      <c r="BF737" s="2" t="s">
        <v>4</v>
      </c>
      <c r="BG737" s="2" t="s">
        <v>4</v>
      </c>
      <c r="BH737" s="2">
        <v>0</v>
      </c>
      <c r="BI737" s="2">
        <v>1</v>
      </c>
      <c r="BJ737" s="2" t="s">
        <v>155</v>
      </c>
      <c r="BK737" s="2"/>
      <c r="BL737" s="2"/>
      <c r="BM737" s="2">
        <v>658</v>
      </c>
      <c r="BN737" s="2">
        <v>0</v>
      </c>
      <c r="BO737" s="2" t="s">
        <v>4</v>
      </c>
      <c r="BP737" s="2">
        <v>0</v>
      </c>
      <c r="BQ737" s="2">
        <v>60</v>
      </c>
      <c r="BR737" s="2">
        <v>0</v>
      </c>
      <c r="BS737" s="2">
        <v>1</v>
      </c>
      <c r="BT737" s="2">
        <v>1</v>
      </c>
      <c r="BU737" s="2">
        <v>1</v>
      </c>
      <c r="BV737" s="2">
        <v>1</v>
      </c>
      <c r="BW737" s="2">
        <v>1</v>
      </c>
      <c r="BX737" s="2">
        <v>1</v>
      </c>
      <c r="BY737" s="2" t="s">
        <v>4</v>
      </c>
      <c r="BZ737" s="2">
        <v>91</v>
      </c>
      <c r="CA737" s="2">
        <v>70</v>
      </c>
      <c r="CB737" s="2" t="s">
        <v>4</v>
      </c>
      <c r="CC737" s="2"/>
      <c r="CD737" s="2"/>
      <c r="CE737" s="2">
        <v>30</v>
      </c>
      <c r="CF737" s="2">
        <v>0</v>
      </c>
      <c r="CG737" s="2">
        <v>0</v>
      </c>
      <c r="CH737" s="2"/>
      <c r="CI737" s="2"/>
      <c r="CJ737" s="2"/>
      <c r="CK737" s="2"/>
      <c r="CL737" s="2"/>
      <c r="CM737" s="2">
        <v>0</v>
      </c>
      <c r="CN737" s="2" t="s">
        <v>4</v>
      </c>
      <c r="CO737" s="2">
        <v>0</v>
      </c>
      <c r="CP737" s="2">
        <f t="shared" si="681"/>
        <v>32.729999999999997</v>
      </c>
      <c r="CQ737" s="2">
        <f t="shared" si="682"/>
        <v>0</v>
      </c>
      <c r="CR737" s="2">
        <f t="shared" si="683"/>
        <v>9.2799999999999994</v>
      </c>
      <c r="CS737" s="2">
        <f t="shared" si="684"/>
        <v>1.55</v>
      </c>
      <c r="CT737" s="2">
        <f t="shared" si="685"/>
        <v>0</v>
      </c>
      <c r="CU737" s="2">
        <f t="shared" si="686"/>
        <v>0</v>
      </c>
      <c r="CV737" s="2">
        <f t="shared" si="687"/>
        <v>0</v>
      </c>
      <c r="CW737" s="2">
        <f t="shared" si="688"/>
        <v>0</v>
      </c>
      <c r="CX737" s="2">
        <f t="shared" si="689"/>
        <v>0</v>
      </c>
      <c r="CY737" s="2">
        <f>((S737*BZ737)/100)</f>
        <v>0</v>
      </c>
      <c r="CZ737" s="2">
        <f>((S737*CA737)/100)</f>
        <v>0</v>
      </c>
      <c r="DA737" s="2"/>
      <c r="DB737" s="2"/>
      <c r="DC737" s="2" t="s">
        <v>4</v>
      </c>
      <c r="DD737" s="2" t="s">
        <v>4</v>
      </c>
      <c r="DE737" s="2" t="s">
        <v>4</v>
      </c>
      <c r="DF737" s="2" t="s">
        <v>4</v>
      </c>
      <c r="DG737" s="2" t="s">
        <v>4</v>
      </c>
      <c r="DH737" s="2" t="s">
        <v>4</v>
      </c>
      <c r="DI737" s="2" t="s">
        <v>4</v>
      </c>
      <c r="DJ737" s="2" t="s">
        <v>4</v>
      </c>
      <c r="DK737" s="2" t="s">
        <v>4</v>
      </c>
      <c r="DL737" s="2" t="s">
        <v>4</v>
      </c>
      <c r="DM737" s="2" t="s">
        <v>4</v>
      </c>
      <c r="DN737" s="2">
        <v>0</v>
      </c>
      <c r="DO737" s="2">
        <v>0</v>
      </c>
      <c r="DP737" s="2">
        <v>1</v>
      </c>
      <c r="DQ737" s="2">
        <v>1</v>
      </c>
      <c r="DR737" s="2"/>
      <c r="DS737" s="2"/>
      <c r="DT737" s="2"/>
      <c r="DU737" s="2">
        <v>1013</v>
      </c>
      <c r="DV737" s="2" t="s">
        <v>154</v>
      </c>
      <c r="DW737" s="2" t="s">
        <v>154</v>
      </c>
      <c r="DX737" s="2">
        <v>1</v>
      </c>
      <c r="DY737" s="2"/>
      <c r="DZ737" s="2" t="s">
        <v>4</v>
      </c>
      <c r="EA737" s="2" t="s">
        <v>4</v>
      </c>
      <c r="EB737" s="2" t="s">
        <v>4</v>
      </c>
      <c r="EC737" s="2" t="s">
        <v>4</v>
      </c>
      <c r="ED737" s="2"/>
      <c r="EE737" s="2">
        <v>69253283</v>
      </c>
      <c r="EF737" s="2">
        <v>60</v>
      </c>
      <c r="EG737" s="2" t="s">
        <v>32</v>
      </c>
      <c r="EH737" s="2">
        <v>0</v>
      </c>
      <c r="EI737" s="2" t="s">
        <v>4</v>
      </c>
      <c r="EJ737" s="2">
        <v>1</v>
      </c>
      <c r="EK737" s="2">
        <v>658</v>
      </c>
      <c r="EL737" s="2" t="s">
        <v>156</v>
      </c>
      <c r="EM737" s="2" t="s">
        <v>157</v>
      </c>
      <c r="EN737" s="2"/>
      <c r="EO737" s="2" t="s">
        <v>4</v>
      </c>
      <c r="EP737" s="2"/>
      <c r="EQ737" s="2">
        <v>0</v>
      </c>
      <c r="ER737" s="2">
        <v>8.86</v>
      </c>
      <c r="ES737" s="2">
        <v>0</v>
      </c>
      <c r="ET737" s="2">
        <v>8.86</v>
      </c>
      <c r="EU737" s="2">
        <v>1.48</v>
      </c>
      <c r="EV737" s="2">
        <v>0</v>
      </c>
      <c r="EW737" s="2">
        <v>0</v>
      </c>
      <c r="EX737" s="2">
        <v>0</v>
      </c>
      <c r="EY737" s="2">
        <v>0</v>
      </c>
      <c r="EZ737" s="2"/>
      <c r="FA737" s="2"/>
      <c r="FB737" s="2"/>
      <c r="FC737" s="2"/>
      <c r="FD737" s="2"/>
      <c r="FE737" s="2"/>
      <c r="FF737" s="2"/>
      <c r="FG737" s="2"/>
      <c r="FH737" s="2"/>
      <c r="FI737" s="2"/>
      <c r="FJ737" s="2"/>
      <c r="FK737" s="2"/>
      <c r="FL737" s="2"/>
      <c r="FM737" s="2"/>
      <c r="FN737" s="2"/>
      <c r="FO737" s="2"/>
      <c r="FP737" s="2"/>
      <c r="FQ737" s="2">
        <v>0</v>
      </c>
      <c r="FR737" s="2">
        <f t="shared" si="690"/>
        <v>0</v>
      </c>
      <c r="FS737" s="2">
        <v>0</v>
      </c>
      <c r="FT737" s="2"/>
      <c r="FU737" s="2"/>
      <c r="FV737" s="2"/>
      <c r="FW737" s="2"/>
      <c r="FX737" s="2">
        <v>91</v>
      </c>
      <c r="FY737" s="2">
        <v>70</v>
      </c>
      <c r="FZ737" s="2"/>
      <c r="GA737" s="2" t="s">
        <v>4</v>
      </c>
      <c r="GB737" s="2"/>
      <c r="GC737" s="2"/>
      <c r="GD737" s="2">
        <v>0</v>
      </c>
      <c r="GE737" s="2"/>
      <c r="GF737" s="2">
        <v>-1532969747</v>
      </c>
      <c r="GG737" s="2">
        <v>2</v>
      </c>
      <c r="GH737" s="2">
        <v>1</v>
      </c>
      <c r="GI737" s="2">
        <v>-2</v>
      </c>
      <c r="GJ737" s="2">
        <v>0</v>
      </c>
      <c r="GK737" s="2">
        <f>ROUND(R737*(R12)/100,2)</f>
        <v>9.57</v>
      </c>
      <c r="GL737" s="2">
        <f t="shared" si="691"/>
        <v>0</v>
      </c>
      <c r="GM737" s="2">
        <f t="shared" si="692"/>
        <v>42.3</v>
      </c>
      <c r="GN737" s="2">
        <f t="shared" si="693"/>
        <v>42.3</v>
      </c>
      <c r="GO737" s="2">
        <f t="shared" si="694"/>
        <v>0</v>
      </c>
      <c r="GP737" s="2">
        <f t="shared" si="695"/>
        <v>0</v>
      </c>
      <c r="GQ737" s="2"/>
      <c r="GR737" s="2">
        <v>0</v>
      </c>
      <c r="GS737" s="2">
        <v>3</v>
      </c>
      <c r="GT737" s="2">
        <v>0</v>
      </c>
      <c r="GU737" s="2" t="s">
        <v>4</v>
      </c>
      <c r="GV737" s="2">
        <f t="shared" si="696"/>
        <v>0</v>
      </c>
      <c r="GW737" s="2">
        <v>1</v>
      </c>
      <c r="GX737" s="2">
        <f t="shared" si="697"/>
        <v>0</v>
      </c>
      <c r="GY737" s="2"/>
      <c r="GZ737" s="2"/>
      <c r="HA737" s="2">
        <v>0</v>
      </c>
      <c r="HB737" s="2">
        <v>0</v>
      </c>
      <c r="HC737" s="2">
        <f t="shared" si="698"/>
        <v>0</v>
      </c>
      <c r="HD737" s="2"/>
      <c r="HE737" s="2" t="s">
        <v>4</v>
      </c>
      <c r="HF737" s="2" t="s">
        <v>4</v>
      </c>
      <c r="HG737" s="2"/>
      <c r="HH737" s="2"/>
      <c r="HI737" s="2"/>
      <c r="HJ737" s="2"/>
      <c r="HK737" s="2"/>
      <c r="HL737" s="2"/>
      <c r="HM737" s="2" t="s">
        <v>4</v>
      </c>
      <c r="HN737" s="2" t="s">
        <v>4</v>
      </c>
      <c r="HO737" s="2" t="s">
        <v>4</v>
      </c>
      <c r="HP737" s="2" t="s">
        <v>4</v>
      </c>
      <c r="HQ737" s="2" t="s">
        <v>4</v>
      </c>
      <c r="HR737" s="2"/>
      <c r="HS737" s="2"/>
      <c r="HT737" s="2"/>
      <c r="HU737" s="2"/>
      <c r="HV737" s="2"/>
      <c r="HW737" s="2"/>
      <c r="HX737" s="2"/>
      <c r="HY737" s="2"/>
      <c r="HZ737" s="2"/>
      <c r="IA737" s="2"/>
      <c r="IB737" s="2"/>
      <c r="IC737" s="2"/>
      <c r="ID737" s="2"/>
      <c r="IE737" s="2"/>
      <c r="IF737" s="2"/>
      <c r="IG737" s="2"/>
      <c r="IH737" s="2"/>
      <c r="II737" s="2"/>
      <c r="IJ737" s="2"/>
      <c r="IK737" s="2">
        <v>0</v>
      </c>
      <c r="IL737" s="2"/>
      <c r="IM737" s="2"/>
      <c r="IN737" s="2"/>
      <c r="IO737" s="2"/>
      <c r="IP737" s="2"/>
      <c r="IQ737" s="2"/>
      <c r="IR737" s="2"/>
      <c r="IS737" s="2"/>
      <c r="IT737" s="2"/>
      <c r="IU737" s="2"/>
    </row>
    <row r="738" spans="1:255">
      <c r="A738">
        <v>17</v>
      </c>
      <c r="B738">
        <v>1</v>
      </c>
      <c r="C738">
        <f>ROW(SmtRes!A522)</f>
        <v>522</v>
      </c>
      <c r="D738">
        <f>ROW(EtalonRes!A616)</f>
        <v>616</v>
      </c>
      <c r="E738" t="s">
        <v>294</v>
      </c>
      <c r="F738" t="s">
        <v>152</v>
      </c>
      <c r="G738" t="s">
        <v>153</v>
      </c>
      <c r="H738" t="s">
        <v>154</v>
      </c>
      <c r="I738">
        <f>ROUND(ROUND(I730*0.0048,3),9)</f>
        <v>3.528</v>
      </c>
      <c r="J738">
        <v>0</v>
      </c>
      <c r="K738">
        <f>ROUND(ROUND(I730*0.0048,3),9)</f>
        <v>3.528</v>
      </c>
      <c r="O738">
        <f t="shared" si="661"/>
        <v>528.26</v>
      </c>
      <c r="P738">
        <f t="shared" si="662"/>
        <v>0</v>
      </c>
      <c r="Q738">
        <f t="shared" si="663"/>
        <v>528.26</v>
      </c>
      <c r="R738">
        <f t="shared" si="664"/>
        <v>255.28</v>
      </c>
      <c r="S738">
        <f t="shared" si="665"/>
        <v>0</v>
      </c>
      <c r="T738">
        <f t="shared" si="666"/>
        <v>0</v>
      </c>
      <c r="U738">
        <f t="shared" si="667"/>
        <v>0</v>
      </c>
      <c r="V738">
        <f t="shared" si="668"/>
        <v>0</v>
      </c>
      <c r="W738">
        <f t="shared" si="669"/>
        <v>0</v>
      </c>
      <c r="X738">
        <f t="shared" si="670"/>
        <v>0</v>
      </c>
      <c r="Y738">
        <f t="shared" si="671"/>
        <v>0</v>
      </c>
      <c r="AA738">
        <v>70306583</v>
      </c>
      <c r="AB738">
        <f t="shared" si="672"/>
        <v>8.86</v>
      </c>
      <c r="AC738">
        <f t="shared" si="673"/>
        <v>0</v>
      </c>
      <c r="AD738">
        <f t="shared" si="674"/>
        <v>8.86</v>
      </c>
      <c r="AE738">
        <f t="shared" si="675"/>
        <v>1.48</v>
      </c>
      <c r="AF738">
        <f t="shared" si="676"/>
        <v>0</v>
      </c>
      <c r="AG738">
        <f t="shared" si="677"/>
        <v>0</v>
      </c>
      <c r="AH738">
        <f t="shared" si="678"/>
        <v>0</v>
      </c>
      <c r="AI738">
        <f t="shared" si="679"/>
        <v>0</v>
      </c>
      <c r="AJ738">
        <f t="shared" si="680"/>
        <v>0</v>
      </c>
      <c r="AK738">
        <v>8.86</v>
      </c>
      <c r="AL738">
        <v>0</v>
      </c>
      <c r="AM738">
        <v>8.86</v>
      </c>
      <c r="AN738">
        <v>1.48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75</v>
      </c>
      <c r="AU738">
        <v>41</v>
      </c>
      <c r="AV738">
        <v>1.0469999999999999</v>
      </c>
      <c r="AW738">
        <v>1.002</v>
      </c>
      <c r="AZ738">
        <v>1</v>
      </c>
      <c r="BA738">
        <v>46.67</v>
      </c>
      <c r="BB738">
        <v>16.14</v>
      </c>
      <c r="BC738">
        <v>1</v>
      </c>
      <c r="BD738" t="s">
        <v>4</v>
      </c>
      <c r="BE738" t="s">
        <v>4</v>
      </c>
      <c r="BF738" t="s">
        <v>4</v>
      </c>
      <c r="BG738" t="s">
        <v>4</v>
      </c>
      <c r="BH738">
        <v>0</v>
      </c>
      <c r="BI738">
        <v>1</v>
      </c>
      <c r="BJ738" t="s">
        <v>155</v>
      </c>
      <c r="BM738">
        <v>658</v>
      </c>
      <c r="BN738">
        <v>0</v>
      </c>
      <c r="BO738" t="s">
        <v>152</v>
      </c>
      <c r="BP738">
        <v>1</v>
      </c>
      <c r="BQ738">
        <v>60</v>
      </c>
      <c r="BR738">
        <v>0</v>
      </c>
      <c r="BS738">
        <v>46.67</v>
      </c>
      <c r="BT738">
        <v>1</v>
      </c>
      <c r="BU738">
        <v>1</v>
      </c>
      <c r="BV738">
        <v>1</v>
      </c>
      <c r="BW738">
        <v>1</v>
      </c>
      <c r="BX738">
        <v>1</v>
      </c>
      <c r="BY738" t="s">
        <v>4</v>
      </c>
      <c r="BZ738">
        <v>75</v>
      </c>
      <c r="CA738">
        <v>41</v>
      </c>
      <c r="CB738" t="s">
        <v>4</v>
      </c>
      <c r="CE738">
        <v>30</v>
      </c>
      <c r="CF738">
        <v>0</v>
      </c>
      <c r="CG738">
        <v>0</v>
      </c>
      <c r="CM738">
        <v>0</v>
      </c>
      <c r="CN738" t="s">
        <v>4</v>
      </c>
      <c r="CO738">
        <v>0</v>
      </c>
      <c r="CP738">
        <f t="shared" si="681"/>
        <v>528.26</v>
      </c>
      <c r="CQ738">
        <f t="shared" si="682"/>
        <v>0</v>
      </c>
      <c r="CR738">
        <f t="shared" si="683"/>
        <v>149.78</v>
      </c>
      <c r="CS738">
        <f t="shared" si="684"/>
        <v>72.34</v>
      </c>
      <c r="CT738">
        <f t="shared" si="685"/>
        <v>0</v>
      </c>
      <c r="CU738">
        <f t="shared" si="686"/>
        <v>0</v>
      </c>
      <c r="CV738">
        <f t="shared" si="687"/>
        <v>0</v>
      </c>
      <c r="CW738">
        <f t="shared" si="688"/>
        <v>0</v>
      </c>
      <c r="CX738">
        <f t="shared" si="689"/>
        <v>0</v>
      </c>
      <c r="CY738">
        <f>S738*(BZ738/100)</f>
        <v>0</v>
      </c>
      <c r="CZ738">
        <f>S738*(CA738/100)</f>
        <v>0</v>
      </c>
      <c r="DC738" t="s">
        <v>4</v>
      </c>
      <c r="DD738" t="s">
        <v>4</v>
      </c>
      <c r="DE738" t="s">
        <v>4</v>
      </c>
      <c r="DF738" t="s">
        <v>4</v>
      </c>
      <c r="DG738" t="s">
        <v>4</v>
      </c>
      <c r="DH738" t="s">
        <v>4</v>
      </c>
      <c r="DI738" t="s">
        <v>4</v>
      </c>
      <c r="DJ738" t="s">
        <v>4</v>
      </c>
      <c r="DK738" t="s">
        <v>4</v>
      </c>
      <c r="DL738" t="s">
        <v>4</v>
      </c>
      <c r="DM738" t="s">
        <v>4</v>
      </c>
      <c r="DN738">
        <v>91</v>
      </c>
      <c r="DO738">
        <v>70</v>
      </c>
      <c r="DP738">
        <v>1.0469999999999999</v>
      </c>
      <c r="DQ738">
        <v>1.002</v>
      </c>
      <c r="DU738">
        <v>1013</v>
      </c>
      <c r="DV738" t="s">
        <v>154</v>
      </c>
      <c r="DW738" t="s">
        <v>154</v>
      </c>
      <c r="DX738">
        <v>1</v>
      </c>
      <c r="DZ738" t="s">
        <v>4</v>
      </c>
      <c r="EA738" t="s">
        <v>4</v>
      </c>
      <c r="EB738" t="s">
        <v>4</v>
      </c>
      <c r="EC738" t="s">
        <v>4</v>
      </c>
      <c r="EE738">
        <v>69253283</v>
      </c>
      <c r="EF738">
        <v>60</v>
      </c>
      <c r="EG738" t="s">
        <v>32</v>
      </c>
      <c r="EH738">
        <v>0</v>
      </c>
      <c r="EI738" t="s">
        <v>4</v>
      </c>
      <c r="EJ738">
        <v>1</v>
      </c>
      <c r="EK738">
        <v>658</v>
      </c>
      <c r="EL738" t="s">
        <v>156</v>
      </c>
      <c r="EM738" t="s">
        <v>157</v>
      </c>
      <c r="EO738" t="s">
        <v>4</v>
      </c>
      <c r="EQ738">
        <v>0</v>
      </c>
      <c r="ER738">
        <v>8.86</v>
      </c>
      <c r="ES738">
        <v>0</v>
      </c>
      <c r="ET738">
        <v>8.86</v>
      </c>
      <c r="EU738">
        <v>1.48</v>
      </c>
      <c r="EV738">
        <v>0</v>
      </c>
      <c r="EW738">
        <v>0</v>
      </c>
      <c r="EX738">
        <v>0</v>
      </c>
      <c r="EY738">
        <v>0</v>
      </c>
      <c r="FQ738">
        <v>0</v>
      </c>
      <c r="FR738">
        <f t="shared" si="690"/>
        <v>0</v>
      </c>
      <c r="FS738">
        <v>0</v>
      </c>
      <c r="FX738">
        <v>91</v>
      </c>
      <c r="FY738">
        <v>70</v>
      </c>
      <c r="GA738" t="s">
        <v>4</v>
      </c>
      <c r="GD738">
        <v>0</v>
      </c>
      <c r="GF738">
        <v>-1532969747</v>
      </c>
      <c r="GG738">
        <v>2</v>
      </c>
      <c r="GH738">
        <v>1</v>
      </c>
      <c r="GI738">
        <v>2</v>
      </c>
      <c r="GJ738">
        <v>0</v>
      </c>
      <c r="GK738">
        <f>ROUND(R738*(S12)/100,2)</f>
        <v>408.45</v>
      </c>
      <c r="GL738">
        <f t="shared" si="691"/>
        <v>0</v>
      </c>
      <c r="GM738">
        <f t="shared" si="692"/>
        <v>936.71</v>
      </c>
      <c r="GN738">
        <f t="shared" si="693"/>
        <v>936.71</v>
      </c>
      <c r="GO738">
        <f t="shared" si="694"/>
        <v>0</v>
      </c>
      <c r="GP738">
        <f t="shared" si="695"/>
        <v>0</v>
      </c>
      <c r="GR738">
        <v>0</v>
      </c>
      <c r="GS738">
        <v>3</v>
      </c>
      <c r="GT738">
        <v>0</v>
      </c>
      <c r="GU738" t="s">
        <v>4</v>
      </c>
      <c r="GV738">
        <f t="shared" si="696"/>
        <v>0</v>
      </c>
      <c r="GW738">
        <v>1</v>
      </c>
      <c r="GX738">
        <f t="shared" si="697"/>
        <v>0</v>
      </c>
      <c r="HA738">
        <v>0</v>
      </c>
      <c r="HB738">
        <v>0</v>
      </c>
      <c r="HC738">
        <f t="shared" si="698"/>
        <v>0</v>
      </c>
      <c r="HE738" t="s">
        <v>4</v>
      </c>
      <c r="HF738" t="s">
        <v>4</v>
      </c>
      <c r="HM738" t="s">
        <v>4</v>
      </c>
      <c r="HN738" t="s">
        <v>4</v>
      </c>
      <c r="HO738" t="s">
        <v>4</v>
      </c>
      <c r="HP738" t="s">
        <v>4</v>
      </c>
      <c r="HQ738" t="s">
        <v>4</v>
      </c>
      <c r="IK738">
        <v>0</v>
      </c>
    </row>
    <row r="739" spans="1:255">
      <c r="A739" s="2">
        <v>17</v>
      </c>
      <c r="B739" s="2">
        <v>1</v>
      </c>
      <c r="C739" s="2">
        <f>ROW(SmtRes!A524)</f>
        <v>524</v>
      </c>
      <c r="D739" s="2">
        <f>ROW(EtalonRes!A618)</f>
        <v>618</v>
      </c>
      <c r="E739" s="2" t="s">
        <v>295</v>
      </c>
      <c r="F739" s="2" t="s">
        <v>283</v>
      </c>
      <c r="G739" s="2" t="s">
        <v>284</v>
      </c>
      <c r="H739" s="2" t="s">
        <v>108</v>
      </c>
      <c r="I739" s="2">
        <f>ROUND(1,9)</f>
        <v>1</v>
      </c>
      <c r="J739" s="2">
        <v>0</v>
      </c>
      <c r="K739" s="2">
        <f>ROUND(1,9)</f>
        <v>1</v>
      </c>
      <c r="L739" s="2"/>
      <c r="M739" s="2"/>
      <c r="N739" s="2"/>
      <c r="O739" s="2">
        <f t="shared" si="661"/>
        <v>540.34</v>
      </c>
      <c r="P739" s="2">
        <f t="shared" si="662"/>
        <v>0</v>
      </c>
      <c r="Q739" s="2">
        <f t="shared" si="663"/>
        <v>536.91</v>
      </c>
      <c r="R739" s="2">
        <f t="shared" si="664"/>
        <v>10.6</v>
      </c>
      <c r="S739" s="2">
        <f t="shared" si="665"/>
        <v>3.43</v>
      </c>
      <c r="T739" s="2">
        <f t="shared" si="666"/>
        <v>0</v>
      </c>
      <c r="U739" s="2">
        <f t="shared" si="667"/>
        <v>0.27222000000000002</v>
      </c>
      <c r="V739" s="2">
        <f t="shared" si="668"/>
        <v>0</v>
      </c>
      <c r="W739" s="2">
        <f t="shared" si="669"/>
        <v>0</v>
      </c>
      <c r="X739" s="2">
        <f t="shared" si="670"/>
        <v>5.1100000000000003</v>
      </c>
      <c r="Y739" s="2">
        <f t="shared" si="671"/>
        <v>5.42</v>
      </c>
      <c r="Z739" s="2"/>
      <c r="AA739" s="2">
        <v>70306582</v>
      </c>
      <c r="AB739" s="2">
        <f t="shared" si="672"/>
        <v>516.09</v>
      </c>
      <c r="AC739" s="2">
        <f t="shared" si="673"/>
        <v>0</v>
      </c>
      <c r="AD739" s="2">
        <f t="shared" si="674"/>
        <v>512.80999999999995</v>
      </c>
      <c r="AE739" s="2">
        <f t="shared" si="675"/>
        <v>10.119999999999999</v>
      </c>
      <c r="AF739" s="2">
        <f t="shared" si="676"/>
        <v>3.28</v>
      </c>
      <c r="AG739" s="2">
        <f t="shared" si="677"/>
        <v>0</v>
      </c>
      <c r="AH739" s="2">
        <f t="shared" si="678"/>
        <v>0.26</v>
      </c>
      <c r="AI739" s="2">
        <f t="shared" si="679"/>
        <v>0</v>
      </c>
      <c r="AJ739" s="2">
        <f t="shared" si="680"/>
        <v>0</v>
      </c>
      <c r="AK739" s="2">
        <v>516.09</v>
      </c>
      <c r="AL739" s="2">
        <v>0</v>
      </c>
      <c r="AM739" s="2">
        <v>512.80999999999995</v>
      </c>
      <c r="AN739" s="2">
        <v>10.119999999999999</v>
      </c>
      <c r="AO739" s="2">
        <v>3.28</v>
      </c>
      <c r="AP739" s="2">
        <v>0</v>
      </c>
      <c r="AQ739" s="2">
        <v>0.26</v>
      </c>
      <c r="AR739" s="2">
        <v>0</v>
      </c>
      <c r="AS739" s="2">
        <v>0</v>
      </c>
      <c r="AT739" s="2">
        <v>149</v>
      </c>
      <c r="AU739" s="2">
        <v>158</v>
      </c>
      <c r="AV739" s="2">
        <v>1.0469999999999999</v>
      </c>
      <c r="AW739" s="2">
        <v>1.079</v>
      </c>
      <c r="AX739" s="2"/>
      <c r="AY739" s="2"/>
      <c r="AZ739" s="2">
        <v>1</v>
      </c>
      <c r="BA739" s="2">
        <v>1</v>
      </c>
      <c r="BB739" s="2">
        <v>1</v>
      </c>
      <c r="BC739" s="2">
        <v>1</v>
      </c>
      <c r="BD739" s="2" t="s">
        <v>4</v>
      </c>
      <c r="BE739" s="2" t="s">
        <v>4</v>
      </c>
      <c r="BF739" s="2" t="s">
        <v>4</v>
      </c>
      <c r="BG739" s="2" t="s">
        <v>4</v>
      </c>
      <c r="BH739" s="2">
        <v>0</v>
      </c>
      <c r="BI739" s="2">
        <v>1</v>
      </c>
      <c r="BJ739" s="2" t="s">
        <v>285</v>
      </c>
      <c r="BK739" s="2"/>
      <c r="BL739" s="2"/>
      <c r="BM739" s="2">
        <v>1987</v>
      </c>
      <c r="BN739" s="2">
        <v>0</v>
      </c>
      <c r="BO739" s="2" t="s">
        <v>4</v>
      </c>
      <c r="BP739" s="2">
        <v>0</v>
      </c>
      <c r="BQ739" s="2">
        <v>30</v>
      </c>
      <c r="BR739" s="2">
        <v>0</v>
      </c>
      <c r="BS739" s="2">
        <v>1</v>
      </c>
      <c r="BT739" s="2">
        <v>1</v>
      </c>
      <c r="BU739" s="2">
        <v>1</v>
      </c>
      <c r="BV739" s="2">
        <v>1</v>
      </c>
      <c r="BW739" s="2">
        <v>1</v>
      </c>
      <c r="BX739" s="2">
        <v>1</v>
      </c>
      <c r="BY739" s="2" t="s">
        <v>4</v>
      </c>
      <c r="BZ739" s="2">
        <v>149</v>
      </c>
      <c r="CA739" s="2">
        <v>158</v>
      </c>
      <c r="CB739" s="2" t="s">
        <v>4</v>
      </c>
      <c r="CC739" s="2"/>
      <c r="CD739" s="2"/>
      <c r="CE739" s="2">
        <v>30</v>
      </c>
      <c r="CF739" s="2">
        <v>0</v>
      </c>
      <c r="CG739" s="2">
        <v>0</v>
      </c>
      <c r="CH739" s="2"/>
      <c r="CI739" s="2"/>
      <c r="CJ739" s="2"/>
      <c r="CK739" s="2"/>
      <c r="CL739" s="2"/>
      <c r="CM739" s="2">
        <v>0</v>
      </c>
      <c r="CN739" s="2" t="s">
        <v>4</v>
      </c>
      <c r="CO739" s="2">
        <v>0</v>
      </c>
      <c r="CP739" s="2">
        <f t="shared" si="681"/>
        <v>540.33999999999992</v>
      </c>
      <c r="CQ739" s="2">
        <f t="shared" si="682"/>
        <v>0</v>
      </c>
      <c r="CR739" s="2">
        <f t="shared" si="683"/>
        <v>536.91</v>
      </c>
      <c r="CS739" s="2">
        <f t="shared" si="684"/>
        <v>10.6</v>
      </c>
      <c r="CT739" s="2">
        <f t="shared" si="685"/>
        <v>3.43</v>
      </c>
      <c r="CU739" s="2">
        <f t="shared" si="686"/>
        <v>0</v>
      </c>
      <c r="CV739" s="2">
        <f t="shared" si="687"/>
        <v>0.27222000000000002</v>
      </c>
      <c r="CW739" s="2">
        <f t="shared" si="688"/>
        <v>0</v>
      </c>
      <c r="CX739" s="2">
        <f t="shared" si="689"/>
        <v>0</v>
      </c>
      <c r="CY739" s="2">
        <f>((S739*BZ739)/100)</f>
        <v>5.1107000000000005</v>
      </c>
      <c r="CZ739" s="2">
        <f>((S739*CA739)/100)</f>
        <v>5.4194000000000004</v>
      </c>
      <c r="DA739" s="2"/>
      <c r="DB739" s="2"/>
      <c r="DC739" s="2" t="s">
        <v>4</v>
      </c>
      <c r="DD739" s="2" t="s">
        <v>4</v>
      </c>
      <c r="DE739" s="2" t="s">
        <v>4</v>
      </c>
      <c r="DF739" s="2" t="s">
        <v>4</v>
      </c>
      <c r="DG739" s="2" t="s">
        <v>4</v>
      </c>
      <c r="DH739" s="2" t="s">
        <v>4</v>
      </c>
      <c r="DI739" s="2" t="s">
        <v>4</v>
      </c>
      <c r="DJ739" s="2" t="s">
        <v>4</v>
      </c>
      <c r="DK739" s="2" t="s">
        <v>4</v>
      </c>
      <c r="DL739" s="2" t="s">
        <v>4</v>
      </c>
      <c r="DM739" s="2" t="s">
        <v>4</v>
      </c>
      <c r="DN739" s="2">
        <v>0</v>
      </c>
      <c r="DO739" s="2">
        <v>0</v>
      </c>
      <c r="DP739" s="2">
        <v>1</v>
      </c>
      <c r="DQ739" s="2">
        <v>1</v>
      </c>
      <c r="DR739" s="2"/>
      <c r="DS739" s="2"/>
      <c r="DT739" s="2"/>
      <c r="DU739" s="2">
        <v>1013</v>
      </c>
      <c r="DV739" s="2" t="s">
        <v>108</v>
      </c>
      <c r="DW739" s="2" t="s">
        <v>108</v>
      </c>
      <c r="DX739" s="2">
        <v>1</v>
      </c>
      <c r="DY739" s="2"/>
      <c r="DZ739" s="2" t="s">
        <v>4</v>
      </c>
      <c r="EA739" s="2" t="s">
        <v>4</v>
      </c>
      <c r="EB739" s="2" t="s">
        <v>4</v>
      </c>
      <c r="EC739" s="2" t="s">
        <v>4</v>
      </c>
      <c r="ED739" s="2"/>
      <c r="EE739" s="2">
        <v>69254614</v>
      </c>
      <c r="EF739" s="2">
        <v>30</v>
      </c>
      <c r="EG739" s="2" t="s">
        <v>24</v>
      </c>
      <c r="EH739" s="2">
        <v>0</v>
      </c>
      <c r="EI739" s="2" t="s">
        <v>4</v>
      </c>
      <c r="EJ739" s="2">
        <v>1</v>
      </c>
      <c r="EK739" s="2">
        <v>1987</v>
      </c>
      <c r="EL739" s="2" t="s">
        <v>110</v>
      </c>
      <c r="EM739" s="2" t="s">
        <v>111</v>
      </c>
      <c r="EN739" s="2"/>
      <c r="EO739" s="2" t="s">
        <v>4</v>
      </c>
      <c r="EP739" s="2"/>
      <c r="EQ739" s="2">
        <v>0</v>
      </c>
      <c r="ER739" s="2">
        <v>516.09</v>
      </c>
      <c r="ES739" s="2">
        <v>0</v>
      </c>
      <c r="ET739" s="2">
        <v>512.80999999999995</v>
      </c>
      <c r="EU739" s="2">
        <v>10.119999999999999</v>
      </c>
      <c r="EV739" s="2">
        <v>3.28</v>
      </c>
      <c r="EW739" s="2">
        <v>0.26</v>
      </c>
      <c r="EX739" s="2">
        <v>0</v>
      </c>
      <c r="EY739" s="2">
        <v>0</v>
      </c>
      <c r="EZ739" s="2"/>
      <c r="FA739" s="2"/>
      <c r="FB739" s="2"/>
      <c r="FC739" s="2"/>
      <c r="FD739" s="2"/>
      <c r="FE739" s="2"/>
      <c r="FF739" s="2"/>
      <c r="FG739" s="2"/>
      <c r="FH739" s="2"/>
      <c r="FI739" s="2"/>
      <c r="FJ739" s="2"/>
      <c r="FK739" s="2"/>
      <c r="FL739" s="2"/>
      <c r="FM739" s="2"/>
      <c r="FN739" s="2"/>
      <c r="FO739" s="2"/>
      <c r="FP739" s="2"/>
      <c r="FQ739" s="2">
        <v>0</v>
      </c>
      <c r="FR739" s="2">
        <f t="shared" si="690"/>
        <v>0</v>
      </c>
      <c r="FS739" s="2">
        <v>0</v>
      </c>
      <c r="FT739" s="2"/>
      <c r="FU739" s="2"/>
      <c r="FV739" s="2"/>
      <c r="FW739" s="2"/>
      <c r="FX739" s="2">
        <v>149</v>
      </c>
      <c r="FY739" s="2">
        <v>158</v>
      </c>
      <c r="FZ739" s="2"/>
      <c r="GA739" s="2" t="s">
        <v>4</v>
      </c>
      <c r="GB739" s="2"/>
      <c r="GC739" s="2"/>
      <c r="GD739" s="2">
        <v>0</v>
      </c>
      <c r="GE739" s="2"/>
      <c r="GF739" s="2">
        <v>949013986</v>
      </c>
      <c r="GG739" s="2">
        <v>2</v>
      </c>
      <c r="GH739" s="2">
        <v>1</v>
      </c>
      <c r="GI739" s="2">
        <v>-2</v>
      </c>
      <c r="GJ739" s="2">
        <v>0</v>
      </c>
      <c r="GK739" s="2">
        <f>ROUND(R739*(R12)/100,2)</f>
        <v>18.55</v>
      </c>
      <c r="GL739" s="2">
        <f t="shared" si="691"/>
        <v>0</v>
      </c>
      <c r="GM739" s="2">
        <f t="shared" si="692"/>
        <v>569.41999999999996</v>
      </c>
      <c r="GN739" s="2">
        <f t="shared" si="693"/>
        <v>569.41999999999996</v>
      </c>
      <c r="GO739" s="2">
        <f t="shared" si="694"/>
        <v>0</v>
      </c>
      <c r="GP739" s="2">
        <f t="shared" si="695"/>
        <v>0</v>
      </c>
      <c r="GQ739" s="2"/>
      <c r="GR739" s="2">
        <v>0</v>
      </c>
      <c r="GS739" s="2">
        <v>3</v>
      </c>
      <c r="GT739" s="2">
        <v>0</v>
      </c>
      <c r="GU739" s="2" t="s">
        <v>4</v>
      </c>
      <c r="GV739" s="2">
        <f t="shared" si="696"/>
        <v>0</v>
      </c>
      <c r="GW739" s="2">
        <v>1</v>
      </c>
      <c r="GX739" s="2">
        <f t="shared" si="697"/>
        <v>0</v>
      </c>
      <c r="GY739" s="2"/>
      <c r="GZ739" s="2"/>
      <c r="HA739" s="2">
        <v>0</v>
      </c>
      <c r="HB739" s="2">
        <v>0</v>
      </c>
      <c r="HC739" s="2">
        <f t="shared" si="698"/>
        <v>0</v>
      </c>
      <c r="HD739" s="2"/>
      <c r="HE739" s="2" t="s">
        <v>4</v>
      </c>
      <c r="HF739" s="2" t="s">
        <v>4</v>
      </c>
      <c r="HG739" s="2"/>
      <c r="HH739" s="2"/>
      <c r="HI739" s="2"/>
      <c r="HJ739" s="2"/>
      <c r="HK739" s="2"/>
      <c r="HL739" s="2"/>
      <c r="HM739" s="2" t="s">
        <v>4</v>
      </c>
      <c r="HN739" s="2" t="s">
        <v>4</v>
      </c>
      <c r="HO739" s="2" t="s">
        <v>4</v>
      </c>
      <c r="HP739" s="2" t="s">
        <v>4</v>
      </c>
      <c r="HQ739" s="2" t="s">
        <v>4</v>
      </c>
      <c r="HR739" s="2"/>
      <c r="HS739" s="2"/>
      <c r="HT739" s="2"/>
      <c r="HU739" s="2"/>
      <c r="HV739" s="2"/>
      <c r="HW739" s="2"/>
      <c r="HX739" s="2"/>
      <c r="HY739" s="2"/>
      <c r="HZ739" s="2"/>
      <c r="IA739" s="2"/>
      <c r="IB739" s="2"/>
      <c r="IC739" s="2"/>
      <c r="ID739" s="2"/>
      <c r="IE739" s="2"/>
      <c r="IF739" s="2"/>
      <c r="IG739" s="2"/>
      <c r="IH739" s="2"/>
      <c r="II739" s="2"/>
      <c r="IJ739" s="2"/>
      <c r="IK739" s="2">
        <v>0</v>
      </c>
      <c r="IL739" s="2"/>
      <c r="IM739" s="2"/>
      <c r="IN739" s="2"/>
      <c r="IO739" s="2"/>
      <c r="IP739" s="2"/>
      <c r="IQ739" s="2"/>
      <c r="IR739" s="2"/>
      <c r="IS739" s="2"/>
      <c r="IT739" s="2"/>
      <c r="IU739" s="2"/>
    </row>
    <row r="740" spans="1:255">
      <c r="A740">
        <v>17</v>
      </c>
      <c r="B740">
        <v>1</v>
      </c>
      <c r="C740">
        <f>ROW(SmtRes!A526)</f>
        <v>526</v>
      </c>
      <c r="D740">
        <f>ROW(EtalonRes!A620)</f>
        <v>620</v>
      </c>
      <c r="E740" t="s">
        <v>295</v>
      </c>
      <c r="F740" t="s">
        <v>283</v>
      </c>
      <c r="G740" t="s">
        <v>284</v>
      </c>
      <c r="H740" t="s">
        <v>108</v>
      </c>
      <c r="I740">
        <f>ROUND(1,9)</f>
        <v>1</v>
      </c>
      <c r="J740">
        <v>0</v>
      </c>
      <c r="K740">
        <f>ROUND(1,9)</f>
        <v>1</v>
      </c>
      <c r="O740">
        <f t="shared" si="661"/>
        <v>5539.92</v>
      </c>
      <c r="P740">
        <f t="shared" si="662"/>
        <v>0</v>
      </c>
      <c r="Q740">
        <f t="shared" si="663"/>
        <v>5379.84</v>
      </c>
      <c r="R740">
        <f t="shared" si="664"/>
        <v>494.7</v>
      </c>
      <c r="S740">
        <f t="shared" si="665"/>
        <v>160.08000000000001</v>
      </c>
      <c r="T740">
        <f t="shared" si="666"/>
        <v>0</v>
      </c>
      <c r="U740">
        <f t="shared" si="667"/>
        <v>0.27222000000000002</v>
      </c>
      <c r="V740">
        <f t="shared" si="668"/>
        <v>0</v>
      </c>
      <c r="W740">
        <f t="shared" si="669"/>
        <v>0</v>
      </c>
      <c r="X740">
        <f t="shared" si="670"/>
        <v>190.5</v>
      </c>
      <c r="Y740">
        <f t="shared" si="671"/>
        <v>89.64</v>
      </c>
      <c r="AA740">
        <v>70306583</v>
      </c>
      <c r="AB740">
        <f t="shared" si="672"/>
        <v>516.09</v>
      </c>
      <c r="AC740">
        <f t="shared" si="673"/>
        <v>0</v>
      </c>
      <c r="AD740">
        <f t="shared" si="674"/>
        <v>512.80999999999995</v>
      </c>
      <c r="AE740">
        <f t="shared" si="675"/>
        <v>10.119999999999999</v>
      </c>
      <c r="AF740">
        <f t="shared" si="676"/>
        <v>3.28</v>
      </c>
      <c r="AG740">
        <f t="shared" si="677"/>
        <v>0</v>
      </c>
      <c r="AH740">
        <f t="shared" si="678"/>
        <v>0.26</v>
      </c>
      <c r="AI740">
        <f t="shared" si="679"/>
        <v>0</v>
      </c>
      <c r="AJ740">
        <f t="shared" si="680"/>
        <v>0</v>
      </c>
      <c r="AK740">
        <v>516.09</v>
      </c>
      <c r="AL740">
        <v>0</v>
      </c>
      <c r="AM740">
        <v>512.80999999999995</v>
      </c>
      <c r="AN740">
        <v>10.119999999999999</v>
      </c>
      <c r="AO740">
        <v>3.28</v>
      </c>
      <c r="AP740">
        <v>0</v>
      </c>
      <c r="AQ740">
        <v>0.26</v>
      </c>
      <c r="AR740">
        <v>0</v>
      </c>
      <c r="AS740">
        <v>0</v>
      </c>
      <c r="AT740">
        <v>119</v>
      </c>
      <c r="AU740">
        <v>56</v>
      </c>
      <c r="AV740">
        <v>1.0469999999999999</v>
      </c>
      <c r="AW740">
        <v>1.079</v>
      </c>
      <c r="AZ740">
        <v>1</v>
      </c>
      <c r="BA740">
        <v>46.67</v>
      </c>
      <c r="BB740">
        <v>10.02</v>
      </c>
      <c r="BC740">
        <v>1</v>
      </c>
      <c r="BD740" t="s">
        <v>4</v>
      </c>
      <c r="BE740" t="s">
        <v>4</v>
      </c>
      <c r="BF740" t="s">
        <v>4</v>
      </c>
      <c r="BG740" t="s">
        <v>4</v>
      </c>
      <c r="BH740">
        <v>0</v>
      </c>
      <c r="BI740">
        <v>1</v>
      </c>
      <c r="BJ740" t="s">
        <v>285</v>
      </c>
      <c r="BM740">
        <v>1987</v>
      </c>
      <c r="BN740">
        <v>0</v>
      </c>
      <c r="BO740" t="s">
        <v>283</v>
      </c>
      <c r="BP740">
        <v>1</v>
      </c>
      <c r="BQ740">
        <v>30</v>
      </c>
      <c r="BR740">
        <v>0</v>
      </c>
      <c r="BS740">
        <v>46.67</v>
      </c>
      <c r="BT740">
        <v>1</v>
      </c>
      <c r="BU740">
        <v>1</v>
      </c>
      <c r="BV740">
        <v>1</v>
      </c>
      <c r="BW740">
        <v>1</v>
      </c>
      <c r="BX740">
        <v>1</v>
      </c>
      <c r="BY740" t="s">
        <v>4</v>
      </c>
      <c r="BZ740">
        <v>119</v>
      </c>
      <c r="CA740">
        <v>56</v>
      </c>
      <c r="CB740" t="s">
        <v>4</v>
      </c>
      <c r="CE740">
        <v>30</v>
      </c>
      <c r="CF740">
        <v>0</v>
      </c>
      <c r="CG740">
        <v>0</v>
      </c>
      <c r="CM740">
        <v>0</v>
      </c>
      <c r="CN740" t="s">
        <v>4</v>
      </c>
      <c r="CO740">
        <v>0</v>
      </c>
      <c r="CP740">
        <f t="shared" si="681"/>
        <v>5539.92</v>
      </c>
      <c r="CQ740">
        <f t="shared" si="682"/>
        <v>0</v>
      </c>
      <c r="CR740">
        <f t="shared" si="683"/>
        <v>5379.84</v>
      </c>
      <c r="CS740">
        <f t="shared" si="684"/>
        <v>494.7</v>
      </c>
      <c r="CT740">
        <f t="shared" si="685"/>
        <v>160.08000000000001</v>
      </c>
      <c r="CU740">
        <f t="shared" si="686"/>
        <v>0</v>
      </c>
      <c r="CV740">
        <f t="shared" si="687"/>
        <v>0.27222000000000002</v>
      </c>
      <c r="CW740">
        <f t="shared" si="688"/>
        <v>0</v>
      </c>
      <c r="CX740">
        <f t="shared" si="689"/>
        <v>0</v>
      </c>
      <c r="CY740">
        <f>S740*(BZ740/100)</f>
        <v>190.49520000000001</v>
      </c>
      <c r="CZ740">
        <f>S740*(CA740/100)</f>
        <v>89.644800000000018</v>
      </c>
      <c r="DC740" t="s">
        <v>4</v>
      </c>
      <c r="DD740" t="s">
        <v>4</v>
      </c>
      <c r="DE740" t="s">
        <v>4</v>
      </c>
      <c r="DF740" t="s">
        <v>4</v>
      </c>
      <c r="DG740" t="s">
        <v>4</v>
      </c>
      <c r="DH740" t="s">
        <v>4</v>
      </c>
      <c r="DI740" t="s">
        <v>4</v>
      </c>
      <c r="DJ740" t="s">
        <v>4</v>
      </c>
      <c r="DK740" t="s">
        <v>4</v>
      </c>
      <c r="DL740" t="s">
        <v>4</v>
      </c>
      <c r="DM740" t="s">
        <v>4</v>
      </c>
      <c r="DN740">
        <v>149</v>
      </c>
      <c r="DO740">
        <v>158</v>
      </c>
      <c r="DP740">
        <v>1.0469999999999999</v>
      </c>
      <c r="DQ740">
        <v>1.079</v>
      </c>
      <c r="DU740">
        <v>1013</v>
      </c>
      <c r="DV740" t="s">
        <v>108</v>
      </c>
      <c r="DW740" t="s">
        <v>108</v>
      </c>
      <c r="DX740">
        <v>1</v>
      </c>
      <c r="DZ740" t="s">
        <v>4</v>
      </c>
      <c r="EA740" t="s">
        <v>4</v>
      </c>
      <c r="EB740" t="s">
        <v>4</v>
      </c>
      <c r="EC740" t="s">
        <v>4</v>
      </c>
      <c r="EE740">
        <v>69254614</v>
      </c>
      <c r="EF740">
        <v>30</v>
      </c>
      <c r="EG740" t="s">
        <v>24</v>
      </c>
      <c r="EH740">
        <v>0</v>
      </c>
      <c r="EI740" t="s">
        <v>4</v>
      </c>
      <c r="EJ740">
        <v>1</v>
      </c>
      <c r="EK740">
        <v>1987</v>
      </c>
      <c r="EL740" t="s">
        <v>110</v>
      </c>
      <c r="EM740" t="s">
        <v>111</v>
      </c>
      <c r="EO740" t="s">
        <v>4</v>
      </c>
      <c r="EQ740">
        <v>0</v>
      </c>
      <c r="ER740">
        <v>516.09</v>
      </c>
      <c r="ES740">
        <v>0</v>
      </c>
      <c r="ET740">
        <v>512.80999999999995</v>
      </c>
      <c r="EU740">
        <v>10.119999999999999</v>
      </c>
      <c r="EV740">
        <v>3.28</v>
      </c>
      <c r="EW740">
        <v>0.26</v>
      </c>
      <c r="EX740">
        <v>0</v>
      </c>
      <c r="EY740">
        <v>0</v>
      </c>
      <c r="FQ740">
        <v>0</v>
      </c>
      <c r="FR740">
        <f t="shared" si="690"/>
        <v>0</v>
      </c>
      <c r="FS740">
        <v>0</v>
      </c>
      <c r="FX740">
        <v>149</v>
      </c>
      <c r="FY740">
        <v>158</v>
      </c>
      <c r="GA740" t="s">
        <v>4</v>
      </c>
      <c r="GD740">
        <v>0</v>
      </c>
      <c r="GF740">
        <v>949013986</v>
      </c>
      <c r="GG740">
        <v>2</v>
      </c>
      <c r="GH740">
        <v>1</v>
      </c>
      <c r="GI740">
        <v>2</v>
      </c>
      <c r="GJ740">
        <v>0</v>
      </c>
      <c r="GK740">
        <f>ROUND(R740*(S12)/100,2)</f>
        <v>791.52</v>
      </c>
      <c r="GL740">
        <f t="shared" si="691"/>
        <v>0</v>
      </c>
      <c r="GM740">
        <f t="shared" si="692"/>
        <v>6611.58</v>
      </c>
      <c r="GN740">
        <f t="shared" si="693"/>
        <v>6611.58</v>
      </c>
      <c r="GO740">
        <f t="shared" si="694"/>
        <v>0</v>
      </c>
      <c r="GP740">
        <f t="shared" si="695"/>
        <v>0</v>
      </c>
      <c r="GR740">
        <v>0</v>
      </c>
      <c r="GS740">
        <v>3</v>
      </c>
      <c r="GT740">
        <v>0</v>
      </c>
      <c r="GU740" t="s">
        <v>4</v>
      </c>
      <c r="GV740">
        <f t="shared" si="696"/>
        <v>0</v>
      </c>
      <c r="GW740">
        <v>1</v>
      </c>
      <c r="GX740">
        <f t="shared" si="697"/>
        <v>0</v>
      </c>
      <c r="HA740">
        <v>0</v>
      </c>
      <c r="HB740">
        <v>0</v>
      </c>
      <c r="HC740">
        <f t="shared" si="698"/>
        <v>0</v>
      </c>
      <c r="HE740" t="s">
        <v>4</v>
      </c>
      <c r="HF740" t="s">
        <v>4</v>
      </c>
      <c r="HM740" t="s">
        <v>4</v>
      </c>
      <c r="HN740" t="s">
        <v>4</v>
      </c>
      <c r="HO740" t="s">
        <v>4</v>
      </c>
      <c r="HP740" t="s">
        <v>4</v>
      </c>
      <c r="HQ740" t="s">
        <v>4</v>
      </c>
      <c r="IK740">
        <v>0</v>
      </c>
    </row>
    <row r="742" spans="1:255">
      <c r="A742" s="3">
        <v>51</v>
      </c>
      <c r="B742" s="3">
        <f>B719</f>
        <v>1</v>
      </c>
      <c r="C742" s="3">
        <f>A719</f>
        <v>5</v>
      </c>
      <c r="D742" s="3">
        <f>ROW(A719)</f>
        <v>719</v>
      </c>
      <c r="E742" s="3"/>
      <c r="F742" s="3" t="str">
        <f>IF(F719&lt;&gt;"",F719,"")</f>
        <v>Новый подраздел</v>
      </c>
      <c r="G742" s="3" t="str">
        <f>IF(G719&lt;&gt;"",G719,"")</f>
        <v>Закрытый переход № 12 (L=245 м )</v>
      </c>
      <c r="H742" s="3">
        <v>0</v>
      </c>
      <c r="I742" s="3"/>
      <c r="J742" s="3"/>
      <c r="K742" s="3"/>
      <c r="L742" s="3"/>
      <c r="M742" s="3"/>
      <c r="N742" s="3"/>
      <c r="O742" s="3">
        <f t="shared" ref="O742:T742" si="699">ROUND(AB742,2)</f>
        <v>927613.47</v>
      </c>
      <c r="P742" s="3">
        <f t="shared" si="699"/>
        <v>430314.98</v>
      </c>
      <c r="Q742" s="3">
        <f t="shared" si="699"/>
        <v>486926.39</v>
      </c>
      <c r="R742" s="3">
        <f t="shared" si="699"/>
        <v>14747.67</v>
      </c>
      <c r="S742" s="3">
        <f t="shared" si="699"/>
        <v>10372.1</v>
      </c>
      <c r="T742" s="3">
        <f t="shared" si="699"/>
        <v>0</v>
      </c>
      <c r="U742" s="3">
        <f>AH742</f>
        <v>760.22881999999993</v>
      </c>
      <c r="V742" s="3">
        <f>AI742</f>
        <v>0</v>
      </c>
      <c r="W742" s="3">
        <f>ROUND(AJ742,2)</f>
        <v>0</v>
      </c>
      <c r="X742" s="3">
        <f>ROUND(AK742,2)</f>
        <v>14988.59</v>
      </c>
      <c r="Y742" s="3">
        <f>ROUND(AL742,2)</f>
        <v>15077.73</v>
      </c>
      <c r="Z742" s="3"/>
      <c r="AA742" s="3"/>
      <c r="AB742" s="3">
        <f>ROUND(SUMIF(AA723:AA740,"=70306582",O723:O740),2)</f>
        <v>927613.47</v>
      </c>
      <c r="AC742" s="3">
        <f>ROUND(SUMIF(AA723:AA740,"=70306582",P723:P740),2)</f>
        <v>430314.98</v>
      </c>
      <c r="AD742" s="3">
        <f>ROUND(SUMIF(AA723:AA740,"=70306582",Q723:Q740),2)</f>
        <v>486926.39</v>
      </c>
      <c r="AE742" s="3">
        <f>ROUND(SUMIF(AA723:AA740,"=70306582",R723:R740),2)</f>
        <v>14747.67</v>
      </c>
      <c r="AF742" s="3">
        <f>ROUND(SUMIF(AA723:AA740,"=70306582",S723:S740),2)</f>
        <v>10372.1</v>
      </c>
      <c r="AG742" s="3">
        <f>ROUND(SUMIF(AA723:AA740,"=70306582",T723:T740),2)</f>
        <v>0</v>
      </c>
      <c r="AH742" s="3">
        <f>SUMIF(AA723:AA740,"=70306582",U723:U740)</f>
        <v>760.22881999999993</v>
      </c>
      <c r="AI742" s="3">
        <f>SUMIF(AA723:AA740,"=70306582",V723:V740)</f>
        <v>0</v>
      </c>
      <c r="AJ742" s="3">
        <f>ROUND(SUMIF(AA723:AA740,"=70306582",W723:W740),2)</f>
        <v>0</v>
      </c>
      <c r="AK742" s="3">
        <f>ROUND(SUMIF(AA723:AA740,"=70306582",X723:X740),2)</f>
        <v>14988.59</v>
      </c>
      <c r="AL742" s="3">
        <f>ROUND(SUMIF(AA723:AA740,"=70306582",Y723:Y740),2)</f>
        <v>15077.73</v>
      </c>
      <c r="AM742" s="3"/>
      <c r="AN742" s="3"/>
      <c r="AO742" s="3">
        <f t="shared" ref="AO742:BD742" si="700">ROUND(BX742,2)</f>
        <v>0</v>
      </c>
      <c r="AP742" s="3">
        <f t="shared" si="700"/>
        <v>0</v>
      </c>
      <c r="AQ742" s="3">
        <f t="shared" si="700"/>
        <v>0</v>
      </c>
      <c r="AR742" s="3">
        <f t="shared" si="700"/>
        <v>983488.21</v>
      </c>
      <c r="AS742" s="3">
        <f t="shared" si="700"/>
        <v>983488.21</v>
      </c>
      <c r="AT742" s="3">
        <f t="shared" si="700"/>
        <v>0</v>
      </c>
      <c r="AU742" s="3">
        <f t="shared" si="700"/>
        <v>0</v>
      </c>
      <c r="AV742" s="3">
        <f t="shared" si="700"/>
        <v>430314.98</v>
      </c>
      <c r="AW742" s="3">
        <f t="shared" si="700"/>
        <v>430314.98</v>
      </c>
      <c r="AX742" s="3">
        <f t="shared" si="700"/>
        <v>0</v>
      </c>
      <c r="AY742" s="3">
        <f t="shared" si="700"/>
        <v>430314.98</v>
      </c>
      <c r="AZ742" s="3">
        <f t="shared" si="700"/>
        <v>0</v>
      </c>
      <c r="BA742" s="3">
        <f t="shared" si="700"/>
        <v>0</v>
      </c>
      <c r="BB742" s="3">
        <f t="shared" si="700"/>
        <v>0</v>
      </c>
      <c r="BC742" s="3">
        <f t="shared" si="700"/>
        <v>0</v>
      </c>
      <c r="BD742" s="3">
        <f t="shared" si="700"/>
        <v>0</v>
      </c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>
        <f>ROUND(SUMIF(AA723:AA740,"=70306582",FQ723:FQ740),2)</f>
        <v>0</v>
      </c>
      <c r="BY742" s="3">
        <f>ROUND(SUMIF(AA723:AA740,"=70306582",FR723:FR740),2)</f>
        <v>0</v>
      </c>
      <c r="BZ742" s="3">
        <f>ROUND(SUMIF(AA723:AA740,"=70306582",GL723:GL740),2)</f>
        <v>0</v>
      </c>
      <c r="CA742" s="3">
        <f>ROUND(SUMIF(AA723:AA740,"=70306582",GM723:GM740),2)</f>
        <v>983488.21</v>
      </c>
      <c r="CB742" s="3">
        <f>ROUND(SUMIF(AA723:AA740,"=70306582",GN723:GN740),2)</f>
        <v>983488.21</v>
      </c>
      <c r="CC742" s="3">
        <f>ROUND(SUMIF(AA723:AA740,"=70306582",GO723:GO740),2)</f>
        <v>0</v>
      </c>
      <c r="CD742" s="3">
        <f>ROUND(SUMIF(AA723:AA740,"=70306582",GP723:GP740),2)</f>
        <v>0</v>
      </c>
      <c r="CE742" s="3">
        <f>AC742-BX742</f>
        <v>430314.98</v>
      </c>
      <c r="CF742" s="3">
        <f>AC742-BY742</f>
        <v>430314.98</v>
      </c>
      <c r="CG742" s="3">
        <f>BX742-BZ742</f>
        <v>0</v>
      </c>
      <c r="CH742" s="3">
        <f>AC742-BX742-BY742+BZ742</f>
        <v>430314.98</v>
      </c>
      <c r="CI742" s="3">
        <f>BY742-BZ742</f>
        <v>0</v>
      </c>
      <c r="CJ742" s="3">
        <f>ROUND(SUMIF(AA723:AA740,"=70306582",GX723:GX740),2)</f>
        <v>0</v>
      </c>
      <c r="CK742" s="3">
        <f>ROUND(SUMIF(AA723:AA740,"=70306582",GY723:GY740),2)</f>
        <v>0</v>
      </c>
      <c r="CL742" s="3">
        <f>ROUND(SUMIF(AA723:AA740,"=70306582",GZ723:GZ740),2)</f>
        <v>0</v>
      </c>
      <c r="CM742" s="3">
        <f>ROUND(SUMIF(AA723:AA740,"=70306582",HD723:HD740),2)</f>
        <v>0</v>
      </c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4">
        <f t="shared" ref="DG742:DL742" si="701">ROUND(DT742,2)</f>
        <v>8692734.2799999993</v>
      </c>
      <c r="DH742" s="4">
        <f t="shared" si="701"/>
        <v>3101640.91</v>
      </c>
      <c r="DI742" s="4">
        <f t="shared" si="701"/>
        <v>5107027.47</v>
      </c>
      <c r="DJ742" s="4">
        <f t="shared" si="701"/>
        <v>688273.75</v>
      </c>
      <c r="DK742" s="4">
        <f t="shared" si="701"/>
        <v>484065.9</v>
      </c>
      <c r="DL742" s="4">
        <f t="shared" si="701"/>
        <v>0</v>
      </c>
      <c r="DM742" s="4">
        <f>DZ742</f>
        <v>760.22881999999993</v>
      </c>
      <c r="DN742" s="4">
        <f>EA742</f>
        <v>0</v>
      </c>
      <c r="DO742" s="4">
        <f>ROUND(EB742,2)</f>
        <v>0</v>
      </c>
      <c r="DP742" s="4">
        <f>ROUND(EC742,2)</f>
        <v>562450.27</v>
      </c>
      <c r="DQ742" s="4">
        <f>ROUND(ED742,2)</f>
        <v>268359.27</v>
      </c>
      <c r="DR742" s="4"/>
      <c r="DS742" s="4"/>
      <c r="DT742" s="4">
        <f>ROUND(SUMIF(AA723:AA740,"=70306583",O723:O740),2)</f>
        <v>8692734.2799999993</v>
      </c>
      <c r="DU742" s="4">
        <f>ROUND(SUMIF(AA723:AA740,"=70306583",P723:P740),2)</f>
        <v>3101640.91</v>
      </c>
      <c r="DV742" s="4">
        <f>ROUND(SUMIF(AA723:AA740,"=70306583",Q723:Q740),2)</f>
        <v>5107027.47</v>
      </c>
      <c r="DW742" s="4">
        <f>ROUND(SUMIF(AA723:AA740,"=70306583",R723:R740),2)</f>
        <v>688273.75</v>
      </c>
      <c r="DX742" s="4">
        <f>ROUND(SUMIF(AA723:AA740,"=70306583",S723:S740),2)</f>
        <v>484065.9</v>
      </c>
      <c r="DY742" s="4">
        <f>ROUND(SUMIF(AA723:AA740,"=70306583",T723:T740),2)</f>
        <v>0</v>
      </c>
      <c r="DZ742" s="4">
        <f>SUMIF(AA723:AA740,"=70306583",U723:U740)</f>
        <v>760.22881999999993</v>
      </c>
      <c r="EA742" s="4">
        <f>SUMIF(AA723:AA740,"=70306583",V723:V740)</f>
        <v>0</v>
      </c>
      <c r="EB742" s="4">
        <f>ROUND(SUMIF(AA723:AA740,"=70306583",W723:W740),2)</f>
        <v>0</v>
      </c>
      <c r="EC742" s="4">
        <f>ROUND(SUMIF(AA723:AA740,"=70306583",X723:X740),2)</f>
        <v>562450.27</v>
      </c>
      <c r="ED742" s="4">
        <f>ROUND(SUMIF(AA723:AA740,"=70306583",Y723:Y740),2)</f>
        <v>268359.27</v>
      </c>
      <c r="EE742" s="4"/>
      <c r="EF742" s="4"/>
      <c r="EG742" s="4">
        <f t="shared" ref="EG742:EV742" si="702">ROUND(FP742,2)</f>
        <v>0</v>
      </c>
      <c r="EH742" s="4">
        <f t="shared" si="702"/>
        <v>0</v>
      </c>
      <c r="EI742" s="4">
        <f t="shared" si="702"/>
        <v>0</v>
      </c>
      <c r="EJ742" s="4">
        <f t="shared" si="702"/>
        <v>10624781.82</v>
      </c>
      <c r="EK742" s="4">
        <f t="shared" si="702"/>
        <v>10624781.82</v>
      </c>
      <c r="EL742" s="4">
        <f t="shared" si="702"/>
        <v>0</v>
      </c>
      <c r="EM742" s="4">
        <f t="shared" si="702"/>
        <v>0</v>
      </c>
      <c r="EN742" s="4">
        <f t="shared" si="702"/>
        <v>3101640.91</v>
      </c>
      <c r="EO742" s="4">
        <f t="shared" si="702"/>
        <v>3101640.91</v>
      </c>
      <c r="EP742" s="4">
        <f t="shared" si="702"/>
        <v>0</v>
      </c>
      <c r="EQ742" s="4">
        <f t="shared" si="702"/>
        <v>3101640.91</v>
      </c>
      <c r="ER742" s="4">
        <f t="shared" si="702"/>
        <v>0</v>
      </c>
      <c r="ES742" s="4">
        <f t="shared" si="702"/>
        <v>0</v>
      </c>
      <c r="ET742" s="4">
        <f t="shared" si="702"/>
        <v>0</v>
      </c>
      <c r="EU742" s="4">
        <f t="shared" si="702"/>
        <v>0</v>
      </c>
      <c r="EV742" s="4">
        <f t="shared" si="702"/>
        <v>0</v>
      </c>
      <c r="EW742" s="4"/>
      <c r="EX742" s="4"/>
      <c r="EY742" s="4"/>
      <c r="EZ742" s="4"/>
      <c r="FA742" s="4"/>
      <c r="FB742" s="4"/>
      <c r="FC742" s="4"/>
      <c r="FD742" s="4"/>
      <c r="FE742" s="4"/>
      <c r="FF742" s="4"/>
      <c r="FG742" s="4"/>
      <c r="FH742" s="4"/>
      <c r="FI742" s="4"/>
      <c r="FJ742" s="4"/>
      <c r="FK742" s="4"/>
      <c r="FL742" s="4"/>
      <c r="FM742" s="4"/>
      <c r="FN742" s="4"/>
      <c r="FO742" s="4"/>
      <c r="FP742" s="4">
        <f>ROUND(SUMIF(AA723:AA740,"=70306583",FQ723:FQ740),2)</f>
        <v>0</v>
      </c>
      <c r="FQ742" s="4">
        <f>ROUND(SUMIF(AA723:AA740,"=70306583",FR723:FR740),2)</f>
        <v>0</v>
      </c>
      <c r="FR742" s="4">
        <f>ROUND(SUMIF(AA723:AA740,"=70306583",GL723:GL740),2)</f>
        <v>0</v>
      </c>
      <c r="FS742" s="4">
        <f>ROUND(SUMIF(AA723:AA740,"=70306583",GM723:GM740),2)</f>
        <v>10624781.82</v>
      </c>
      <c r="FT742" s="4">
        <f>ROUND(SUMIF(AA723:AA740,"=70306583",GN723:GN740),2)</f>
        <v>10624781.82</v>
      </c>
      <c r="FU742" s="4">
        <f>ROUND(SUMIF(AA723:AA740,"=70306583",GO723:GO740),2)</f>
        <v>0</v>
      </c>
      <c r="FV742" s="4">
        <f>ROUND(SUMIF(AA723:AA740,"=70306583",GP723:GP740),2)</f>
        <v>0</v>
      </c>
      <c r="FW742" s="4">
        <f>DU742-FP742</f>
        <v>3101640.91</v>
      </c>
      <c r="FX742" s="4">
        <f>DU742-FQ742</f>
        <v>3101640.91</v>
      </c>
      <c r="FY742" s="4">
        <f>FP742-FR742</f>
        <v>0</v>
      </c>
      <c r="FZ742" s="4">
        <f>DU742-FP742-FQ742+FR742</f>
        <v>3101640.91</v>
      </c>
      <c r="GA742" s="4">
        <f>FQ742-FR742</f>
        <v>0</v>
      </c>
      <c r="GB742" s="4">
        <f>ROUND(SUMIF(AA723:AA740,"=70306583",GX723:GX740),2)</f>
        <v>0</v>
      </c>
      <c r="GC742" s="4">
        <f>ROUND(SUMIF(AA723:AA740,"=70306583",GY723:GY740),2)</f>
        <v>0</v>
      </c>
      <c r="GD742" s="4">
        <f>ROUND(SUMIF(AA723:AA740,"=70306583",GZ723:GZ740),2)</f>
        <v>0</v>
      </c>
      <c r="GE742" s="4">
        <f>ROUND(SUMIF(AA723:AA740,"=70306583",HD723:HD740),2)</f>
        <v>0</v>
      </c>
      <c r="GF742" s="4"/>
      <c r="GG742" s="4"/>
      <c r="GH742" s="4"/>
      <c r="GI742" s="4"/>
      <c r="GJ742" s="4"/>
      <c r="GK742" s="4"/>
      <c r="GL742" s="4"/>
      <c r="GM742" s="4"/>
      <c r="GN742" s="4"/>
      <c r="GO742" s="4"/>
      <c r="GP742" s="4"/>
      <c r="GQ742" s="4"/>
      <c r="GR742" s="4"/>
      <c r="GS742" s="4"/>
      <c r="GT742" s="4"/>
      <c r="GU742" s="4"/>
      <c r="GV742" s="4"/>
      <c r="GW742" s="4"/>
      <c r="GX742" s="4">
        <v>0</v>
      </c>
    </row>
    <row r="744" spans="1:255">
      <c r="A744" s="5">
        <v>50</v>
      </c>
      <c r="B744" s="5">
        <v>0</v>
      </c>
      <c r="C744" s="5">
        <v>0</v>
      </c>
      <c r="D744" s="5">
        <v>1</v>
      </c>
      <c r="E744" s="5">
        <v>201</v>
      </c>
      <c r="F744" s="5">
        <f>ROUND(Source!O742,O744)</f>
        <v>927613.47</v>
      </c>
      <c r="G744" s="5" t="s">
        <v>49</v>
      </c>
      <c r="H744" s="5" t="s">
        <v>50</v>
      </c>
      <c r="I744" s="5"/>
      <c r="J744" s="5"/>
      <c r="K744" s="5">
        <v>201</v>
      </c>
      <c r="L744" s="5">
        <v>1</v>
      </c>
      <c r="M744" s="5">
        <v>3</v>
      </c>
      <c r="N744" s="5" t="s">
        <v>4</v>
      </c>
      <c r="O744" s="5">
        <v>2</v>
      </c>
      <c r="P744" s="5">
        <f>ROUND(Source!DG742,O744)</f>
        <v>8692734.2799999993</v>
      </c>
      <c r="Q744" s="5"/>
      <c r="R744" s="5"/>
      <c r="S744" s="5"/>
      <c r="T744" s="5"/>
      <c r="U744" s="5"/>
      <c r="V744" s="5"/>
      <c r="W744" s="5">
        <v>927613.47</v>
      </c>
      <c r="X744" s="5">
        <v>1</v>
      </c>
      <c r="Y744" s="5">
        <v>927613.47</v>
      </c>
      <c r="Z744" s="5">
        <v>8692734.2799999993</v>
      </c>
      <c r="AA744" s="5">
        <v>1</v>
      </c>
      <c r="AB744" s="5">
        <v>8692734.2799999993</v>
      </c>
    </row>
    <row r="745" spans="1:255">
      <c r="A745" s="5">
        <v>50</v>
      </c>
      <c r="B745" s="5">
        <v>0</v>
      </c>
      <c r="C745" s="5">
        <v>0</v>
      </c>
      <c r="D745" s="5">
        <v>1</v>
      </c>
      <c r="E745" s="5">
        <v>202</v>
      </c>
      <c r="F745" s="5">
        <f>ROUND(Source!P742,O745)</f>
        <v>430314.98</v>
      </c>
      <c r="G745" s="5" t="s">
        <v>51</v>
      </c>
      <c r="H745" s="5" t="s">
        <v>52</v>
      </c>
      <c r="I745" s="5"/>
      <c r="J745" s="5"/>
      <c r="K745" s="5">
        <v>202</v>
      </c>
      <c r="L745" s="5">
        <v>2</v>
      </c>
      <c r="M745" s="5">
        <v>3</v>
      </c>
      <c r="N745" s="5" t="s">
        <v>4</v>
      </c>
      <c r="O745" s="5">
        <v>2</v>
      </c>
      <c r="P745" s="5">
        <f>ROUND(Source!DH742,O745)</f>
        <v>3101640.91</v>
      </c>
      <c r="Q745" s="5"/>
      <c r="R745" s="5"/>
      <c r="S745" s="5"/>
      <c r="T745" s="5"/>
      <c r="U745" s="5"/>
      <c r="V745" s="5"/>
      <c r="W745" s="5">
        <v>430314.98</v>
      </c>
      <c r="X745" s="5">
        <v>1</v>
      </c>
      <c r="Y745" s="5">
        <v>430314.98</v>
      </c>
      <c r="Z745" s="5">
        <v>3101640.91</v>
      </c>
      <c r="AA745" s="5">
        <v>1</v>
      </c>
      <c r="AB745" s="5">
        <v>3101640.91</v>
      </c>
    </row>
    <row r="746" spans="1:255">
      <c r="A746" s="5">
        <v>50</v>
      </c>
      <c r="B746" s="5">
        <v>0</v>
      </c>
      <c r="C746" s="5">
        <v>0</v>
      </c>
      <c r="D746" s="5">
        <v>1</v>
      </c>
      <c r="E746" s="5">
        <v>222</v>
      </c>
      <c r="F746" s="5">
        <f>ROUND(Source!AO742,O746)</f>
        <v>0</v>
      </c>
      <c r="G746" s="5" t="s">
        <v>53</v>
      </c>
      <c r="H746" s="5" t="s">
        <v>54</v>
      </c>
      <c r="I746" s="5"/>
      <c r="J746" s="5"/>
      <c r="K746" s="5">
        <v>222</v>
      </c>
      <c r="L746" s="5">
        <v>3</v>
      </c>
      <c r="M746" s="5">
        <v>3</v>
      </c>
      <c r="N746" s="5" t="s">
        <v>4</v>
      </c>
      <c r="O746" s="5">
        <v>2</v>
      </c>
      <c r="P746" s="5">
        <f>ROUND(Source!EG742,O746)</f>
        <v>0</v>
      </c>
      <c r="Q746" s="5"/>
      <c r="R746" s="5"/>
      <c r="S746" s="5"/>
      <c r="T746" s="5"/>
      <c r="U746" s="5"/>
      <c r="V746" s="5"/>
      <c r="W746" s="5">
        <v>0</v>
      </c>
      <c r="X746" s="5">
        <v>1</v>
      </c>
      <c r="Y746" s="5">
        <v>0</v>
      </c>
      <c r="Z746" s="5">
        <v>0</v>
      </c>
      <c r="AA746" s="5">
        <v>1</v>
      </c>
      <c r="AB746" s="5">
        <v>0</v>
      </c>
    </row>
    <row r="747" spans="1:255">
      <c r="A747" s="5">
        <v>50</v>
      </c>
      <c r="B747" s="5">
        <v>0</v>
      </c>
      <c r="C747" s="5">
        <v>0</v>
      </c>
      <c r="D747" s="5">
        <v>1</v>
      </c>
      <c r="E747" s="5">
        <v>225</v>
      </c>
      <c r="F747" s="5">
        <f>ROUND(Source!AV742,O747)</f>
        <v>430314.98</v>
      </c>
      <c r="G747" s="5" t="s">
        <v>55</v>
      </c>
      <c r="H747" s="5" t="s">
        <v>56</v>
      </c>
      <c r="I747" s="5"/>
      <c r="J747" s="5"/>
      <c r="K747" s="5">
        <v>225</v>
      </c>
      <c r="L747" s="5">
        <v>4</v>
      </c>
      <c r="M747" s="5">
        <v>3</v>
      </c>
      <c r="N747" s="5" t="s">
        <v>4</v>
      </c>
      <c r="O747" s="5">
        <v>2</v>
      </c>
      <c r="P747" s="5">
        <f>ROUND(Source!EN742,O747)</f>
        <v>3101640.91</v>
      </c>
      <c r="Q747" s="5"/>
      <c r="R747" s="5"/>
      <c r="S747" s="5"/>
      <c r="T747" s="5"/>
      <c r="U747" s="5"/>
      <c r="V747" s="5"/>
      <c r="W747" s="5">
        <v>430314.98</v>
      </c>
      <c r="X747" s="5">
        <v>1</v>
      </c>
      <c r="Y747" s="5">
        <v>430314.98</v>
      </c>
      <c r="Z747" s="5">
        <v>3101640.91</v>
      </c>
      <c r="AA747" s="5">
        <v>1</v>
      </c>
      <c r="AB747" s="5">
        <v>3101640.91</v>
      </c>
    </row>
    <row r="748" spans="1:255">
      <c r="A748" s="5">
        <v>50</v>
      </c>
      <c r="B748" s="5">
        <v>0</v>
      </c>
      <c r="C748" s="5">
        <v>0</v>
      </c>
      <c r="D748" s="5">
        <v>1</v>
      </c>
      <c r="E748" s="5">
        <v>226</v>
      </c>
      <c r="F748" s="5">
        <f>ROUND(Source!AW742,O748)</f>
        <v>430314.98</v>
      </c>
      <c r="G748" s="5" t="s">
        <v>57</v>
      </c>
      <c r="H748" s="5" t="s">
        <v>58</v>
      </c>
      <c r="I748" s="5"/>
      <c r="J748" s="5"/>
      <c r="K748" s="5">
        <v>226</v>
      </c>
      <c r="L748" s="5">
        <v>5</v>
      </c>
      <c r="M748" s="5">
        <v>3</v>
      </c>
      <c r="N748" s="5" t="s">
        <v>4</v>
      </c>
      <c r="O748" s="5">
        <v>2</v>
      </c>
      <c r="P748" s="5">
        <f>ROUND(Source!EO742,O748)</f>
        <v>3101640.91</v>
      </c>
      <c r="Q748" s="5"/>
      <c r="R748" s="5"/>
      <c r="S748" s="5"/>
      <c r="T748" s="5"/>
      <c r="U748" s="5"/>
      <c r="V748" s="5"/>
      <c r="W748" s="5">
        <v>430314.98</v>
      </c>
      <c r="X748" s="5">
        <v>1</v>
      </c>
      <c r="Y748" s="5">
        <v>430314.98</v>
      </c>
      <c r="Z748" s="5">
        <v>3101640.91</v>
      </c>
      <c r="AA748" s="5">
        <v>1</v>
      </c>
      <c r="AB748" s="5">
        <v>3101640.91</v>
      </c>
    </row>
    <row r="749" spans="1:255">
      <c r="A749" s="5">
        <v>50</v>
      </c>
      <c r="B749" s="5">
        <v>0</v>
      </c>
      <c r="C749" s="5">
        <v>0</v>
      </c>
      <c r="D749" s="5">
        <v>1</v>
      </c>
      <c r="E749" s="5">
        <v>227</v>
      </c>
      <c r="F749" s="5">
        <f>ROUND(Source!AX742,O749)</f>
        <v>0</v>
      </c>
      <c r="G749" s="5" t="s">
        <v>59</v>
      </c>
      <c r="H749" s="5" t="s">
        <v>60</v>
      </c>
      <c r="I749" s="5"/>
      <c r="J749" s="5"/>
      <c r="K749" s="5">
        <v>227</v>
      </c>
      <c r="L749" s="5">
        <v>6</v>
      </c>
      <c r="M749" s="5">
        <v>3</v>
      </c>
      <c r="N749" s="5" t="s">
        <v>4</v>
      </c>
      <c r="O749" s="5">
        <v>2</v>
      </c>
      <c r="P749" s="5">
        <f>ROUND(Source!EP742,O749)</f>
        <v>0</v>
      </c>
      <c r="Q749" s="5"/>
      <c r="R749" s="5"/>
      <c r="S749" s="5"/>
      <c r="T749" s="5"/>
      <c r="U749" s="5"/>
      <c r="V749" s="5"/>
      <c r="W749" s="5">
        <v>0</v>
      </c>
      <c r="X749" s="5">
        <v>1</v>
      </c>
      <c r="Y749" s="5">
        <v>0</v>
      </c>
      <c r="Z749" s="5">
        <v>0</v>
      </c>
      <c r="AA749" s="5">
        <v>1</v>
      </c>
      <c r="AB749" s="5">
        <v>0</v>
      </c>
    </row>
    <row r="750" spans="1:255">
      <c r="A750" s="5">
        <v>50</v>
      </c>
      <c r="B750" s="5">
        <v>0</v>
      </c>
      <c r="C750" s="5">
        <v>0</v>
      </c>
      <c r="D750" s="5">
        <v>1</v>
      </c>
      <c r="E750" s="5">
        <v>228</v>
      </c>
      <c r="F750" s="5">
        <f>ROUND(Source!AY742,O750)</f>
        <v>430314.98</v>
      </c>
      <c r="G750" s="5" t="s">
        <v>61</v>
      </c>
      <c r="H750" s="5" t="s">
        <v>62</v>
      </c>
      <c r="I750" s="5"/>
      <c r="J750" s="5"/>
      <c r="K750" s="5">
        <v>228</v>
      </c>
      <c r="L750" s="5">
        <v>7</v>
      </c>
      <c r="M750" s="5">
        <v>3</v>
      </c>
      <c r="N750" s="5" t="s">
        <v>4</v>
      </c>
      <c r="O750" s="5">
        <v>2</v>
      </c>
      <c r="P750" s="5">
        <f>ROUND(Source!EQ742,O750)</f>
        <v>3101640.91</v>
      </c>
      <c r="Q750" s="5"/>
      <c r="R750" s="5"/>
      <c r="S750" s="5"/>
      <c r="T750" s="5"/>
      <c r="U750" s="5"/>
      <c r="V750" s="5"/>
      <c r="W750" s="5">
        <v>430314.98</v>
      </c>
      <c r="X750" s="5">
        <v>1</v>
      </c>
      <c r="Y750" s="5">
        <v>430314.98</v>
      </c>
      <c r="Z750" s="5">
        <v>3101640.91</v>
      </c>
      <c r="AA750" s="5">
        <v>1</v>
      </c>
      <c r="AB750" s="5">
        <v>3101640.91</v>
      </c>
    </row>
    <row r="751" spans="1:255">
      <c r="A751" s="5">
        <v>50</v>
      </c>
      <c r="B751" s="5">
        <v>0</v>
      </c>
      <c r="C751" s="5">
        <v>0</v>
      </c>
      <c r="D751" s="5">
        <v>1</v>
      </c>
      <c r="E751" s="5">
        <v>216</v>
      </c>
      <c r="F751" s="5">
        <f>ROUND(Source!AP742,O751)</f>
        <v>0</v>
      </c>
      <c r="G751" s="5" t="s">
        <v>63</v>
      </c>
      <c r="H751" s="5" t="s">
        <v>64</v>
      </c>
      <c r="I751" s="5"/>
      <c r="J751" s="5"/>
      <c r="K751" s="5">
        <v>216</v>
      </c>
      <c r="L751" s="5">
        <v>8</v>
      </c>
      <c r="M751" s="5">
        <v>3</v>
      </c>
      <c r="N751" s="5" t="s">
        <v>4</v>
      </c>
      <c r="O751" s="5">
        <v>2</v>
      </c>
      <c r="P751" s="5">
        <f>ROUND(Source!EH742,O751)</f>
        <v>0</v>
      </c>
      <c r="Q751" s="5"/>
      <c r="R751" s="5"/>
      <c r="S751" s="5"/>
      <c r="T751" s="5"/>
      <c r="U751" s="5"/>
      <c r="V751" s="5"/>
      <c r="W751" s="5">
        <v>0</v>
      </c>
      <c r="X751" s="5">
        <v>1</v>
      </c>
      <c r="Y751" s="5">
        <v>0</v>
      </c>
      <c r="Z751" s="5">
        <v>0</v>
      </c>
      <c r="AA751" s="5">
        <v>1</v>
      </c>
      <c r="AB751" s="5">
        <v>0</v>
      </c>
    </row>
    <row r="752" spans="1:255">
      <c r="A752" s="5">
        <v>50</v>
      </c>
      <c r="B752" s="5">
        <v>0</v>
      </c>
      <c r="C752" s="5">
        <v>0</v>
      </c>
      <c r="D752" s="5">
        <v>1</v>
      </c>
      <c r="E752" s="5">
        <v>223</v>
      </c>
      <c r="F752" s="5">
        <f>ROUND(Source!AQ742,O752)</f>
        <v>0</v>
      </c>
      <c r="G752" s="5" t="s">
        <v>65</v>
      </c>
      <c r="H752" s="5" t="s">
        <v>66</v>
      </c>
      <c r="I752" s="5"/>
      <c r="J752" s="5"/>
      <c r="K752" s="5">
        <v>223</v>
      </c>
      <c r="L752" s="5">
        <v>9</v>
      </c>
      <c r="M752" s="5">
        <v>3</v>
      </c>
      <c r="N752" s="5" t="s">
        <v>4</v>
      </c>
      <c r="O752" s="5">
        <v>2</v>
      </c>
      <c r="P752" s="5">
        <f>ROUND(Source!EI742,O752)</f>
        <v>0</v>
      </c>
      <c r="Q752" s="5"/>
      <c r="R752" s="5"/>
      <c r="S752" s="5"/>
      <c r="T752" s="5"/>
      <c r="U752" s="5"/>
      <c r="V752" s="5"/>
      <c r="W752" s="5">
        <v>0</v>
      </c>
      <c r="X752" s="5">
        <v>1</v>
      </c>
      <c r="Y752" s="5">
        <v>0</v>
      </c>
      <c r="Z752" s="5">
        <v>0</v>
      </c>
      <c r="AA752" s="5">
        <v>1</v>
      </c>
      <c r="AB752" s="5">
        <v>0</v>
      </c>
    </row>
    <row r="753" spans="1:28">
      <c r="A753" s="5">
        <v>50</v>
      </c>
      <c r="B753" s="5">
        <v>0</v>
      </c>
      <c r="C753" s="5">
        <v>0</v>
      </c>
      <c r="D753" s="5">
        <v>1</v>
      </c>
      <c r="E753" s="5">
        <v>229</v>
      </c>
      <c r="F753" s="5">
        <f>ROUND(Source!AZ742,O753)</f>
        <v>0</v>
      </c>
      <c r="G753" s="5" t="s">
        <v>67</v>
      </c>
      <c r="H753" s="5" t="s">
        <v>68</v>
      </c>
      <c r="I753" s="5"/>
      <c r="J753" s="5"/>
      <c r="K753" s="5">
        <v>229</v>
      </c>
      <c r="L753" s="5">
        <v>10</v>
      </c>
      <c r="M753" s="5">
        <v>3</v>
      </c>
      <c r="N753" s="5" t="s">
        <v>4</v>
      </c>
      <c r="O753" s="5">
        <v>2</v>
      </c>
      <c r="P753" s="5">
        <f>ROUND(Source!ER742,O753)</f>
        <v>0</v>
      </c>
      <c r="Q753" s="5"/>
      <c r="R753" s="5"/>
      <c r="S753" s="5"/>
      <c r="T753" s="5"/>
      <c r="U753" s="5"/>
      <c r="V753" s="5"/>
      <c r="W753" s="5">
        <v>0</v>
      </c>
      <c r="X753" s="5">
        <v>1</v>
      </c>
      <c r="Y753" s="5">
        <v>0</v>
      </c>
      <c r="Z753" s="5">
        <v>0</v>
      </c>
      <c r="AA753" s="5">
        <v>1</v>
      </c>
      <c r="AB753" s="5">
        <v>0</v>
      </c>
    </row>
    <row r="754" spans="1:28">
      <c r="A754" s="5">
        <v>50</v>
      </c>
      <c r="B754" s="5">
        <v>0</v>
      </c>
      <c r="C754" s="5">
        <v>0</v>
      </c>
      <c r="D754" s="5">
        <v>1</v>
      </c>
      <c r="E754" s="5">
        <v>203</v>
      </c>
      <c r="F754" s="5">
        <f>ROUND(Source!Q742,O754)</f>
        <v>486926.39</v>
      </c>
      <c r="G754" s="5" t="s">
        <v>69</v>
      </c>
      <c r="H754" s="5" t="s">
        <v>70</v>
      </c>
      <c r="I754" s="5"/>
      <c r="J754" s="5"/>
      <c r="K754" s="5">
        <v>203</v>
      </c>
      <c r="L754" s="5">
        <v>11</v>
      </c>
      <c r="M754" s="5">
        <v>3</v>
      </c>
      <c r="N754" s="5" t="s">
        <v>4</v>
      </c>
      <c r="O754" s="5">
        <v>2</v>
      </c>
      <c r="P754" s="5">
        <f>ROUND(Source!DI742,O754)</f>
        <v>5107027.47</v>
      </c>
      <c r="Q754" s="5"/>
      <c r="R754" s="5"/>
      <c r="S754" s="5"/>
      <c r="T754" s="5"/>
      <c r="U754" s="5"/>
      <c r="V754" s="5"/>
      <c r="W754" s="5">
        <v>486926.39</v>
      </c>
      <c r="X754" s="5">
        <v>1</v>
      </c>
      <c r="Y754" s="5">
        <v>486926.39</v>
      </c>
      <c r="Z754" s="5">
        <v>5107027.47</v>
      </c>
      <c r="AA754" s="5">
        <v>1</v>
      </c>
      <c r="AB754" s="5">
        <v>5107027.47</v>
      </c>
    </row>
    <row r="755" spans="1:28">
      <c r="A755" s="5">
        <v>50</v>
      </c>
      <c r="B755" s="5">
        <v>0</v>
      </c>
      <c r="C755" s="5">
        <v>0</v>
      </c>
      <c r="D755" s="5">
        <v>1</v>
      </c>
      <c r="E755" s="5">
        <v>231</v>
      </c>
      <c r="F755" s="5">
        <f>ROUND(Source!BB742,O755)</f>
        <v>0</v>
      </c>
      <c r="G755" s="5" t="s">
        <v>71</v>
      </c>
      <c r="H755" s="5" t="s">
        <v>72</v>
      </c>
      <c r="I755" s="5"/>
      <c r="J755" s="5"/>
      <c r="K755" s="5">
        <v>231</v>
      </c>
      <c r="L755" s="5">
        <v>12</v>
      </c>
      <c r="M755" s="5">
        <v>3</v>
      </c>
      <c r="N755" s="5" t="s">
        <v>4</v>
      </c>
      <c r="O755" s="5">
        <v>2</v>
      </c>
      <c r="P755" s="5">
        <f>ROUND(Source!ET742,O755)</f>
        <v>0</v>
      </c>
      <c r="Q755" s="5"/>
      <c r="R755" s="5"/>
      <c r="S755" s="5"/>
      <c r="T755" s="5"/>
      <c r="U755" s="5"/>
      <c r="V755" s="5"/>
      <c r="W755" s="5">
        <v>0</v>
      </c>
      <c r="X755" s="5">
        <v>1</v>
      </c>
      <c r="Y755" s="5">
        <v>0</v>
      </c>
      <c r="Z755" s="5">
        <v>0</v>
      </c>
      <c r="AA755" s="5">
        <v>1</v>
      </c>
      <c r="AB755" s="5">
        <v>0</v>
      </c>
    </row>
    <row r="756" spans="1:28">
      <c r="A756" s="5">
        <v>50</v>
      </c>
      <c r="B756" s="5">
        <v>0</v>
      </c>
      <c r="C756" s="5">
        <v>0</v>
      </c>
      <c r="D756" s="5">
        <v>1</v>
      </c>
      <c r="E756" s="5">
        <v>204</v>
      </c>
      <c r="F756" s="5">
        <f>ROUND(Source!R742,O756)</f>
        <v>14747.67</v>
      </c>
      <c r="G756" s="5" t="s">
        <v>73</v>
      </c>
      <c r="H756" s="5" t="s">
        <v>74</v>
      </c>
      <c r="I756" s="5"/>
      <c r="J756" s="5"/>
      <c r="K756" s="5">
        <v>204</v>
      </c>
      <c r="L756" s="5">
        <v>13</v>
      </c>
      <c r="M756" s="5">
        <v>3</v>
      </c>
      <c r="N756" s="5" t="s">
        <v>4</v>
      </c>
      <c r="O756" s="5">
        <v>2</v>
      </c>
      <c r="P756" s="5">
        <f>ROUND(Source!DJ742,O756)</f>
        <v>688273.75</v>
      </c>
      <c r="Q756" s="5"/>
      <c r="R756" s="5"/>
      <c r="S756" s="5"/>
      <c r="T756" s="5"/>
      <c r="U756" s="5"/>
      <c r="V756" s="5"/>
      <c r="W756" s="5">
        <v>14747.67</v>
      </c>
      <c r="X756" s="5">
        <v>1</v>
      </c>
      <c r="Y756" s="5">
        <v>14747.67</v>
      </c>
      <c r="Z756" s="5">
        <v>688273.75</v>
      </c>
      <c r="AA756" s="5">
        <v>1</v>
      </c>
      <c r="AB756" s="5">
        <v>688273.75</v>
      </c>
    </row>
    <row r="757" spans="1:28">
      <c r="A757" s="5">
        <v>50</v>
      </c>
      <c r="B757" s="5">
        <v>0</v>
      </c>
      <c r="C757" s="5">
        <v>0</v>
      </c>
      <c r="D757" s="5">
        <v>1</v>
      </c>
      <c r="E757" s="5">
        <v>205</v>
      </c>
      <c r="F757" s="5">
        <f>ROUND(Source!S742,O757)</f>
        <v>10372.1</v>
      </c>
      <c r="G757" s="5" t="s">
        <v>75</v>
      </c>
      <c r="H757" s="5" t="s">
        <v>76</v>
      </c>
      <c r="I757" s="5"/>
      <c r="J757" s="5"/>
      <c r="K757" s="5">
        <v>205</v>
      </c>
      <c r="L757" s="5">
        <v>14</v>
      </c>
      <c r="M757" s="5">
        <v>3</v>
      </c>
      <c r="N757" s="5" t="s">
        <v>4</v>
      </c>
      <c r="O757" s="5">
        <v>2</v>
      </c>
      <c r="P757" s="5">
        <f>ROUND(Source!DK742,O757)</f>
        <v>484065.9</v>
      </c>
      <c r="Q757" s="5"/>
      <c r="R757" s="5"/>
      <c r="S757" s="5"/>
      <c r="T757" s="5"/>
      <c r="U757" s="5"/>
      <c r="V757" s="5"/>
      <c r="W757" s="5">
        <v>10372.1</v>
      </c>
      <c r="X757" s="5">
        <v>1</v>
      </c>
      <c r="Y757" s="5">
        <v>10372.1</v>
      </c>
      <c r="Z757" s="5">
        <v>484065.9</v>
      </c>
      <c r="AA757" s="5">
        <v>1</v>
      </c>
      <c r="AB757" s="5">
        <v>484065.9</v>
      </c>
    </row>
    <row r="758" spans="1:28">
      <c r="A758" s="5">
        <v>50</v>
      </c>
      <c r="B758" s="5">
        <v>0</v>
      </c>
      <c r="C758" s="5">
        <v>0</v>
      </c>
      <c r="D758" s="5">
        <v>1</v>
      </c>
      <c r="E758" s="5">
        <v>232</v>
      </c>
      <c r="F758" s="5">
        <f>ROUND(Source!BC742,O758)</f>
        <v>0</v>
      </c>
      <c r="G758" s="5" t="s">
        <v>77</v>
      </c>
      <c r="H758" s="5" t="s">
        <v>78</v>
      </c>
      <c r="I758" s="5"/>
      <c r="J758" s="5"/>
      <c r="K758" s="5">
        <v>232</v>
      </c>
      <c r="L758" s="5">
        <v>15</v>
      </c>
      <c r="M758" s="5">
        <v>3</v>
      </c>
      <c r="N758" s="5" t="s">
        <v>4</v>
      </c>
      <c r="O758" s="5">
        <v>2</v>
      </c>
      <c r="P758" s="5">
        <f>ROUND(Source!EU742,O758)</f>
        <v>0</v>
      </c>
      <c r="Q758" s="5"/>
      <c r="R758" s="5"/>
      <c r="S758" s="5"/>
      <c r="T758" s="5"/>
      <c r="U758" s="5"/>
      <c r="V758" s="5"/>
      <c r="W758" s="5">
        <v>0</v>
      </c>
      <c r="X758" s="5">
        <v>1</v>
      </c>
      <c r="Y758" s="5">
        <v>0</v>
      </c>
      <c r="Z758" s="5">
        <v>0</v>
      </c>
      <c r="AA758" s="5">
        <v>1</v>
      </c>
      <c r="AB758" s="5">
        <v>0</v>
      </c>
    </row>
    <row r="759" spans="1:28">
      <c r="A759" s="5">
        <v>50</v>
      </c>
      <c r="B759" s="5">
        <v>0</v>
      </c>
      <c r="C759" s="5">
        <v>0</v>
      </c>
      <c r="D759" s="5">
        <v>1</v>
      </c>
      <c r="E759" s="5">
        <v>214</v>
      </c>
      <c r="F759" s="5">
        <f>ROUND(Source!AS742,O759)</f>
        <v>983488.21</v>
      </c>
      <c r="G759" s="5" t="s">
        <v>79</v>
      </c>
      <c r="H759" s="5" t="s">
        <v>80</v>
      </c>
      <c r="I759" s="5"/>
      <c r="J759" s="5"/>
      <c r="K759" s="5">
        <v>214</v>
      </c>
      <c r="L759" s="5">
        <v>16</v>
      </c>
      <c r="M759" s="5">
        <v>3</v>
      </c>
      <c r="N759" s="5" t="s">
        <v>4</v>
      </c>
      <c r="O759" s="5">
        <v>2</v>
      </c>
      <c r="P759" s="5">
        <f>ROUND(Source!EK742,O759)</f>
        <v>10624781.82</v>
      </c>
      <c r="Q759" s="5"/>
      <c r="R759" s="5"/>
      <c r="S759" s="5"/>
      <c r="T759" s="5"/>
      <c r="U759" s="5"/>
      <c r="V759" s="5"/>
      <c r="W759" s="5">
        <v>983488.21</v>
      </c>
      <c r="X759" s="5">
        <v>1</v>
      </c>
      <c r="Y759" s="5">
        <v>983488.21</v>
      </c>
      <c r="Z759" s="5">
        <v>10624781.82</v>
      </c>
      <c r="AA759" s="5">
        <v>1</v>
      </c>
      <c r="AB759" s="5">
        <v>10624781.82</v>
      </c>
    </row>
    <row r="760" spans="1:28">
      <c r="A760" s="5">
        <v>50</v>
      </c>
      <c r="B760" s="5">
        <v>0</v>
      </c>
      <c r="C760" s="5">
        <v>0</v>
      </c>
      <c r="D760" s="5">
        <v>1</v>
      </c>
      <c r="E760" s="5">
        <v>215</v>
      </c>
      <c r="F760" s="5">
        <f>ROUND(Source!AT742,O760)</f>
        <v>0</v>
      </c>
      <c r="G760" s="5" t="s">
        <v>81</v>
      </c>
      <c r="H760" s="5" t="s">
        <v>82</v>
      </c>
      <c r="I760" s="5"/>
      <c r="J760" s="5"/>
      <c r="K760" s="5">
        <v>215</v>
      </c>
      <c r="L760" s="5">
        <v>17</v>
      </c>
      <c r="M760" s="5">
        <v>3</v>
      </c>
      <c r="N760" s="5" t="s">
        <v>4</v>
      </c>
      <c r="O760" s="5">
        <v>2</v>
      </c>
      <c r="P760" s="5">
        <f>ROUND(Source!EL742,O760)</f>
        <v>0</v>
      </c>
      <c r="Q760" s="5"/>
      <c r="R760" s="5"/>
      <c r="S760" s="5"/>
      <c r="T760" s="5"/>
      <c r="U760" s="5"/>
      <c r="V760" s="5"/>
      <c r="W760" s="5">
        <v>0</v>
      </c>
      <c r="X760" s="5">
        <v>1</v>
      </c>
      <c r="Y760" s="5">
        <v>0</v>
      </c>
      <c r="Z760" s="5">
        <v>0</v>
      </c>
      <c r="AA760" s="5">
        <v>1</v>
      </c>
      <c r="AB760" s="5">
        <v>0</v>
      </c>
    </row>
    <row r="761" spans="1:28">
      <c r="A761" s="5">
        <v>50</v>
      </c>
      <c r="B761" s="5">
        <v>0</v>
      </c>
      <c r="C761" s="5">
        <v>0</v>
      </c>
      <c r="D761" s="5">
        <v>1</v>
      </c>
      <c r="E761" s="5">
        <v>217</v>
      </c>
      <c r="F761" s="5">
        <f>ROUND(Source!AU742,O761)</f>
        <v>0</v>
      </c>
      <c r="G761" s="5" t="s">
        <v>83</v>
      </c>
      <c r="H761" s="5" t="s">
        <v>84</v>
      </c>
      <c r="I761" s="5"/>
      <c r="J761" s="5"/>
      <c r="K761" s="5">
        <v>217</v>
      </c>
      <c r="L761" s="5">
        <v>18</v>
      </c>
      <c r="M761" s="5">
        <v>3</v>
      </c>
      <c r="N761" s="5" t="s">
        <v>4</v>
      </c>
      <c r="O761" s="5">
        <v>2</v>
      </c>
      <c r="P761" s="5">
        <f>ROUND(Source!EM742,O761)</f>
        <v>0</v>
      </c>
      <c r="Q761" s="5"/>
      <c r="R761" s="5"/>
      <c r="S761" s="5"/>
      <c r="T761" s="5"/>
      <c r="U761" s="5"/>
      <c r="V761" s="5"/>
      <c r="W761" s="5">
        <v>0</v>
      </c>
      <c r="X761" s="5">
        <v>1</v>
      </c>
      <c r="Y761" s="5">
        <v>0</v>
      </c>
      <c r="Z761" s="5">
        <v>0</v>
      </c>
      <c r="AA761" s="5">
        <v>1</v>
      </c>
      <c r="AB761" s="5">
        <v>0</v>
      </c>
    </row>
    <row r="762" spans="1:28">
      <c r="A762" s="5">
        <v>50</v>
      </c>
      <c r="B762" s="5">
        <v>0</v>
      </c>
      <c r="C762" s="5">
        <v>0</v>
      </c>
      <c r="D762" s="5">
        <v>1</v>
      </c>
      <c r="E762" s="5">
        <v>230</v>
      </c>
      <c r="F762" s="5">
        <f>ROUND(Source!BA742,O762)</f>
        <v>0</v>
      </c>
      <c r="G762" s="5" t="s">
        <v>85</v>
      </c>
      <c r="H762" s="5" t="s">
        <v>86</v>
      </c>
      <c r="I762" s="5"/>
      <c r="J762" s="5"/>
      <c r="K762" s="5">
        <v>230</v>
      </c>
      <c r="L762" s="5">
        <v>19</v>
      </c>
      <c r="M762" s="5">
        <v>3</v>
      </c>
      <c r="N762" s="5" t="s">
        <v>4</v>
      </c>
      <c r="O762" s="5">
        <v>2</v>
      </c>
      <c r="P762" s="5">
        <f>ROUND(Source!ES742,O762)</f>
        <v>0</v>
      </c>
      <c r="Q762" s="5"/>
      <c r="R762" s="5"/>
      <c r="S762" s="5"/>
      <c r="T762" s="5"/>
      <c r="U762" s="5"/>
      <c r="V762" s="5"/>
      <c r="W762" s="5">
        <v>0</v>
      </c>
      <c r="X762" s="5">
        <v>1</v>
      </c>
      <c r="Y762" s="5">
        <v>0</v>
      </c>
      <c r="Z762" s="5">
        <v>0</v>
      </c>
      <c r="AA762" s="5">
        <v>1</v>
      </c>
      <c r="AB762" s="5">
        <v>0</v>
      </c>
    </row>
    <row r="763" spans="1:28">
      <c r="A763" s="5">
        <v>50</v>
      </c>
      <c r="B763" s="5">
        <v>0</v>
      </c>
      <c r="C763" s="5">
        <v>0</v>
      </c>
      <c r="D763" s="5">
        <v>1</v>
      </c>
      <c r="E763" s="5">
        <v>206</v>
      </c>
      <c r="F763" s="5">
        <f>ROUND(Source!T742,O763)</f>
        <v>0</v>
      </c>
      <c r="G763" s="5" t="s">
        <v>87</v>
      </c>
      <c r="H763" s="5" t="s">
        <v>88</v>
      </c>
      <c r="I763" s="5"/>
      <c r="J763" s="5"/>
      <c r="K763" s="5">
        <v>206</v>
      </c>
      <c r="L763" s="5">
        <v>20</v>
      </c>
      <c r="M763" s="5">
        <v>3</v>
      </c>
      <c r="N763" s="5" t="s">
        <v>4</v>
      </c>
      <c r="O763" s="5">
        <v>2</v>
      </c>
      <c r="P763" s="5">
        <f>ROUND(Source!DL742,O763)</f>
        <v>0</v>
      </c>
      <c r="Q763" s="5"/>
      <c r="R763" s="5"/>
      <c r="S763" s="5"/>
      <c r="T763" s="5"/>
      <c r="U763" s="5"/>
      <c r="V763" s="5"/>
      <c r="W763" s="5">
        <v>0</v>
      </c>
      <c r="X763" s="5">
        <v>1</v>
      </c>
      <c r="Y763" s="5">
        <v>0</v>
      </c>
      <c r="Z763" s="5">
        <v>0</v>
      </c>
      <c r="AA763" s="5">
        <v>1</v>
      </c>
      <c r="AB763" s="5">
        <v>0</v>
      </c>
    </row>
    <row r="764" spans="1:28">
      <c r="A764" s="5">
        <v>50</v>
      </c>
      <c r="B764" s="5">
        <v>0</v>
      </c>
      <c r="C764" s="5">
        <v>0</v>
      </c>
      <c r="D764" s="5">
        <v>1</v>
      </c>
      <c r="E764" s="5">
        <v>207</v>
      </c>
      <c r="F764" s="5">
        <f>Source!U742</f>
        <v>760.22881999999993</v>
      </c>
      <c r="G764" s="5" t="s">
        <v>89</v>
      </c>
      <c r="H764" s="5" t="s">
        <v>90</v>
      </c>
      <c r="I764" s="5"/>
      <c r="J764" s="5"/>
      <c r="K764" s="5">
        <v>207</v>
      </c>
      <c r="L764" s="5">
        <v>21</v>
      </c>
      <c r="M764" s="5">
        <v>3</v>
      </c>
      <c r="N764" s="5" t="s">
        <v>4</v>
      </c>
      <c r="O764" s="5">
        <v>-1</v>
      </c>
      <c r="P764" s="5">
        <f>Source!DM742</f>
        <v>760.22881999999993</v>
      </c>
      <c r="Q764" s="5"/>
      <c r="R764" s="5"/>
      <c r="S764" s="5"/>
      <c r="T764" s="5"/>
      <c r="U764" s="5"/>
      <c r="V764" s="5"/>
      <c r="W764" s="5">
        <v>760.22881999999993</v>
      </c>
      <c r="X764" s="5">
        <v>1</v>
      </c>
      <c r="Y764" s="5">
        <v>760.22881999999993</v>
      </c>
      <c r="Z764" s="5">
        <v>760.22881999999993</v>
      </c>
      <c r="AA764" s="5">
        <v>1</v>
      </c>
      <c r="AB764" s="5">
        <v>760.22881999999993</v>
      </c>
    </row>
    <row r="765" spans="1:28">
      <c r="A765" s="5">
        <v>50</v>
      </c>
      <c r="B765" s="5">
        <v>0</v>
      </c>
      <c r="C765" s="5">
        <v>0</v>
      </c>
      <c r="D765" s="5">
        <v>1</v>
      </c>
      <c r="E765" s="5">
        <v>208</v>
      </c>
      <c r="F765" s="5">
        <f>Source!V742</f>
        <v>0</v>
      </c>
      <c r="G765" s="5" t="s">
        <v>91</v>
      </c>
      <c r="H765" s="5" t="s">
        <v>92</v>
      </c>
      <c r="I765" s="5"/>
      <c r="J765" s="5"/>
      <c r="K765" s="5">
        <v>208</v>
      </c>
      <c r="L765" s="5">
        <v>22</v>
      </c>
      <c r="M765" s="5">
        <v>3</v>
      </c>
      <c r="N765" s="5" t="s">
        <v>4</v>
      </c>
      <c r="O765" s="5">
        <v>-1</v>
      </c>
      <c r="P765" s="5">
        <f>Source!DN742</f>
        <v>0</v>
      </c>
      <c r="Q765" s="5"/>
      <c r="R765" s="5"/>
      <c r="S765" s="5"/>
      <c r="T765" s="5"/>
      <c r="U765" s="5"/>
      <c r="V765" s="5"/>
      <c r="W765" s="5">
        <v>0</v>
      </c>
      <c r="X765" s="5">
        <v>1</v>
      </c>
      <c r="Y765" s="5">
        <v>0</v>
      </c>
      <c r="Z765" s="5">
        <v>0</v>
      </c>
      <c r="AA765" s="5">
        <v>1</v>
      </c>
      <c r="AB765" s="5">
        <v>0</v>
      </c>
    </row>
    <row r="766" spans="1:28">
      <c r="A766" s="5">
        <v>50</v>
      </c>
      <c r="B766" s="5">
        <v>0</v>
      </c>
      <c r="C766" s="5">
        <v>0</v>
      </c>
      <c r="D766" s="5">
        <v>1</v>
      </c>
      <c r="E766" s="5">
        <v>209</v>
      </c>
      <c r="F766" s="5">
        <f>ROUND(Source!W742,O766)</f>
        <v>0</v>
      </c>
      <c r="G766" s="5" t="s">
        <v>93</v>
      </c>
      <c r="H766" s="5" t="s">
        <v>94</v>
      </c>
      <c r="I766" s="5"/>
      <c r="J766" s="5"/>
      <c r="K766" s="5">
        <v>209</v>
      </c>
      <c r="L766" s="5">
        <v>23</v>
      </c>
      <c r="M766" s="5">
        <v>3</v>
      </c>
      <c r="N766" s="5" t="s">
        <v>4</v>
      </c>
      <c r="O766" s="5">
        <v>2</v>
      </c>
      <c r="P766" s="5">
        <f>ROUND(Source!DO742,O766)</f>
        <v>0</v>
      </c>
      <c r="Q766" s="5"/>
      <c r="R766" s="5"/>
      <c r="S766" s="5"/>
      <c r="T766" s="5"/>
      <c r="U766" s="5"/>
      <c r="V766" s="5"/>
      <c r="W766" s="5">
        <v>0</v>
      </c>
      <c r="X766" s="5">
        <v>1</v>
      </c>
      <c r="Y766" s="5">
        <v>0</v>
      </c>
      <c r="Z766" s="5">
        <v>0</v>
      </c>
      <c r="AA766" s="5">
        <v>1</v>
      </c>
      <c r="AB766" s="5">
        <v>0</v>
      </c>
    </row>
    <row r="767" spans="1:28">
      <c r="A767" s="5">
        <v>50</v>
      </c>
      <c r="B767" s="5">
        <v>0</v>
      </c>
      <c r="C767" s="5">
        <v>0</v>
      </c>
      <c r="D767" s="5">
        <v>1</v>
      </c>
      <c r="E767" s="5">
        <v>233</v>
      </c>
      <c r="F767" s="5">
        <f>ROUND(Source!BD742,O767)</f>
        <v>0</v>
      </c>
      <c r="G767" s="5" t="s">
        <v>95</v>
      </c>
      <c r="H767" s="5" t="s">
        <v>96</v>
      </c>
      <c r="I767" s="5"/>
      <c r="J767" s="5"/>
      <c r="K767" s="5">
        <v>233</v>
      </c>
      <c r="L767" s="5">
        <v>24</v>
      </c>
      <c r="M767" s="5">
        <v>3</v>
      </c>
      <c r="N767" s="5" t="s">
        <v>4</v>
      </c>
      <c r="O767" s="5">
        <v>2</v>
      </c>
      <c r="P767" s="5">
        <f>ROUND(Source!EV742,O767)</f>
        <v>0</v>
      </c>
      <c r="Q767" s="5"/>
      <c r="R767" s="5"/>
      <c r="S767" s="5"/>
      <c r="T767" s="5"/>
      <c r="U767" s="5"/>
      <c r="V767" s="5"/>
      <c r="W767" s="5">
        <v>0</v>
      </c>
      <c r="X767" s="5">
        <v>1</v>
      </c>
      <c r="Y767" s="5">
        <v>0</v>
      </c>
      <c r="Z767" s="5">
        <v>0</v>
      </c>
      <c r="AA767" s="5">
        <v>1</v>
      </c>
      <c r="AB767" s="5">
        <v>0</v>
      </c>
    </row>
    <row r="768" spans="1:28">
      <c r="A768" s="5">
        <v>50</v>
      </c>
      <c r="B768" s="5">
        <v>0</v>
      </c>
      <c r="C768" s="5">
        <v>0</v>
      </c>
      <c r="D768" s="5">
        <v>1</v>
      </c>
      <c r="E768" s="5">
        <v>210</v>
      </c>
      <c r="F768" s="5">
        <f>ROUND(Source!X742,O768)</f>
        <v>14988.59</v>
      </c>
      <c r="G768" s="5" t="s">
        <v>97</v>
      </c>
      <c r="H768" s="5" t="s">
        <v>98</v>
      </c>
      <c r="I768" s="5"/>
      <c r="J768" s="5"/>
      <c r="K768" s="5">
        <v>210</v>
      </c>
      <c r="L768" s="5">
        <v>25</v>
      </c>
      <c r="M768" s="5">
        <v>3</v>
      </c>
      <c r="N768" s="5" t="s">
        <v>4</v>
      </c>
      <c r="O768" s="5">
        <v>2</v>
      </c>
      <c r="P768" s="5">
        <f>ROUND(Source!DP742,O768)</f>
        <v>562450.27</v>
      </c>
      <c r="Q768" s="5"/>
      <c r="R768" s="5"/>
      <c r="S768" s="5"/>
      <c r="T768" s="5"/>
      <c r="U768" s="5"/>
      <c r="V768" s="5"/>
      <c r="W768" s="5">
        <v>14988.59</v>
      </c>
      <c r="X768" s="5">
        <v>1</v>
      </c>
      <c r="Y768" s="5">
        <v>14988.59</v>
      </c>
      <c r="Z768" s="5">
        <v>562450.27</v>
      </c>
      <c r="AA768" s="5">
        <v>1</v>
      </c>
      <c r="AB768" s="5">
        <v>562450.27</v>
      </c>
    </row>
    <row r="769" spans="1:255">
      <c r="A769" s="5">
        <v>50</v>
      </c>
      <c r="B769" s="5">
        <v>0</v>
      </c>
      <c r="C769" s="5">
        <v>0</v>
      </c>
      <c r="D769" s="5">
        <v>1</v>
      </c>
      <c r="E769" s="5">
        <v>211</v>
      </c>
      <c r="F769" s="5">
        <f>ROUND(Source!Y742,O769)</f>
        <v>15077.73</v>
      </c>
      <c r="G769" s="5" t="s">
        <v>99</v>
      </c>
      <c r="H769" s="5" t="s">
        <v>100</v>
      </c>
      <c r="I769" s="5"/>
      <c r="J769" s="5"/>
      <c r="K769" s="5">
        <v>211</v>
      </c>
      <c r="L769" s="5">
        <v>26</v>
      </c>
      <c r="M769" s="5">
        <v>3</v>
      </c>
      <c r="N769" s="5" t="s">
        <v>4</v>
      </c>
      <c r="O769" s="5">
        <v>2</v>
      </c>
      <c r="P769" s="5">
        <f>ROUND(Source!DQ742,O769)</f>
        <v>268359.27</v>
      </c>
      <c r="Q769" s="5"/>
      <c r="R769" s="5"/>
      <c r="S769" s="5"/>
      <c r="T769" s="5"/>
      <c r="U769" s="5"/>
      <c r="V769" s="5"/>
      <c r="W769" s="5">
        <v>15077.73</v>
      </c>
      <c r="X769" s="5">
        <v>1</v>
      </c>
      <c r="Y769" s="5">
        <v>15077.73</v>
      </c>
      <c r="Z769" s="5">
        <v>268359.27</v>
      </c>
      <c r="AA769" s="5">
        <v>1</v>
      </c>
      <c r="AB769" s="5">
        <v>268359.27</v>
      </c>
    </row>
    <row r="770" spans="1:255">
      <c r="A770" s="5">
        <v>50</v>
      </c>
      <c r="B770" s="5">
        <v>0</v>
      </c>
      <c r="C770" s="5">
        <v>0</v>
      </c>
      <c r="D770" s="5">
        <v>1</v>
      </c>
      <c r="E770" s="5">
        <v>224</v>
      </c>
      <c r="F770" s="5">
        <f>ROUND(Source!AR742,O770)</f>
        <v>983488.21</v>
      </c>
      <c r="G770" s="5" t="s">
        <v>101</v>
      </c>
      <c r="H770" s="5" t="s">
        <v>102</v>
      </c>
      <c r="I770" s="5"/>
      <c r="J770" s="5"/>
      <c r="K770" s="5">
        <v>224</v>
      </c>
      <c r="L770" s="5">
        <v>27</v>
      </c>
      <c r="M770" s="5">
        <v>3</v>
      </c>
      <c r="N770" s="5" t="s">
        <v>4</v>
      </c>
      <c r="O770" s="5">
        <v>2</v>
      </c>
      <c r="P770" s="5">
        <f>ROUND(Source!EJ742,O770)</f>
        <v>10624781.82</v>
      </c>
      <c r="Q770" s="5"/>
      <c r="R770" s="5"/>
      <c r="S770" s="5"/>
      <c r="T770" s="5"/>
      <c r="U770" s="5"/>
      <c r="V770" s="5"/>
      <c r="W770" s="5">
        <v>983488.21</v>
      </c>
      <c r="X770" s="5">
        <v>1</v>
      </c>
      <c r="Y770" s="5">
        <v>983488.21</v>
      </c>
      <c r="Z770" s="5">
        <v>10624781.82</v>
      </c>
      <c r="AA770" s="5">
        <v>1</v>
      </c>
      <c r="AB770" s="5">
        <v>10624781.82</v>
      </c>
    </row>
    <row r="772" spans="1:255">
      <c r="A772" s="1">
        <v>5</v>
      </c>
      <c r="B772" s="1">
        <v>1</v>
      </c>
      <c r="C772" s="1"/>
      <c r="D772" s="1">
        <f>ROW(A795)</f>
        <v>795</v>
      </c>
      <c r="E772" s="1"/>
      <c r="F772" s="1" t="s">
        <v>103</v>
      </c>
      <c r="G772" s="1" t="s">
        <v>296</v>
      </c>
      <c r="H772" s="1" t="s">
        <v>4</v>
      </c>
      <c r="I772" s="1">
        <v>0</v>
      </c>
      <c r="J772" s="1"/>
      <c r="K772" s="1">
        <v>0</v>
      </c>
      <c r="L772" s="1"/>
      <c r="M772" s="1" t="s">
        <v>4</v>
      </c>
      <c r="N772" s="1"/>
      <c r="O772" s="1"/>
      <c r="P772" s="1"/>
      <c r="Q772" s="1"/>
      <c r="R772" s="1"/>
      <c r="S772" s="1">
        <v>0</v>
      </c>
      <c r="T772" s="1">
        <v>0</v>
      </c>
      <c r="U772" s="1" t="s">
        <v>4</v>
      </c>
      <c r="V772" s="1">
        <v>0</v>
      </c>
      <c r="W772" s="1"/>
      <c r="X772" s="1"/>
      <c r="Y772" s="1"/>
      <c r="Z772" s="1"/>
      <c r="AA772" s="1"/>
      <c r="AB772" s="1" t="s">
        <v>4</v>
      </c>
      <c r="AC772" s="1" t="s">
        <v>4</v>
      </c>
      <c r="AD772" s="1" t="s">
        <v>4</v>
      </c>
      <c r="AE772" s="1" t="s">
        <v>4</v>
      </c>
      <c r="AF772" s="1" t="s">
        <v>4</v>
      </c>
      <c r="AG772" s="1" t="s">
        <v>4</v>
      </c>
      <c r="AH772" s="1"/>
      <c r="AI772" s="1"/>
      <c r="AJ772" s="1"/>
      <c r="AK772" s="1"/>
      <c r="AL772" s="1"/>
      <c r="AM772" s="1"/>
      <c r="AN772" s="1"/>
      <c r="AO772" s="1"/>
      <c r="AP772" s="1" t="s">
        <v>4</v>
      </c>
      <c r="AQ772" s="1" t="s">
        <v>4</v>
      </c>
      <c r="AR772" s="1" t="s">
        <v>4</v>
      </c>
      <c r="AS772" s="1"/>
      <c r="AT772" s="1"/>
      <c r="AU772" s="1"/>
      <c r="AV772" s="1"/>
      <c r="AW772" s="1"/>
      <c r="AX772" s="1"/>
      <c r="AY772" s="1"/>
      <c r="AZ772" s="1" t="s">
        <v>4</v>
      </c>
      <c r="BA772" s="1"/>
      <c r="BB772" s="1" t="s">
        <v>4</v>
      </c>
      <c r="BC772" s="1" t="s">
        <v>4</v>
      </c>
      <c r="BD772" s="1" t="s">
        <v>4</v>
      </c>
      <c r="BE772" s="1" t="s">
        <v>4</v>
      </c>
      <c r="BF772" s="1" t="s">
        <v>4</v>
      </c>
      <c r="BG772" s="1" t="s">
        <v>4</v>
      </c>
      <c r="BH772" s="1" t="s">
        <v>4</v>
      </c>
      <c r="BI772" s="1" t="s">
        <v>4</v>
      </c>
      <c r="BJ772" s="1" t="s">
        <v>4</v>
      </c>
      <c r="BK772" s="1" t="s">
        <v>4</v>
      </c>
      <c r="BL772" s="1" t="s">
        <v>4</v>
      </c>
      <c r="BM772" s="1" t="s">
        <v>4</v>
      </c>
      <c r="BN772" s="1" t="s">
        <v>4</v>
      </c>
      <c r="BO772" s="1" t="s">
        <v>4</v>
      </c>
      <c r="BP772" s="1" t="s">
        <v>4</v>
      </c>
      <c r="BQ772" s="1"/>
      <c r="BR772" s="1"/>
      <c r="BS772" s="1"/>
      <c r="BT772" s="1"/>
      <c r="BU772" s="1"/>
      <c r="BV772" s="1"/>
      <c r="BW772" s="1"/>
      <c r="BX772" s="1">
        <v>0</v>
      </c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>
        <v>0</v>
      </c>
    </row>
    <row r="774" spans="1:255">
      <c r="A774" s="3">
        <v>52</v>
      </c>
      <c r="B774" s="3">
        <f t="shared" ref="B774:G774" si="703">B795</f>
        <v>1</v>
      </c>
      <c r="C774" s="3">
        <f t="shared" si="703"/>
        <v>5</v>
      </c>
      <c r="D774" s="3">
        <f t="shared" si="703"/>
        <v>772</v>
      </c>
      <c r="E774" s="3">
        <f t="shared" si="703"/>
        <v>0</v>
      </c>
      <c r="F774" s="3" t="str">
        <f t="shared" si="703"/>
        <v>Новый подраздел</v>
      </c>
      <c r="G774" s="3" t="str">
        <f t="shared" si="703"/>
        <v>Закрытый переход № 13 (L=205 м )</v>
      </c>
      <c r="H774" s="3"/>
      <c r="I774" s="3"/>
      <c r="J774" s="3"/>
      <c r="K774" s="3"/>
      <c r="L774" s="3"/>
      <c r="M774" s="3"/>
      <c r="N774" s="3"/>
      <c r="O774" s="3">
        <f t="shared" ref="O774:AT774" si="704">O795</f>
        <v>774505.37</v>
      </c>
      <c r="P774" s="3">
        <f t="shared" si="704"/>
        <v>359966.52</v>
      </c>
      <c r="Q774" s="3">
        <f t="shared" si="704"/>
        <v>407487.49</v>
      </c>
      <c r="R774" s="3">
        <f t="shared" si="704"/>
        <v>12347.05</v>
      </c>
      <c r="S774" s="3">
        <f t="shared" si="704"/>
        <v>7051.36</v>
      </c>
      <c r="T774" s="3">
        <f t="shared" si="704"/>
        <v>0</v>
      </c>
      <c r="U774" s="3">
        <f t="shared" si="704"/>
        <v>509.92077</v>
      </c>
      <c r="V774" s="3">
        <f t="shared" si="704"/>
        <v>0</v>
      </c>
      <c r="W774" s="3">
        <f t="shared" si="704"/>
        <v>0</v>
      </c>
      <c r="X774" s="3">
        <f t="shared" si="704"/>
        <v>10377.41</v>
      </c>
      <c r="Y774" s="3">
        <f t="shared" si="704"/>
        <v>10778</v>
      </c>
      <c r="Z774" s="3">
        <f t="shared" si="704"/>
        <v>0</v>
      </c>
      <c r="AA774" s="3">
        <f t="shared" si="704"/>
        <v>0</v>
      </c>
      <c r="AB774" s="3">
        <f t="shared" si="704"/>
        <v>774505.37</v>
      </c>
      <c r="AC774" s="3">
        <f t="shared" si="704"/>
        <v>359966.52</v>
      </c>
      <c r="AD774" s="3">
        <f t="shared" si="704"/>
        <v>407487.49</v>
      </c>
      <c r="AE774" s="3">
        <f t="shared" si="704"/>
        <v>12347.05</v>
      </c>
      <c r="AF774" s="3">
        <f t="shared" si="704"/>
        <v>7051.36</v>
      </c>
      <c r="AG774" s="3">
        <f t="shared" si="704"/>
        <v>0</v>
      </c>
      <c r="AH774" s="3">
        <f t="shared" si="704"/>
        <v>509.92077</v>
      </c>
      <c r="AI774" s="3">
        <f t="shared" si="704"/>
        <v>0</v>
      </c>
      <c r="AJ774" s="3">
        <f t="shared" si="704"/>
        <v>0</v>
      </c>
      <c r="AK774" s="3">
        <f t="shared" si="704"/>
        <v>10377.41</v>
      </c>
      <c r="AL774" s="3">
        <f t="shared" si="704"/>
        <v>10778</v>
      </c>
      <c r="AM774" s="3">
        <f t="shared" si="704"/>
        <v>0</v>
      </c>
      <c r="AN774" s="3">
        <f t="shared" si="704"/>
        <v>0</v>
      </c>
      <c r="AO774" s="3">
        <f t="shared" si="704"/>
        <v>0</v>
      </c>
      <c r="AP774" s="3">
        <f t="shared" si="704"/>
        <v>0</v>
      </c>
      <c r="AQ774" s="3">
        <f t="shared" si="704"/>
        <v>0</v>
      </c>
      <c r="AR774" s="3">
        <f t="shared" si="704"/>
        <v>817268.12</v>
      </c>
      <c r="AS774" s="3">
        <f t="shared" si="704"/>
        <v>817268.12</v>
      </c>
      <c r="AT774" s="3">
        <f t="shared" si="704"/>
        <v>0</v>
      </c>
      <c r="AU774" s="3">
        <f t="shared" ref="AU774:BZ774" si="705">AU795</f>
        <v>0</v>
      </c>
      <c r="AV774" s="3">
        <f t="shared" si="705"/>
        <v>359966.52</v>
      </c>
      <c r="AW774" s="3">
        <f t="shared" si="705"/>
        <v>359966.52</v>
      </c>
      <c r="AX774" s="3">
        <f t="shared" si="705"/>
        <v>0</v>
      </c>
      <c r="AY774" s="3">
        <f t="shared" si="705"/>
        <v>359966.52</v>
      </c>
      <c r="AZ774" s="3">
        <f t="shared" si="705"/>
        <v>0</v>
      </c>
      <c r="BA774" s="3">
        <f t="shared" si="705"/>
        <v>0</v>
      </c>
      <c r="BB774" s="3">
        <f t="shared" si="705"/>
        <v>0</v>
      </c>
      <c r="BC774" s="3">
        <f t="shared" si="705"/>
        <v>0</v>
      </c>
      <c r="BD774" s="3">
        <f t="shared" si="705"/>
        <v>0</v>
      </c>
      <c r="BE774" s="3">
        <f t="shared" si="705"/>
        <v>0</v>
      </c>
      <c r="BF774" s="3">
        <f t="shared" si="705"/>
        <v>0</v>
      </c>
      <c r="BG774" s="3">
        <f t="shared" si="705"/>
        <v>0</v>
      </c>
      <c r="BH774" s="3">
        <f t="shared" si="705"/>
        <v>0</v>
      </c>
      <c r="BI774" s="3">
        <f t="shared" si="705"/>
        <v>0</v>
      </c>
      <c r="BJ774" s="3">
        <f t="shared" si="705"/>
        <v>0</v>
      </c>
      <c r="BK774" s="3">
        <f t="shared" si="705"/>
        <v>0</v>
      </c>
      <c r="BL774" s="3">
        <f t="shared" si="705"/>
        <v>0</v>
      </c>
      <c r="BM774" s="3">
        <f t="shared" si="705"/>
        <v>0</v>
      </c>
      <c r="BN774" s="3">
        <f t="shared" si="705"/>
        <v>0</v>
      </c>
      <c r="BO774" s="3">
        <f t="shared" si="705"/>
        <v>0</v>
      </c>
      <c r="BP774" s="3">
        <f t="shared" si="705"/>
        <v>0</v>
      </c>
      <c r="BQ774" s="3">
        <f t="shared" si="705"/>
        <v>0</v>
      </c>
      <c r="BR774" s="3">
        <f t="shared" si="705"/>
        <v>0</v>
      </c>
      <c r="BS774" s="3">
        <f t="shared" si="705"/>
        <v>0</v>
      </c>
      <c r="BT774" s="3">
        <f t="shared" si="705"/>
        <v>0</v>
      </c>
      <c r="BU774" s="3">
        <f t="shared" si="705"/>
        <v>0</v>
      </c>
      <c r="BV774" s="3">
        <f t="shared" si="705"/>
        <v>0</v>
      </c>
      <c r="BW774" s="3">
        <f t="shared" si="705"/>
        <v>0</v>
      </c>
      <c r="BX774" s="3">
        <f t="shared" si="705"/>
        <v>0</v>
      </c>
      <c r="BY774" s="3">
        <f t="shared" si="705"/>
        <v>0</v>
      </c>
      <c r="BZ774" s="3">
        <f t="shared" si="705"/>
        <v>0</v>
      </c>
      <c r="CA774" s="3">
        <f t="shared" ref="CA774:DF774" si="706">CA795</f>
        <v>817268.12</v>
      </c>
      <c r="CB774" s="3">
        <f t="shared" si="706"/>
        <v>817268.12</v>
      </c>
      <c r="CC774" s="3">
        <f t="shared" si="706"/>
        <v>0</v>
      </c>
      <c r="CD774" s="3">
        <f t="shared" si="706"/>
        <v>0</v>
      </c>
      <c r="CE774" s="3">
        <f t="shared" si="706"/>
        <v>359966.52</v>
      </c>
      <c r="CF774" s="3">
        <f t="shared" si="706"/>
        <v>359966.52</v>
      </c>
      <c r="CG774" s="3">
        <f t="shared" si="706"/>
        <v>0</v>
      </c>
      <c r="CH774" s="3">
        <f t="shared" si="706"/>
        <v>359966.52</v>
      </c>
      <c r="CI774" s="3">
        <f t="shared" si="706"/>
        <v>0</v>
      </c>
      <c r="CJ774" s="3">
        <f t="shared" si="706"/>
        <v>0</v>
      </c>
      <c r="CK774" s="3">
        <f t="shared" si="706"/>
        <v>0</v>
      </c>
      <c r="CL774" s="3">
        <f t="shared" si="706"/>
        <v>0</v>
      </c>
      <c r="CM774" s="3">
        <f t="shared" si="706"/>
        <v>0</v>
      </c>
      <c r="CN774" s="3">
        <f t="shared" si="706"/>
        <v>0</v>
      </c>
      <c r="CO774" s="3">
        <f t="shared" si="706"/>
        <v>0</v>
      </c>
      <c r="CP774" s="3">
        <f t="shared" si="706"/>
        <v>0</v>
      </c>
      <c r="CQ774" s="3">
        <f t="shared" si="706"/>
        <v>0</v>
      </c>
      <c r="CR774" s="3">
        <f t="shared" si="706"/>
        <v>0</v>
      </c>
      <c r="CS774" s="3">
        <f t="shared" si="706"/>
        <v>0</v>
      </c>
      <c r="CT774" s="3">
        <f t="shared" si="706"/>
        <v>0</v>
      </c>
      <c r="CU774" s="3">
        <f t="shared" si="706"/>
        <v>0</v>
      </c>
      <c r="CV774" s="3">
        <f t="shared" si="706"/>
        <v>0</v>
      </c>
      <c r="CW774" s="3">
        <f t="shared" si="706"/>
        <v>0</v>
      </c>
      <c r="CX774" s="3">
        <f t="shared" si="706"/>
        <v>0</v>
      </c>
      <c r="CY774" s="3">
        <f t="shared" si="706"/>
        <v>0</v>
      </c>
      <c r="CZ774" s="3">
        <f t="shared" si="706"/>
        <v>0</v>
      </c>
      <c r="DA774" s="3">
        <f t="shared" si="706"/>
        <v>0</v>
      </c>
      <c r="DB774" s="3">
        <f t="shared" si="706"/>
        <v>0</v>
      </c>
      <c r="DC774" s="3">
        <f t="shared" si="706"/>
        <v>0</v>
      </c>
      <c r="DD774" s="3">
        <f t="shared" si="706"/>
        <v>0</v>
      </c>
      <c r="DE774" s="3">
        <f t="shared" si="706"/>
        <v>0</v>
      </c>
      <c r="DF774" s="3">
        <f t="shared" si="706"/>
        <v>0</v>
      </c>
      <c r="DG774" s="4">
        <f t="shared" ref="DG774:EL774" si="707">DG795</f>
        <v>7188563.9100000001</v>
      </c>
      <c r="DH774" s="4">
        <f t="shared" si="707"/>
        <v>2585445.73</v>
      </c>
      <c r="DI774" s="4">
        <f t="shared" si="707"/>
        <v>4274031.21</v>
      </c>
      <c r="DJ774" s="4">
        <f t="shared" si="707"/>
        <v>576236.81999999995</v>
      </c>
      <c r="DK774" s="4">
        <f t="shared" si="707"/>
        <v>329086.96999999997</v>
      </c>
      <c r="DL774" s="4">
        <f t="shared" si="707"/>
        <v>0</v>
      </c>
      <c r="DM774" s="4">
        <f t="shared" si="707"/>
        <v>509.92077</v>
      </c>
      <c r="DN774" s="4">
        <f t="shared" si="707"/>
        <v>0</v>
      </c>
      <c r="DO774" s="4">
        <f t="shared" si="707"/>
        <v>0</v>
      </c>
      <c r="DP774" s="4">
        <f t="shared" si="707"/>
        <v>387847.23</v>
      </c>
      <c r="DQ774" s="4">
        <f t="shared" si="707"/>
        <v>183535.44</v>
      </c>
      <c r="DR774" s="4">
        <f t="shared" si="707"/>
        <v>0</v>
      </c>
      <c r="DS774" s="4">
        <f t="shared" si="707"/>
        <v>0</v>
      </c>
      <c r="DT774" s="4">
        <f t="shared" si="707"/>
        <v>7188563.9100000001</v>
      </c>
      <c r="DU774" s="4">
        <f t="shared" si="707"/>
        <v>2585445.73</v>
      </c>
      <c r="DV774" s="4">
        <f t="shared" si="707"/>
        <v>4274031.21</v>
      </c>
      <c r="DW774" s="4">
        <f t="shared" si="707"/>
        <v>576236.81999999995</v>
      </c>
      <c r="DX774" s="4">
        <f t="shared" si="707"/>
        <v>329086.96999999997</v>
      </c>
      <c r="DY774" s="4">
        <f t="shared" si="707"/>
        <v>0</v>
      </c>
      <c r="DZ774" s="4">
        <f t="shared" si="707"/>
        <v>509.92077</v>
      </c>
      <c r="EA774" s="4">
        <f t="shared" si="707"/>
        <v>0</v>
      </c>
      <c r="EB774" s="4">
        <f t="shared" si="707"/>
        <v>0</v>
      </c>
      <c r="EC774" s="4">
        <f t="shared" si="707"/>
        <v>387847.23</v>
      </c>
      <c r="ED774" s="4">
        <f t="shared" si="707"/>
        <v>183535.44</v>
      </c>
      <c r="EE774" s="4">
        <f t="shared" si="707"/>
        <v>0</v>
      </c>
      <c r="EF774" s="4">
        <f t="shared" si="707"/>
        <v>0</v>
      </c>
      <c r="EG774" s="4">
        <f t="shared" si="707"/>
        <v>0</v>
      </c>
      <c r="EH774" s="4">
        <f t="shared" si="707"/>
        <v>0</v>
      </c>
      <c r="EI774" s="4">
        <f t="shared" si="707"/>
        <v>0</v>
      </c>
      <c r="EJ774" s="4">
        <f t="shared" si="707"/>
        <v>8681925.4900000002</v>
      </c>
      <c r="EK774" s="4">
        <f t="shared" si="707"/>
        <v>8681925.4900000002</v>
      </c>
      <c r="EL774" s="4">
        <f t="shared" si="707"/>
        <v>0</v>
      </c>
      <c r="EM774" s="4">
        <f t="shared" ref="EM774:FR774" si="708">EM795</f>
        <v>0</v>
      </c>
      <c r="EN774" s="4">
        <f t="shared" si="708"/>
        <v>2585445.73</v>
      </c>
      <c r="EO774" s="4">
        <f t="shared" si="708"/>
        <v>2585445.73</v>
      </c>
      <c r="EP774" s="4">
        <f t="shared" si="708"/>
        <v>0</v>
      </c>
      <c r="EQ774" s="4">
        <f t="shared" si="708"/>
        <v>2585445.73</v>
      </c>
      <c r="ER774" s="4">
        <f t="shared" si="708"/>
        <v>0</v>
      </c>
      <c r="ES774" s="4">
        <f t="shared" si="708"/>
        <v>0</v>
      </c>
      <c r="ET774" s="4">
        <f t="shared" si="708"/>
        <v>0</v>
      </c>
      <c r="EU774" s="4">
        <f t="shared" si="708"/>
        <v>0</v>
      </c>
      <c r="EV774" s="4">
        <f t="shared" si="708"/>
        <v>0</v>
      </c>
      <c r="EW774" s="4">
        <f t="shared" si="708"/>
        <v>0</v>
      </c>
      <c r="EX774" s="4">
        <f t="shared" si="708"/>
        <v>0</v>
      </c>
      <c r="EY774" s="4">
        <f t="shared" si="708"/>
        <v>0</v>
      </c>
      <c r="EZ774" s="4">
        <f t="shared" si="708"/>
        <v>0</v>
      </c>
      <c r="FA774" s="4">
        <f t="shared" si="708"/>
        <v>0</v>
      </c>
      <c r="FB774" s="4">
        <f t="shared" si="708"/>
        <v>0</v>
      </c>
      <c r="FC774" s="4">
        <f t="shared" si="708"/>
        <v>0</v>
      </c>
      <c r="FD774" s="4">
        <f t="shared" si="708"/>
        <v>0</v>
      </c>
      <c r="FE774" s="4">
        <f t="shared" si="708"/>
        <v>0</v>
      </c>
      <c r="FF774" s="4">
        <f t="shared" si="708"/>
        <v>0</v>
      </c>
      <c r="FG774" s="4">
        <f t="shared" si="708"/>
        <v>0</v>
      </c>
      <c r="FH774" s="4">
        <f t="shared" si="708"/>
        <v>0</v>
      </c>
      <c r="FI774" s="4">
        <f t="shared" si="708"/>
        <v>0</v>
      </c>
      <c r="FJ774" s="4">
        <f t="shared" si="708"/>
        <v>0</v>
      </c>
      <c r="FK774" s="4">
        <f t="shared" si="708"/>
        <v>0</v>
      </c>
      <c r="FL774" s="4">
        <f t="shared" si="708"/>
        <v>0</v>
      </c>
      <c r="FM774" s="4">
        <f t="shared" si="708"/>
        <v>0</v>
      </c>
      <c r="FN774" s="4">
        <f t="shared" si="708"/>
        <v>0</v>
      </c>
      <c r="FO774" s="4">
        <f t="shared" si="708"/>
        <v>0</v>
      </c>
      <c r="FP774" s="4">
        <f t="shared" si="708"/>
        <v>0</v>
      </c>
      <c r="FQ774" s="4">
        <f t="shared" si="708"/>
        <v>0</v>
      </c>
      <c r="FR774" s="4">
        <f t="shared" si="708"/>
        <v>0</v>
      </c>
      <c r="FS774" s="4">
        <f t="shared" ref="FS774:GX774" si="709">FS795</f>
        <v>8681925.4900000002</v>
      </c>
      <c r="FT774" s="4">
        <f t="shared" si="709"/>
        <v>8681925.4900000002</v>
      </c>
      <c r="FU774" s="4">
        <f t="shared" si="709"/>
        <v>0</v>
      </c>
      <c r="FV774" s="4">
        <f t="shared" si="709"/>
        <v>0</v>
      </c>
      <c r="FW774" s="4">
        <f t="shared" si="709"/>
        <v>2585445.73</v>
      </c>
      <c r="FX774" s="4">
        <f t="shared" si="709"/>
        <v>2585445.73</v>
      </c>
      <c r="FY774" s="4">
        <f t="shared" si="709"/>
        <v>0</v>
      </c>
      <c r="FZ774" s="4">
        <f t="shared" si="709"/>
        <v>2585445.73</v>
      </c>
      <c r="GA774" s="4">
        <f t="shared" si="709"/>
        <v>0</v>
      </c>
      <c r="GB774" s="4">
        <f t="shared" si="709"/>
        <v>0</v>
      </c>
      <c r="GC774" s="4">
        <f t="shared" si="709"/>
        <v>0</v>
      </c>
      <c r="GD774" s="4">
        <f t="shared" si="709"/>
        <v>0</v>
      </c>
      <c r="GE774" s="4">
        <f t="shared" si="709"/>
        <v>0</v>
      </c>
      <c r="GF774" s="4">
        <f t="shared" si="709"/>
        <v>0</v>
      </c>
      <c r="GG774" s="4">
        <f t="shared" si="709"/>
        <v>0</v>
      </c>
      <c r="GH774" s="4">
        <f t="shared" si="709"/>
        <v>0</v>
      </c>
      <c r="GI774" s="4">
        <f t="shared" si="709"/>
        <v>0</v>
      </c>
      <c r="GJ774" s="4">
        <f t="shared" si="709"/>
        <v>0</v>
      </c>
      <c r="GK774" s="4">
        <f t="shared" si="709"/>
        <v>0</v>
      </c>
      <c r="GL774" s="4">
        <f t="shared" si="709"/>
        <v>0</v>
      </c>
      <c r="GM774" s="4">
        <f t="shared" si="709"/>
        <v>0</v>
      </c>
      <c r="GN774" s="4">
        <f t="shared" si="709"/>
        <v>0</v>
      </c>
      <c r="GO774" s="4">
        <f t="shared" si="709"/>
        <v>0</v>
      </c>
      <c r="GP774" s="4">
        <f t="shared" si="709"/>
        <v>0</v>
      </c>
      <c r="GQ774" s="4">
        <f t="shared" si="709"/>
        <v>0</v>
      </c>
      <c r="GR774" s="4">
        <f t="shared" si="709"/>
        <v>0</v>
      </c>
      <c r="GS774" s="4">
        <f t="shared" si="709"/>
        <v>0</v>
      </c>
      <c r="GT774" s="4">
        <f t="shared" si="709"/>
        <v>0</v>
      </c>
      <c r="GU774" s="4">
        <f t="shared" si="709"/>
        <v>0</v>
      </c>
      <c r="GV774" s="4">
        <f t="shared" si="709"/>
        <v>0</v>
      </c>
      <c r="GW774" s="4">
        <f t="shared" si="709"/>
        <v>0</v>
      </c>
      <c r="GX774" s="4">
        <f t="shared" si="709"/>
        <v>0</v>
      </c>
    </row>
    <row r="776" spans="1:255">
      <c r="A776" s="2">
        <v>17</v>
      </c>
      <c r="B776" s="2">
        <v>1</v>
      </c>
      <c r="C776" s="2">
        <f>ROW(SmtRes!A529)</f>
        <v>529</v>
      </c>
      <c r="D776" s="2">
        <f>ROW(EtalonRes!A623)</f>
        <v>623</v>
      </c>
      <c r="E776" s="2" t="s">
        <v>297</v>
      </c>
      <c r="F776" s="2" t="s">
        <v>267</v>
      </c>
      <c r="G776" s="2" t="s">
        <v>268</v>
      </c>
      <c r="H776" s="2" t="s">
        <v>108</v>
      </c>
      <c r="I776" s="2">
        <v>1</v>
      </c>
      <c r="J776" s="2">
        <v>0</v>
      </c>
      <c r="K776" s="2">
        <v>1</v>
      </c>
      <c r="L776" s="2"/>
      <c r="M776" s="2"/>
      <c r="N776" s="2"/>
      <c r="O776" s="2">
        <f t="shared" ref="O776:O793" si="710">ROUND(CP776,2)</f>
        <v>1348.15</v>
      </c>
      <c r="P776" s="2">
        <f t="shared" ref="P776:P793" si="711">ROUND((ROUND((AC776*AW776*I776),2)*BC776),2)</f>
        <v>0</v>
      </c>
      <c r="Q776" s="2">
        <f t="shared" ref="Q776:Q793" si="712">(ROUND((ROUND(((ET776)*AV776*I776),2)*BB776),2)+ROUND((ROUND(((AE776-(EU776))*AV776*I776),2)*BS776),2))</f>
        <v>1340.22</v>
      </c>
      <c r="R776" s="2">
        <f t="shared" ref="R776:R793" si="713">ROUND((ROUND((AE776*AV776*I776),2)*BS776),2)</f>
        <v>33.29</v>
      </c>
      <c r="S776" s="2">
        <f t="shared" ref="S776:S793" si="714">ROUND((ROUND((AF776*AV776*I776),2)*BA776),2)</f>
        <v>7.93</v>
      </c>
      <c r="T776" s="2">
        <f t="shared" ref="T776:T793" si="715">ROUND(CU776*I776,2)</f>
        <v>0</v>
      </c>
      <c r="U776" s="2">
        <f t="shared" ref="U776:U793" si="716">CV776*I776</f>
        <v>0.62819999999999998</v>
      </c>
      <c r="V776" s="2">
        <f t="shared" ref="V776:V793" si="717">CW776*I776</f>
        <v>0</v>
      </c>
      <c r="W776" s="2">
        <f t="shared" ref="W776:W793" si="718">ROUND(CX776*I776,2)</f>
        <v>0</v>
      </c>
      <c r="X776" s="2">
        <f t="shared" ref="X776:X793" si="719">ROUND(CY776,2)</f>
        <v>11.82</v>
      </c>
      <c r="Y776" s="2">
        <f t="shared" ref="Y776:Y793" si="720">ROUND(CZ776,2)</f>
        <v>12.53</v>
      </c>
      <c r="Z776" s="2"/>
      <c r="AA776" s="2">
        <v>70306582</v>
      </c>
      <c r="AB776" s="2">
        <f t="shared" ref="AB776:AB793" si="721">ROUND((AC776+AD776+AF776),6)</f>
        <v>1287.6300000000001</v>
      </c>
      <c r="AC776" s="2">
        <f t="shared" ref="AC776:AC793" si="722">ROUND((ES776),6)</f>
        <v>0</v>
      </c>
      <c r="AD776" s="2">
        <f t="shared" ref="AD776:AD793" si="723">ROUND((((ET776)-(EU776))+AE776),6)</f>
        <v>1280.06</v>
      </c>
      <c r="AE776" s="2">
        <f t="shared" ref="AE776:AE793" si="724">ROUND((EU776),6)</f>
        <v>31.8</v>
      </c>
      <c r="AF776" s="2">
        <f t="shared" ref="AF776:AF793" si="725">ROUND((EV776),6)</f>
        <v>7.57</v>
      </c>
      <c r="AG776" s="2">
        <f t="shared" ref="AG776:AG793" si="726">ROUND((AP776),6)</f>
        <v>0</v>
      </c>
      <c r="AH776" s="2">
        <f t="shared" ref="AH776:AH793" si="727">(EW776)</f>
        <v>0.6</v>
      </c>
      <c r="AI776" s="2">
        <f t="shared" ref="AI776:AI793" si="728">(EX776)</f>
        <v>0</v>
      </c>
      <c r="AJ776" s="2">
        <f t="shared" ref="AJ776:AJ793" si="729">(AS776)</f>
        <v>0</v>
      </c>
      <c r="AK776" s="2">
        <v>1287.6300000000001</v>
      </c>
      <c r="AL776" s="2">
        <v>0</v>
      </c>
      <c r="AM776" s="2">
        <v>1280.06</v>
      </c>
      <c r="AN776" s="2">
        <v>31.8</v>
      </c>
      <c r="AO776" s="2">
        <v>7.57</v>
      </c>
      <c r="AP776" s="2">
        <v>0</v>
      </c>
      <c r="AQ776" s="2">
        <v>0.6</v>
      </c>
      <c r="AR776" s="2">
        <v>0</v>
      </c>
      <c r="AS776" s="2">
        <v>0</v>
      </c>
      <c r="AT776" s="2">
        <v>149</v>
      </c>
      <c r="AU776" s="2">
        <v>158</v>
      </c>
      <c r="AV776" s="2">
        <v>1.0469999999999999</v>
      </c>
      <c r="AW776" s="2">
        <v>1.079</v>
      </c>
      <c r="AX776" s="2"/>
      <c r="AY776" s="2"/>
      <c r="AZ776" s="2">
        <v>1</v>
      </c>
      <c r="BA776" s="2">
        <v>1</v>
      </c>
      <c r="BB776" s="2">
        <v>1</v>
      </c>
      <c r="BC776" s="2">
        <v>1</v>
      </c>
      <c r="BD776" s="2" t="s">
        <v>4</v>
      </c>
      <c r="BE776" s="2" t="s">
        <v>4</v>
      </c>
      <c r="BF776" s="2" t="s">
        <v>4</v>
      </c>
      <c r="BG776" s="2" t="s">
        <v>4</v>
      </c>
      <c r="BH776" s="2">
        <v>0</v>
      </c>
      <c r="BI776" s="2">
        <v>1</v>
      </c>
      <c r="BJ776" s="2" t="s">
        <v>269</v>
      </c>
      <c r="BK776" s="2"/>
      <c r="BL776" s="2"/>
      <c r="BM776" s="2">
        <v>1987</v>
      </c>
      <c r="BN776" s="2">
        <v>0</v>
      </c>
      <c r="BO776" s="2" t="s">
        <v>4</v>
      </c>
      <c r="BP776" s="2">
        <v>0</v>
      </c>
      <c r="BQ776" s="2">
        <v>30</v>
      </c>
      <c r="BR776" s="2">
        <v>0</v>
      </c>
      <c r="BS776" s="2">
        <v>1</v>
      </c>
      <c r="BT776" s="2">
        <v>1</v>
      </c>
      <c r="BU776" s="2">
        <v>1</v>
      </c>
      <c r="BV776" s="2">
        <v>1</v>
      </c>
      <c r="BW776" s="2">
        <v>1</v>
      </c>
      <c r="BX776" s="2">
        <v>1</v>
      </c>
      <c r="BY776" s="2" t="s">
        <v>4</v>
      </c>
      <c r="BZ776" s="2">
        <v>149</v>
      </c>
      <c r="CA776" s="2">
        <v>158</v>
      </c>
      <c r="CB776" s="2" t="s">
        <v>4</v>
      </c>
      <c r="CC776" s="2"/>
      <c r="CD776" s="2"/>
      <c r="CE776" s="2">
        <v>30</v>
      </c>
      <c r="CF776" s="2">
        <v>0</v>
      </c>
      <c r="CG776" s="2">
        <v>0</v>
      </c>
      <c r="CH776" s="2"/>
      <c r="CI776" s="2"/>
      <c r="CJ776" s="2"/>
      <c r="CK776" s="2"/>
      <c r="CL776" s="2"/>
      <c r="CM776" s="2">
        <v>0</v>
      </c>
      <c r="CN776" s="2" t="s">
        <v>4</v>
      </c>
      <c r="CO776" s="2">
        <v>0</v>
      </c>
      <c r="CP776" s="2">
        <f t="shared" ref="CP776:CP793" si="730">(P776+Q776+S776)</f>
        <v>1348.15</v>
      </c>
      <c r="CQ776" s="2">
        <f t="shared" ref="CQ776:CQ793" si="731">ROUND((ROUND((AC776*AW776*1),2)*BC776),2)</f>
        <v>0</v>
      </c>
      <c r="CR776" s="2">
        <f t="shared" ref="CR776:CR793" si="732">(ROUND((ROUND(((ET776)*AV776*1),2)*BB776),2)+ROUND((ROUND(((AE776-(EU776))*AV776*1),2)*BS776),2))</f>
        <v>1340.22</v>
      </c>
      <c r="CS776" s="2">
        <f t="shared" ref="CS776:CS793" si="733">ROUND((ROUND((AE776*AV776*1),2)*BS776),2)</f>
        <v>33.29</v>
      </c>
      <c r="CT776" s="2">
        <f t="shared" ref="CT776:CT793" si="734">ROUND((ROUND((AF776*AV776*1),2)*BA776),2)</f>
        <v>7.93</v>
      </c>
      <c r="CU776" s="2">
        <f t="shared" ref="CU776:CU793" si="735">AG776</f>
        <v>0</v>
      </c>
      <c r="CV776" s="2">
        <f t="shared" ref="CV776:CV793" si="736">(AH776*AV776)</f>
        <v>0.62819999999999998</v>
      </c>
      <c r="CW776" s="2">
        <f t="shared" ref="CW776:CW793" si="737">AI776</f>
        <v>0</v>
      </c>
      <c r="CX776" s="2">
        <f t="shared" ref="CX776:CX793" si="738">AJ776</f>
        <v>0</v>
      </c>
      <c r="CY776" s="2">
        <f>((S776*BZ776)/100)</f>
        <v>11.8157</v>
      </c>
      <c r="CZ776" s="2">
        <f>((S776*CA776)/100)</f>
        <v>12.529400000000001</v>
      </c>
      <c r="DA776" s="2"/>
      <c r="DB776" s="2"/>
      <c r="DC776" s="2" t="s">
        <v>4</v>
      </c>
      <c r="DD776" s="2" t="s">
        <v>4</v>
      </c>
      <c r="DE776" s="2" t="s">
        <v>4</v>
      </c>
      <c r="DF776" s="2" t="s">
        <v>4</v>
      </c>
      <c r="DG776" s="2" t="s">
        <v>4</v>
      </c>
      <c r="DH776" s="2" t="s">
        <v>4</v>
      </c>
      <c r="DI776" s="2" t="s">
        <v>4</v>
      </c>
      <c r="DJ776" s="2" t="s">
        <v>4</v>
      </c>
      <c r="DK776" s="2" t="s">
        <v>4</v>
      </c>
      <c r="DL776" s="2" t="s">
        <v>4</v>
      </c>
      <c r="DM776" s="2" t="s">
        <v>4</v>
      </c>
      <c r="DN776" s="2">
        <v>0</v>
      </c>
      <c r="DO776" s="2">
        <v>0</v>
      </c>
      <c r="DP776" s="2">
        <v>1</v>
      </c>
      <c r="DQ776" s="2">
        <v>1</v>
      </c>
      <c r="DR776" s="2"/>
      <c r="DS776" s="2"/>
      <c r="DT776" s="2"/>
      <c r="DU776" s="2">
        <v>1013</v>
      </c>
      <c r="DV776" s="2" t="s">
        <v>108</v>
      </c>
      <c r="DW776" s="2" t="s">
        <v>108</v>
      </c>
      <c r="DX776" s="2">
        <v>1</v>
      </c>
      <c r="DY776" s="2"/>
      <c r="DZ776" s="2" t="s">
        <v>4</v>
      </c>
      <c r="EA776" s="2" t="s">
        <v>4</v>
      </c>
      <c r="EB776" s="2" t="s">
        <v>4</v>
      </c>
      <c r="EC776" s="2" t="s">
        <v>4</v>
      </c>
      <c r="ED776" s="2"/>
      <c r="EE776" s="2">
        <v>69254614</v>
      </c>
      <c r="EF776" s="2">
        <v>30</v>
      </c>
      <c r="EG776" s="2" t="s">
        <v>24</v>
      </c>
      <c r="EH776" s="2">
        <v>0</v>
      </c>
      <c r="EI776" s="2" t="s">
        <v>4</v>
      </c>
      <c r="EJ776" s="2">
        <v>1</v>
      </c>
      <c r="EK776" s="2">
        <v>1987</v>
      </c>
      <c r="EL776" s="2" t="s">
        <v>110</v>
      </c>
      <c r="EM776" s="2" t="s">
        <v>111</v>
      </c>
      <c r="EN776" s="2"/>
      <c r="EO776" s="2" t="s">
        <v>4</v>
      </c>
      <c r="EP776" s="2"/>
      <c r="EQ776" s="2">
        <v>0</v>
      </c>
      <c r="ER776" s="2">
        <v>1287.6300000000001</v>
      </c>
      <c r="ES776" s="2">
        <v>0</v>
      </c>
      <c r="ET776" s="2">
        <v>1280.06</v>
      </c>
      <c r="EU776" s="2">
        <v>31.8</v>
      </c>
      <c r="EV776" s="2">
        <v>7.57</v>
      </c>
      <c r="EW776" s="2">
        <v>0.6</v>
      </c>
      <c r="EX776" s="2">
        <v>0</v>
      </c>
      <c r="EY776" s="2">
        <v>0</v>
      </c>
      <c r="EZ776" s="2"/>
      <c r="FA776" s="2"/>
      <c r="FB776" s="2"/>
      <c r="FC776" s="2"/>
      <c r="FD776" s="2"/>
      <c r="FE776" s="2"/>
      <c r="FF776" s="2"/>
      <c r="FG776" s="2"/>
      <c r="FH776" s="2"/>
      <c r="FI776" s="2"/>
      <c r="FJ776" s="2"/>
      <c r="FK776" s="2"/>
      <c r="FL776" s="2"/>
      <c r="FM776" s="2"/>
      <c r="FN776" s="2"/>
      <c r="FO776" s="2"/>
      <c r="FP776" s="2"/>
      <c r="FQ776" s="2">
        <v>0</v>
      </c>
      <c r="FR776" s="2">
        <f t="shared" ref="FR776:FR793" si="739">ROUND(IF(BI776=3,GM776,0),2)</f>
        <v>0</v>
      </c>
      <c r="FS776" s="2">
        <v>0</v>
      </c>
      <c r="FT776" s="2"/>
      <c r="FU776" s="2"/>
      <c r="FV776" s="2"/>
      <c r="FW776" s="2"/>
      <c r="FX776" s="2">
        <v>149</v>
      </c>
      <c r="FY776" s="2">
        <v>158</v>
      </c>
      <c r="FZ776" s="2"/>
      <c r="GA776" s="2" t="s">
        <v>4</v>
      </c>
      <c r="GB776" s="2"/>
      <c r="GC776" s="2"/>
      <c r="GD776" s="2">
        <v>0</v>
      </c>
      <c r="GE776" s="2"/>
      <c r="GF776" s="2">
        <v>672981377</v>
      </c>
      <c r="GG776" s="2">
        <v>2</v>
      </c>
      <c r="GH776" s="2">
        <v>1</v>
      </c>
      <c r="GI776" s="2">
        <v>-2</v>
      </c>
      <c r="GJ776" s="2">
        <v>0</v>
      </c>
      <c r="GK776" s="2">
        <f>ROUND(R776*(R12)/100,2)</f>
        <v>58.26</v>
      </c>
      <c r="GL776" s="2">
        <f t="shared" ref="GL776:GL793" si="740">ROUND(IF(AND(BH776=3,BI776=3,FS776&lt;&gt;0),P776,0),2)</f>
        <v>0</v>
      </c>
      <c r="GM776" s="2">
        <f t="shared" ref="GM776:GM793" si="741">ROUND(O776+X776+Y776+GK776,2)+GX776</f>
        <v>1430.76</v>
      </c>
      <c r="GN776" s="2">
        <f t="shared" ref="GN776:GN793" si="742">IF(OR(BI776=0,BI776=1),GM776-GX776,0)</f>
        <v>1430.76</v>
      </c>
      <c r="GO776" s="2">
        <f t="shared" ref="GO776:GO793" si="743">IF(BI776=2,GM776-GX776,0)</f>
        <v>0</v>
      </c>
      <c r="GP776" s="2">
        <f t="shared" ref="GP776:GP793" si="744">IF(BI776=4,GM776-GX776,0)</f>
        <v>0</v>
      </c>
      <c r="GQ776" s="2"/>
      <c r="GR776" s="2">
        <v>0</v>
      </c>
      <c r="GS776" s="2">
        <v>3</v>
      </c>
      <c r="GT776" s="2">
        <v>0</v>
      </c>
      <c r="GU776" s="2" t="s">
        <v>4</v>
      </c>
      <c r="GV776" s="2">
        <f t="shared" ref="GV776:GV793" si="745">ROUND((GT776),6)</f>
        <v>0</v>
      </c>
      <c r="GW776" s="2">
        <v>1</v>
      </c>
      <c r="GX776" s="2">
        <f t="shared" ref="GX776:GX793" si="746">ROUND(HC776*I776,2)</f>
        <v>0</v>
      </c>
      <c r="GY776" s="2"/>
      <c r="GZ776" s="2"/>
      <c r="HA776" s="2">
        <v>0</v>
      </c>
      <c r="HB776" s="2">
        <v>0</v>
      </c>
      <c r="HC776" s="2">
        <f t="shared" ref="HC776:HC793" si="747">GV776*GW776</f>
        <v>0</v>
      </c>
      <c r="HD776" s="2"/>
      <c r="HE776" s="2" t="s">
        <v>4</v>
      </c>
      <c r="HF776" s="2" t="s">
        <v>4</v>
      </c>
      <c r="HG776" s="2"/>
      <c r="HH776" s="2"/>
      <c r="HI776" s="2"/>
      <c r="HJ776" s="2"/>
      <c r="HK776" s="2"/>
      <c r="HL776" s="2"/>
      <c r="HM776" s="2" t="s">
        <v>4</v>
      </c>
      <c r="HN776" s="2" t="s">
        <v>4</v>
      </c>
      <c r="HO776" s="2" t="s">
        <v>4</v>
      </c>
      <c r="HP776" s="2" t="s">
        <v>4</v>
      </c>
      <c r="HQ776" s="2" t="s">
        <v>4</v>
      </c>
      <c r="HR776" s="2"/>
      <c r="HS776" s="2"/>
      <c r="HT776" s="2"/>
      <c r="HU776" s="2"/>
      <c r="HV776" s="2"/>
      <c r="HW776" s="2"/>
      <c r="HX776" s="2"/>
      <c r="HY776" s="2"/>
      <c r="HZ776" s="2"/>
      <c r="IA776" s="2"/>
      <c r="IB776" s="2"/>
      <c r="IC776" s="2"/>
      <c r="ID776" s="2"/>
      <c r="IE776" s="2"/>
      <c r="IF776" s="2"/>
      <c r="IG776" s="2"/>
      <c r="IH776" s="2"/>
      <c r="II776" s="2"/>
      <c r="IJ776" s="2"/>
      <c r="IK776" s="2">
        <v>0</v>
      </c>
      <c r="IL776" s="2"/>
      <c r="IM776" s="2"/>
      <c r="IN776" s="2"/>
      <c r="IO776" s="2"/>
      <c r="IP776" s="2"/>
      <c r="IQ776" s="2"/>
      <c r="IR776" s="2"/>
      <c r="IS776" s="2"/>
      <c r="IT776" s="2"/>
      <c r="IU776" s="2"/>
    </row>
    <row r="777" spans="1:255">
      <c r="A777">
        <v>17</v>
      </c>
      <c r="B777">
        <v>1</v>
      </c>
      <c r="C777">
        <f>ROW(SmtRes!A532)</f>
        <v>532</v>
      </c>
      <c r="D777">
        <f>ROW(EtalonRes!A626)</f>
        <v>626</v>
      </c>
      <c r="E777" t="s">
        <v>297</v>
      </c>
      <c r="F777" t="s">
        <v>267</v>
      </c>
      <c r="G777" t="s">
        <v>268</v>
      </c>
      <c r="H777" t="s">
        <v>108</v>
      </c>
      <c r="I777">
        <v>1</v>
      </c>
      <c r="J777">
        <v>0</v>
      </c>
      <c r="K777">
        <v>1</v>
      </c>
      <c r="O777">
        <f t="shared" si="710"/>
        <v>14147.55</v>
      </c>
      <c r="P777">
        <f t="shared" si="711"/>
        <v>0</v>
      </c>
      <c r="Q777">
        <f t="shared" si="712"/>
        <v>13777.46</v>
      </c>
      <c r="R777">
        <f t="shared" si="713"/>
        <v>1553.64</v>
      </c>
      <c r="S777">
        <f t="shared" si="714"/>
        <v>370.09</v>
      </c>
      <c r="T777">
        <f t="shared" si="715"/>
        <v>0</v>
      </c>
      <c r="U777">
        <f t="shared" si="716"/>
        <v>0.62819999999999998</v>
      </c>
      <c r="V777">
        <f t="shared" si="717"/>
        <v>0</v>
      </c>
      <c r="W777">
        <f t="shared" si="718"/>
        <v>0</v>
      </c>
      <c r="X777">
        <f t="shared" si="719"/>
        <v>440.41</v>
      </c>
      <c r="Y777">
        <f t="shared" si="720"/>
        <v>207.25</v>
      </c>
      <c r="AA777">
        <v>70306583</v>
      </c>
      <c r="AB777">
        <f t="shared" si="721"/>
        <v>1287.6300000000001</v>
      </c>
      <c r="AC777">
        <f t="shared" si="722"/>
        <v>0</v>
      </c>
      <c r="AD777">
        <f t="shared" si="723"/>
        <v>1280.06</v>
      </c>
      <c r="AE777">
        <f t="shared" si="724"/>
        <v>31.8</v>
      </c>
      <c r="AF777">
        <f t="shared" si="725"/>
        <v>7.57</v>
      </c>
      <c r="AG777">
        <f t="shared" si="726"/>
        <v>0</v>
      </c>
      <c r="AH777">
        <f t="shared" si="727"/>
        <v>0.6</v>
      </c>
      <c r="AI777">
        <f t="shared" si="728"/>
        <v>0</v>
      </c>
      <c r="AJ777">
        <f t="shared" si="729"/>
        <v>0</v>
      </c>
      <c r="AK777">
        <v>1287.6300000000001</v>
      </c>
      <c r="AL777">
        <v>0</v>
      </c>
      <c r="AM777">
        <v>1280.06</v>
      </c>
      <c r="AN777">
        <v>31.8</v>
      </c>
      <c r="AO777">
        <v>7.57</v>
      </c>
      <c r="AP777">
        <v>0</v>
      </c>
      <c r="AQ777">
        <v>0.6</v>
      </c>
      <c r="AR777">
        <v>0</v>
      </c>
      <c r="AS777">
        <v>0</v>
      </c>
      <c r="AT777">
        <v>119</v>
      </c>
      <c r="AU777">
        <v>56</v>
      </c>
      <c r="AV777">
        <v>1.0469999999999999</v>
      </c>
      <c r="AW777">
        <v>1.079</v>
      </c>
      <c r="AZ777">
        <v>1</v>
      </c>
      <c r="BA777">
        <v>46.67</v>
      </c>
      <c r="BB777">
        <v>10.28</v>
      </c>
      <c r="BC777">
        <v>1</v>
      </c>
      <c r="BD777" t="s">
        <v>4</v>
      </c>
      <c r="BE777" t="s">
        <v>4</v>
      </c>
      <c r="BF777" t="s">
        <v>4</v>
      </c>
      <c r="BG777" t="s">
        <v>4</v>
      </c>
      <c r="BH777">
        <v>0</v>
      </c>
      <c r="BI777">
        <v>1</v>
      </c>
      <c r="BJ777" t="s">
        <v>269</v>
      </c>
      <c r="BM777">
        <v>1987</v>
      </c>
      <c r="BN777">
        <v>0</v>
      </c>
      <c r="BO777" t="s">
        <v>267</v>
      </c>
      <c r="BP777">
        <v>1</v>
      </c>
      <c r="BQ777">
        <v>30</v>
      </c>
      <c r="BR777">
        <v>0</v>
      </c>
      <c r="BS777">
        <v>46.67</v>
      </c>
      <c r="BT777">
        <v>1</v>
      </c>
      <c r="BU777">
        <v>1</v>
      </c>
      <c r="BV777">
        <v>1</v>
      </c>
      <c r="BW777">
        <v>1</v>
      </c>
      <c r="BX777">
        <v>1</v>
      </c>
      <c r="BY777" t="s">
        <v>4</v>
      </c>
      <c r="BZ777">
        <v>119</v>
      </c>
      <c r="CA777">
        <v>56</v>
      </c>
      <c r="CB777" t="s">
        <v>4</v>
      </c>
      <c r="CE777">
        <v>30</v>
      </c>
      <c r="CF777">
        <v>0</v>
      </c>
      <c r="CG777">
        <v>0</v>
      </c>
      <c r="CM777">
        <v>0</v>
      </c>
      <c r="CN777" t="s">
        <v>4</v>
      </c>
      <c r="CO777">
        <v>0</v>
      </c>
      <c r="CP777">
        <f t="shared" si="730"/>
        <v>14147.55</v>
      </c>
      <c r="CQ777">
        <f t="shared" si="731"/>
        <v>0</v>
      </c>
      <c r="CR777">
        <f t="shared" si="732"/>
        <v>13777.46</v>
      </c>
      <c r="CS777">
        <f t="shared" si="733"/>
        <v>1553.64</v>
      </c>
      <c r="CT777">
        <f t="shared" si="734"/>
        <v>370.09</v>
      </c>
      <c r="CU777">
        <f t="shared" si="735"/>
        <v>0</v>
      </c>
      <c r="CV777">
        <f t="shared" si="736"/>
        <v>0.62819999999999998</v>
      </c>
      <c r="CW777">
        <f t="shared" si="737"/>
        <v>0</v>
      </c>
      <c r="CX777">
        <f t="shared" si="738"/>
        <v>0</v>
      </c>
      <c r="CY777">
        <f>S777*(BZ777/100)</f>
        <v>440.40709999999996</v>
      </c>
      <c r="CZ777">
        <f>S777*(CA777/100)</f>
        <v>207.25040000000001</v>
      </c>
      <c r="DC777" t="s">
        <v>4</v>
      </c>
      <c r="DD777" t="s">
        <v>4</v>
      </c>
      <c r="DE777" t="s">
        <v>4</v>
      </c>
      <c r="DF777" t="s">
        <v>4</v>
      </c>
      <c r="DG777" t="s">
        <v>4</v>
      </c>
      <c r="DH777" t="s">
        <v>4</v>
      </c>
      <c r="DI777" t="s">
        <v>4</v>
      </c>
      <c r="DJ777" t="s">
        <v>4</v>
      </c>
      <c r="DK777" t="s">
        <v>4</v>
      </c>
      <c r="DL777" t="s">
        <v>4</v>
      </c>
      <c r="DM777" t="s">
        <v>4</v>
      </c>
      <c r="DN777">
        <v>149</v>
      </c>
      <c r="DO777">
        <v>158</v>
      </c>
      <c r="DP777">
        <v>1.0469999999999999</v>
      </c>
      <c r="DQ777">
        <v>1.079</v>
      </c>
      <c r="DU777">
        <v>1013</v>
      </c>
      <c r="DV777" t="s">
        <v>108</v>
      </c>
      <c r="DW777" t="s">
        <v>108</v>
      </c>
      <c r="DX777">
        <v>1</v>
      </c>
      <c r="DZ777" t="s">
        <v>4</v>
      </c>
      <c r="EA777" t="s">
        <v>4</v>
      </c>
      <c r="EB777" t="s">
        <v>4</v>
      </c>
      <c r="EC777" t="s">
        <v>4</v>
      </c>
      <c r="EE777">
        <v>69254614</v>
      </c>
      <c r="EF777">
        <v>30</v>
      </c>
      <c r="EG777" t="s">
        <v>24</v>
      </c>
      <c r="EH777">
        <v>0</v>
      </c>
      <c r="EI777" t="s">
        <v>4</v>
      </c>
      <c r="EJ777">
        <v>1</v>
      </c>
      <c r="EK777">
        <v>1987</v>
      </c>
      <c r="EL777" t="s">
        <v>110</v>
      </c>
      <c r="EM777" t="s">
        <v>111</v>
      </c>
      <c r="EO777" t="s">
        <v>4</v>
      </c>
      <c r="EQ777">
        <v>0</v>
      </c>
      <c r="ER777">
        <v>1287.6300000000001</v>
      </c>
      <c r="ES777">
        <v>0</v>
      </c>
      <c r="ET777">
        <v>1280.06</v>
      </c>
      <c r="EU777">
        <v>31.8</v>
      </c>
      <c r="EV777">
        <v>7.57</v>
      </c>
      <c r="EW777">
        <v>0.6</v>
      </c>
      <c r="EX777">
        <v>0</v>
      </c>
      <c r="EY777">
        <v>0</v>
      </c>
      <c r="FQ777">
        <v>0</v>
      </c>
      <c r="FR777">
        <f t="shared" si="739"/>
        <v>0</v>
      </c>
      <c r="FS777">
        <v>0</v>
      </c>
      <c r="FX777">
        <v>149</v>
      </c>
      <c r="FY777">
        <v>158</v>
      </c>
      <c r="GA777" t="s">
        <v>4</v>
      </c>
      <c r="GD777">
        <v>0</v>
      </c>
      <c r="GF777">
        <v>672981377</v>
      </c>
      <c r="GG777">
        <v>2</v>
      </c>
      <c r="GH777">
        <v>1</v>
      </c>
      <c r="GI777">
        <v>2</v>
      </c>
      <c r="GJ777">
        <v>0</v>
      </c>
      <c r="GK777">
        <f>ROUND(R777*(S12)/100,2)</f>
        <v>2485.8200000000002</v>
      </c>
      <c r="GL777">
        <f t="shared" si="740"/>
        <v>0</v>
      </c>
      <c r="GM777">
        <f t="shared" si="741"/>
        <v>17281.03</v>
      </c>
      <c r="GN777">
        <f t="shared" si="742"/>
        <v>17281.03</v>
      </c>
      <c r="GO777">
        <f t="shared" si="743"/>
        <v>0</v>
      </c>
      <c r="GP777">
        <f t="shared" si="744"/>
        <v>0</v>
      </c>
      <c r="GR777">
        <v>0</v>
      </c>
      <c r="GS777">
        <v>3</v>
      </c>
      <c r="GT777">
        <v>0</v>
      </c>
      <c r="GU777" t="s">
        <v>4</v>
      </c>
      <c r="GV777">
        <f t="shared" si="745"/>
        <v>0</v>
      </c>
      <c r="GW777">
        <v>1</v>
      </c>
      <c r="GX777">
        <f t="shared" si="746"/>
        <v>0</v>
      </c>
      <c r="HA777">
        <v>0</v>
      </c>
      <c r="HB777">
        <v>0</v>
      </c>
      <c r="HC777">
        <f t="shared" si="747"/>
        <v>0</v>
      </c>
      <c r="HE777" t="s">
        <v>4</v>
      </c>
      <c r="HF777" t="s">
        <v>4</v>
      </c>
      <c r="HM777" t="s">
        <v>4</v>
      </c>
      <c r="HN777" t="s">
        <v>4</v>
      </c>
      <c r="HO777" t="s">
        <v>4</v>
      </c>
      <c r="HP777" t="s">
        <v>4</v>
      </c>
      <c r="HQ777" t="s">
        <v>4</v>
      </c>
      <c r="IK777">
        <v>0</v>
      </c>
    </row>
    <row r="778" spans="1:255">
      <c r="A778" s="2">
        <v>17</v>
      </c>
      <c r="B778" s="2">
        <v>1</v>
      </c>
      <c r="C778" s="2">
        <f>ROW(SmtRes!A546)</f>
        <v>546</v>
      </c>
      <c r="D778" s="2">
        <f>ROW(EtalonRes!A640)</f>
        <v>640</v>
      </c>
      <c r="E778" s="2" t="s">
        <v>298</v>
      </c>
      <c r="F778" s="2" t="s">
        <v>271</v>
      </c>
      <c r="G778" s="2" t="s">
        <v>272</v>
      </c>
      <c r="H778" s="2" t="s">
        <v>115</v>
      </c>
      <c r="I778" s="2">
        <f>ROUND(205,9)</f>
        <v>205</v>
      </c>
      <c r="J778" s="2">
        <v>0</v>
      </c>
      <c r="K778" s="2">
        <f>ROUND(205,9)</f>
        <v>205</v>
      </c>
      <c r="L778" s="2"/>
      <c r="M778" s="2"/>
      <c r="N778" s="2"/>
      <c r="O778" s="2">
        <f t="shared" si="710"/>
        <v>416659.37</v>
      </c>
      <c r="P778" s="2">
        <f t="shared" si="711"/>
        <v>4965.83</v>
      </c>
      <c r="Q778" s="2">
        <f t="shared" si="712"/>
        <v>405460.54</v>
      </c>
      <c r="R778" s="2">
        <f t="shared" si="713"/>
        <v>12298.59</v>
      </c>
      <c r="S778" s="2">
        <f t="shared" si="714"/>
        <v>6233</v>
      </c>
      <c r="T778" s="2">
        <f t="shared" si="715"/>
        <v>0</v>
      </c>
      <c r="U778" s="2">
        <f t="shared" si="716"/>
        <v>446.44080000000002</v>
      </c>
      <c r="V778" s="2">
        <f t="shared" si="717"/>
        <v>0</v>
      </c>
      <c r="W778" s="2">
        <f t="shared" si="718"/>
        <v>0</v>
      </c>
      <c r="X778" s="2">
        <f t="shared" si="719"/>
        <v>9287.17</v>
      </c>
      <c r="Y778" s="2">
        <f t="shared" si="720"/>
        <v>9848.14</v>
      </c>
      <c r="Z778" s="2"/>
      <c r="AA778" s="2">
        <v>70306582</v>
      </c>
      <c r="AB778" s="2">
        <f t="shared" si="721"/>
        <v>1940.56</v>
      </c>
      <c r="AC778" s="2">
        <f t="shared" si="722"/>
        <v>22.45</v>
      </c>
      <c r="AD778" s="2">
        <f t="shared" si="723"/>
        <v>1889.07</v>
      </c>
      <c r="AE778" s="2">
        <f t="shared" si="724"/>
        <v>57.3</v>
      </c>
      <c r="AF778" s="2">
        <f t="shared" si="725"/>
        <v>29.04</v>
      </c>
      <c r="AG778" s="2">
        <f t="shared" si="726"/>
        <v>0</v>
      </c>
      <c r="AH778" s="2">
        <f t="shared" si="727"/>
        <v>2.08</v>
      </c>
      <c r="AI778" s="2">
        <f t="shared" si="728"/>
        <v>0</v>
      </c>
      <c r="AJ778" s="2">
        <f t="shared" si="729"/>
        <v>0</v>
      </c>
      <c r="AK778" s="2">
        <v>1940.56</v>
      </c>
      <c r="AL778" s="2">
        <v>22.45</v>
      </c>
      <c r="AM778" s="2">
        <v>1889.07</v>
      </c>
      <c r="AN778" s="2">
        <v>57.3</v>
      </c>
      <c r="AO778" s="2">
        <v>29.04</v>
      </c>
      <c r="AP778" s="2">
        <v>0</v>
      </c>
      <c r="AQ778" s="2">
        <v>2.08</v>
      </c>
      <c r="AR778" s="2">
        <v>0</v>
      </c>
      <c r="AS778" s="2">
        <v>0</v>
      </c>
      <c r="AT778" s="2">
        <v>149</v>
      </c>
      <c r="AU778" s="2">
        <v>158</v>
      </c>
      <c r="AV778" s="2">
        <v>1.0469999999999999</v>
      </c>
      <c r="AW778" s="2">
        <v>1.079</v>
      </c>
      <c r="AX778" s="2"/>
      <c r="AY778" s="2"/>
      <c r="AZ778" s="2">
        <v>1</v>
      </c>
      <c r="BA778" s="2">
        <v>1</v>
      </c>
      <c r="BB778" s="2">
        <v>1</v>
      </c>
      <c r="BC778" s="2">
        <v>1</v>
      </c>
      <c r="BD778" s="2" t="s">
        <v>4</v>
      </c>
      <c r="BE778" s="2" t="s">
        <v>4</v>
      </c>
      <c r="BF778" s="2" t="s">
        <v>4</v>
      </c>
      <c r="BG778" s="2" t="s">
        <v>4</v>
      </c>
      <c r="BH778" s="2">
        <v>0</v>
      </c>
      <c r="BI778" s="2">
        <v>1</v>
      </c>
      <c r="BJ778" s="2" t="s">
        <v>273</v>
      </c>
      <c r="BK778" s="2"/>
      <c r="BL778" s="2"/>
      <c r="BM778" s="2">
        <v>1989</v>
      </c>
      <c r="BN778" s="2">
        <v>0</v>
      </c>
      <c r="BO778" s="2" t="s">
        <v>4</v>
      </c>
      <c r="BP778" s="2">
        <v>0</v>
      </c>
      <c r="BQ778" s="2">
        <v>30</v>
      </c>
      <c r="BR778" s="2">
        <v>0</v>
      </c>
      <c r="BS778" s="2">
        <v>1</v>
      </c>
      <c r="BT778" s="2">
        <v>1</v>
      </c>
      <c r="BU778" s="2">
        <v>1</v>
      </c>
      <c r="BV778" s="2">
        <v>1</v>
      </c>
      <c r="BW778" s="2">
        <v>1</v>
      </c>
      <c r="BX778" s="2">
        <v>1</v>
      </c>
      <c r="BY778" s="2" t="s">
        <v>4</v>
      </c>
      <c r="BZ778" s="2">
        <v>149</v>
      </c>
      <c r="CA778" s="2">
        <v>158</v>
      </c>
      <c r="CB778" s="2" t="s">
        <v>4</v>
      </c>
      <c r="CC778" s="2"/>
      <c r="CD778" s="2"/>
      <c r="CE778" s="2">
        <v>30</v>
      </c>
      <c r="CF778" s="2">
        <v>0</v>
      </c>
      <c r="CG778" s="2">
        <v>0</v>
      </c>
      <c r="CH778" s="2"/>
      <c r="CI778" s="2"/>
      <c r="CJ778" s="2"/>
      <c r="CK778" s="2"/>
      <c r="CL778" s="2"/>
      <c r="CM778" s="2">
        <v>0</v>
      </c>
      <c r="CN778" s="2" t="s">
        <v>4</v>
      </c>
      <c r="CO778" s="2">
        <v>0</v>
      </c>
      <c r="CP778" s="2">
        <f t="shared" si="730"/>
        <v>416659.37</v>
      </c>
      <c r="CQ778" s="2">
        <f t="shared" si="731"/>
        <v>24.22</v>
      </c>
      <c r="CR778" s="2">
        <f t="shared" si="732"/>
        <v>1977.86</v>
      </c>
      <c r="CS778" s="2">
        <f t="shared" si="733"/>
        <v>59.99</v>
      </c>
      <c r="CT778" s="2">
        <f t="shared" si="734"/>
        <v>30.4</v>
      </c>
      <c r="CU778" s="2">
        <f t="shared" si="735"/>
        <v>0</v>
      </c>
      <c r="CV778" s="2">
        <f t="shared" si="736"/>
        <v>2.1777600000000001</v>
      </c>
      <c r="CW778" s="2">
        <f t="shared" si="737"/>
        <v>0</v>
      </c>
      <c r="CX778" s="2">
        <f t="shared" si="738"/>
        <v>0</v>
      </c>
      <c r="CY778" s="2">
        <f>((S778*BZ778)/100)</f>
        <v>9287.17</v>
      </c>
      <c r="CZ778" s="2">
        <f>((S778*CA778)/100)</f>
        <v>9848.14</v>
      </c>
      <c r="DA778" s="2"/>
      <c r="DB778" s="2"/>
      <c r="DC778" s="2" t="s">
        <v>4</v>
      </c>
      <c r="DD778" s="2" t="s">
        <v>4</v>
      </c>
      <c r="DE778" s="2" t="s">
        <v>4</v>
      </c>
      <c r="DF778" s="2" t="s">
        <v>4</v>
      </c>
      <c r="DG778" s="2" t="s">
        <v>4</v>
      </c>
      <c r="DH778" s="2" t="s">
        <v>4</v>
      </c>
      <c r="DI778" s="2" t="s">
        <v>4</v>
      </c>
      <c r="DJ778" s="2" t="s">
        <v>4</v>
      </c>
      <c r="DK778" s="2" t="s">
        <v>4</v>
      </c>
      <c r="DL778" s="2" t="s">
        <v>4</v>
      </c>
      <c r="DM778" s="2" t="s">
        <v>4</v>
      </c>
      <c r="DN778" s="2">
        <v>0</v>
      </c>
      <c r="DO778" s="2">
        <v>0</v>
      </c>
      <c r="DP778" s="2">
        <v>1</v>
      </c>
      <c r="DQ778" s="2">
        <v>1</v>
      </c>
      <c r="DR778" s="2"/>
      <c r="DS778" s="2"/>
      <c r="DT778" s="2"/>
      <c r="DU778" s="2">
        <v>1013</v>
      </c>
      <c r="DV778" s="2" t="s">
        <v>115</v>
      </c>
      <c r="DW778" s="2" t="s">
        <v>115</v>
      </c>
      <c r="DX778" s="2">
        <v>1</v>
      </c>
      <c r="DY778" s="2"/>
      <c r="DZ778" s="2" t="s">
        <v>4</v>
      </c>
      <c r="EA778" s="2" t="s">
        <v>4</v>
      </c>
      <c r="EB778" s="2" t="s">
        <v>4</v>
      </c>
      <c r="EC778" s="2" t="s">
        <v>4</v>
      </c>
      <c r="ED778" s="2"/>
      <c r="EE778" s="2">
        <v>69254616</v>
      </c>
      <c r="EF778" s="2">
        <v>30</v>
      </c>
      <c r="EG778" s="2" t="s">
        <v>24</v>
      </c>
      <c r="EH778" s="2">
        <v>0</v>
      </c>
      <c r="EI778" s="2" t="s">
        <v>4</v>
      </c>
      <c r="EJ778" s="2">
        <v>1</v>
      </c>
      <c r="EK778" s="2">
        <v>1989</v>
      </c>
      <c r="EL778" s="2" t="s">
        <v>274</v>
      </c>
      <c r="EM778" s="2" t="s">
        <v>275</v>
      </c>
      <c r="EN778" s="2"/>
      <c r="EO778" s="2" t="s">
        <v>4</v>
      </c>
      <c r="EP778" s="2"/>
      <c r="EQ778" s="2">
        <v>0</v>
      </c>
      <c r="ER778" s="2">
        <v>1940.56</v>
      </c>
      <c r="ES778" s="2">
        <v>22.45</v>
      </c>
      <c r="ET778" s="2">
        <v>1889.07</v>
      </c>
      <c r="EU778" s="2">
        <v>57.3</v>
      </c>
      <c r="EV778" s="2">
        <v>29.04</v>
      </c>
      <c r="EW778" s="2">
        <v>2.08</v>
      </c>
      <c r="EX778" s="2">
        <v>0</v>
      </c>
      <c r="EY778" s="2">
        <v>0</v>
      </c>
      <c r="EZ778" s="2"/>
      <c r="FA778" s="2"/>
      <c r="FB778" s="2"/>
      <c r="FC778" s="2"/>
      <c r="FD778" s="2"/>
      <c r="FE778" s="2"/>
      <c r="FF778" s="2"/>
      <c r="FG778" s="2"/>
      <c r="FH778" s="2"/>
      <c r="FI778" s="2"/>
      <c r="FJ778" s="2"/>
      <c r="FK778" s="2"/>
      <c r="FL778" s="2"/>
      <c r="FM778" s="2"/>
      <c r="FN778" s="2"/>
      <c r="FO778" s="2"/>
      <c r="FP778" s="2"/>
      <c r="FQ778" s="2">
        <v>0</v>
      </c>
      <c r="FR778" s="2">
        <f t="shared" si="739"/>
        <v>0</v>
      </c>
      <c r="FS778" s="2">
        <v>0</v>
      </c>
      <c r="FT778" s="2"/>
      <c r="FU778" s="2"/>
      <c r="FV778" s="2"/>
      <c r="FW778" s="2"/>
      <c r="FX778" s="2">
        <v>149</v>
      </c>
      <c r="FY778" s="2">
        <v>158</v>
      </c>
      <c r="FZ778" s="2"/>
      <c r="GA778" s="2" t="s">
        <v>4</v>
      </c>
      <c r="GB778" s="2"/>
      <c r="GC778" s="2"/>
      <c r="GD778" s="2">
        <v>0</v>
      </c>
      <c r="GE778" s="2"/>
      <c r="GF778" s="2">
        <v>-1167279837</v>
      </c>
      <c r="GG778" s="2">
        <v>2</v>
      </c>
      <c r="GH778" s="2">
        <v>1</v>
      </c>
      <c r="GI778" s="2">
        <v>-2</v>
      </c>
      <c r="GJ778" s="2">
        <v>0</v>
      </c>
      <c r="GK778" s="2">
        <f>ROUND(R778*(R12)/100,2)</f>
        <v>21522.53</v>
      </c>
      <c r="GL778" s="2">
        <f t="shared" si="740"/>
        <v>0</v>
      </c>
      <c r="GM778" s="2">
        <f t="shared" si="741"/>
        <v>457317.21</v>
      </c>
      <c r="GN778" s="2">
        <f t="shared" si="742"/>
        <v>457317.21</v>
      </c>
      <c r="GO778" s="2">
        <f t="shared" si="743"/>
        <v>0</v>
      </c>
      <c r="GP778" s="2">
        <f t="shared" si="744"/>
        <v>0</v>
      </c>
      <c r="GQ778" s="2"/>
      <c r="GR778" s="2">
        <v>0</v>
      </c>
      <c r="GS778" s="2">
        <v>3</v>
      </c>
      <c r="GT778" s="2">
        <v>0</v>
      </c>
      <c r="GU778" s="2" t="s">
        <v>4</v>
      </c>
      <c r="GV778" s="2">
        <f t="shared" si="745"/>
        <v>0</v>
      </c>
      <c r="GW778" s="2">
        <v>1</v>
      </c>
      <c r="GX778" s="2">
        <f t="shared" si="746"/>
        <v>0</v>
      </c>
      <c r="GY778" s="2"/>
      <c r="GZ778" s="2"/>
      <c r="HA778" s="2">
        <v>0</v>
      </c>
      <c r="HB778" s="2">
        <v>0</v>
      </c>
      <c r="HC778" s="2">
        <f t="shared" si="747"/>
        <v>0</v>
      </c>
      <c r="HD778" s="2"/>
      <c r="HE778" s="2" t="s">
        <v>4</v>
      </c>
      <c r="HF778" s="2" t="s">
        <v>4</v>
      </c>
      <c r="HG778" s="2"/>
      <c r="HH778" s="2"/>
      <c r="HI778" s="2"/>
      <c r="HJ778" s="2"/>
      <c r="HK778" s="2"/>
      <c r="HL778" s="2"/>
      <c r="HM778" s="2" t="s">
        <v>4</v>
      </c>
      <c r="HN778" s="2" t="s">
        <v>4</v>
      </c>
      <c r="HO778" s="2" t="s">
        <v>4</v>
      </c>
      <c r="HP778" s="2" t="s">
        <v>4</v>
      </c>
      <c r="HQ778" s="2" t="s">
        <v>4</v>
      </c>
      <c r="HR778" s="2"/>
      <c r="HS778" s="2"/>
      <c r="HT778" s="2"/>
      <c r="HU778" s="2"/>
      <c r="HV778" s="2"/>
      <c r="HW778" s="2"/>
      <c r="HX778" s="2"/>
      <c r="HY778" s="2"/>
      <c r="HZ778" s="2"/>
      <c r="IA778" s="2"/>
      <c r="IB778" s="2"/>
      <c r="IC778" s="2"/>
      <c r="ID778" s="2"/>
      <c r="IE778" s="2"/>
      <c r="IF778" s="2"/>
      <c r="IG778" s="2"/>
      <c r="IH778" s="2"/>
      <c r="II778" s="2"/>
      <c r="IJ778" s="2"/>
      <c r="IK778" s="2">
        <v>0</v>
      </c>
      <c r="IL778" s="2"/>
      <c r="IM778" s="2"/>
      <c r="IN778" s="2"/>
      <c r="IO778" s="2"/>
      <c r="IP778" s="2"/>
      <c r="IQ778" s="2"/>
      <c r="IR778" s="2"/>
      <c r="IS778" s="2"/>
      <c r="IT778" s="2"/>
      <c r="IU778" s="2"/>
    </row>
    <row r="779" spans="1:255">
      <c r="A779">
        <v>17</v>
      </c>
      <c r="B779">
        <v>1</v>
      </c>
      <c r="C779">
        <f>ROW(SmtRes!A560)</f>
        <v>560</v>
      </c>
      <c r="D779">
        <f>ROW(EtalonRes!A654)</f>
        <v>654</v>
      </c>
      <c r="E779" t="s">
        <v>298</v>
      </c>
      <c r="F779" t="s">
        <v>271</v>
      </c>
      <c r="G779" t="s">
        <v>272</v>
      </c>
      <c r="H779" t="s">
        <v>115</v>
      </c>
      <c r="I779">
        <f>ROUND(205,9)</f>
        <v>205</v>
      </c>
      <c r="J779">
        <v>0</v>
      </c>
      <c r="K779">
        <f>ROUND(205,9)</f>
        <v>205</v>
      </c>
      <c r="O779">
        <f t="shared" si="710"/>
        <v>4573622.54</v>
      </c>
      <c r="P779">
        <f t="shared" si="711"/>
        <v>29447.37</v>
      </c>
      <c r="Q779">
        <f t="shared" si="712"/>
        <v>4253281.0599999996</v>
      </c>
      <c r="R779">
        <f t="shared" si="713"/>
        <v>573975.19999999995</v>
      </c>
      <c r="S779">
        <f t="shared" si="714"/>
        <v>290894.11</v>
      </c>
      <c r="T779">
        <f t="shared" si="715"/>
        <v>0</v>
      </c>
      <c r="U779">
        <f t="shared" si="716"/>
        <v>446.44080000000002</v>
      </c>
      <c r="V779">
        <f t="shared" si="717"/>
        <v>0</v>
      </c>
      <c r="W779">
        <f t="shared" si="718"/>
        <v>0</v>
      </c>
      <c r="X779">
        <f t="shared" si="719"/>
        <v>346163.99</v>
      </c>
      <c r="Y779">
        <f t="shared" si="720"/>
        <v>162900.70000000001</v>
      </c>
      <c r="AA779">
        <v>70306583</v>
      </c>
      <c r="AB779">
        <f t="shared" si="721"/>
        <v>1940.56</v>
      </c>
      <c r="AC779">
        <f t="shared" si="722"/>
        <v>22.45</v>
      </c>
      <c r="AD779">
        <f t="shared" si="723"/>
        <v>1889.07</v>
      </c>
      <c r="AE779">
        <f t="shared" si="724"/>
        <v>57.3</v>
      </c>
      <c r="AF779">
        <f t="shared" si="725"/>
        <v>29.04</v>
      </c>
      <c r="AG779">
        <f t="shared" si="726"/>
        <v>0</v>
      </c>
      <c r="AH779">
        <f t="shared" si="727"/>
        <v>2.08</v>
      </c>
      <c r="AI779">
        <f t="shared" si="728"/>
        <v>0</v>
      </c>
      <c r="AJ779">
        <f t="shared" si="729"/>
        <v>0</v>
      </c>
      <c r="AK779">
        <v>1940.56</v>
      </c>
      <c r="AL779">
        <v>22.45</v>
      </c>
      <c r="AM779">
        <v>1889.07</v>
      </c>
      <c r="AN779">
        <v>57.3</v>
      </c>
      <c r="AO779">
        <v>29.04</v>
      </c>
      <c r="AP779">
        <v>0</v>
      </c>
      <c r="AQ779">
        <v>2.08</v>
      </c>
      <c r="AR779">
        <v>0</v>
      </c>
      <c r="AS779">
        <v>0</v>
      </c>
      <c r="AT779">
        <v>119</v>
      </c>
      <c r="AU779">
        <v>56</v>
      </c>
      <c r="AV779">
        <v>1.0469999999999999</v>
      </c>
      <c r="AW779">
        <v>1.079</v>
      </c>
      <c r="AZ779">
        <v>1</v>
      </c>
      <c r="BA779">
        <v>46.67</v>
      </c>
      <c r="BB779">
        <v>10.49</v>
      </c>
      <c r="BC779">
        <v>5.93</v>
      </c>
      <c r="BD779" t="s">
        <v>4</v>
      </c>
      <c r="BE779" t="s">
        <v>4</v>
      </c>
      <c r="BF779" t="s">
        <v>4</v>
      </c>
      <c r="BG779" t="s">
        <v>4</v>
      </c>
      <c r="BH779">
        <v>0</v>
      </c>
      <c r="BI779">
        <v>1</v>
      </c>
      <c r="BJ779" t="s">
        <v>273</v>
      </c>
      <c r="BM779">
        <v>1989</v>
      </c>
      <c r="BN779">
        <v>0</v>
      </c>
      <c r="BO779" t="s">
        <v>271</v>
      </c>
      <c r="BP779">
        <v>1</v>
      </c>
      <c r="BQ779">
        <v>30</v>
      </c>
      <c r="BR779">
        <v>0</v>
      </c>
      <c r="BS779">
        <v>46.67</v>
      </c>
      <c r="BT779">
        <v>1</v>
      </c>
      <c r="BU779">
        <v>1</v>
      </c>
      <c r="BV779">
        <v>1</v>
      </c>
      <c r="BW779">
        <v>1</v>
      </c>
      <c r="BX779">
        <v>1</v>
      </c>
      <c r="BY779" t="s">
        <v>4</v>
      </c>
      <c r="BZ779">
        <v>119</v>
      </c>
      <c r="CA779">
        <v>56</v>
      </c>
      <c r="CB779" t="s">
        <v>4</v>
      </c>
      <c r="CE779">
        <v>30</v>
      </c>
      <c r="CF779">
        <v>0</v>
      </c>
      <c r="CG779">
        <v>0</v>
      </c>
      <c r="CM779">
        <v>0</v>
      </c>
      <c r="CN779" t="s">
        <v>4</v>
      </c>
      <c r="CO779">
        <v>0</v>
      </c>
      <c r="CP779">
        <f t="shared" si="730"/>
        <v>4573622.54</v>
      </c>
      <c r="CQ779">
        <f t="shared" si="731"/>
        <v>143.62</v>
      </c>
      <c r="CR779">
        <f t="shared" si="732"/>
        <v>20747.75</v>
      </c>
      <c r="CS779">
        <f t="shared" si="733"/>
        <v>2799.73</v>
      </c>
      <c r="CT779">
        <f t="shared" si="734"/>
        <v>1418.77</v>
      </c>
      <c r="CU779">
        <f t="shared" si="735"/>
        <v>0</v>
      </c>
      <c r="CV779">
        <f t="shared" si="736"/>
        <v>2.1777600000000001</v>
      </c>
      <c r="CW779">
        <f t="shared" si="737"/>
        <v>0</v>
      </c>
      <c r="CX779">
        <f t="shared" si="738"/>
        <v>0</v>
      </c>
      <c r="CY779">
        <f>S779*(BZ779/100)</f>
        <v>346163.99089999998</v>
      </c>
      <c r="CZ779">
        <f>S779*(CA779/100)</f>
        <v>162900.7016</v>
      </c>
      <c r="DC779" t="s">
        <v>4</v>
      </c>
      <c r="DD779" t="s">
        <v>4</v>
      </c>
      <c r="DE779" t="s">
        <v>4</v>
      </c>
      <c r="DF779" t="s">
        <v>4</v>
      </c>
      <c r="DG779" t="s">
        <v>4</v>
      </c>
      <c r="DH779" t="s">
        <v>4</v>
      </c>
      <c r="DI779" t="s">
        <v>4</v>
      </c>
      <c r="DJ779" t="s">
        <v>4</v>
      </c>
      <c r="DK779" t="s">
        <v>4</v>
      </c>
      <c r="DL779" t="s">
        <v>4</v>
      </c>
      <c r="DM779" t="s">
        <v>4</v>
      </c>
      <c r="DN779">
        <v>149</v>
      </c>
      <c r="DO779">
        <v>158</v>
      </c>
      <c r="DP779">
        <v>1.0469999999999999</v>
      </c>
      <c r="DQ779">
        <v>1.079</v>
      </c>
      <c r="DU779">
        <v>1013</v>
      </c>
      <c r="DV779" t="s">
        <v>115</v>
      </c>
      <c r="DW779" t="s">
        <v>115</v>
      </c>
      <c r="DX779">
        <v>1</v>
      </c>
      <c r="DZ779" t="s">
        <v>4</v>
      </c>
      <c r="EA779" t="s">
        <v>4</v>
      </c>
      <c r="EB779" t="s">
        <v>4</v>
      </c>
      <c r="EC779" t="s">
        <v>4</v>
      </c>
      <c r="EE779">
        <v>69254616</v>
      </c>
      <c r="EF779">
        <v>30</v>
      </c>
      <c r="EG779" t="s">
        <v>24</v>
      </c>
      <c r="EH779">
        <v>0</v>
      </c>
      <c r="EI779" t="s">
        <v>4</v>
      </c>
      <c r="EJ779">
        <v>1</v>
      </c>
      <c r="EK779">
        <v>1989</v>
      </c>
      <c r="EL779" t="s">
        <v>274</v>
      </c>
      <c r="EM779" t="s">
        <v>275</v>
      </c>
      <c r="EO779" t="s">
        <v>4</v>
      </c>
      <c r="EQ779">
        <v>0</v>
      </c>
      <c r="ER779">
        <v>1940.56</v>
      </c>
      <c r="ES779">
        <v>22.45</v>
      </c>
      <c r="ET779">
        <v>1889.07</v>
      </c>
      <c r="EU779">
        <v>57.3</v>
      </c>
      <c r="EV779">
        <v>29.04</v>
      </c>
      <c r="EW779">
        <v>2.08</v>
      </c>
      <c r="EX779">
        <v>0</v>
      </c>
      <c r="EY779">
        <v>0</v>
      </c>
      <c r="FQ779">
        <v>0</v>
      </c>
      <c r="FR779">
        <f t="shared" si="739"/>
        <v>0</v>
      </c>
      <c r="FS779">
        <v>0</v>
      </c>
      <c r="FX779">
        <v>149</v>
      </c>
      <c r="FY779">
        <v>158</v>
      </c>
      <c r="GA779" t="s">
        <v>4</v>
      </c>
      <c r="GD779">
        <v>0</v>
      </c>
      <c r="GF779">
        <v>-1167279837</v>
      </c>
      <c r="GG779">
        <v>2</v>
      </c>
      <c r="GH779">
        <v>1</v>
      </c>
      <c r="GI779">
        <v>2</v>
      </c>
      <c r="GJ779">
        <v>0</v>
      </c>
      <c r="GK779">
        <f>ROUND(R779*(S12)/100,2)</f>
        <v>918360.32</v>
      </c>
      <c r="GL779">
        <f t="shared" si="740"/>
        <v>0</v>
      </c>
      <c r="GM779">
        <f t="shared" si="741"/>
        <v>6001047.5499999998</v>
      </c>
      <c r="GN779">
        <f t="shared" si="742"/>
        <v>6001047.5499999998</v>
      </c>
      <c r="GO779">
        <f t="shared" si="743"/>
        <v>0</v>
      </c>
      <c r="GP779">
        <f t="shared" si="744"/>
        <v>0</v>
      </c>
      <c r="GR779">
        <v>0</v>
      </c>
      <c r="GS779">
        <v>3</v>
      </c>
      <c r="GT779">
        <v>0</v>
      </c>
      <c r="GU779" t="s">
        <v>4</v>
      </c>
      <c r="GV779">
        <f t="shared" si="745"/>
        <v>0</v>
      </c>
      <c r="GW779">
        <v>1</v>
      </c>
      <c r="GX779">
        <f t="shared" si="746"/>
        <v>0</v>
      </c>
      <c r="HA779">
        <v>0</v>
      </c>
      <c r="HB779">
        <v>0</v>
      </c>
      <c r="HC779">
        <f t="shared" si="747"/>
        <v>0</v>
      </c>
      <c r="HE779" t="s">
        <v>4</v>
      </c>
      <c r="HF779" t="s">
        <v>4</v>
      </c>
      <c r="HM779" t="s">
        <v>4</v>
      </c>
      <c r="HN779" t="s">
        <v>4</v>
      </c>
      <c r="HO779" t="s">
        <v>4</v>
      </c>
      <c r="HP779" t="s">
        <v>4</v>
      </c>
      <c r="HQ779" t="s">
        <v>4</v>
      </c>
      <c r="IK779">
        <v>0</v>
      </c>
    </row>
    <row r="780" spans="1:255">
      <c r="A780" s="2">
        <v>18</v>
      </c>
      <c r="B780" s="2">
        <v>1</v>
      </c>
      <c r="C780" s="2">
        <v>543</v>
      </c>
      <c r="D780" s="2"/>
      <c r="E780" s="2" t="s">
        <v>299</v>
      </c>
      <c r="F780" s="2" t="s">
        <v>120</v>
      </c>
      <c r="G780" s="2" t="s">
        <v>121</v>
      </c>
      <c r="H780" s="2" t="s">
        <v>122</v>
      </c>
      <c r="I780" s="2">
        <f>I778*J780</f>
        <v>23944</v>
      </c>
      <c r="J780" s="2">
        <v>116.8</v>
      </c>
      <c r="K780" s="2">
        <v>116.8</v>
      </c>
      <c r="L780" s="2"/>
      <c r="M780" s="2"/>
      <c r="N780" s="2"/>
      <c r="O780" s="2">
        <f t="shared" si="710"/>
        <v>45212.26</v>
      </c>
      <c r="P780" s="2">
        <f t="shared" si="711"/>
        <v>45212.26</v>
      </c>
      <c r="Q780" s="2">
        <f t="shared" si="712"/>
        <v>0</v>
      </c>
      <c r="R780" s="2">
        <f t="shared" si="713"/>
        <v>0</v>
      </c>
      <c r="S780" s="2">
        <f t="shared" si="714"/>
        <v>0</v>
      </c>
      <c r="T780" s="2">
        <f t="shared" si="715"/>
        <v>0</v>
      </c>
      <c r="U780" s="2">
        <f t="shared" si="716"/>
        <v>0</v>
      </c>
      <c r="V780" s="2">
        <f t="shared" si="717"/>
        <v>0</v>
      </c>
      <c r="W780" s="2">
        <f t="shared" si="718"/>
        <v>0</v>
      </c>
      <c r="X780" s="2">
        <f t="shared" si="719"/>
        <v>0</v>
      </c>
      <c r="Y780" s="2">
        <f t="shared" si="720"/>
        <v>0</v>
      </c>
      <c r="Z780" s="2"/>
      <c r="AA780" s="2">
        <v>70306582</v>
      </c>
      <c r="AB780" s="2">
        <f t="shared" si="721"/>
        <v>1.75</v>
      </c>
      <c r="AC780" s="2">
        <f t="shared" si="722"/>
        <v>1.75</v>
      </c>
      <c r="AD780" s="2">
        <f t="shared" si="723"/>
        <v>0</v>
      </c>
      <c r="AE780" s="2">
        <f t="shared" si="724"/>
        <v>0</v>
      </c>
      <c r="AF780" s="2">
        <f t="shared" si="725"/>
        <v>0</v>
      </c>
      <c r="AG780" s="2">
        <f t="shared" si="726"/>
        <v>0</v>
      </c>
      <c r="AH780" s="2">
        <f t="shared" si="727"/>
        <v>0</v>
      </c>
      <c r="AI780" s="2">
        <f t="shared" si="728"/>
        <v>0</v>
      </c>
      <c r="AJ780" s="2">
        <f t="shared" si="729"/>
        <v>0</v>
      </c>
      <c r="AK780" s="2">
        <v>1.75</v>
      </c>
      <c r="AL780" s="2">
        <v>1.75</v>
      </c>
      <c r="AM780" s="2">
        <v>0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149</v>
      </c>
      <c r="AU780" s="2">
        <v>158</v>
      </c>
      <c r="AV780" s="2">
        <v>1.0469999999999999</v>
      </c>
      <c r="AW780" s="2">
        <v>1.079</v>
      </c>
      <c r="AX780" s="2"/>
      <c r="AY780" s="2"/>
      <c r="AZ780" s="2">
        <v>1</v>
      </c>
      <c r="BA780" s="2">
        <v>1</v>
      </c>
      <c r="BB780" s="2">
        <v>1</v>
      </c>
      <c r="BC780" s="2">
        <v>1</v>
      </c>
      <c r="BD780" s="2" t="s">
        <v>4</v>
      </c>
      <c r="BE780" s="2" t="s">
        <v>4</v>
      </c>
      <c r="BF780" s="2" t="s">
        <v>4</v>
      </c>
      <c r="BG780" s="2" t="s">
        <v>4</v>
      </c>
      <c r="BH780" s="2">
        <v>3</v>
      </c>
      <c r="BI780" s="2">
        <v>1</v>
      </c>
      <c r="BJ780" s="2" t="s">
        <v>123</v>
      </c>
      <c r="BK780" s="2"/>
      <c r="BL780" s="2"/>
      <c r="BM780" s="2">
        <v>1989</v>
      </c>
      <c r="BN780" s="2">
        <v>0</v>
      </c>
      <c r="BO780" s="2" t="s">
        <v>4</v>
      </c>
      <c r="BP780" s="2">
        <v>0</v>
      </c>
      <c r="BQ780" s="2">
        <v>30</v>
      </c>
      <c r="BR780" s="2">
        <v>0</v>
      </c>
      <c r="BS780" s="2">
        <v>1</v>
      </c>
      <c r="BT780" s="2">
        <v>1</v>
      </c>
      <c r="BU780" s="2">
        <v>1</v>
      </c>
      <c r="BV780" s="2">
        <v>1</v>
      </c>
      <c r="BW780" s="2">
        <v>1</v>
      </c>
      <c r="BX780" s="2">
        <v>1</v>
      </c>
      <c r="BY780" s="2" t="s">
        <v>4</v>
      </c>
      <c r="BZ780" s="2">
        <v>149</v>
      </c>
      <c r="CA780" s="2">
        <v>158</v>
      </c>
      <c r="CB780" s="2" t="s">
        <v>4</v>
      </c>
      <c r="CC780" s="2"/>
      <c r="CD780" s="2"/>
      <c r="CE780" s="2">
        <v>30</v>
      </c>
      <c r="CF780" s="2">
        <v>0</v>
      </c>
      <c r="CG780" s="2">
        <v>0</v>
      </c>
      <c r="CH780" s="2"/>
      <c r="CI780" s="2"/>
      <c r="CJ780" s="2"/>
      <c r="CK780" s="2"/>
      <c r="CL780" s="2"/>
      <c r="CM780" s="2">
        <v>0</v>
      </c>
      <c r="CN780" s="2" t="s">
        <v>4</v>
      </c>
      <c r="CO780" s="2">
        <v>0</v>
      </c>
      <c r="CP780" s="2">
        <f t="shared" si="730"/>
        <v>45212.26</v>
      </c>
      <c r="CQ780" s="2">
        <f t="shared" si="731"/>
        <v>1.89</v>
      </c>
      <c r="CR780" s="2">
        <f t="shared" si="732"/>
        <v>0</v>
      </c>
      <c r="CS780" s="2">
        <f t="shared" si="733"/>
        <v>0</v>
      </c>
      <c r="CT780" s="2">
        <f t="shared" si="734"/>
        <v>0</v>
      </c>
      <c r="CU780" s="2">
        <f t="shared" si="735"/>
        <v>0</v>
      </c>
      <c r="CV780" s="2">
        <f t="shared" si="736"/>
        <v>0</v>
      </c>
      <c r="CW780" s="2">
        <f t="shared" si="737"/>
        <v>0</v>
      </c>
      <c r="CX780" s="2">
        <f t="shared" si="738"/>
        <v>0</v>
      </c>
      <c r="CY780" s="2">
        <f>((S780*BZ780)/100)</f>
        <v>0</v>
      </c>
      <c r="CZ780" s="2">
        <f>((S780*CA780)/100)</f>
        <v>0</v>
      </c>
      <c r="DA780" s="2"/>
      <c r="DB780" s="2"/>
      <c r="DC780" s="2" t="s">
        <v>4</v>
      </c>
      <c r="DD780" s="2" t="s">
        <v>4</v>
      </c>
      <c r="DE780" s="2" t="s">
        <v>4</v>
      </c>
      <c r="DF780" s="2" t="s">
        <v>4</v>
      </c>
      <c r="DG780" s="2" t="s">
        <v>4</v>
      </c>
      <c r="DH780" s="2" t="s">
        <v>4</v>
      </c>
      <c r="DI780" s="2" t="s">
        <v>4</v>
      </c>
      <c r="DJ780" s="2" t="s">
        <v>4</v>
      </c>
      <c r="DK780" s="2" t="s">
        <v>4</v>
      </c>
      <c r="DL780" s="2" t="s">
        <v>4</v>
      </c>
      <c r="DM780" s="2" t="s">
        <v>4</v>
      </c>
      <c r="DN780" s="2">
        <v>0</v>
      </c>
      <c r="DO780" s="2">
        <v>0</v>
      </c>
      <c r="DP780" s="2">
        <v>1</v>
      </c>
      <c r="DQ780" s="2">
        <v>1</v>
      </c>
      <c r="DR780" s="2"/>
      <c r="DS780" s="2"/>
      <c r="DT780" s="2"/>
      <c r="DU780" s="2">
        <v>1009</v>
      </c>
      <c r="DV780" s="2" t="s">
        <v>122</v>
      </c>
      <c r="DW780" s="2" t="s">
        <v>122</v>
      </c>
      <c r="DX780" s="2">
        <v>1</v>
      </c>
      <c r="DY780" s="2"/>
      <c r="DZ780" s="2" t="s">
        <v>4</v>
      </c>
      <c r="EA780" s="2" t="s">
        <v>4</v>
      </c>
      <c r="EB780" s="2" t="s">
        <v>4</v>
      </c>
      <c r="EC780" s="2" t="s">
        <v>4</v>
      </c>
      <c r="ED780" s="2"/>
      <c r="EE780" s="2">
        <v>69254616</v>
      </c>
      <c r="EF780" s="2">
        <v>30</v>
      </c>
      <c r="EG780" s="2" t="s">
        <v>24</v>
      </c>
      <c r="EH780" s="2">
        <v>0</v>
      </c>
      <c r="EI780" s="2" t="s">
        <v>4</v>
      </c>
      <c r="EJ780" s="2">
        <v>1</v>
      </c>
      <c r="EK780" s="2">
        <v>1989</v>
      </c>
      <c r="EL780" s="2" t="s">
        <v>274</v>
      </c>
      <c r="EM780" s="2" t="s">
        <v>275</v>
      </c>
      <c r="EN780" s="2"/>
      <c r="EO780" s="2" t="s">
        <v>4</v>
      </c>
      <c r="EP780" s="2"/>
      <c r="EQ780" s="2">
        <v>0</v>
      </c>
      <c r="ER780" s="2">
        <v>1.75</v>
      </c>
      <c r="ES780" s="2">
        <v>1.75</v>
      </c>
      <c r="ET780" s="2">
        <v>0</v>
      </c>
      <c r="EU780" s="2">
        <v>0</v>
      </c>
      <c r="EV780" s="2">
        <v>0</v>
      </c>
      <c r="EW780" s="2">
        <v>0</v>
      </c>
      <c r="EX780" s="2">
        <v>0</v>
      </c>
      <c r="EY780" s="2"/>
      <c r="EZ780" s="2"/>
      <c r="FA780" s="2"/>
      <c r="FB780" s="2"/>
      <c r="FC780" s="2"/>
      <c r="FD780" s="2"/>
      <c r="FE780" s="2"/>
      <c r="FF780" s="2"/>
      <c r="FG780" s="2"/>
      <c r="FH780" s="2"/>
      <c r="FI780" s="2"/>
      <c r="FJ780" s="2"/>
      <c r="FK780" s="2"/>
      <c r="FL780" s="2"/>
      <c r="FM780" s="2"/>
      <c r="FN780" s="2"/>
      <c r="FO780" s="2"/>
      <c r="FP780" s="2"/>
      <c r="FQ780" s="2">
        <v>0</v>
      </c>
      <c r="FR780" s="2">
        <f t="shared" si="739"/>
        <v>0</v>
      </c>
      <c r="FS780" s="2">
        <v>0</v>
      </c>
      <c r="FT780" s="2"/>
      <c r="FU780" s="2"/>
      <c r="FV780" s="2"/>
      <c r="FW780" s="2"/>
      <c r="FX780" s="2">
        <v>149</v>
      </c>
      <c r="FY780" s="2">
        <v>158</v>
      </c>
      <c r="FZ780" s="2"/>
      <c r="GA780" s="2" t="s">
        <v>4</v>
      </c>
      <c r="GB780" s="2"/>
      <c r="GC780" s="2"/>
      <c r="GD780" s="2">
        <v>0</v>
      </c>
      <c r="GE780" s="2"/>
      <c r="GF780" s="2">
        <v>-71366645</v>
      </c>
      <c r="GG780" s="2">
        <v>2</v>
      </c>
      <c r="GH780" s="2">
        <v>1</v>
      </c>
      <c r="GI780" s="2">
        <v>-2</v>
      </c>
      <c r="GJ780" s="2">
        <v>0</v>
      </c>
      <c r="GK780" s="2">
        <f>ROUND(R780*(R12)/100,2)</f>
        <v>0</v>
      </c>
      <c r="GL780" s="2">
        <f t="shared" si="740"/>
        <v>0</v>
      </c>
      <c r="GM780" s="2">
        <f t="shared" si="741"/>
        <v>45212.26</v>
      </c>
      <c r="GN780" s="2">
        <f t="shared" si="742"/>
        <v>45212.26</v>
      </c>
      <c r="GO780" s="2">
        <f t="shared" si="743"/>
        <v>0</v>
      </c>
      <c r="GP780" s="2">
        <f t="shared" si="744"/>
        <v>0</v>
      </c>
      <c r="GQ780" s="2"/>
      <c r="GR780" s="2">
        <v>0</v>
      </c>
      <c r="GS780" s="2">
        <v>3</v>
      </c>
      <c r="GT780" s="2">
        <v>0</v>
      </c>
      <c r="GU780" s="2" t="s">
        <v>4</v>
      </c>
      <c r="GV780" s="2">
        <f t="shared" si="745"/>
        <v>0</v>
      </c>
      <c r="GW780" s="2">
        <v>1</v>
      </c>
      <c r="GX780" s="2">
        <f t="shared" si="746"/>
        <v>0</v>
      </c>
      <c r="GY780" s="2"/>
      <c r="GZ780" s="2"/>
      <c r="HA780" s="2">
        <v>0</v>
      </c>
      <c r="HB780" s="2">
        <v>0</v>
      </c>
      <c r="HC780" s="2">
        <f t="shared" si="747"/>
        <v>0</v>
      </c>
      <c r="HD780" s="2"/>
      <c r="HE780" s="2" t="s">
        <v>4</v>
      </c>
      <c r="HF780" s="2" t="s">
        <v>4</v>
      </c>
      <c r="HG780" s="2"/>
      <c r="HH780" s="2"/>
      <c r="HI780" s="2"/>
      <c r="HJ780" s="2"/>
      <c r="HK780" s="2"/>
      <c r="HL780" s="2"/>
      <c r="HM780" s="2" t="s">
        <v>4</v>
      </c>
      <c r="HN780" s="2" t="s">
        <v>4</v>
      </c>
      <c r="HO780" s="2" t="s">
        <v>4</v>
      </c>
      <c r="HP780" s="2" t="s">
        <v>4</v>
      </c>
      <c r="HQ780" s="2" t="s">
        <v>4</v>
      </c>
      <c r="HR780" s="2"/>
      <c r="HS780" s="2"/>
      <c r="HT780" s="2"/>
      <c r="HU780" s="2"/>
      <c r="HV780" s="2"/>
      <c r="HW780" s="2"/>
      <c r="HX780" s="2"/>
      <c r="HY780" s="2"/>
      <c r="HZ780" s="2"/>
      <c r="IA780" s="2"/>
      <c r="IB780" s="2"/>
      <c r="IC780" s="2"/>
      <c r="ID780" s="2"/>
      <c r="IE780" s="2"/>
      <c r="IF780" s="2"/>
      <c r="IG780" s="2"/>
      <c r="IH780" s="2"/>
      <c r="II780" s="2"/>
      <c r="IJ780" s="2"/>
      <c r="IK780" s="2">
        <v>0</v>
      </c>
      <c r="IL780" s="2"/>
      <c r="IM780" s="2"/>
      <c r="IN780" s="2"/>
      <c r="IO780" s="2"/>
      <c r="IP780" s="2"/>
      <c r="IQ780" s="2"/>
      <c r="IR780" s="2"/>
      <c r="IS780" s="2"/>
      <c r="IT780" s="2"/>
      <c r="IU780" s="2"/>
    </row>
    <row r="781" spans="1:255">
      <c r="A781">
        <v>18</v>
      </c>
      <c r="B781">
        <v>1</v>
      </c>
      <c r="C781">
        <v>557</v>
      </c>
      <c r="E781" t="s">
        <v>299</v>
      </c>
      <c r="F781" t="s">
        <v>120</v>
      </c>
      <c r="G781" t="s">
        <v>121</v>
      </c>
      <c r="H781" t="s">
        <v>122</v>
      </c>
      <c r="I781">
        <f>I779*J781</f>
        <v>23944</v>
      </c>
      <c r="J781">
        <v>116.8</v>
      </c>
      <c r="K781">
        <v>116.8</v>
      </c>
      <c r="O781">
        <f t="shared" si="710"/>
        <v>401032.75</v>
      </c>
      <c r="P781">
        <f t="shared" si="711"/>
        <v>401032.75</v>
      </c>
      <c r="Q781">
        <f t="shared" si="712"/>
        <v>0</v>
      </c>
      <c r="R781">
        <f t="shared" si="713"/>
        <v>0</v>
      </c>
      <c r="S781">
        <f t="shared" si="714"/>
        <v>0</v>
      </c>
      <c r="T781">
        <f t="shared" si="715"/>
        <v>0</v>
      </c>
      <c r="U781">
        <f t="shared" si="716"/>
        <v>0</v>
      </c>
      <c r="V781">
        <f t="shared" si="717"/>
        <v>0</v>
      </c>
      <c r="W781">
        <f t="shared" si="718"/>
        <v>0</v>
      </c>
      <c r="X781">
        <f t="shared" si="719"/>
        <v>0</v>
      </c>
      <c r="Y781">
        <f t="shared" si="720"/>
        <v>0</v>
      </c>
      <c r="AA781">
        <v>70306583</v>
      </c>
      <c r="AB781">
        <f t="shared" si="721"/>
        <v>1.75</v>
      </c>
      <c r="AC781">
        <f t="shared" si="722"/>
        <v>1.75</v>
      </c>
      <c r="AD781">
        <f t="shared" si="723"/>
        <v>0</v>
      </c>
      <c r="AE781">
        <f t="shared" si="724"/>
        <v>0</v>
      </c>
      <c r="AF781">
        <f t="shared" si="725"/>
        <v>0</v>
      </c>
      <c r="AG781">
        <f t="shared" si="726"/>
        <v>0</v>
      </c>
      <c r="AH781">
        <f t="shared" si="727"/>
        <v>0</v>
      </c>
      <c r="AI781">
        <f t="shared" si="728"/>
        <v>0</v>
      </c>
      <c r="AJ781">
        <f t="shared" si="729"/>
        <v>0</v>
      </c>
      <c r="AK781">
        <v>1.75</v>
      </c>
      <c r="AL781">
        <v>1.75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1</v>
      </c>
      <c r="AW781">
        <v>1.079</v>
      </c>
      <c r="AZ781">
        <v>1</v>
      </c>
      <c r="BA781">
        <v>1</v>
      </c>
      <c r="BB781">
        <v>1</v>
      </c>
      <c r="BC781">
        <v>8.8699999999999992</v>
      </c>
      <c r="BD781" t="s">
        <v>4</v>
      </c>
      <c r="BE781" t="s">
        <v>4</v>
      </c>
      <c r="BF781" t="s">
        <v>4</v>
      </c>
      <c r="BG781" t="s">
        <v>4</v>
      </c>
      <c r="BH781">
        <v>3</v>
      </c>
      <c r="BI781">
        <v>1</v>
      </c>
      <c r="BJ781" t="s">
        <v>123</v>
      </c>
      <c r="BM781">
        <v>1989</v>
      </c>
      <c r="BN781">
        <v>0</v>
      </c>
      <c r="BO781" t="s">
        <v>120</v>
      </c>
      <c r="BP781">
        <v>1</v>
      </c>
      <c r="BQ781">
        <v>30</v>
      </c>
      <c r="BR781">
        <v>0</v>
      </c>
      <c r="BS781">
        <v>1</v>
      </c>
      <c r="BT781">
        <v>1</v>
      </c>
      <c r="BU781">
        <v>1</v>
      </c>
      <c r="BV781">
        <v>1</v>
      </c>
      <c r="BW781">
        <v>1</v>
      </c>
      <c r="BX781">
        <v>1</v>
      </c>
      <c r="BY781" t="s">
        <v>4</v>
      </c>
      <c r="BZ781">
        <v>0</v>
      </c>
      <c r="CA781">
        <v>0</v>
      </c>
      <c r="CB781" t="s">
        <v>4</v>
      </c>
      <c r="CE781">
        <v>30</v>
      </c>
      <c r="CF781">
        <v>0</v>
      </c>
      <c r="CG781">
        <v>0</v>
      </c>
      <c r="CM781">
        <v>0</v>
      </c>
      <c r="CN781" t="s">
        <v>4</v>
      </c>
      <c r="CO781">
        <v>0</v>
      </c>
      <c r="CP781">
        <f t="shared" si="730"/>
        <v>401032.75</v>
      </c>
      <c r="CQ781">
        <f t="shared" si="731"/>
        <v>16.760000000000002</v>
      </c>
      <c r="CR781">
        <f t="shared" si="732"/>
        <v>0</v>
      </c>
      <c r="CS781">
        <f t="shared" si="733"/>
        <v>0</v>
      </c>
      <c r="CT781">
        <f t="shared" si="734"/>
        <v>0</v>
      </c>
      <c r="CU781">
        <f t="shared" si="735"/>
        <v>0</v>
      </c>
      <c r="CV781">
        <f t="shared" si="736"/>
        <v>0</v>
      </c>
      <c r="CW781">
        <f t="shared" si="737"/>
        <v>0</v>
      </c>
      <c r="CX781">
        <f t="shared" si="738"/>
        <v>0</v>
      </c>
      <c r="CY781">
        <f>S781*(BZ781/100)</f>
        <v>0</v>
      </c>
      <c r="CZ781">
        <f>S781*(CA781/100)</f>
        <v>0</v>
      </c>
      <c r="DC781" t="s">
        <v>4</v>
      </c>
      <c r="DD781" t="s">
        <v>4</v>
      </c>
      <c r="DE781" t="s">
        <v>4</v>
      </c>
      <c r="DF781" t="s">
        <v>4</v>
      </c>
      <c r="DG781" t="s">
        <v>4</v>
      </c>
      <c r="DH781" t="s">
        <v>4</v>
      </c>
      <c r="DI781" t="s">
        <v>4</v>
      </c>
      <c r="DJ781" t="s">
        <v>4</v>
      </c>
      <c r="DK781" t="s">
        <v>4</v>
      </c>
      <c r="DL781" t="s">
        <v>4</v>
      </c>
      <c r="DM781" t="s">
        <v>4</v>
      </c>
      <c r="DN781">
        <v>149</v>
      </c>
      <c r="DO781">
        <v>158</v>
      </c>
      <c r="DP781">
        <v>1.0469999999999999</v>
      </c>
      <c r="DQ781">
        <v>1.079</v>
      </c>
      <c r="DU781">
        <v>1009</v>
      </c>
      <c r="DV781" t="s">
        <v>122</v>
      </c>
      <c r="DW781" t="s">
        <v>122</v>
      </c>
      <c r="DX781">
        <v>1</v>
      </c>
      <c r="DZ781" t="s">
        <v>4</v>
      </c>
      <c r="EA781" t="s">
        <v>4</v>
      </c>
      <c r="EB781" t="s">
        <v>4</v>
      </c>
      <c r="EC781" t="s">
        <v>4</v>
      </c>
      <c r="EE781">
        <v>69254616</v>
      </c>
      <c r="EF781">
        <v>30</v>
      </c>
      <c r="EG781" t="s">
        <v>24</v>
      </c>
      <c r="EH781">
        <v>0</v>
      </c>
      <c r="EI781" t="s">
        <v>4</v>
      </c>
      <c r="EJ781">
        <v>1</v>
      </c>
      <c r="EK781">
        <v>1989</v>
      </c>
      <c r="EL781" t="s">
        <v>274</v>
      </c>
      <c r="EM781" t="s">
        <v>275</v>
      </c>
      <c r="EO781" t="s">
        <v>4</v>
      </c>
      <c r="EQ781">
        <v>0</v>
      </c>
      <c r="ER781">
        <v>1.75</v>
      </c>
      <c r="ES781">
        <v>1.75</v>
      </c>
      <c r="ET781">
        <v>0</v>
      </c>
      <c r="EU781">
        <v>0</v>
      </c>
      <c r="EV781">
        <v>0</v>
      </c>
      <c r="EW781">
        <v>0</v>
      </c>
      <c r="EX781">
        <v>0</v>
      </c>
      <c r="FQ781">
        <v>0</v>
      </c>
      <c r="FR781">
        <f t="shared" si="739"/>
        <v>0</v>
      </c>
      <c r="FS781">
        <v>0</v>
      </c>
      <c r="FX781">
        <v>149</v>
      </c>
      <c r="FY781">
        <v>158</v>
      </c>
      <c r="GA781" t="s">
        <v>4</v>
      </c>
      <c r="GD781">
        <v>0</v>
      </c>
      <c r="GF781">
        <v>-71366645</v>
      </c>
      <c r="GG781">
        <v>2</v>
      </c>
      <c r="GH781">
        <v>1</v>
      </c>
      <c r="GI781">
        <v>2</v>
      </c>
      <c r="GJ781">
        <v>0</v>
      </c>
      <c r="GK781">
        <f>ROUND(R781*(S12)/100,2)</f>
        <v>0</v>
      </c>
      <c r="GL781">
        <f t="shared" si="740"/>
        <v>0</v>
      </c>
      <c r="GM781">
        <f t="shared" si="741"/>
        <v>401032.75</v>
      </c>
      <c r="GN781">
        <f t="shared" si="742"/>
        <v>401032.75</v>
      </c>
      <c r="GO781">
        <f t="shared" si="743"/>
        <v>0</v>
      </c>
      <c r="GP781">
        <f t="shared" si="744"/>
        <v>0</v>
      </c>
      <c r="GR781">
        <v>0</v>
      </c>
      <c r="GS781">
        <v>3</v>
      </c>
      <c r="GT781">
        <v>0</v>
      </c>
      <c r="GU781" t="s">
        <v>4</v>
      </c>
      <c r="GV781">
        <f t="shared" si="745"/>
        <v>0</v>
      </c>
      <c r="GW781">
        <v>1</v>
      </c>
      <c r="GX781">
        <f t="shared" si="746"/>
        <v>0</v>
      </c>
      <c r="HA781">
        <v>0</v>
      </c>
      <c r="HB781">
        <v>0</v>
      </c>
      <c r="HC781">
        <f t="shared" si="747"/>
        <v>0</v>
      </c>
      <c r="HE781" t="s">
        <v>4</v>
      </c>
      <c r="HF781" t="s">
        <v>4</v>
      </c>
      <c r="HM781" t="s">
        <v>4</v>
      </c>
      <c r="HN781" t="s">
        <v>4</v>
      </c>
      <c r="HO781" t="s">
        <v>4</v>
      </c>
      <c r="HP781" t="s">
        <v>4</v>
      </c>
      <c r="HQ781" t="s">
        <v>4</v>
      </c>
      <c r="IK781">
        <v>0</v>
      </c>
    </row>
    <row r="782" spans="1:255">
      <c r="A782" s="2">
        <v>18</v>
      </c>
      <c r="B782" s="2">
        <v>1</v>
      </c>
      <c r="C782" s="2">
        <v>546</v>
      </c>
      <c r="D782" s="2"/>
      <c r="E782" s="2" t="s">
        <v>300</v>
      </c>
      <c r="F782" s="2" t="s">
        <v>125</v>
      </c>
      <c r="G782" s="2" t="s">
        <v>450</v>
      </c>
      <c r="H782" s="2" t="s">
        <v>126</v>
      </c>
      <c r="I782" s="2">
        <f>I778*J782</f>
        <v>615</v>
      </c>
      <c r="J782" s="2">
        <v>3</v>
      </c>
      <c r="K782" s="2">
        <v>3</v>
      </c>
      <c r="L782" s="2"/>
      <c r="M782" s="2"/>
      <c r="N782" s="2"/>
      <c r="O782" s="2">
        <f t="shared" si="710"/>
        <v>184682.34</v>
      </c>
      <c r="P782" s="2">
        <f t="shared" si="711"/>
        <v>184682.34</v>
      </c>
      <c r="Q782" s="2">
        <f t="shared" si="712"/>
        <v>0</v>
      </c>
      <c r="R782" s="2">
        <f t="shared" si="713"/>
        <v>0</v>
      </c>
      <c r="S782" s="2">
        <f t="shared" si="714"/>
        <v>0</v>
      </c>
      <c r="T782" s="2">
        <f t="shared" si="715"/>
        <v>0</v>
      </c>
      <c r="U782" s="2">
        <f t="shared" si="716"/>
        <v>0</v>
      </c>
      <c r="V782" s="2">
        <f t="shared" si="717"/>
        <v>0</v>
      </c>
      <c r="W782" s="2">
        <f t="shared" si="718"/>
        <v>0</v>
      </c>
      <c r="X782" s="2">
        <f t="shared" si="719"/>
        <v>0</v>
      </c>
      <c r="Y782" s="2">
        <f t="shared" si="720"/>
        <v>0</v>
      </c>
      <c r="Z782" s="2"/>
      <c r="AA782" s="2">
        <v>70306582</v>
      </c>
      <c r="AB782" s="2">
        <f t="shared" si="721"/>
        <v>278.31</v>
      </c>
      <c r="AC782" s="2">
        <f t="shared" si="722"/>
        <v>278.31</v>
      </c>
      <c r="AD782" s="2">
        <f t="shared" si="723"/>
        <v>0</v>
      </c>
      <c r="AE782" s="2">
        <f t="shared" si="724"/>
        <v>0</v>
      </c>
      <c r="AF782" s="2">
        <f t="shared" si="725"/>
        <v>0</v>
      </c>
      <c r="AG782" s="2">
        <f t="shared" si="726"/>
        <v>0</v>
      </c>
      <c r="AH782" s="2">
        <f t="shared" si="727"/>
        <v>0</v>
      </c>
      <c r="AI782" s="2">
        <f t="shared" si="728"/>
        <v>0</v>
      </c>
      <c r="AJ782" s="2">
        <f t="shared" si="729"/>
        <v>0</v>
      </c>
      <c r="AK782" s="2">
        <v>278.31</v>
      </c>
      <c r="AL782" s="2">
        <v>278.31</v>
      </c>
      <c r="AM782" s="2">
        <v>0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149</v>
      </c>
      <c r="AU782" s="2">
        <v>158</v>
      </c>
      <c r="AV782" s="2">
        <v>1.0469999999999999</v>
      </c>
      <c r="AW782" s="2">
        <v>1.079</v>
      </c>
      <c r="AX782" s="2"/>
      <c r="AY782" s="2"/>
      <c r="AZ782" s="2">
        <v>1</v>
      </c>
      <c r="BA782" s="2">
        <v>1</v>
      </c>
      <c r="BB782" s="2">
        <v>1</v>
      </c>
      <c r="BC782" s="2">
        <v>1</v>
      </c>
      <c r="BD782" s="2" t="s">
        <v>4</v>
      </c>
      <c r="BE782" s="2" t="s">
        <v>4</v>
      </c>
      <c r="BF782" s="2" t="s">
        <v>4</v>
      </c>
      <c r="BG782" s="2" t="s">
        <v>4</v>
      </c>
      <c r="BH782" s="2">
        <v>3</v>
      </c>
      <c r="BI782" s="2">
        <v>1</v>
      </c>
      <c r="BJ782" s="2" t="s">
        <v>127</v>
      </c>
      <c r="BK782" s="2"/>
      <c r="BL782" s="2"/>
      <c r="BM782" s="2">
        <v>1989</v>
      </c>
      <c r="BN782" s="2">
        <v>0</v>
      </c>
      <c r="BO782" s="2" t="s">
        <v>4</v>
      </c>
      <c r="BP782" s="2">
        <v>0</v>
      </c>
      <c r="BQ782" s="2">
        <v>30</v>
      </c>
      <c r="BR782" s="2">
        <v>0</v>
      </c>
      <c r="BS782" s="2">
        <v>1</v>
      </c>
      <c r="BT782" s="2">
        <v>1</v>
      </c>
      <c r="BU782" s="2">
        <v>1</v>
      </c>
      <c r="BV782" s="2">
        <v>1</v>
      </c>
      <c r="BW782" s="2">
        <v>1</v>
      </c>
      <c r="BX782" s="2">
        <v>1</v>
      </c>
      <c r="BY782" s="2" t="s">
        <v>4</v>
      </c>
      <c r="BZ782" s="2">
        <v>149</v>
      </c>
      <c r="CA782" s="2">
        <v>158</v>
      </c>
      <c r="CB782" s="2" t="s">
        <v>4</v>
      </c>
      <c r="CC782" s="2"/>
      <c r="CD782" s="2"/>
      <c r="CE782" s="2">
        <v>30</v>
      </c>
      <c r="CF782" s="2">
        <v>0</v>
      </c>
      <c r="CG782" s="2">
        <v>0</v>
      </c>
      <c r="CH782" s="2"/>
      <c r="CI782" s="2"/>
      <c r="CJ782" s="2"/>
      <c r="CK782" s="2"/>
      <c r="CL782" s="2"/>
      <c r="CM782" s="2">
        <v>0</v>
      </c>
      <c r="CN782" s="2" t="s">
        <v>4</v>
      </c>
      <c r="CO782" s="2">
        <v>0</v>
      </c>
      <c r="CP782" s="2">
        <f t="shared" si="730"/>
        <v>184682.34</v>
      </c>
      <c r="CQ782" s="2">
        <f t="shared" si="731"/>
        <v>300.3</v>
      </c>
      <c r="CR782" s="2">
        <f t="shared" si="732"/>
        <v>0</v>
      </c>
      <c r="CS782" s="2">
        <f t="shared" si="733"/>
        <v>0</v>
      </c>
      <c r="CT782" s="2">
        <f t="shared" si="734"/>
        <v>0</v>
      </c>
      <c r="CU782" s="2">
        <f t="shared" si="735"/>
        <v>0</v>
      </c>
      <c r="CV782" s="2">
        <f t="shared" si="736"/>
        <v>0</v>
      </c>
      <c r="CW782" s="2">
        <f t="shared" si="737"/>
        <v>0</v>
      </c>
      <c r="CX782" s="2">
        <f t="shared" si="738"/>
        <v>0</v>
      </c>
      <c r="CY782" s="2">
        <f>((S782*BZ782)/100)</f>
        <v>0</v>
      </c>
      <c r="CZ782" s="2">
        <f>((S782*CA782)/100)</f>
        <v>0</v>
      </c>
      <c r="DA782" s="2"/>
      <c r="DB782" s="2"/>
      <c r="DC782" s="2" t="s">
        <v>4</v>
      </c>
      <c r="DD782" s="2" t="s">
        <v>4</v>
      </c>
      <c r="DE782" s="2" t="s">
        <v>4</v>
      </c>
      <c r="DF782" s="2" t="s">
        <v>4</v>
      </c>
      <c r="DG782" s="2" t="s">
        <v>4</v>
      </c>
      <c r="DH782" s="2" t="s">
        <v>4</v>
      </c>
      <c r="DI782" s="2" t="s">
        <v>4</v>
      </c>
      <c r="DJ782" s="2" t="s">
        <v>4</v>
      </c>
      <c r="DK782" s="2" t="s">
        <v>4</v>
      </c>
      <c r="DL782" s="2" t="s">
        <v>4</v>
      </c>
      <c r="DM782" s="2" t="s">
        <v>4</v>
      </c>
      <c r="DN782" s="2">
        <v>0</v>
      </c>
      <c r="DO782" s="2">
        <v>0</v>
      </c>
      <c r="DP782" s="2">
        <v>1</v>
      </c>
      <c r="DQ782" s="2">
        <v>1</v>
      </c>
      <c r="DR782" s="2"/>
      <c r="DS782" s="2"/>
      <c r="DT782" s="2"/>
      <c r="DU782" s="2">
        <v>1003</v>
      </c>
      <c r="DV782" s="2" t="s">
        <v>126</v>
      </c>
      <c r="DW782" s="2" t="s">
        <v>126</v>
      </c>
      <c r="DX782" s="2">
        <v>1</v>
      </c>
      <c r="DY782" s="2"/>
      <c r="DZ782" s="2" t="s">
        <v>4</v>
      </c>
      <c r="EA782" s="2" t="s">
        <v>4</v>
      </c>
      <c r="EB782" s="2" t="s">
        <v>4</v>
      </c>
      <c r="EC782" s="2" t="s">
        <v>4</v>
      </c>
      <c r="ED782" s="2"/>
      <c r="EE782" s="2">
        <v>69254616</v>
      </c>
      <c r="EF782" s="2">
        <v>30</v>
      </c>
      <c r="EG782" s="2" t="s">
        <v>24</v>
      </c>
      <c r="EH782" s="2">
        <v>0</v>
      </c>
      <c r="EI782" s="2" t="s">
        <v>4</v>
      </c>
      <c r="EJ782" s="2">
        <v>1</v>
      </c>
      <c r="EK782" s="2">
        <v>1989</v>
      </c>
      <c r="EL782" s="2" t="s">
        <v>274</v>
      </c>
      <c r="EM782" s="2" t="s">
        <v>275</v>
      </c>
      <c r="EN782" s="2"/>
      <c r="EO782" s="2" t="s">
        <v>4</v>
      </c>
      <c r="EP782" s="2"/>
      <c r="EQ782" s="2">
        <v>0</v>
      </c>
      <c r="ER782" s="2">
        <v>278.31</v>
      </c>
      <c r="ES782" s="2">
        <v>278.31</v>
      </c>
      <c r="ET782" s="2">
        <v>0</v>
      </c>
      <c r="EU782" s="2">
        <v>0</v>
      </c>
      <c r="EV782" s="2">
        <v>0</v>
      </c>
      <c r="EW782" s="2">
        <v>0</v>
      </c>
      <c r="EX782" s="2">
        <v>0</v>
      </c>
      <c r="EY782" s="2"/>
      <c r="EZ782" s="2"/>
      <c r="FA782" s="2"/>
      <c r="FB782" s="2"/>
      <c r="FC782" s="2"/>
      <c r="FD782" s="2"/>
      <c r="FE782" s="2"/>
      <c r="FF782" s="2"/>
      <c r="FG782" s="2"/>
      <c r="FH782" s="2"/>
      <c r="FI782" s="2"/>
      <c r="FJ782" s="2"/>
      <c r="FK782" s="2"/>
      <c r="FL782" s="2"/>
      <c r="FM782" s="2"/>
      <c r="FN782" s="2"/>
      <c r="FO782" s="2"/>
      <c r="FP782" s="2"/>
      <c r="FQ782" s="2">
        <v>0</v>
      </c>
      <c r="FR782" s="2">
        <f t="shared" si="739"/>
        <v>0</v>
      </c>
      <c r="FS782" s="2">
        <v>0</v>
      </c>
      <c r="FT782" s="2"/>
      <c r="FU782" s="2"/>
      <c r="FV782" s="2"/>
      <c r="FW782" s="2"/>
      <c r="FX782" s="2">
        <v>149</v>
      </c>
      <c r="FY782" s="2">
        <v>158</v>
      </c>
      <c r="FZ782" s="2"/>
      <c r="GA782" s="2" t="s">
        <v>4</v>
      </c>
      <c r="GB782" s="2"/>
      <c r="GC782" s="2"/>
      <c r="GD782" s="2">
        <v>0</v>
      </c>
      <c r="GE782" s="2"/>
      <c r="GF782" s="2">
        <v>77284068</v>
      </c>
      <c r="GG782" s="2">
        <v>2</v>
      </c>
      <c r="GH782" s="2">
        <v>1</v>
      </c>
      <c r="GI782" s="2">
        <v>-2</v>
      </c>
      <c r="GJ782" s="2">
        <v>0</v>
      </c>
      <c r="GK782" s="2">
        <f>ROUND(R782*(R12)/100,2)</f>
        <v>0</v>
      </c>
      <c r="GL782" s="2">
        <f t="shared" si="740"/>
        <v>0</v>
      </c>
      <c r="GM782" s="2">
        <f t="shared" si="741"/>
        <v>184682.34</v>
      </c>
      <c r="GN782" s="2">
        <f t="shared" si="742"/>
        <v>184682.34</v>
      </c>
      <c r="GO782" s="2">
        <f t="shared" si="743"/>
        <v>0</v>
      </c>
      <c r="GP782" s="2">
        <f t="shared" si="744"/>
        <v>0</v>
      </c>
      <c r="GQ782" s="2"/>
      <c r="GR782" s="2">
        <v>0</v>
      </c>
      <c r="GS782" s="2">
        <v>3</v>
      </c>
      <c r="GT782" s="2">
        <v>0</v>
      </c>
      <c r="GU782" s="2" t="s">
        <v>4</v>
      </c>
      <c r="GV782" s="2">
        <f t="shared" si="745"/>
        <v>0</v>
      </c>
      <c r="GW782" s="2">
        <v>1</v>
      </c>
      <c r="GX782" s="2">
        <f t="shared" si="746"/>
        <v>0</v>
      </c>
      <c r="GY782" s="2"/>
      <c r="GZ782" s="2"/>
      <c r="HA782" s="2">
        <v>0</v>
      </c>
      <c r="HB782" s="2">
        <v>0</v>
      </c>
      <c r="HC782" s="2">
        <f t="shared" si="747"/>
        <v>0</v>
      </c>
      <c r="HD782" s="2"/>
      <c r="HE782" s="2" t="s">
        <v>4</v>
      </c>
      <c r="HF782" s="2" t="s">
        <v>4</v>
      </c>
      <c r="HG782" s="2"/>
      <c r="HH782" s="2"/>
      <c r="HI782" s="2"/>
      <c r="HJ782" s="2"/>
      <c r="HK782" s="2"/>
      <c r="HL782" s="2"/>
      <c r="HM782" s="2" t="s">
        <v>4</v>
      </c>
      <c r="HN782" s="2" t="s">
        <v>4</v>
      </c>
      <c r="HO782" s="2" t="s">
        <v>4</v>
      </c>
      <c r="HP782" s="2" t="s">
        <v>4</v>
      </c>
      <c r="HQ782" s="2" t="s">
        <v>4</v>
      </c>
      <c r="HR782" s="2"/>
      <c r="HS782" s="2"/>
      <c r="HT782" s="2"/>
      <c r="HU782" s="2"/>
      <c r="HV782" s="2"/>
      <c r="HW782" s="2"/>
      <c r="HX782" s="2"/>
      <c r="HY782" s="2"/>
      <c r="HZ782" s="2"/>
      <c r="IA782" s="2"/>
      <c r="IB782" s="2"/>
      <c r="IC782" s="2"/>
      <c r="ID782" s="2"/>
      <c r="IE782" s="2"/>
      <c r="IF782" s="2"/>
      <c r="IG782" s="2"/>
      <c r="IH782" s="2"/>
      <c r="II782" s="2"/>
      <c r="IJ782" s="2"/>
      <c r="IK782" s="2">
        <v>0</v>
      </c>
      <c r="IL782" s="2"/>
      <c r="IM782" s="2"/>
      <c r="IN782" s="2"/>
      <c r="IO782" s="2"/>
      <c r="IP782" s="2"/>
      <c r="IQ782" s="2"/>
      <c r="IR782" s="2"/>
      <c r="IS782" s="2"/>
      <c r="IT782" s="2"/>
      <c r="IU782" s="2"/>
    </row>
    <row r="783" spans="1:255">
      <c r="A783">
        <v>18</v>
      </c>
      <c r="B783">
        <v>1</v>
      </c>
      <c r="C783">
        <v>560</v>
      </c>
      <c r="E783" t="s">
        <v>300</v>
      </c>
      <c r="F783" t="s">
        <v>125</v>
      </c>
      <c r="G783" t="s">
        <v>450</v>
      </c>
      <c r="H783" t="s">
        <v>126</v>
      </c>
      <c r="I783">
        <f>I779*J783</f>
        <v>615</v>
      </c>
      <c r="J783">
        <v>3</v>
      </c>
      <c r="K783">
        <v>3</v>
      </c>
      <c r="O783">
        <f t="shared" si="710"/>
        <v>1185660.6200000001</v>
      </c>
      <c r="P783">
        <f t="shared" si="711"/>
        <v>1185660.6200000001</v>
      </c>
      <c r="Q783">
        <f t="shared" si="712"/>
        <v>0</v>
      </c>
      <c r="R783">
        <f t="shared" si="713"/>
        <v>0</v>
      </c>
      <c r="S783">
        <f t="shared" si="714"/>
        <v>0</v>
      </c>
      <c r="T783">
        <f t="shared" si="715"/>
        <v>0</v>
      </c>
      <c r="U783">
        <f t="shared" si="716"/>
        <v>0</v>
      </c>
      <c r="V783">
        <f t="shared" si="717"/>
        <v>0</v>
      </c>
      <c r="W783">
        <f t="shared" si="718"/>
        <v>0</v>
      </c>
      <c r="X783">
        <f t="shared" si="719"/>
        <v>0</v>
      </c>
      <c r="Y783">
        <f t="shared" si="720"/>
        <v>0</v>
      </c>
      <c r="AA783">
        <v>70306583</v>
      </c>
      <c r="AB783">
        <f t="shared" si="721"/>
        <v>278.31</v>
      </c>
      <c r="AC783">
        <f t="shared" si="722"/>
        <v>278.31</v>
      </c>
      <c r="AD783">
        <f t="shared" si="723"/>
        <v>0</v>
      </c>
      <c r="AE783">
        <f t="shared" si="724"/>
        <v>0</v>
      </c>
      <c r="AF783">
        <f t="shared" si="725"/>
        <v>0</v>
      </c>
      <c r="AG783">
        <f t="shared" si="726"/>
        <v>0</v>
      </c>
      <c r="AH783">
        <f t="shared" si="727"/>
        <v>0</v>
      </c>
      <c r="AI783">
        <f t="shared" si="728"/>
        <v>0</v>
      </c>
      <c r="AJ783">
        <f t="shared" si="729"/>
        <v>0</v>
      </c>
      <c r="AK783">
        <v>278.31</v>
      </c>
      <c r="AL783">
        <v>278.31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1</v>
      </c>
      <c r="AW783">
        <v>1.079</v>
      </c>
      <c r="AZ783">
        <v>1</v>
      </c>
      <c r="BA783">
        <v>1</v>
      </c>
      <c r="BB783">
        <v>1</v>
      </c>
      <c r="BC783">
        <v>6.42</v>
      </c>
      <c r="BD783" t="s">
        <v>4</v>
      </c>
      <c r="BE783" t="s">
        <v>4</v>
      </c>
      <c r="BF783" t="s">
        <v>4</v>
      </c>
      <c r="BG783" t="s">
        <v>4</v>
      </c>
      <c r="BH783">
        <v>3</v>
      </c>
      <c r="BI783">
        <v>1</v>
      </c>
      <c r="BJ783" t="s">
        <v>127</v>
      </c>
      <c r="BM783">
        <v>1989</v>
      </c>
      <c r="BN783">
        <v>0</v>
      </c>
      <c r="BO783" t="s">
        <v>125</v>
      </c>
      <c r="BP783">
        <v>1</v>
      </c>
      <c r="BQ783">
        <v>30</v>
      </c>
      <c r="BR783">
        <v>0</v>
      </c>
      <c r="BS783">
        <v>1</v>
      </c>
      <c r="BT783">
        <v>1</v>
      </c>
      <c r="BU783">
        <v>1</v>
      </c>
      <c r="BV783">
        <v>1</v>
      </c>
      <c r="BW783">
        <v>1</v>
      </c>
      <c r="BX783">
        <v>1</v>
      </c>
      <c r="BY783" t="s">
        <v>4</v>
      </c>
      <c r="BZ783">
        <v>0</v>
      </c>
      <c r="CA783">
        <v>0</v>
      </c>
      <c r="CB783" t="s">
        <v>4</v>
      </c>
      <c r="CE783">
        <v>30</v>
      </c>
      <c r="CF783">
        <v>0</v>
      </c>
      <c r="CG783">
        <v>0</v>
      </c>
      <c r="CM783">
        <v>0</v>
      </c>
      <c r="CN783" t="s">
        <v>4</v>
      </c>
      <c r="CO783">
        <v>0</v>
      </c>
      <c r="CP783">
        <f t="shared" si="730"/>
        <v>1185660.6200000001</v>
      </c>
      <c r="CQ783">
        <f t="shared" si="731"/>
        <v>1927.93</v>
      </c>
      <c r="CR783">
        <f t="shared" si="732"/>
        <v>0</v>
      </c>
      <c r="CS783">
        <f t="shared" si="733"/>
        <v>0</v>
      </c>
      <c r="CT783">
        <f t="shared" si="734"/>
        <v>0</v>
      </c>
      <c r="CU783">
        <f t="shared" si="735"/>
        <v>0</v>
      </c>
      <c r="CV783">
        <f t="shared" si="736"/>
        <v>0</v>
      </c>
      <c r="CW783">
        <f t="shared" si="737"/>
        <v>0</v>
      </c>
      <c r="CX783">
        <f t="shared" si="738"/>
        <v>0</v>
      </c>
      <c r="CY783">
        <f>S783*(BZ783/100)</f>
        <v>0</v>
      </c>
      <c r="CZ783">
        <f>S783*(CA783/100)</f>
        <v>0</v>
      </c>
      <c r="DC783" t="s">
        <v>4</v>
      </c>
      <c r="DD783" t="s">
        <v>4</v>
      </c>
      <c r="DE783" t="s">
        <v>4</v>
      </c>
      <c r="DF783" t="s">
        <v>4</v>
      </c>
      <c r="DG783" t="s">
        <v>4</v>
      </c>
      <c r="DH783" t="s">
        <v>4</v>
      </c>
      <c r="DI783" t="s">
        <v>4</v>
      </c>
      <c r="DJ783" t="s">
        <v>4</v>
      </c>
      <c r="DK783" t="s">
        <v>4</v>
      </c>
      <c r="DL783" t="s">
        <v>4</v>
      </c>
      <c r="DM783" t="s">
        <v>4</v>
      </c>
      <c r="DN783">
        <v>149</v>
      </c>
      <c r="DO783">
        <v>158</v>
      </c>
      <c r="DP783">
        <v>1.0469999999999999</v>
      </c>
      <c r="DQ783">
        <v>1.079</v>
      </c>
      <c r="DU783">
        <v>1003</v>
      </c>
      <c r="DV783" t="s">
        <v>126</v>
      </c>
      <c r="DW783" t="s">
        <v>126</v>
      </c>
      <c r="DX783">
        <v>1</v>
      </c>
      <c r="DZ783" t="s">
        <v>4</v>
      </c>
      <c r="EA783" t="s">
        <v>4</v>
      </c>
      <c r="EB783" t="s">
        <v>4</v>
      </c>
      <c r="EC783" t="s">
        <v>4</v>
      </c>
      <c r="EE783">
        <v>69254616</v>
      </c>
      <c r="EF783">
        <v>30</v>
      </c>
      <c r="EG783" t="s">
        <v>24</v>
      </c>
      <c r="EH783">
        <v>0</v>
      </c>
      <c r="EI783" t="s">
        <v>4</v>
      </c>
      <c r="EJ783">
        <v>1</v>
      </c>
      <c r="EK783">
        <v>1989</v>
      </c>
      <c r="EL783" t="s">
        <v>274</v>
      </c>
      <c r="EM783" t="s">
        <v>275</v>
      </c>
      <c r="EO783" t="s">
        <v>4</v>
      </c>
      <c r="EQ783">
        <v>0</v>
      </c>
      <c r="ER783">
        <v>278.31</v>
      </c>
      <c r="ES783">
        <v>278.31</v>
      </c>
      <c r="ET783">
        <v>0</v>
      </c>
      <c r="EU783">
        <v>0</v>
      </c>
      <c r="EV783">
        <v>0</v>
      </c>
      <c r="EW783">
        <v>0</v>
      </c>
      <c r="EX783">
        <v>0</v>
      </c>
      <c r="FQ783">
        <v>0</v>
      </c>
      <c r="FR783">
        <f t="shared" si="739"/>
        <v>0</v>
      </c>
      <c r="FS783">
        <v>0</v>
      </c>
      <c r="FX783">
        <v>149</v>
      </c>
      <c r="FY783">
        <v>158</v>
      </c>
      <c r="GA783" t="s">
        <v>4</v>
      </c>
      <c r="GD783">
        <v>0</v>
      </c>
      <c r="GF783">
        <v>77284068</v>
      </c>
      <c r="GG783">
        <v>2</v>
      </c>
      <c r="GH783">
        <v>1</v>
      </c>
      <c r="GI783">
        <v>2</v>
      </c>
      <c r="GJ783">
        <v>0</v>
      </c>
      <c r="GK783">
        <f>ROUND(R783*(S12)/100,2)</f>
        <v>0</v>
      </c>
      <c r="GL783">
        <f t="shared" si="740"/>
        <v>0</v>
      </c>
      <c r="GM783">
        <f t="shared" si="741"/>
        <v>1185660.6200000001</v>
      </c>
      <c r="GN783">
        <f t="shared" si="742"/>
        <v>1185660.6200000001</v>
      </c>
      <c r="GO783">
        <f t="shared" si="743"/>
        <v>0</v>
      </c>
      <c r="GP783">
        <f t="shared" si="744"/>
        <v>0</v>
      </c>
      <c r="GR783">
        <v>0</v>
      </c>
      <c r="GS783">
        <v>3</v>
      </c>
      <c r="GT783">
        <v>0</v>
      </c>
      <c r="GU783" t="s">
        <v>4</v>
      </c>
      <c r="GV783">
        <f t="shared" si="745"/>
        <v>0</v>
      </c>
      <c r="GW783">
        <v>1</v>
      </c>
      <c r="GX783">
        <f t="shared" si="746"/>
        <v>0</v>
      </c>
      <c r="HA783">
        <v>0</v>
      </c>
      <c r="HB783">
        <v>0</v>
      </c>
      <c r="HC783">
        <f t="shared" si="747"/>
        <v>0</v>
      </c>
      <c r="HE783" t="s">
        <v>4</v>
      </c>
      <c r="HF783" t="s">
        <v>4</v>
      </c>
      <c r="HM783" t="s">
        <v>4</v>
      </c>
      <c r="HN783" t="s">
        <v>4</v>
      </c>
      <c r="HO783" t="s">
        <v>4</v>
      </c>
      <c r="HP783" t="s">
        <v>4</v>
      </c>
      <c r="HQ783" t="s">
        <v>4</v>
      </c>
      <c r="IK783">
        <v>0</v>
      </c>
    </row>
    <row r="784" spans="1:255">
      <c r="A784" s="2">
        <v>18</v>
      </c>
      <c r="B784" s="2">
        <v>1</v>
      </c>
      <c r="C784" s="2">
        <v>545</v>
      </c>
      <c r="D784" s="2"/>
      <c r="E784" s="2" t="s">
        <v>301</v>
      </c>
      <c r="F784" s="2" t="s">
        <v>132</v>
      </c>
      <c r="G784" s="2" t="s">
        <v>449</v>
      </c>
      <c r="H784" s="2" t="s">
        <v>133</v>
      </c>
      <c r="I784" s="2">
        <f>I778*J784</f>
        <v>1215.24</v>
      </c>
      <c r="J784" s="2">
        <v>5.9279999999999999</v>
      </c>
      <c r="K784" s="2">
        <v>5.9279999999999999</v>
      </c>
      <c r="L784" s="2"/>
      <c r="M784" s="2"/>
      <c r="N784" s="2"/>
      <c r="O784" s="2">
        <f t="shared" si="710"/>
        <v>125053.34</v>
      </c>
      <c r="P784" s="2">
        <f t="shared" si="711"/>
        <v>125053.34</v>
      </c>
      <c r="Q784" s="2">
        <f t="shared" si="712"/>
        <v>0</v>
      </c>
      <c r="R784" s="2">
        <f t="shared" si="713"/>
        <v>0</v>
      </c>
      <c r="S784" s="2">
        <f t="shared" si="714"/>
        <v>0</v>
      </c>
      <c r="T784" s="2">
        <f t="shared" si="715"/>
        <v>0</v>
      </c>
      <c r="U784" s="2">
        <f t="shared" si="716"/>
        <v>0</v>
      </c>
      <c r="V784" s="2">
        <f t="shared" si="717"/>
        <v>0</v>
      </c>
      <c r="W784" s="2">
        <f t="shared" si="718"/>
        <v>0</v>
      </c>
      <c r="X784" s="2">
        <f t="shared" si="719"/>
        <v>0</v>
      </c>
      <c r="Y784" s="2">
        <f t="shared" si="720"/>
        <v>0</v>
      </c>
      <c r="Z784" s="2"/>
      <c r="AA784" s="2">
        <v>70306582</v>
      </c>
      <c r="AB784" s="2">
        <f t="shared" si="721"/>
        <v>95.37</v>
      </c>
      <c r="AC784" s="2">
        <f t="shared" si="722"/>
        <v>95.37</v>
      </c>
      <c r="AD784" s="2">
        <f t="shared" si="723"/>
        <v>0</v>
      </c>
      <c r="AE784" s="2">
        <f t="shared" si="724"/>
        <v>0</v>
      </c>
      <c r="AF784" s="2">
        <f t="shared" si="725"/>
        <v>0</v>
      </c>
      <c r="AG784" s="2">
        <f t="shared" si="726"/>
        <v>0</v>
      </c>
      <c r="AH784" s="2">
        <f t="shared" si="727"/>
        <v>0</v>
      </c>
      <c r="AI784" s="2">
        <f t="shared" si="728"/>
        <v>0</v>
      </c>
      <c r="AJ784" s="2">
        <f t="shared" si="729"/>
        <v>0</v>
      </c>
      <c r="AK784" s="2">
        <v>95.37</v>
      </c>
      <c r="AL784" s="2">
        <v>95.37</v>
      </c>
      <c r="AM784" s="2">
        <v>0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149</v>
      </c>
      <c r="AU784" s="2">
        <v>158</v>
      </c>
      <c r="AV784" s="2">
        <v>1.0469999999999999</v>
      </c>
      <c r="AW784" s="2">
        <v>1.079</v>
      </c>
      <c r="AX784" s="2"/>
      <c r="AY784" s="2"/>
      <c r="AZ784" s="2">
        <v>1</v>
      </c>
      <c r="BA784" s="2">
        <v>1</v>
      </c>
      <c r="BB784" s="2">
        <v>1</v>
      </c>
      <c r="BC784" s="2">
        <v>1</v>
      </c>
      <c r="BD784" s="2" t="s">
        <v>4</v>
      </c>
      <c r="BE784" s="2" t="s">
        <v>4</v>
      </c>
      <c r="BF784" s="2" t="s">
        <v>4</v>
      </c>
      <c r="BG784" s="2" t="s">
        <v>4</v>
      </c>
      <c r="BH784" s="2">
        <v>3</v>
      </c>
      <c r="BI784" s="2">
        <v>1</v>
      </c>
      <c r="BJ784" s="2" t="s">
        <v>134</v>
      </c>
      <c r="BK784" s="2"/>
      <c r="BL784" s="2"/>
      <c r="BM784" s="2">
        <v>1989</v>
      </c>
      <c r="BN784" s="2">
        <v>0</v>
      </c>
      <c r="BO784" s="2" t="s">
        <v>4</v>
      </c>
      <c r="BP784" s="2">
        <v>0</v>
      </c>
      <c r="BQ784" s="2">
        <v>30</v>
      </c>
      <c r="BR784" s="2">
        <v>0</v>
      </c>
      <c r="BS784" s="2">
        <v>1</v>
      </c>
      <c r="BT784" s="2">
        <v>1</v>
      </c>
      <c r="BU784" s="2">
        <v>1</v>
      </c>
      <c r="BV784" s="2">
        <v>1</v>
      </c>
      <c r="BW784" s="2">
        <v>1</v>
      </c>
      <c r="BX784" s="2">
        <v>1</v>
      </c>
      <c r="BY784" s="2" t="s">
        <v>4</v>
      </c>
      <c r="BZ784" s="2">
        <v>149</v>
      </c>
      <c r="CA784" s="2">
        <v>158</v>
      </c>
      <c r="CB784" s="2" t="s">
        <v>4</v>
      </c>
      <c r="CC784" s="2"/>
      <c r="CD784" s="2"/>
      <c r="CE784" s="2">
        <v>30</v>
      </c>
      <c r="CF784" s="2">
        <v>0</v>
      </c>
      <c r="CG784" s="2">
        <v>0</v>
      </c>
      <c r="CH784" s="2"/>
      <c r="CI784" s="2"/>
      <c r="CJ784" s="2"/>
      <c r="CK784" s="2"/>
      <c r="CL784" s="2"/>
      <c r="CM784" s="2">
        <v>0</v>
      </c>
      <c r="CN784" s="2" t="s">
        <v>4</v>
      </c>
      <c r="CO784" s="2">
        <v>0</v>
      </c>
      <c r="CP784" s="2">
        <f t="shared" si="730"/>
        <v>125053.34</v>
      </c>
      <c r="CQ784" s="2">
        <f t="shared" si="731"/>
        <v>102.9</v>
      </c>
      <c r="CR784" s="2">
        <f t="shared" si="732"/>
        <v>0</v>
      </c>
      <c r="CS784" s="2">
        <f t="shared" si="733"/>
        <v>0</v>
      </c>
      <c r="CT784" s="2">
        <f t="shared" si="734"/>
        <v>0</v>
      </c>
      <c r="CU784" s="2">
        <f t="shared" si="735"/>
        <v>0</v>
      </c>
      <c r="CV784" s="2">
        <f t="shared" si="736"/>
        <v>0</v>
      </c>
      <c r="CW784" s="2">
        <f t="shared" si="737"/>
        <v>0</v>
      </c>
      <c r="CX784" s="2">
        <f t="shared" si="738"/>
        <v>0</v>
      </c>
      <c r="CY784" s="2">
        <f>((S784*BZ784)/100)</f>
        <v>0</v>
      </c>
      <c r="CZ784" s="2">
        <f>((S784*CA784)/100)</f>
        <v>0</v>
      </c>
      <c r="DA784" s="2"/>
      <c r="DB784" s="2"/>
      <c r="DC784" s="2" t="s">
        <v>4</v>
      </c>
      <c r="DD784" s="2" t="s">
        <v>4</v>
      </c>
      <c r="DE784" s="2" t="s">
        <v>4</v>
      </c>
      <c r="DF784" s="2" t="s">
        <v>4</v>
      </c>
      <c r="DG784" s="2" t="s">
        <v>4</v>
      </c>
      <c r="DH784" s="2" t="s">
        <v>4</v>
      </c>
      <c r="DI784" s="2" t="s">
        <v>4</v>
      </c>
      <c r="DJ784" s="2" t="s">
        <v>4</v>
      </c>
      <c r="DK784" s="2" t="s">
        <v>4</v>
      </c>
      <c r="DL784" s="2" t="s">
        <v>4</v>
      </c>
      <c r="DM784" s="2" t="s">
        <v>4</v>
      </c>
      <c r="DN784" s="2">
        <v>0</v>
      </c>
      <c r="DO784" s="2">
        <v>0</v>
      </c>
      <c r="DP784" s="2">
        <v>1</v>
      </c>
      <c r="DQ784" s="2">
        <v>1</v>
      </c>
      <c r="DR784" s="2"/>
      <c r="DS784" s="2"/>
      <c r="DT784" s="2"/>
      <c r="DU784" s="2">
        <v>1002</v>
      </c>
      <c r="DV784" s="2" t="s">
        <v>133</v>
      </c>
      <c r="DW784" s="2" t="s">
        <v>133</v>
      </c>
      <c r="DX784" s="2">
        <v>1</v>
      </c>
      <c r="DY784" s="2"/>
      <c r="DZ784" s="2" t="s">
        <v>4</v>
      </c>
      <c r="EA784" s="2" t="s">
        <v>4</v>
      </c>
      <c r="EB784" s="2" t="s">
        <v>4</v>
      </c>
      <c r="EC784" s="2" t="s">
        <v>4</v>
      </c>
      <c r="ED784" s="2"/>
      <c r="EE784" s="2">
        <v>69254616</v>
      </c>
      <c r="EF784" s="2">
        <v>30</v>
      </c>
      <c r="EG784" s="2" t="s">
        <v>24</v>
      </c>
      <c r="EH784" s="2">
        <v>0</v>
      </c>
      <c r="EI784" s="2" t="s">
        <v>4</v>
      </c>
      <c r="EJ784" s="2">
        <v>1</v>
      </c>
      <c r="EK784" s="2">
        <v>1989</v>
      </c>
      <c r="EL784" s="2" t="s">
        <v>274</v>
      </c>
      <c r="EM784" s="2" t="s">
        <v>275</v>
      </c>
      <c r="EN784" s="2"/>
      <c r="EO784" s="2" t="s">
        <v>4</v>
      </c>
      <c r="EP784" s="2"/>
      <c r="EQ784" s="2">
        <v>0</v>
      </c>
      <c r="ER784" s="2">
        <v>95.37</v>
      </c>
      <c r="ES784" s="2">
        <v>95.37</v>
      </c>
      <c r="ET784" s="2">
        <v>0</v>
      </c>
      <c r="EU784" s="2">
        <v>0</v>
      </c>
      <c r="EV784" s="2">
        <v>0</v>
      </c>
      <c r="EW784" s="2">
        <v>0</v>
      </c>
      <c r="EX784" s="2">
        <v>0</v>
      </c>
      <c r="EY784" s="2"/>
      <c r="EZ784" s="2"/>
      <c r="FA784" s="2"/>
      <c r="FB784" s="2"/>
      <c r="FC784" s="2"/>
      <c r="FD784" s="2"/>
      <c r="FE784" s="2"/>
      <c r="FF784" s="2"/>
      <c r="FG784" s="2"/>
      <c r="FH784" s="2"/>
      <c r="FI784" s="2"/>
      <c r="FJ784" s="2"/>
      <c r="FK784" s="2"/>
      <c r="FL784" s="2"/>
      <c r="FM784" s="2"/>
      <c r="FN784" s="2"/>
      <c r="FO784" s="2"/>
      <c r="FP784" s="2"/>
      <c r="FQ784" s="2">
        <v>0</v>
      </c>
      <c r="FR784" s="2">
        <f t="shared" si="739"/>
        <v>0</v>
      </c>
      <c r="FS784" s="2">
        <v>0</v>
      </c>
      <c r="FT784" s="2"/>
      <c r="FU784" s="2"/>
      <c r="FV784" s="2"/>
      <c r="FW784" s="2"/>
      <c r="FX784" s="2">
        <v>149</v>
      </c>
      <c r="FY784" s="2">
        <v>158</v>
      </c>
      <c r="FZ784" s="2"/>
      <c r="GA784" s="2" t="s">
        <v>4</v>
      </c>
      <c r="GB784" s="2"/>
      <c r="GC784" s="2"/>
      <c r="GD784" s="2">
        <v>0</v>
      </c>
      <c r="GE784" s="2"/>
      <c r="GF784" s="2">
        <v>-699326845</v>
      </c>
      <c r="GG784" s="2">
        <v>2</v>
      </c>
      <c r="GH784" s="2">
        <v>1</v>
      </c>
      <c r="GI784" s="2">
        <v>-2</v>
      </c>
      <c r="GJ784" s="2">
        <v>0</v>
      </c>
      <c r="GK784" s="2">
        <f>ROUND(R784*(R12)/100,2)</f>
        <v>0</v>
      </c>
      <c r="GL784" s="2">
        <f t="shared" si="740"/>
        <v>0</v>
      </c>
      <c r="GM784" s="2">
        <f t="shared" si="741"/>
        <v>125053.34</v>
      </c>
      <c r="GN784" s="2">
        <f t="shared" si="742"/>
        <v>125053.34</v>
      </c>
      <c r="GO784" s="2">
        <f t="shared" si="743"/>
        <v>0</v>
      </c>
      <c r="GP784" s="2">
        <f t="shared" si="744"/>
        <v>0</v>
      </c>
      <c r="GQ784" s="2"/>
      <c r="GR784" s="2">
        <v>0</v>
      </c>
      <c r="GS784" s="2">
        <v>3</v>
      </c>
      <c r="GT784" s="2">
        <v>0</v>
      </c>
      <c r="GU784" s="2" t="s">
        <v>4</v>
      </c>
      <c r="GV784" s="2">
        <f t="shared" si="745"/>
        <v>0</v>
      </c>
      <c r="GW784" s="2">
        <v>1</v>
      </c>
      <c r="GX784" s="2">
        <f t="shared" si="746"/>
        <v>0</v>
      </c>
      <c r="GY784" s="2"/>
      <c r="GZ784" s="2"/>
      <c r="HA784" s="2">
        <v>0</v>
      </c>
      <c r="HB784" s="2">
        <v>0</v>
      </c>
      <c r="HC784" s="2">
        <f t="shared" si="747"/>
        <v>0</v>
      </c>
      <c r="HD784" s="2"/>
      <c r="HE784" s="2" t="s">
        <v>4</v>
      </c>
      <c r="HF784" s="2" t="s">
        <v>4</v>
      </c>
      <c r="HG784" s="2"/>
      <c r="HH784" s="2"/>
      <c r="HI784" s="2"/>
      <c r="HJ784" s="2"/>
      <c r="HK784" s="2"/>
      <c r="HL784" s="2"/>
      <c r="HM784" s="2" t="s">
        <v>4</v>
      </c>
      <c r="HN784" s="2" t="s">
        <v>4</v>
      </c>
      <c r="HO784" s="2" t="s">
        <v>4</v>
      </c>
      <c r="HP784" s="2" t="s">
        <v>4</v>
      </c>
      <c r="HQ784" s="2" t="s">
        <v>4</v>
      </c>
      <c r="HR784" s="2"/>
      <c r="HS784" s="2"/>
      <c r="HT784" s="2"/>
      <c r="HU784" s="2"/>
      <c r="HV784" s="2"/>
      <c r="HW784" s="2"/>
      <c r="HX784" s="2"/>
      <c r="HY784" s="2"/>
      <c r="HZ784" s="2"/>
      <c r="IA784" s="2"/>
      <c r="IB784" s="2"/>
      <c r="IC784" s="2"/>
      <c r="ID784" s="2"/>
      <c r="IE784" s="2"/>
      <c r="IF784" s="2"/>
      <c r="IG784" s="2"/>
      <c r="IH784" s="2"/>
      <c r="II784" s="2"/>
      <c r="IJ784" s="2"/>
      <c r="IK784" s="2">
        <v>0</v>
      </c>
      <c r="IL784" s="2"/>
      <c r="IM784" s="2"/>
      <c r="IN784" s="2"/>
      <c r="IO784" s="2"/>
      <c r="IP784" s="2"/>
      <c r="IQ784" s="2"/>
      <c r="IR784" s="2"/>
      <c r="IS784" s="2"/>
      <c r="IT784" s="2"/>
      <c r="IU784" s="2"/>
    </row>
    <row r="785" spans="1:255">
      <c r="A785">
        <v>18</v>
      </c>
      <c r="B785">
        <v>1</v>
      </c>
      <c r="C785">
        <v>559</v>
      </c>
      <c r="E785" t="s">
        <v>301</v>
      </c>
      <c r="F785" t="s">
        <v>132</v>
      </c>
      <c r="G785" t="s">
        <v>449</v>
      </c>
      <c r="H785" t="s">
        <v>133</v>
      </c>
      <c r="I785">
        <f>I779*J785</f>
        <v>1215.24</v>
      </c>
      <c r="J785">
        <v>5.9279999999999999</v>
      </c>
      <c r="K785">
        <v>5.9279999999999999</v>
      </c>
      <c r="O785">
        <f t="shared" si="710"/>
        <v>964161.25</v>
      </c>
      <c r="P785">
        <f t="shared" si="711"/>
        <v>964161.25</v>
      </c>
      <c r="Q785">
        <f t="shared" si="712"/>
        <v>0</v>
      </c>
      <c r="R785">
        <f t="shared" si="713"/>
        <v>0</v>
      </c>
      <c r="S785">
        <f t="shared" si="714"/>
        <v>0</v>
      </c>
      <c r="T785">
        <f t="shared" si="715"/>
        <v>0</v>
      </c>
      <c r="U785">
        <f t="shared" si="716"/>
        <v>0</v>
      </c>
      <c r="V785">
        <f t="shared" si="717"/>
        <v>0</v>
      </c>
      <c r="W785">
        <f t="shared" si="718"/>
        <v>0</v>
      </c>
      <c r="X785">
        <f t="shared" si="719"/>
        <v>0</v>
      </c>
      <c r="Y785">
        <f t="shared" si="720"/>
        <v>0</v>
      </c>
      <c r="AA785">
        <v>70306583</v>
      </c>
      <c r="AB785">
        <f t="shared" si="721"/>
        <v>95.37</v>
      </c>
      <c r="AC785">
        <f t="shared" si="722"/>
        <v>95.37</v>
      </c>
      <c r="AD785">
        <f t="shared" si="723"/>
        <v>0</v>
      </c>
      <c r="AE785">
        <f t="shared" si="724"/>
        <v>0</v>
      </c>
      <c r="AF785">
        <f t="shared" si="725"/>
        <v>0</v>
      </c>
      <c r="AG785">
        <f t="shared" si="726"/>
        <v>0</v>
      </c>
      <c r="AH785">
        <f t="shared" si="727"/>
        <v>0</v>
      </c>
      <c r="AI785">
        <f t="shared" si="728"/>
        <v>0</v>
      </c>
      <c r="AJ785">
        <f t="shared" si="729"/>
        <v>0</v>
      </c>
      <c r="AK785">
        <v>95.37</v>
      </c>
      <c r="AL785">
        <v>95.37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1</v>
      </c>
      <c r="AW785">
        <v>1.079</v>
      </c>
      <c r="AZ785">
        <v>1</v>
      </c>
      <c r="BA785">
        <v>1</v>
      </c>
      <c r="BB785">
        <v>1</v>
      </c>
      <c r="BC785">
        <v>7.71</v>
      </c>
      <c r="BD785" t="s">
        <v>4</v>
      </c>
      <c r="BE785" t="s">
        <v>4</v>
      </c>
      <c r="BF785" t="s">
        <v>4</v>
      </c>
      <c r="BG785" t="s">
        <v>4</v>
      </c>
      <c r="BH785">
        <v>3</v>
      </c>
      <c r="BI785">
        <v>1</v>
      </c>
      <c r="BJ785" t="s">
        <v>134</v>
      </c>
      <c r="BM785">
        <v>1989</v>
      </c>
      <c r="BN785">
        <v>0</v>
      </c>
      <c r="BO785" t="s">
        <v>132</v>
      </c>
      <c r="BP785">
        <v>1</v>
      </c>
      <c r="BQ785">
        <v>30</v>
      </c>
      <c r="BR785">
        <v>0</v>
      </c>
      <c r="BS785">
        <v>1</v>
      </c>
      <c r="BT785">
        <v>1</v>
      </c>
      <c r="BU785">
        <v>1</v>
      </c>
      <c r="BV785">
        <v>1</v>
      </c>
      <c r="BW785">
        <v>1</v>
      </c>
      <c r="BX785">
        <v>1</v>
      </c>
      <c r="BY785" t="s">
        <v>4</v>
      </c>
      <c r="BZ785">
        <v>0</v>
      </c>
      <c r="CA785">
        <v>0</v>
      </c>
      <c r="CB785" t="s">
        <v>4</v>
      </c>
      <c r="CE785">
        <v>30</v>
      </c>
      <c r="CF785">
        <v>0</v>
      </c>
      <c r="CG785">
        <v>0</v>
      </c>
      <c r="CM785">
        <v>0</v>
      </c>
      <c r="CN785" t="s">
        <v>4</v>
      </c>
      <c r="CO785">
        <v>0</v>
      </c>
      <c r="CP785">
        <f t="shared" si="730"/>
        <v>964161.25</v>
      </c>
      <c r="CQ785">
        <f t="shared" si="731"/>
        <v>793.36</v>
      </c>
      <c r="CR785">
        <f t="shared" si="732"/>
        <v>0</v>
      </c>
      <c r="CS785">
        <f t="shared" si="733"/>
        <v>0</v>
      </c>
      <c r="CT785">
        <f t="shared" si="734"/>
        <v>0</v>
      </c>
      <c r="CU785">
        <f t="shared" si="735"/>
        <v>0</v>
      </c>
      <c r="CV785">
        <f t="shared" si="736"/>
        <v>0</v>
      </c>
      <c r="CW785">
        <f t="shared" si="737"/>
        <v>0</v>
      </c>
      <c r="CX785">
        <f t="shared" si="738"/>
        <v>0</v>
      </c>
      <c r="CY785">
        <f>S785*(BZ785/100)</f>
        <v>0</v>
      </c>
      <c r="CZ785">
        <f>S785*(CA785/100)</f>
        <v>0</v>
      </c>
      <c r="DC785" t="s">
        <v>4</v>
      </c>
      <c r="DD785" t="s">
        <v>4</v>
      </c>
      <c r="DE785" t="s">
        <v>4</v>
      </c>
      <c r="DF785" t="s">
        <v>4</v>
      </c>
      <c r="DG785" t="s">
        <v>4</v>
      </c>
      <c r="DH785" t="s">
        <v>4</v>
      </c>
      <c r="DI785" t="s">
        <v>4</v>
      </c>
      <c r="DJ785" t="s">
        <v>4</v>
      </c>
      <c r="DK785" t="s">
        <v>4</v>
      </c>
      <c r="DL785" t="s">
        <v>4</v>
      </c>
      <c r="DM785" t="s">
        <v>4</v>
      </c>
      <c r="DN785">
        <v>149</v>
      </c>
      <c r="DO785">
        <v>158</v>
      </c>
      <c r="DP785">
        <v>1.0469999999999999</v>
      </c>
      <c r="DQ785">
        <v>1.079</v>
      </c>
      <c r="DU785">
        <v>1002</v>
      </c>
      <c r="DV785" t="s">
        <v>133</v>
      </c>
      <c r="DW785" t="s">
        <v>133</v>
      </c>
      <c r="DX785">
        <v>1</v>
      </c>
      <c r="DZ785" t="s">
        <v>4</v>
      </c>
      <c r="EA785" t="s">
        <v>4</v>
      </c>
      <c r="EB785" t="s">
        <v>4</v>
      </c>
      <c r="EC785" t="s">
        <v>4</v>
      </c>
      <c r="EE785">
        <v>69254616</v>
      </c>
      <c r="EF785">
        <v>30</v>
      </c>
      <c r="EG785" t="s">
        <v>24</v>
      </c>
      <c r="EH785">
        <v>0</v>
      </c>
      <c r="EI785" t="s">
        <v>4</v>
      </c>
      <c r="EJ785">
        <v>1</v>
      </c>
      <c r="EK785">
        <v>1989</v>
      </c>
      <c r="EL785" t="s">
        <v>274</v>
      </c>
      <c r="EM785" t="s">
        <v>275</v>
      </c>
      <c r="EO785" t="s">
        <v>4</v>
      </c>
      <c r="EQ785">
        <v>0</v>
      </c>
      <c r="ER785">
        <v>95.37</v>
      </c>
      <c r="ES785">
        <v>95.37</v>
      </c>
      <c r="ET785">
        <v>0</v>
      </c>
      <c r="EU785">
        <v>0</v>
      </c>
      <c r="EV785">
        <v>0</v>
      </c>
      <c r="EW785">
        <v>0</v>
      </c>
      <c r="EX785">
        <v>0</v>
      </c>
      <c r="FQ785">
        <v>0</v>
      </c>
      <c r="FR785">
        <f t="shared" si="739"/>
        <v>0</v>
      </c>
      <c r="FS785">
        <v>0</v>
      </c>
      <c r="FX785">
        <v>149</v>
      </c>
      <c r="FY785">
        <v>158</v>
      </c>
      <c r="GA785" t="s">
        <v>4</v>
      </c>
      <c r="GD785">
        <v>0</v>
      </c>
      <c r="GF785">
        <v>-699326845</v>
      </c>
      <c r="GG785">
        <v>2</v>
      </c>
      <c r="GH785">
        <v>1</v>
      </c>
      <c r="GI785">
        <v>2</v>
      </c>
      <c r="GJ785">
        <v>0</v>
      </c>
      <c r="GK785">
        <f>ROUND(R785*(S12)/100,2)</f>
        <v>0</v>
      </c>
      <c r="GL785">
        <f t="shared" si="740"/>
        <v>0</v>
      </c>
      <c r="GM785">
        <f t="shared" si="741"/>
        <v>964161.25</v>
      </c>
      <c r="GN785">
        <f t="shared" si="742"/>
        <v>964161.25</v>
      </c>
      <c r="GO785">
        <f t="shared" si="743"/>
        <v>0</v>
      </c>
      <c r="GP785">
        <f t="shared" si="744"/>
        <v>0</v>
      </c>
      <c r="GR785">
        <v>0</v>
      </c>
      <c r="GS785">
        <v>3</v>
      </c>
      <c r="GT785">
        <v>0</v>
      </c>
      <c r="GU785" t="s">
        <v>4</v>
      </c>
      <c r="GV785">
        <f t="shared" si="745"/>
        <v>0</v>
      </c>
      <c r="GW785">
        <v>1</v>
      </c>
      <c r="GX785">
        <f t="shared" si="746"/>
        <v>0</v>
      </c>
      <c r="HA785">
        <v>0</v>
      </c>
      <c r="HB785">
        <v>0</v>
      </c>
      <c r="HC785">
        <f t="shared" si="747"/>
        <v>0</v>
      </c>
      <c r="HE785" t="s">
        <v>4</v>
      </c>
      <c r="HF785" t="s">
        <v>4</v>
      </c>
      <c r="HM785" t="s">
        <v>4</v>
      </c>
      <c r="HN785" t="s">
        <v>4</v>
      </c>
      <c r="HO785" t="s">
        <v>4</v>
      </c>
      <c r="HP785" t="s">
        <v>4</v>
      </c>
      <c r="HQ785" t="s">
        <v>4</v>
      </c>
      <c r="IK785">
        <v>0</v>
      </c>
    </row>
    <row r="786" spans="1:255">
      <c r="A786" s="2">
        <v>17</v>
      </c>
      <c r="B786" s="2">
        <v>1</v>
      </c>
      <c r="C786" s="2"/>
      <c r="D786" s="2"/>
      <c r="E786" s="2" t="s">
        <v>302</v>
      </c>
      <c r="F786" s="2" t="s">
        <v>139</v>
      </c>
      <c r="G786" s="2" t="s">
        <v>140</v>
      </c>
      <c r="H786" s="2" t="s">
        <v>141</v>
      </c>
      <c r="I786" s="2">
        <v>2</v>
      </c>
      <c r="J786" s="2">
        <v>0</v>
      </c>
      <c r="K786" s="2">
        <v>2</v>
      </c>
      <c r="L786" s="2"/>
      <c r="M786" s="2"/>
      <c r="N786" s="2"/>
      <c r="O786" s="2">
        <f t="shared" si="710"/>
        <v>6.2</v>
      </c>
      <c r="P786" s="2">
        <f t="shared" si="711"/>
        <v>6.2</v>
      </c>
      <c r="Q786" s="2">
        <f t="shared" si="712"/>
        <v>0</v>
      </c>
      <c r="R786" s="2">
        <f t="shared" si="713"/>
        <v>0</v>
      </c>
      <c r="S786" s="2">
        <f t="shared" si="714"/>
        <v>0</v>
      </c>
      <c r="T786" s="2">
        <f t="shared" si="715"/>
        <v>0</v>
      </c>
      <c r="U786" s="2">
        <f t="shared" si="716"/>
        <v>0</v>
      </c>
      <c r="V786" s="2">
        <f t="shared" si="717"/>
        <v>0</v>
      </c>
      <c r="W786" s="2">
        <f t="shared" si="718"/>
        <v>0</v>
      </c>
      <c r="X786" s="2">
        <f t="shared" si="719"/>
        <v>0</v>
      </c>
      <c r="Y786" s="2">
        <f t="shared" si="720"/>
        <v>0</v>
      </c>
      <c r="Z786" s="2"/>
      <c r="AA786" s="2">
        <v>70306582</v>
      </c>
      <c r="AB786" s="2">
        <f t="shared" si="721"/>
        <v>3.1</v>
      </c>
      <c r="AC786" s="2">
        <f t="shared" si="722"/>
        <v>3.1</v>
      </c>
      <c r="AD786" s="2">
        <f t="shared" si="723"/>
        <v>0</v>
      </c>
      <c r="AE786" s="2">
        <f t="shared" si="724"/>
        <v>0</v>
      </c>
      <c r="AF786" s="2">
        <f t="shared" si="725"/>
        <v>0</v>
      </c>
      <c r="AG786" s="2">
        <f t="shared" si="726"/>
        <v>0</v>
      </c>
      <c r="AH786" s="2">
        <f t="shared" si="727"/>
        <v>0</v>
      </c>
      <c r="AI786" s="2">
        <f t="shared" si="728"/>
        <v>0</v>
      </c>
      <c r="AJ786" s="2">
        <f t="shared" si="729"/>
        <v>0</v>
      </c>
      <c r="AK786" s="2">
        <v>3.1</v>
      </c>
      <c r="AL786" s="2">
        <v>3.1</v>
      </c>
      <c r="AM786" s="2">
        <v>0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1</v>
      </c>
      <c r="AW786" s="2">
        <v>1</v>
      </c>
      <c r="AX786" s="2"/>
      <c r="AY786" s="2"/>
      <c r="AZ786" s="2">
        <v>1</v>
      </c>
      <c r="BA786" s="2">
        <v>1</v>
      </c>
      <c r="BB786" s="2">
        <v>1</v>
      </c>
      <c r="BC786" s="2">
        <v>1</v>
      </c>
      <c r="BD786" s="2" t="s">
        <v>4</v>
      </c>
      <c r="BE786" s="2" t="s">
        <v>4</v>
      </c>
      <c r="BF786" s="2" t="s">
        <v>4</v>
      </c>
      <c r="BG786" s="2" t="s">
        <v>4</v>
      </c>
      <c r="BH786" s="2">
        <v>3</v>
      </c>
      <c r="BI786" s="2">
        <v>1</v>
      </c>
      <c r="BJ786" s="2" t="s">
        <v>142</v>
      </c>
      <c r="BK786" s="2"/>
      <c r="BL786" s="2"/>
      <c r="BM786" s="2">
        <v>1617</v>
      </c>
      <c r="BN786" s="2">
        <v>0</v>
      </c>
      <c r="BO786" s="2" t="s">
        <v>4</v>
      </c>
      <c r="BP786" s="2">
        <v>0</v>
      </c>
      <c r="BQ786" s="2">
        <v>200</v>
      </c>
      <c r="BR786" s="2">
        <v>0</v>
      </c>
      <c r="BS786" s="2">
        <v>1</v>
      </c>
      <c r="BT786" s="2">
        <v>1</v>
      </c>
      <c r="BU786" s="2">
        <v>1</v>
      </c>
      <c r="BV786" s="2">
        <v>1</v>
      </c>
      <c r="BW786" s="2">
        <v>1</v>
      </c>
      <c r="BX786" s="2">
        <v>1</v>
      </c>
      <c r="BY786" s="2" t="s">
        <v>4</v>
      </c>
      <c r="BZ786" s="2">
        <v>0</v>
      </c>
      <c r="CA786" s="2">
        <v>0</v>
      </c>
      <c r="CB786" s="2" t="s">
        <v>4</v>
      </c>
      <c r="CC786" s="2"/>
      <c r="CD786" s="2"/>
      <c r="CE786" s="2">
        <v>30</v>
      </c>
      <c r="CF786" s="2">
        <v>0</v>
      </c>
      <c r="CG786" s="2">
        <v>0</v>
      </c>
      <c r="CH786" s="2"/>
      <c r="CI786" s="2"/>
      <c r="CJ786" s="2"/>
      <c r="CK786" s="2"/>
      <c r="CL786" s="2"/>
      <c r="CM786" s="2">
        <v>0</v>
      </c>
      <c r="CN786" s="2" t="s">
        <v>4</v>
      </c>
      <c r="CO786" s="2">
        <v>0</v>
      </c>
      <c r="CP786" s="2">
        <f t="shared" si="730"/>
        <v>6.2</v>
      </c>
      <c r="CQ786" s="2">
        <f t="shared" si="731"/>
        <v>3.1</v>
      </c>
      <c r="CR786" s="2">
        <f t="shared" si="732"/>
        <v>0</v>
      </c>
      <c r="CS786" s="2">
        <f t="shared" si="733"/>
        <v>0</v>
      </c>
      <c r="CT786" s="2">
        <f t="shared" si="734"/>
        <v>0</v>
      </c>
      <c r="CU786" s="2">
        <f t="shared" si="735"/>
        <v>0</v>
      </c>
      <c r="CV786" s="2">
        <f t="shared" si="736"/>
        <v>0</v>
      </c>
      <c r="CW786" s="2">
        <f t="shared" si="737"/>
        <v>0</v>
      </c>
      <c r="CX786" s="2">
        <f t="shared" si="738"/>
        <v>0</v>
      </c>
      <c r="CY786" s="2">
        <f>((S786*BZ786)/100)</f>
        <v>0</v>
      </c>
      <c r="CZ786" s="2">
        <f>((S786*CA786)/100)</f>
        <v>0</v>
      </c>
      <c r="DA786" s="2"/>
      <c r="DB786" s="2"/>
      <c r="DC786" s="2" t="s">
        <v>4</v>
      </c>
      <c r="DD786" s="2" t="s">
        <v>4</v>
      </c>
      <c r="DE786" s="2" t="s">
        <v>4</v>
      </c>
      <c r="DF786" s="2" t="s">
        <v>4</v>
      </c>
      <c r="DG786" s="2" t="s">
        <v>4</v>
      </c>
      <c r="DH786" s="2" t="s">
        <v>4</v>
      </c>
      <c r="DI786" s="2" t="s">
        <v>4</v>
      </c>
      <c r="DJ786" s="2" t="s">
        <v>4</v>
      </c>
      <c r="DK786" s="2" t="s">
        <v>4</v>
      </c>
      <c r="DL786" s="2" t="s">
        <v>4</v>
      </c>
      <c r="DM786" s="2" t="s">
        <v>4</v>
      </c>
      <c r="DN786" s="2">
        <v>0</v>
      </c>
      <c r="DO786" s="2">
        <v>0</v>
      </c>
      <c r="DP786" s="2">
        <v>1</v>
      </c>
      <c r="DQ786" s="2">
        <v>1</v>
      </c>
      <c r="DR786" s="2"/>
      <c r="DS786" s="2"/>
      <c r="DT786" s="2"/>
      <c r="DU786" s="2">
        <v>1010</v>
      </c>
      <c r="DV786" s="2" t="s">
        <v>141</v>
      </c>
      <c r="DW786" s="2" t="s">
        <v>141</v>
      </c>
      <c r="DX786" s="2">
        <v>1</v>
      </c>
      <c r="DY786" s="2"/>
      <c r="DZ786" s="2" t="s">
        <v>4</v>
      </c>
      <c r="EA786" s="2" t="s">
        <v>4</v>
      </c>
      <c r="EB786" s="2" t="s">
        <v>4</v>
      </c>
      <c r="EC786" s="2" t="s">
        <v>4</v>
      </c>
      <c r="ED786" s="2"/>
      <c r="EE786" s="2">
        <v>69254242</v>
      </c>
      <c r="EF786" s="2">
        <v>200</v>
      </c>
      <c r="EG786" s="2" t="s">
        <v>46</v>
      </c>
      <c r="EH786" s="2">
        <v>0</v>
      </c>
      <c r="EI786" s="2" t="s">
        <v>4</v>
      </c>
      <c r="EJ786" s="2">
        <v>1</v>
      </c>
      <c r="EK786" s="2">
        <v>1617</v>
      </c>
      <c r="EL786" s="2" t="s">
        <v>47</v>
      </c>
      <c r="EM786" s="2" t="s">
        <v>48</v>
      </c>
      <c r="EN786" s="2"/>
      <c r="EO786" s="2" t="s">
        <v>4</v>
      </c>
      <c r="EP786" s="2"/>
      <c r="EQ786" s="2">
        <v>0</v>
      </c>
      <c r="ER786" s="2">
        <v>3.1</v>
      </c>
      <c r="ES786" s="2">
        <v>3.1</v>
      </c>
      <c r="ET786" s="2">
        <v>0</v>
      </c>
      <c r="EU786" s="2">
        <v>0</v>
      </c>
      <c r="EV786" s="2">
        <v>0</v>
      </c>
      <c r="EW786" s="2">
        <v>0</v>
      </c>
      <c r="EX786" s="2">
        <v>0</v>
      </c>
      <c r="EY786" s="2">
        <v>0</v>
      </c>
      <c r="EZ786" s="2"/>
      <c r="FA786" s="2"/>
      <c r="FB786" s="2"/>
      <c r="FC786" s="2"/>
      <c r="FD786" s="2"/>
      <c r="FE786" s="2"/>
      <c r="FF786" s="2"/>
      <c r="FG786" s="2"/>
      <c r="FH786" s="2"/>
      <c r="FI786" s="2"/>
      <c r="FJ786" s="2"/>
      <c r="FK786" s="2"/>
      <c r="FL786" s="2"/>
      <c r="FM786" s="2"/>
      <c r="FN786" s="2"/>
      <c r="FO786" s="2"/>
      <c r="FP786" s="2"/>
      <c r="FQ786" s="2">
        <v>0</v>
      </c>
      <c r="FR786" s="2">
        <f t="shared" si="739"/>
        <v>0</v>
      </c>
      <c r="FS786" s="2">
        <v>0</v>
      </c>
      <c r="FT786" s="2"/>
      <c r="FU786" s="2"/>
      <c r="FV786" s="2"/>
      <c r="FW786" s="2"/>
      <c r="FX786" s="2">
        <v>0</v>
      </c>
      <c r="FY786" s="2">
        <v>0</v>
      </c>
      <c r="FZ786" s="2"/>
      <c r="GA786" s="2" t="s">
        <v>4</v>
      </c>
      <c r="GB786" s="2"/>
      <c r="GC786" s="2"/>
      <c r="GD786" s="2">
        <v>0</v>
      </c>
      <c r="GE786" s="2"/>
      <c r="GF786" s="2">
        <v>-1461254437</v>
      </c>
      <c r="GG786" s="2">
        <v>2</v>
      </c>
      <c r="GH786" s="2">
        <v>1</v>
      </c>
      <c r="GI786" s="2">
        <v>-2</v>
      </c>
      <c r="GJ786" s="2">
        <v>0</v>
      </c>
      <c r="GK786" s="2">
        <f>ROUND(R786*(R12)/100,2)</f>
        <v>0</v>
      </c>
      <c r="GL786" s="2">
        <f t="shared" si="740"/>
        <v>0</v>
      </c>
      <c r="GM786" s="2">
        <f t="shared" si="741"/>
        <v>6.2</v>
      </c>
      <c r="GN786" s="2">
        <f t="shared" si="742"/>
        <v>6.2</v>
      </c>
      <c r="GO786" s="2">
        <f t="shared" si="743"/>
        <v>0</v>
      </c>
      <c r="GP786" s="2">
        <f t="shared" si="744"/>
        <v>0</v>
      </c>
      <c r="GQ786" s="2"/>
      <c r="GR786" s="2">
        <v>0</v>
      </c>
      <c r="GS786" s="2">
        <v>3</v>
      </c>
      <c r="GT786" s="2">
        <v>0</v>
      </c>
      <c r="GU786" s="2" t="s">
        <v>4</v>
      </c>
      <c r="GV786" s="2">
        <f t="shared" si="745"/>
        <v>0</v>
      </c>
      <c r="GW786" s="2">
        <v>1</v>
      </c>
      <c r="GX786" s="2">
        <f t="shared" si="746"/>
        <v>0</v>
      </c>
      <c r="GY786" s="2"/>
      <c r="GZ786" s="2"/>
      <c r="HA786" s="2">
        <v>0</v>
      </c>
      <c r="HB786" s="2">
        <v>0</v>
      </c>
      <c r="HC786" s="2">
        <f t="shared" si="747"/>
        <v>0</v>
      </c>
      <c r="HD786" s="2"/>
      <c r="HE786" s="2" t="s">
        <v>4</v>
      </c>
      <c r="HF786" s="2" t="s">
        <v>4</v>
      </c>
      <c r="HG786" s="2"/>
      <c r="HH786" s="2"/>
      <c r="HI786" s="2"/>
      <c r="HJ786" s="2"/>
      <c r="HK786" s="2"/>
      <c r="HL786" s="2"/>
      <c r="HM786" s="2" t="s">
        <v>4</v>
      </c>
      <c r="HN786" s="2" t="s">
        <v>4</v>
      </c>
      <c r="HO786" s="2" t="s">
        <v>4</v>
      </c>
      <c r="HP786" s="2" t="s">
        <v>4</v>
      </c>
      <c r="HQ786" s="2" t="s">
        <v>4</v>
      </c>
      <c r="HR786" s="2"/>
      <c r="HS786" s="2"/>
      <c r="HT786" s="2"/>
      <c r="HU786" s="2"/>
      <c r="HV786" s="2"/>
      <c r="HW786" s="2"/>
      <c r="HX786" s="2"/>
      <c r="HY786" s="2"/>
      <c r="HZ786" s="2"/>
      <c r="IA786" s="2"/>
      <c r="IB786" s="2"/>
      <c r="IC786" s="2"/>
      <c r="ID786" s="2"/>
      <c r="IE786" s="2"/>
      <c r="IF786" s="2"/>
      <c r="IG786" s="2"/>
      <c r="IH786" s="2"/>
      <c r="II786" s="2"/>
      <c r="IJ786" s="2"/>
      <c r="IK786" s="2">
        <v>0</v>
      </c>
      <c r="IL786" s="2"/>
      <c r="IM786" s="2"/>
      <c r="IN786" s="2"/>
      <c r="IO786" s="2"/>
      <c r="IP786" s="2"/>
      <c r="IQ786" s="2"/>
      <c r="IR786" s="2"/>
      <c r="IS786" s="2"/>
      <c r="IT786" s="2"/>
      <c r="IU786" s="2"/>
    </row>
    <row r="787" spans="1:255">
      <c r="A787">
        <v>17</v>
      </c>
      <c r="B787">
        <v>1</v>
      </c>
      <c r="E787" t="s">
        <v>302</v>
      </c>
      <c r="F787" t="s">
        <v>139</v>
      </c>
      <c r="G787" t="s">
        <v>140</v>
      </c>
      <c r="H787" t="s">
        <v>141</v>
      </c>
      <c r="I787">
        <v>2</v>
      </c>
      <c r="J787">
        <v>0</v>
      </c>
      <c r="K787">
        <v>2</v>
      </c>
      <c r="O787">
        <f t="shared" si="710"/>
        <v>265.3</v>
      </c>
      <c r="P787">
        <f t="shared" si="711"/>
        <v>265.3</v>
      </c>
      <c r="Q787">
        <f t="shared" si="712"/>
        <v>0</v>
      </c>
      <c r="R787">
        <f t="shared" si="713"/>
        <v>0</v>
      </c>
      <c r="S787">
        <f t="shared" si="714"/>
        <v>0</v>
      </c>
      <c r="T787">
        <f t="shared" si="715"/>
        <v>0</v>
      </c>
      <c r="U787">
        <f t="shared" si="716"/>
        <v>0</v>
      </c>
      <c r="V787">
        <f t="shared" si="717"/>
        <v>0</v>
      </c>
      <c r="W787">
        <f t="shared" si="718"/>
        <v>0</v>
      </c>
      <c r="X787">
        <f t="shared" si="719"/>
        <v>0</v>
      </c>
      <c r="Y787">
        <f t="shared" si="720"/>
        <v>0</v>
      </c>
      <c r="AA787">
        <v>70306583</v>
      </c>
      <c r="AB787">
        <f t="shared" si="721"/>
        <v>3.1</v>
      </c>
      <c r="AC787">
        <f t="shared" si="722"/>
        <v>3.1</v>
      </c>
      <c r="AD787">
        <f t="shared" si="723"/>
        <v>0</v>
      </c>
      <c r="AE787">
        <f t="shared" si="724"/>
        <v>0</v>
      </c>
      <c r="AF787">
        <f t="shared" si="725"/>
        <v>0</v>
      </c>
      <c r="AG787">
        <f t="shared" si="726"/>
        <v>0</v>
      </c>
      <c r="AH787">
        <f t="shared" si="727"/>
        <v>0</v>
      </c>
      <c r="AI787">
        <f t="shared" si="728"/>
        <v>0</v>
      </c>
      <c r="AJ787">
        <f t="shared" si="729"/>
        <v>0</v>
      </c>
      <c r="AK787">
        <v>3.1</v>
      </c>
      <c r="AL787">
        <v>3.1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1</v>
      </c>
      <c r="AW787">
        <v>1</v>
      </c>
      <c r="AZ787">
        <v>1</v>
      </c>
      <c r="BA787">
        <v>1</v>
      </c>
      <c r="BB787">
        <v>1</v>
      </c>
      <c r="BC787">
        <v>42.79</v>
      </c>
      <c r="BD787" t="s">
        <v>4</v>
      </c>
      <c r="BE787" t="s">
        <v>4</v>
      </c>
      <c r="BF787" t="s">
        <v>4</v>
      </c>
      <c r="BG787" t="s">
        <v>4</v>
      </c>
      <c r="BH787">
        <v>3</v>
      </c>
      <c r="BI787">
        <v>1</v>
      </c>
      <c r="BJ787" t="s">
        <v>142</v>
      </c>
      <c r="BM787">
        <v>1617</v>
      </c>
      <c r="BN787">
        <v>0</v>
      </c>
      <c r="BO787" t="s">
        <v>139</v>
      </c>
      <c r="BP787">
        <v>1</v>
      </c>
      <c r="BQ787">
        <v>200</v>
      </c>
      <c r="BR787">
        <v>0</v>
      </c>
      <c r="BS787">
        <v>1</v>
      </c>
      <c r="BT787">
        <v>1</v>
      </c>
      <c r="BU787">
        <v>1</v>
      </c>
      <c r="BV787">
        <v>1</v>
      </c>
      <c r="BW787">
        <v>1</v>
      </c>
      <c r="BX787">
        <v>1</v>
      </c>
      <c r="BY787" t="s">
        <v>4</v>
      </c>
      <c r="BZ787">
        <v>0</v>
      </c>
      <c r="CA787">
        <v>0</v>
      </c>
      <c r="CB787" t="s">
        <v>4</v>
      </c>
      <c r="CE787">
        <v>30</v>
      </c>
      <c r="CF787">
        <v>0</v>
      </c>
      <c r="CG787">
        <v>0</v>
      </c>
      <c r="CM787">
        <v>0</v>
      </c>
      <c r="CN787" t="s">
        <v>4</v>
      </c>
      <c r="CO787">
        <v>0</v>
      </c>
      <c r="CP787">
        <f t="shared" si="730"/>
        <v>265.3</v>
      </c>
      <c r="CQ787">
        <f t="shared" si="731"/>
        <v>132.65</v>
      </c>
      <c r="CR787">
        <f t="shared" si="732"/>
        <v>0</v>
      </c>
      <c r="CS787">
        <f t="shared" si="733"/>
        <v>0</v>
      </c>
      <c r="CT787">
        <f t="shared" si="734"/>
        <v>0</v>
      </c>
      <c r="CU787">
        <f t="shared" si="735"/>
        <v>0</v>
      </c>
      <c r="CV787">
        <f t="shared" si="736"/>
        <v>0</v>
      </c>
      <c r="CW787">
        <f t="shared" si="737"/>
        <v>0</v>
      </c>
      <c r="CX787">
        <f t="shared" si="738"/>
        <v>0</v>
      </c>
      <c r="CY787">
        <f>S787*(BZ787/100)</f>
        <v>0</v>
      </c>
      <c r="CZ787">
        <f>S787*(CA787/100)</f>
        <v>0</v>
      </c>
      <c r="DC787" t="s">
        <v>4</v>
      </c>
      <c r="DD787" t="s">
        <v>4</v>
      </c>
      <c r="DE787" t="s">
        <v>4</v>
      </c>
      <c r="DF787" t="s">
        <v>4</v>
      </c>
      <c r="DG787" t="s">
        <v>4</v>
      </c>
      <c r="DH787" t="s">
        <v>4</v>
      </c>
      <c r="DI787" t="s">
        <v>4</v>
      </c>
      <c r="DJ787" t="s">
        <v>4</v>
      </c>
      <c r="DK787" t="s">
        <v>4</v>
      </c>
      <c r="DL787" t="s">
        <v>4</v>
      </c>
      <c r="DM787" t="s">
        <v>4</v>
      </c>
      <c r="DN787">
        <v>0</v>
      </c>
      <c r="DO787">
        <v>0</v>
      </c>
      <c r="DP787">
        <v>1</v>
      </c>
      <c r="DQ787">
        <v>1</v>
      </c>
      <c r="DU787">
        <v>1010</v>
      </c>
      <c r="DV787" t="s">
        <v>141</v>
      </c>
      <c r="DW787" t="s">
        <v>141</v>
      </c>
      <c r="DX787">
        <v>1</v>
      </c>
      <c r="DZ787" t="s">
        <v>4</v>
      </c>
      <c r="EA787" t="s">
        <v>4</v>
      </c>
      <c r="EB787" t="s">
        <v>4</v>
      </c>
      <c r="EC787" t="s">
        <v>4</v>
      </c>
      <c r="EE787">
        <v>69254242</v>
      </c>
      <c r="EF787">
        <v>200</v>
      </c>
      <c r="EG787" t="s">
        <v>46</v>
      </c>
      <c r="EH787">
        <v>0</v>
      </c>
      <c r="EI787" t="s">
        <v>4</v>
      </c>
      <c r="EJ787">
        <v>1</v>
      </c>
      <c r="EK787">
        <v>1617</v>
      </c>
      <c r="EL787" t="s">
        <v>47</v>
      </c>
      <c r="EM787" t="s">
        <v>48</v>
      </c>
      <c r="EO787" t="s">
        <v>4</v>
      </c>
      <c r="EQ787">
        <v>0</v>
      </c>
      <c r="ER787">
        <v>3.1</v>
      </c>
      <c r="ES787">
        <v>3.1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FQ787">
        <v>0</v>
      </c>
      <c r="FR787">
        <f t="shared" si="739"/>
        <v>0</v>
      </c>
      <c r="FS787">
        <v>0</v>
      </c>
      <c r="FX787">
        <v>0</v>
      </c>
      <c r="FY787">
        <v>0</v>
      </c>
      <c r="GA787" t="s">
        <v>4</v>
      </c>
      <c r="GD787">
        <v>0</v>
      </c>
      <c r="GF787">
        <v>-1461254437</v>
      </c>
      <c r="GG787">
        <v>2</v>
      </c>
      <c r="GH787">
        <v>1</v>
      </c>
      <c r="GI787">
        <v>2</v>
      </c>
      <c r="GJ787">
        <v>0</v>
      </c>
      <c r="GK787">
        <f>ROUND(R787*(S12)/100,2)</f>
        <v>0</v>
      </c>
      <c r="GL787">
        <f t="shared" si="740"/>
        <v>0</v>
      </c>
      <c r="GM787">
        <f t="shared" si="741"/>
        <v>265.3</v>
      </c>
      <c r="GN787">
        <f t="shared" si="742"/>
        <v>265.3</v>
      </c>
      <c r="GO787">
        <f t="shared" si="743"/>
        <v>0</v>
      </c>
      <c r="GP787">
        <f t="shared" si="744"/>
        <v>0</v>
      </c>
      <c r="GR787">
        <v>0</v>
      </c>
      <c r="GS787">
        <v>3</v>
      </c>
      <c r="GT787">
        <v>0</v>
      </c>
      <c r="GU787" t="s">
        <v>4</v>
      </c>
      <c r="GV787">
        <f t="shared" si="745"/>
        <v>0</v>
      </c>
      <c r="GW787">
        <v>1</v>
      </c>
      <c r="GX787">
        <f t="shared" si="746"/>
        <v>0</v>
      </c>
      <c r="HA787">
        <v>0</v>
      </c>
      <c r="HB787">
        <v>0</v>
      </c>
      <c r="HC787">
        <f t="shared" si="747"/>
        <v>0</v>
      </c>
      <c r="HE787" t="s">
        <v>4</v>
      </c>
      <c r="HF787" t="s">
        <v>4</v>
      </c>
      <c r="HM787" t="s">
        <v>4</v>
      </c>
      <c r="HN787" t="s">
        <v>4</v>
      </c>
      <c r="HO787" t="s">
        <v>4</v>
      </c>
      <c r="HP787" t="s">
        <v>4</v>
      </c>
      <c r="HQ787" t="s">
        <v>4</v>
      </c>
      <c r="IK787">
        <v>0</v>
      </c>
    </row>
    <row r="788" spans="1:255">
      <c r="A788" s="2">
        <v>17</v>
      </c>
      <c r="B788" s="2">
        <v>1</v>
      </c>
      <c r="C788" s="2">
        <f>ROW(SmtRes!A564)</f>
        <v>564</v>
      </c>
      <c r="D788" s="2">
        <f>ROW(EtalonRes!A658)</f>
        <v>658</v>
      </c>
      <c r="E788" s="2" t="s">
        <v>303</v>
      </c>
      <c r="F788" s="2" t="s">
        <v>143</v>
      </c>
      <c r="G788" s="2" t="s">
        <v>150</v>
      </c>
      <c r="H788" s="2" t="s">
        <v>145</v>
      </c>
      <c r="I788" s="2">
        <f>ROUND(ROUND(I782/12,0),9)</f>
        <v>51</v>
      </c>
      <c r="J788" s="2">
        <v>0</v>
      </c>
      <c r="K788" s="2">
        <f>ROUND(ROUND(I782/12,0),9)</f>
        <v>51</v>
      </c>
      <c r="L788" s="2"/>
      <c r="M788" s="2"/>
      <c r="N788" s="2"/>
      <c r="O788" s="2">
        <f t="shared" si="710"/>
        <v>975.99</v>
      </c>
      <c r="P788" s="2">
        <f t="shared" si="711"/>
        <v>46.55</v>
      </c>
      <c r="Q788" s="2">
        <f t="shared" si="712"/>
        <v>122.44</v>
      </c>
      <c r="R788" s="2">
        <f t="shared" si="713"/>
        <v>0</v>
      </c>
      <c r="S788" s="2">
        <f t="shared" si="714"/>
        <v>807</v>
      </c>
      <c r="T788" s="2">
        <f t="shared" si="715"/>
        <v>0</v>
      </c>
      <c r="U788" s="2">
        <f t="shared" si="716"/>
        <v>62.57954999999999</v>
      </c>
      <c r="V788" s="2">
        <f t="shared" si="717"/>
        <v>0</v>
      </c>
      <c r="W788" s="2">
        <f t="shared" si="718"/>
        <v>0</v>
      </c>
      <c r="X788" s="2">
        <f t="shared" si="719"/>
        <v>1073.31</v>
      </c>
      <c r="Y788" s="2">
        <f t="shared" si="720"/>
        <v>911.91</v>
      </c>
      <c r="Z788" s="2"/>
      <c r="AA788" s="2">
        <v>70306582</v>
      </c>
      <c r="AB788" s="2">
        <f t="shared" si="721"/>
        <v>17.989999999999998</v>
      </c>
      <c r="AC788" s="2">
        <f t="shared" si="722"/>
        <v>0.91</v>
      </c>
      <c r="AD788" s="2">
        <f t="shared" si="723"/>
        <v>2.25</v>
      </c>
      <c r="AE788" s="2">
        <f t="shared" si="724"/>
        <v>0</v>
      </c>
      <c r="AF788" s="2">
        <f t="shared" si="725"/>
        <v>14.83</v>
      </c>
      <c r="AG788" s="2">
        <f t="shared" si="726"/>
        <v>0</v>
      </c>
      <c r="AH788" s="2">
        <f t="shared" si="727"/>
        <v>1.1499999999999999</v>
      </c>
      <c r="AI788" s="2">
        <f t="shared" si="728"/>
        <v>0</v>
      </c>
      <c r="AJ788" s="2">
        <f t="shared" si="729"/>
        <v>0</v>
      </c>
      <c r="AK788" s="2">
        <v>17.989999999999998</v>
      </c>
      <c r="AL788" s="2">
        <v>0.91</v>
      </c>
      <c r="AM788" s="2">
        <v>2.25</v>
      </c>
      <c r="AN788" s="2">
        <v>0</v>
      </c>
      <c r="AO788" s="2">
        <v>14.83</v>
      </c>
      <c r="AP788" s="2">
        <v>0</v>
      </c>
      <c r="AQ788" s="2">
        <v>1.1499999999999999</v>
      </c>
      <c r="AR788" s="2">
        <v>0</v>
      </c>
      <c r="AS788" s="2">
        <v>0</v>
      </c>
      <c r="AT788" s="2">
        <v>133</v>
      </c>
      <c r="AU788" s="2">
        <v>113</v>
      </c>
      <c r="AV788" s="2">
        <v>1.0669999999999999</v>
      </c>
      <c r="AW788" s="2">
        <v>1.0029999999999999</v>
      </c>
      <c r="AX788" s="2"/>
      <c r="AY788" s="2"/>
      <c r="AZ788" s="2">
        <v>1</v>
      </c>
      <c r="BA788" s="2">
        <v>1</v>
      </c>
      <c r="BB788" s="2">
        <v>1</v>
      </c>
      <c r="BC788" s="2">
        <v>1</v>
      </c>
      <c r="BD788" s="2" t="s">
        <v>4</v>
      </c>
      <c r="BE788" s="2" t="s">
        <v>4</v>
      </c>
      <c r="BF788" s="2" t="s">
        <v>4</v>
      </c>
      <c r="BG788" s="2" t="s">
        <v>4</v>
      </c>
      <c r="BH788" s="2">
        <v>0</v>
      </c>
      <c r="BI788" s="2">
        <v>1</v>
      </c>
      <c r="BJ788" s="2" t="s">
        <v>146</v>
      </c>
      <c r="BK788" s="2"/>
      <c r="BL788" s="2"/>
      <c r="BM788" s="2">
        <v>2167</v>
      </c>
      <c r="BN788" s="2">
        <v>0</v>
      </c>
      <c r="BO788" s="2" t="s">
        <v>4</v>
      </c>
      <c r="BP788" s="2">
        <v>0</v>
      </c>
      <c r="BQ788" s="2">
        <v>30</v>
      </c>
      <c r="BR788" s="2">
        <v>0</v>
      </c>
      <c r="BS788" s="2">
        <v>1</v>
      </c>
      <c r="BT788" s="2">
        <v>1</v>
      </c>
      <c r="BU788" s="2">
        <v>1</v>
      </c>
      <c r="BV788" s="2">
        <v>1</v>
      </c>
      <c r="BW788" s="2">
        <v>1</v>
      </c>
      <c r="BX788" s="2">
        <v>1</v>
      </c>
      <c r="BY788" s="2" t="s">
        <v>4</v>
      </c>
      <c r="BZ788" s="2">
        <v>133</v>
      </c>
      <c r="CA788" s="2">
        <v>113</v>
      </c>
      <c r="CB788" s="2" t="s">
        <v>4</v>
      </c>
      <c r="CC788" s="2"/>
      <c r="CD788" s="2"/>
      <c r="CE788" s="2">
        <v>30</v>
      </c>
      <c r="CF788" s="2">
        <v>0</v>
      </c>
      <c r="CG788" s="2">
        <v>0</v>
      </c>
      <c r="CH788" s="2"/>
      <c r="CI788" s="2"/>
      <c r="CJ788" s="2"/>
      <c r="CK788" s="2"/>
      <c r="CL788" s="2"/>
      <c r="CM788" s="2">
        <v>0</v>
      </c>
      <c r="CN788" s="2" t="s">
        <v>4</v>
      </c>
      <c r="CO788" s="2">
        <v>0</v>
      </c>
      <c r="CP788" s="2">
        <f t="shared" si="730"/>
        <v>975.99</v>
      </c>
      <c r="CQ788" s="2">
        <f t="shared" si="731"/>
        <v>0.91</v>
      </c>
      <c r="CR788" s="2">
        <f t="shared" si="732"/>
        <v>2.4</v>
      </c>
      <c r="CS788" s="2">
        <f t="shared" si="733"/>
        <v>0</v>
      </c>
      <c r="CT788" s="2">
        <f t="shared" si="734"/>
        <v>15.82</v>
      </c>
      <c r="CU788" s="2">
        <f t="shared" si="735"/>
        <v>0</v>
      </c>
      <c r="CV788" s="2">
        <f t="shared" si="736"/>
        <v>1.2270499999999998</v>
      </c>
      <c r="CW788" s="2">
        <f t="shared" si="737"/>
        <v>0</v>
      </c>
      <c r="CX788" s="2">
        <f t="shared" si="738"/>
        <v>0</v>
      </c>
      <c r="CY788" s="2">
        <f>((S788*BZ788)/100)</f>
        <v>1073.31</v>
      </c>
      <c r="CZ788" s="2">
        <f>((S788*CA788)/100)</f>
        <v>911.91</v>
      </c>
      <c r="DA788" s="2"/>
      <c r="DB788" s="2"/>
      <c r="DC788" s="2" t="s">
        <v>4</v>
      </c>
      <c r="DD788" s="2" t="s">
        <v>4</v>
      </c>
      <c r="DE788" s="2" t="s">
        <v>4</v>
      </c>
      <c r="DF788" s="2" t="s">
        <v>4</v>
      </c>
      <c r="DG788" s="2" t="s">
        <v>4</v>
      </c>
      <c r="DH788" s="2" t="s">
        <v>4</v>
      </c>
      <c r="DI788" s="2" t="s">
        <v>4</v>
      </c>
      <c r="DJ788" s="2" t="s">
        <v>4</v>
      </c>
      <c r="DK788" s="2" t="s">
        <v>4</v>
      </c>
      <c r="DL788" s="2" t="s">
        <v>4</v>
      </c>
      <c r="DM788" s="2" t="s">
        <v>4</v>
      </c>
      <c r="DN788" s="2">
        <v>0</v>
      </c>
      <c r="DO788" s="2">
        <v>0</v>
      </c>
      <c r="DP788" s="2">
        <v>1</v>
      </c>
      <c r="DQ788" s="2">
        <v>1</v>
      </c>
      <c r="DR788" s="2"/>
      <c r="DS788" s="2"/>
      <c r="DT788" s="2"/>
      <c r="DU788" s="2">
        <v>1013</v>
      </c>
      <c r="DV788" s="2" t="s">
        <v>145</v>
      </c>
      <c r="DW788" s="2" t="s">
        <v>145</v>
      </c>
      <c r="DX788" s="2">
        <v>1</v>
      </c>
      <c r="DY788" s="2"/>
      <c r="DZ788" s="2" t="s">
        <v>4</v>
      </c>
      <c r="EA788" s="2" t="s">
        <v>4</v>
      </c>
      <c r="EB788" s="2" t="s">
        <v>4</v>
      </c>
      <c r="EC788" s="2" t="s">
        <v>4</v>
      </c>
      <c r="ED788" s="2"/>
      <c r="EE788" s="2">
        <v>69254798</v>
      </c>
      <c r="EF788" s="2">
        <v>30</v>
      </c>
      <c r="EG788" s="2" t="s">
        <v>24</v>
      </c>
      <c r="EH788" s="2">
        <v>0</v>
      </c>
      <c r="EI788" s="2" t="s">
        <v>4</v>
      </c>
      <c r="EJ788" s="2">
        <v>1</v>
      </c>
      <c r="EK788" s="2">
        <v>2167</v>
      </c>
      <c r="EL788" s="2" t="s">
        <v>147</v>
      </c>
      <c r="EM788" s="2" t="s">
        <v>148</v>
      </c>
      <c r="EN788" s="2"/>
      <c r="EO788" s="2" t="s">
        <v>4</v>
      </c>
      <c r="EP788" s="2"/>
      <c r="EQ788" s="2">
        <v>0</v>
      </c>
      <c r="ER788" s="2">
        <v>17.989999999999998</v>
      </c>
      <c r="ES788" s="2">
        <v>0.91</v>
      </c>
      <c r="ET788" s="2">
        <v>2.25</v>
      </c>
      <c r="EU788" s="2">
        <v>0</v>
      </c>
      <c r="EV788" s="2">
        <v>14.83</v>
      </c>
      <c r="EW788" s="2">
        <v>1.1499999999999999</v>
      </c>
      <c r="EX788" s="2">
        <v>0</v>
      </c>
      <c r="EY788" s="2">
        <v>0</v>
      </c>
      <c r="EZ788" s="2"/>
      <c r="FA788" s="2"/>
      <c r="FB788" s="2"/>
      <c r="FC788" s="2"/>
      <c r="FD788" s="2"/>
      <c r="FE788" s="2"/>
      <c r="FF788" s="2"/>
      <c r="FG788" s="2"/>
      <c r="FH788" s="2"/>
      <c r="FI788" s="2"/>
      <c r="FJ788" s="2"/>
      <c r="FK788" s="2"/>
      <c r="FL788" s="2"/>
      <c r="FM788" s="2"/>
      <c r="FN788" s="2"/>
      <c r="FO788" s="2"/>
      <c r="FP788" s="2"/>
      <c r="FQ788" s="2">
        <v>0</v>
      </c>
      <c r="FR788" s="2">
        <f t="shared" si="739"/>
        <v>0</v>
      </c>
      <c r="FS788" s="2">
        <v>0</v>
      </c>
      <c r="FT788" s="2"/>
      <c r="FU788" s="2"/>
      <c r="FV788" s="2"/>
      <c r="FW788" s="2"/>
      <c r="FX788" s="2">
        <v>133</v>
      </c>
      <c r="FY788" s="2">
        <v>113</v>
      </c>
      <c r="FZ788" s="2"/>
      <c r="GA788" s="2" t="s">
        <v>4</v>
      </c>
      <c r="GB788" s="2"/>
      <c r="GC788" s="2"/>
      <c r="GD788" s="2">
        <v>0</v>
      </c>
      <c r="GE788" s="2"/>
      <c r="GF788" s="2">
        <v>-2014834153</v>
      </c>
      <c r="GG788" s="2">
        <v>2</v>
      </c>
      <c r="GH788" s="2">
        <v>1</v>
      </c>
      <c r="GI788" s="2">
        <v>-2</v>
      </c>
      <c r="GJ788" s="2">
        <v>0</v>
      </c>
      <c r="GK788" s="2">
        <f>ROUND(R788*(R12)/100,2)</f>
        <v>0</v>
      </c>
      <c r="GL788" s="2">
        <f t="shared" si="740"/>
        <v>0</v>
      </c>
      <c r="GM788" s="2">
        <f t="shared" si="741"/>
        <v>2961.21</v>
      </c>
      <c r="GN788" s="2">
        <f t="shared" si="742"/>
        <v>2961.21</v>
      </c>
      <c r="GO788" s="2">
        <f t="shared" si="743"/>
        <v>0</v>
      </c>
      <c r="GP788" s="2">
        <f t="shared" si="744"/>
        <v>0</v>
      </c>
      <c r="GQ788" s="2"/>
      <c r="GR788" s="2">
        <v>0</v>
      </c>
      <c r="GS788" s="2">
        <v>3</v>
      </c>
      <c r="GT788" s="2">
        <v>0</v>
      </c>
      <c r="GU788" s="2" t="s">
        <v>4</v>
      </c>
      <c r="GV788" s="2">
        <f t="shared" si="745"/>
        <v>0</v>
      </c>
      <c r="GW788" s="2">
        <v>1</v>
      </c>
      <c r="GX788" s="2">
        <f t="shared" si="746"/>
        <v>0</v>
      </c>
      <c r="GY788" s="2"/>
      <c r="GZ788" s="2"/>
      <c r="HA788" s="2">
        <v>0</v>
      </c>
      <c r="HB788" s="2">
        <v>0</v>
      </c>
      <c r="HC788" s="2">
        <f t="shared" si="747"/>
        <v>0</v>
      </c>
      <c r="HD788" s="2"/>
      <c r="HE788" s="2" t="s">
        <v>4</v>
      </c>
      <c r="HF788" s="2" t="s">
        <v>4</v>
      </c>
      <c r="HG788" s="2"/>
      <c r="HH788" s="2"/>
      <c r="HI788" s="2"/>
      <c r="HJ788" s="2"/>
      <c r="HK788" s="2"/>
      <c r="HL788" s="2"/>
      <c r="HM788" s="2" t="s">
        <v>4</v>
      </c>
      <c r="HN788" s="2" t="s">
        <v>4</v>
      </c>
      <c r="HO788" s="2" t="s">
        <v>4</v>
      </c>
      <c r="HP788" s="2" t="s">
        <v>4</v>
      </c>
      <c r="HQ788" s="2" t="s">
        <v>4</v>
      </c>
      <c r="HR788" s="2"/>
      <c r="HS788" s="2"/>
      <c r="HT788" s="2"/>
      <c r="HU788" s="2"/>
      <c r="HV788" s="2"/>
      <c r="HW788" s="2"/>
      <c r="HX788" s="2"/>
      <c r="HY788" s="2"/>
      <c r="HZ788" s="2"/>
      <c r="IA788" s="2"/>
      <c r="IB788" s="2"/>
      <c r="IC788" s="2"/>
      <c r="ID788" s="2"/>
      <c r="IE788" s="2"/>
      <c r="IF788" s="2"/>
      <c r="IG788" s="2"/>
      <c r="IH788" s="2"/>
      <c r="II788" s="2"/>
      <c r="IJ788" s="2"/>
      <c r="IK788" s="2">
        <v>0</v>
      </c>
      <c r="IL788" s="2"/>
      <c r="IM788" s="2"/>
      <c r="IN788" s="2"/>
      <c r="IO788" s="2"/>
      <c r="IP788" s="2"/>
      <c r="IQ788" s="2"/>
      <c r="IR788" s="2"/>
      <c r="IS788" s="2"/>
      <c r="IT788" s="2"/>
      <c r="IU788" s="2"/>
    </row>
    <row r="789" spans="1:255">
      <c r="A789">
        <v>17</v>
      </c>
      <c r="B789">
        <v>1</v>
      </c>
      <c r="C789">
        <f>ROW(SmtRes!A568)</f>
        <v>568</v>
      </c>
      <c r="D789">
        <f>ROW(EtalonRes!A662)</f>
        <v>662</v>
      </c>
      <c r="E789" t="s">
        <v>303</v>
      </c>
      <c r="F789" t="s">
        <v>143</v>
      </c>
      <c r="G789" t="s">
        <v>150</v>
      </c>
      <c r="H789" t="s">
        <v>145</v>
      </c>
      <c r="I789">
        <f>ROUND(ROUND(I783/12,0),9)</f>
        <v>51</v>
      </c>
      <c r="J789">
        <v>0</v>
      </c>
      <c r="K789">
        <f>ROUND(ROUND(I783/12,0),9)</f>
        <v>51</v>
      </c>
      <c r="O789">
        <f t="shared" si="710"/>
        <v>43692.07</v>
      </c>
      <c r="P789">
        <f t="shared" si="711"/>
        <v>4878.4399999999996</v>
      </c>
      <c r="Q789">
        <f t="shared" si="712"/>
        <v>1150.94</v>
      </c>
      <c r="R789">
        <f t="shared" si="713"/>
        <v>0</v>
      </c>
      <c r="S789">
        <f t="shared" si="714"/>
        <v>37662.69</v>
      </c>
      <c r="T789">
        <f t="shared" si="715"/>
        <v>0</v>
      </c>
      <c r="U789">
        <f t="shared" si="716"/>
        <v>62.57954999999999</v>
      </c>
      <c r="V789">
        <f t="shared" si="717"/>
        <v>0</v>
      </c>
      <c r="W789">
        <f t="shared" si="718"/>
        <v>0</v>
      </c>
      <c r="X789">
        <f t="shared" si="719"/>
        <v>41052.33</v>
      </c>
      <c r="Y789">
        <f t="shared" si="720"/>
        <v>20337.849999999999</v>
      </c>
      <c r="AA789">
        <v>70306583</v>
      </c>
      <c r="AB789">
        <f t="shared" si="721"/>
        <v>17.989999999999998</v>
      </c>
      <c r="AC789">
        <f t="shared" si="722"/>
        <v>0.91</v>
      </c>
      <c r="AD789">
        <f t="shared" si="723"/>
        <v>2.25</v>
      </c>
      <c r="AE789">
        <f t="shared" si="724"/>
        <v>0</v>
      </c>
      <c r="AF789">
        <f t="shared" si="725"/>
        <v>14.83</v>
      </c>
      <c r="AG789">
        <f t="shared" si="726"/>
        <v>0</v>
      </c>
      <c r="AH789">
        <f t="shared" si="727"/>
        <v>1.1499999999999999</v>
      </c>
      <c r="AI789">
        <f t="shared" si="728"/>
        <v>0</v>
      </c>
      <c r="AJ789">
        <f t="shared" si="729"/>
        <v>0</v>
      </c>
      <c r="AK789">
        <v>17.989999999999998</v>
      </c>
      <c r="AL789">
        <v>0.91</v>
      </c>
      <c r="AM789">
        <v>2.25</v>
      </c>
      <c r="AN789">
        <v>0</v>
      </c>
      <c r="AO789">
        <v>14.83</v>
      </c>
      <c r="AP789">
        <v>0</v>
      </c>
      <c r="AQ789">
        <v>1.1499999999999999</v>
      </c>
      <c r="AR789">
        <v>0</v>
      </c>
      <c r="AS789">
        <v>0</v>
      </c>
      <c r="AT789">
        <v>109</v>
      </c>
      <c r="AU789">
        <v>54</v>
      </c>
      <c r="AV789">
        <v>1.0669999999999999</v>
      </c>
      <c r="AW789">
        <v>1.0029999999999999</v>
      </c>
      <c r="AZ789">
        <v>1</v>
      </c>
      <c r="BA789">
        <v>46.67</v>
      </c>
      <c r="BB789">
        <v>9.4</v>
      </c>
      <c r="BC789">
        <v>104.8</v>
      </c>
      <c r="BD789" t="s">
        <v>4</v>
      </c>
      <c r="BE789" t="s">
        <v>4</v>
      </c>
      <c r="BF789" t="s">
        <v>4</v>
      </c>
      <c r="BG789" t="s">
        <v>4</v>
      </c>
      <c r="BH789">
        <v>0</v>
      </c>
      <c r="BI789">
        <v>1</v>
      </c>
      <c r="BJ789" t="s">
        <v>146</v>
      </c>
      <c r="BM789">
        <v>2167</v>
      </c>
      <c r="BN789">
        <v>0</v>
      </c>
      <c r="BO789" t="s">
        <v>143</v>
      </c>
      <c r="BP789">
        <v>1</v>
      </c>
      <c r="BQ789">
        <v>30</v>
      </c>
      <c r="BR789">
        <v>0</v>
      </c>
      <c r="BS789">
        <v>46.67</v>
      </c>
      <c r="BT789">
        <v>1</v>
      </c>
      <c r="BU789">
        <v>1</v>
      </c>
      <c r="BV789">
        <v>1</v>
      </c>
      <c r="BW789">
        <v>1</v>
      </c>
      <c r="BX789">
        <v>1</v>
      </c>
      <c r="BY789" t="s">
        <v>4</v>
      </c>
      <c r="BZ789">
        <v>109</v>
      </c>
      <c r="CA789">
        <v>54</v>
      </c>
      <c r="CB789" t="s">
        <v>4</v>
      </c>
      <c r="CE789">
        <v>30</v>
      </c>
      <c r="CF789">
        <v>0</v>
      </c>
      <c r="CG789">
        <v>0</v>
      </c>
      <c r="CM789">
        <v>0</v>
      </c>
      <c r="CN789" t="s">
        <v>4</v>
      </c>
      <c r="CO789">
        <v>0</v>
      </c>
      <c r="CP789">
        <f t="shared" si="730"/>
        <v>43692.07</v>
      </c>
      <c r="CQ789">
        <f t="shared" si="731"/>
        <v>95.37</v>
      </c>
      <c r="CR789">
        <f t="shared" si="732"/>
        <v>22.56</v>
      </c>
      <c r="CS789">
        <f t="shared" si="733"/>
        <v>0</v>
      </c>
      <c r="CT789">
        <f t="shared" si="734"/>
        <v>738.32</v>
      </c>
      <c r="CU789">
        <f t="shared" si="735"/>
        <v>0</v>
      </c>
      <c r="CV789">
        <f t="shared" si="736"/>
        <v>1.2270499999999998</v>
      </c>
      <c r="CW789">
        <f t="shared" si="737"/>
        <v>0</v>
      </c>
      <c r="CX789">
        <f t="shared" si="738"/>
        <v>0</v>
      </c>
      <c r="CY789">
        <f>S789*(BZ789/100)</f>
        <v>41052.332100000007</v>
      </c>
      <c r="CZ789">
        <f>S789*(CA789/100)</f>
        <v>20337.852600000002</v>
      </c>
      <c r="DC789" t="s">
        <v>4</v>
      </c>
      <c r="DD789" t="s">
        <v>4</v>
      </c>
      <c r="DE789" t="s">
        <v>4</v>
      </c>
      <c r="DF789" t="s">
        <v>4</v>
      </c>
      <c r="DG789" t="s">
        <v>4</v>
      </c>
      <c r="DH789" t="s">
        <v>4</v>
      </c>
      <c r="DI789" t="s">
        <v>4</v>
      </c>
      <c r="DJ789" t="s">
        <v>4</v>
      </c>
      <c r="DK789" t="s">
        <v>4</v>
      </c>
      <c r="DL789" t="s">
        <v>4</v>
      </c>
      <c r="DM789" t="s">
        <v>4</v>
      </c>
      <c r="DN789">
        <v>133</v>
      </c>
      <c r="DO789">
        <v>113</v>
      </c>
      <c r="DP789">
        <v>1.0669999999999999</v>
      </c>
      <c r="DQ789">
        <v>1.0029999999999999</v>
      </c>
      <c r="DU789">
        <v>1013</v>
      </c>
      <c r="DV789" t="s">
        <v>145</v>
      </c>
      <c r="DW789" t="s">
        <v>145</v>
      </c>
      <c r="DX789">
        <v>1</v>
      </c>
      <c r="DZ789" t="s">
        <v>4</v>
      </c>
      <c r="EA789" t="s">
        <v>4</v>
      </c>
      <c r="EB789" t="s">
        <v>4</v>
      </c>
      <c r="EC789" t="s">
        <v>4</v>
      </c>
      <c r="EE789">
        <v>69254798</v>
      </c>
      <c r="EF789">
        <v>30</v>
      </c>
      <c r="EG789" t="s">
        <v>24</v>
      </c>
      <c r="EH789">
        <v>0</v>
      </c>
      <c r="EI789" t="s">
        <v>4</v>
      </c>
      <c r="EJ789">
        <v>1</v>
      </c>
      <c r="EK789">
        <v>2167</v>
      </c>
      <c r="EL789" t="s">
        <v>147</v>
      </c>
      <c r="EM789" t="s">
        <v>148</v>
      </c>
      <c r="EO789" t="s">
        <v>4</v>
      </c>
      <c r="EQ789">
        <v>0</v>
      </c>
      <c r="ER789">
        <v>17.989999999999998</v>
      </c>
      <c r="ES789">
        <v>0.91</v>
      </c>
      <c r="ET789">
        <v>2.25</v>
      </c>
      <c r="EU789">
        <v>0</v>
      </c>
      <c r="EV789">
        <v>14.83</v>
      </c>
      <c r="EW789">
        <v>1.1499999999999999</v>
      </c>
      <c r="EX789">
        <v>0</v>
      </c>
      <c r="EY789">
        <v>0</v>
      </c>
      <c r="FQ789">
        <v>0</v>
      </c>
      <c r="FR789">
        <f t="shared" si="739"/>
        <v>0</v>
      </c>
      <c r="FS789">
        <v>0</v>
      </c>
      <c r="FX789">
        <v>133</v>
      </c>
      <c r="FY789">
        <v>113</v>
      </c>
      <c r="GA789" t="s">
        <v>4</v>
      </c>
      <c r="GD789">
        <v>0</v>
      </c>
      <c r="GF789">
        <v>-2014834153</v>
      </c>
      <c r="GG789">
        <v>2</v>
      </c>
      <c r="GH789">
        <v>1</v>
      </c>
      <c r="GI789">
        <v>2</v>
      </c>
      <c r="GJ789">
        <v>0</v>
      </c>
      <c r="GK789">
        <f>ROUND(R789*(S12)/100,2)</f>
        <v>0</v>
      </c>
      <c r="GL789">
        <f t="shared" si="740"/>
        <v>0</v>
      </c>
      <c r="GM789">
        <f t="shared" si="741"/>
        <v>105082.25</v>
      </c>
      <c r="GN789">
        <f t="shared" si="742"/>
        <v>105082.25</v>
      </c>
      <c r="GO789">
        <f t="shared" si="743"/>
        <v>0</v>
      </c>
      <c r="GP789">
        <f t="shared" si="744"/>
        <v>0</v>
      </c>
      <c r="GR789">
        <v>0</v>
      </c>
      <c r="GS789">
        <v>3</v>
      </c>
      <c r="GT789">
        <v>0</v>
      </c>
      <c r="GU789" t="s">
        <v>4</v>
      </c>
      <c r="GV789">
        <f t="shared" si="745"/>
        <v>0</v>
      </c>
      <c r="GW789">
        <v>1</v>
      </c>
      <c r="GX789">
        <f t="shared" si="746"/>
        <v>0</v>
      </c>
      <c r="HA789">
        <v>0</v>
      </c>
      <c r="HB789">
        <v>0</v>
      </c>
      <c r="HC789">
        <f t="shared" si="747"/>
        <v>0</v>
      </c>
      <c r="HE789" t="s">
        <v>4</v>
      </c>
      <c r="HF789" t="s">
        <v>4</v>
      </c>
      <c r="HM789" t="s">
        <v>4</v>
      </c>
      <c r="HN789" t="s">
        <v>4</v>
      </c>
      <c r="HO789" t="s">
        <v>4</v>
      </c>
      <c r="HP789" t="s">
        <v>4</v>
      </c>
      <c r="HQ789" t="s">
        <v>4</v>
      </c>
      <c r="IK789">
        <v>0</v>
      </c>
    </row>
    <row r="790" spans="1:255">
      <c r="A790" s="2">
        <v>17</v>
      </c>
      <c r="B790" s="2">
        <v>1</v>
      </c>
      <c r="C790" s="2">
        <f>ROW(SmtRes!A569)</f>
        <v>569</v>
      </c>
      <c r="D790" s="2">
        <f>ROW(EtalonRes!A663)</f>
        <v>663</v>
      </c>
      <c r="E790" s="2" t="s">
        <v>304</v>
      </c>
      <c r="F790" s="2" t="s">
        <v>152</v>
      </c>
      <c r="G790" s="2" t="s">
        <v>153</v>
      </c>
      <c r="H790" s="2" t="s">
        <v>154</v>
      </c>
      <c r="I790" s="2">
        <f>ROUND(ROUND(I782*0.0048,3),9)</f>
        <v>2.952</v>
      </c>
      <c r="J790" s="2">
        <v>0</v>
      </c>
      <c r="K790" s="2">
        <f>ROUND(ROUND(I782*0.0048,3),9)</f>
        <v>2.952</v>
      </c>
      <c r="L790" s="2"/>
      <c r="M790" s="2"/>
      <c r="N790" s="2"/>
      <c r="O790" s="2">
        <f t="shared" si="710"/>
        <v>27.38</v>
      </c>
      <c r="P790" s="2">
        <f t="shared" si="711"/>
        <v>0</v>
      </c>
      <c r="Q790" s="2">
        <f t="shared" si="712"/>
        <v>27.38</v>
      </c>
      <c r="R790" s="2">
        <f t="shared" si="713"/>
        <v>4.57</v>
      </c>
      <c r="S790" s="2">
        <f t="shared" si="714"/>
        <v>0</v>
      </c>
      <c r="T790" s="2">
        <f t="shared" si="715"/>
        <v>0</v>
      </c>
      <c r="U790" s="2">
        <f t="shared" si="716"/>
        <v>0</v>
      </c>
      <c r="V790" s="2">
        <f t="shared" si="717"/>
        <v>0</v>
      </c>
      <c r="W790" s="2">
        <f t="shared" si="718"/>
        <v>0</v>
      </c>
      <c r="X790" s="2">
        <f t="shared" si="719"/>
        <v>0</v>
      </c>
      <c r="Y790" s="2">
        <f t="shared" si="720"/>
        <v>0</v>
      </c>
      <c r="Z790" s="2"/>
      <c r="AA790" s="2">
        <v>70306582</v>
      </c>
      <c r="AB790" s="2">
        <f t="shared" si="721"/>
        <v>8.86</v>
      </c>
      <c r="AC790" s="2">
        <f t="shared" si="722"/>
        <v>0</v>
      </c>
      <c r="AD790" s="2">
        <f t="shared" si="723"/>
        <v>8.86</v>
      </c>
      <c r="AE790" s="2">
        <f t="shared" si="724"/>
        <v>1.48</v>
      </c>
      <c r="AF790" s="2">
        <f t="shared" si="725"/>
        <v>0</v>
      </c>
      <c r="AG790" s="2">
        <f t="shared" si="726"/>
        <v>0</v>
      </c>
      <c r="AH790" s="2">
        <f t="shared" si="727"/>
        <v>0</v>
      </c>
      <c r="AI790" s="2">
        <f t="shared" si="728"/>
        <v>0</v>
      </c>
      <c r="AJ790" s="2">
        <f t="shared" si="729"/>
        <v>0</v>
      </c>
      <c r="AK790" s="2">
        <v>8.86</v>
      </c>
      <c r="AL790" s="2">
        <v>0</v>
      </c>
      <c r="AM790" s="2">
        <v>8.86</v>
      </c>
      <c r="AN790" s="2">
        <v>1.48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91</v>
      </c>
      <c r="AU790" s="2">
        <v>70</v>
      </c>
      <c r="AV790" s="2">
        <v>1.0469999999999999</v>
      </c>
      <c r="AW790" s="2">
        <v>1.002</v>
      </c>
      <c r="AX790" s="2"/>
      <c r="AY790" s="2"/>
      <c r="AZ790" s="2">
        <v>1</v>
      </c>
      <c r="BA790" s="2">
        <v>1</v>
      </c>
      <c r="BB790" s="2">
        <v>1</v>
      </c>
      <c r="BC790" s="2">
        <v>1</v>
      </c>
      <c r="BD790" s="2" t="s">
        <v>4</v>
      </c>
      <c r="BE790" s="2" t="s">
        <v>4</v>
      </c>
      <c r="BF790" s="2" t="s">
        <v>4</v>
      </c>
      <c r="BG790" s="2" t="s">
        <v>4</v>
      </c>
      <c r="BH790" s="2">
        <v>0</v>
      </c>
      <c r="BI790" s="2">
        <v>1</v>
      </c>
      <c r="BJ790" s="2" t="s">
        <v>155</v>
      </c>
      <c r="BK790" s="2"/>
      <c r="BL790" s="2"/>
      <c r="BM790" s="2">
        <v>658</v>
      </c>
      <c r="BN790" s="2">
        <v>0</v>
      </c>
      <c r="BO790" s="2" t="s">
        <v>4</v>
      </c>
      <c r="BP790" s="2">
        <v>0</v>
      </c>
      <c r="BQ790" s="2">
        <v>60</v>
      </c>
      <c r="BR790" s="2">
        <v>0</v>
      </c>
      <c r="BS790" s="2">
        <v>1</v>
      </c>
      <c r="BT790" s="2">
        <v>1</v>
      </c>
      <c r="BU790" s="2">
        <v>1</v>
      </c>
      <c r="BV790" s="2">
        <v>1</v>
      </c>
      <c r="BW790" s="2">
        <v>1</v>
      </c>
      <c r="BX790" s="2">
        <v>1</v>
      </c>
      <c r="BY790" s="2" t="s">
        <v>4</v>
      </c>
      <c r="BZ790" s="2">
        <v>91</v>
      </c>
      <c r="CA790" s="2">
        <v>70</v>
      </c>
      <c r="CB790" s="2" t="s">
        <v>4</v>
      </c>
      <c r="CC790" s="2"/>
      <c r="CD790" s="2"/>
      <c r="CE790" s="2">
        <v>30</v>
      </c>
      <c r="CF790" s="2">
        <v>0</v>
      </c>
      <c r="CG790" s="2">
        <v>0</v>
      </c>
      <c r="CH790" s="2"/>
      <c r="CI790" s="2"/>
      <c r="CJ790" s="2"/>
      <c r="CK790" s="2"/>
      <c r="CL790" s="2"/>
      <c r="CM790" s="2">
        <v>0</v>
      </c>
      <c r="CN790" s="2" t="s">
        <v>4</v>
      </c>
      <c r="CO790" s="2">
        <v>0</v>
      </c>
      <c r="CP790" s="2">
        <f t="shared" si="730"/>
        <v>27.38</v>
      </c>
      <c r="CQ790" s="2">
        <f t="shared" si="731"/>
        <v>0</v>
      </c>
      <c r="CR790" s="2">
        <f t="shared" si="732"/>
        <v>9.2799999999999994</v>
      </c>
      <c r="CS790" s="2">
        <f t="shared" si="733"/>
        <v>1.55</v>
      </c>
      <c r="CT790" s="2">
        <f t="shared" si="734"/>
        <v>0</v>
      </c>
      <c r="CU790" s="2">
        <f t="shared" si="735"/>
        <v>0</v>
      </c>
      <c r="CV790" s="2">
        <f t="shared" si="736"/>
        <v>0</v>
      </c>
      <c r="CW790" s="2">
        <f t="shared" si="737"/>
        <v>0</v>
      </c>
      <c r="CX790" s="2">
        <f t="shared" si="738"/>
        <v>0</v>
      </c>
      <c r="CY790" s="2">
        <f>((S790*BZ790)/100)</f>
        <v>0</v>
      </c>
      <c r="CZ790" s="2">
        <f>((S790*CA790)/100)</f>
        <v>0</v>
      </c>
      <c r="DA790" s="2"/>
      <c r="DB790" s="2"/>
      <c r="DC790" s="2" t="s">
        <v>4</v>
      </c>
      <c r="DD790" s="2" t="s">
        <v>4</v>
      </c>
      <c r="DE790" s="2" t="s">
        <v>4</v>
      </c>
      <c r="DF790" s="2" t="s">
        <v>4</v>
      </c>
      <c r="DG790" s="2" t="s">
        <v>4</v>
      </c>
      <c r="DH790" s="2" t="s">
        <v>4</v>
      </c>
      <c r="DI790" s="2" t="s">
        <v>4</v>
      </c>
      <c r="DJ790" s="2" t="s">
        <v>4</v>
      </c>
      <c r="DK790" s="2" t="s">
        <v>4</v>
      </c>
      <c r="DL790" s="2" t="s">
        <v>4</v>
      </c>
      <c r="DM790" s="2" t="s">
        <v>4</v>
      </c>
      <c r="DN790" s="2">
        <v>0</v>
      </c>
      <c r="DO790" s="2">
        <v>0</v>
      </c>
      <c r="DP790" s="2">
        <v>1</v>
      </c>
      <c r="DQ790" s="2">
        <v>1</v>
      </c>
      <c r="DR790" s="2"/>
      <c r="DS790" s="2"/>
      <c r="DT790" s="2"/>
      <c r="DU790" s="2">
        <v>1013</v>
      </c>
      <c r="DV790" s="2" t="s">
        <v>154</v>
      </c>
      <c r="DW790" s="2" t="s">
        <v>154</v>
      </c>
      <c r="DX790" s="2">
        <v>1</v>
      </c>
      <c r="DY790" s="2"/>
      <c r="DZ790" s="2" t="s">
        <v>4</v>
      </c>
      <c r="EA790" s="2" t="s">
        <v>4</v>
      </c>
      <c r="EB790" s="2" t="s">
        <v>4</v>
      </c>
      <c r="EC790" s="2" t="s">
        <v>4</v>
      </c>
      <c r="ED790" s="2"/>
      <c r="EE790" s="2">
        <v>69253283</v>
      </c>
      <c r="EF790" s="2">
        <v>60</v>
      </c>
      <c r="EG790" s="2" t="s">
        <v>32</v>
      </c>
      <c r="EH790" s="2">
        <v>0</v>
      </c>
      <c r="EI790" s="2" t="s">
        <v>4</v>
      </c>
      <c r="EJ790" s="2">
        <v>1</v>
      </c>
      <c r="EK790" s="2">
        <v>658</v>
      </c>
      <c r="EL790" s="2" t="s">
        <v>156</v>
      </c>
      <c r="EM790" s="2" t="s">
        <v>157</v>
      </c>
      <c r="EN790" s="2"/>
      <c r="EO790" s="2" t="s">
        <v>4</v>
      </c>
      <c r="EP790" s="2"/>
      <c r="EQ790" s="2">
        <v>0</v>
      </c>
      <c r="ER790" s="2">
        <v>8.86</v>
      </c>
      <c r="ES790" s="2">
        <v>0</v>
      </c>
      <c r="ET790" s="2">
        <v>8.86</v>
      </c>
      <c r="EU790" s="2">
        <v>1.48</v>
      </c>
      <c r="EV790" s="2">
        <v>0</v>
      </c>
      <c r="EW790" s="2">
        <v>0</v>
      </c>
      <c r="EX790" s="2">
        <v>0</v>
      </c>
      <c r="EY790" s="2">
        <v>0</v>
      </c>
      <c r="EZ790" s="2"/>
      <c r="FA790" s="2"/>
      <c r="FB790" s="2"/>
      <c r="FC790" s="2"/>
      <c r="FD790" s="2"/>
      <c r="FE790" s="2"/>
      <c r="FF790" s="2"/>
      <c r="FG790" s="2"/>
      <c r="FH790" s="2"/>
      <c r="FI790" s="2"/>
      <c r="FJ790" s="2"/>
      <c r="FK790" s="2"/>
      <c r="FL790" s="2"/>
      <c r="FM790" s="2"/>
      <c r="FN790" s="2"/>
      <c r="FO790" s="2"/>
      <c r="FP790" s="2"/>
      <c r="FQ790" s="2">
        <v>0</v>
      </c>
      <c r="FR790" s="2">
        <f t="shared" si="739"/>
        <v>0</v>
      </c>
      <c r="FS790" s="2">
        <v>0</v>
      </c>
      <c r="FT790" s="2"/>
      <c r="FU790" s="2"/>
      <c r="FV790" s="2"/>
      <c r="FW790" s="2"/>
      <c r="FX790" s="2">
        <v>91</v>
      </c>
      <c r="FY790" s="2">
        <v>70</v>
      </c>
      <c r="FZ790" s="2"/>
      <c r="GA790" s="2" t="s">
        <v>4</v>
      </c>
      <c r="GB790" s="2"/>
      <c r="GC790" s="2"/>
      <c r="GD790" s="2">
        <v>0</v>
      </c>
      <c r="GE790" s="2"/>
      <c r="GF790" s="2">
        <v>-1532969747</v>
      </c>
      <c r="GG790" s="2">
        <v>2</v>
      </c>
      <c r="GH790" s="2">
        <v>1</v>
      </c>
      <c r="GI790" s="2">
        <v>-2</v>
      </c>
      <c r="GJ790" s="2">
        <v>0</v>
      </c>
      <c r="GK790" s="2">
        <f>ROUND(R790*(R12)/100,2)</f>
        <v>8</v>
      </c>
      <c r="GL790" s="2">
        <f t="shared" si="740"/>
        <v>0</v>
      </c>
      <c r="GM790" s="2">
        <f t="shared" si="741"/>
        <v>35.380000000000003</v>
      </c>
      <c r="GN790" s="2">
        <f t="shared" si="742"/>
        <v>35.380000000000003</v>
      </c>
      <c r="GO790" s="2">
        <f t="shared" si="743"/>
        <v>0</v>
      </c>
      <c r="GP790" s="2">
        <f t="shared" si="744"/>
        <v>0</v>
      </c>
      <c r="GQ790" s="2"/>
      <c r="GR790" s="2">
        <v>0</v>
      </c>
      <c r="GS790" s="2">
        <v>3</v>
      </c>
      <c r="GT790" s="2">
        <v>0</v>
      </c>
      <c r="GU790" s="2" t="s">
        <v>4</v>
      </c>
      <c r="GV790" s="2">
        <f t="shared" si="745"/>
        <v>0</v>
      </c>
      <c r="GW790" s="2">
        <v>1</v>
      </c>
      <c r="GX790" s="2">
        <f t="shared" si="746"/>
        <v>0</v>
      </c>
      <c r="GY790" s="2"/>
      <c r="GZ790" s="2"/>
      <c r="HA790" s="2">
        <v>0</v>
      </c>
      <c r="HB790" s="2">
        <v>0</v>
      </c>
      <c r="HC790" s="2">
        <f t="shared" si="747"/>
        <v>0</v>
      </c>
      <c r="HD790" s="2"/>
      <c r="HE790" s="2" t="s">
        <v>4</v>
      </c>
      <c r="HF790" s="2" t="s">
        <v>4</v>
      </c>
      <c r="HG790" s="2"/>
      <c r="HH790" s="2"/>
      <c r="HI790" s="2"/>
      <c r="HJ790" s="2"/>
      <c r="HK790" s="2"/>
      <c r="HL790" s="2"/>
      <c r="HM790" s="2" t="s">
        <v>4</v>
      </c>
      <c r="HN790" s="2" t="s">
        <v>4</v>
      </c>
      <c r="HO790" s="2" t="s">
        <v>4</v>
      </c>
      <c r="HP790" s="2" t="s">
        <v>4</v>
      </c>
      <c r="HQ790" s="2" t="s">
        <v>4</v>
      </c>
      <c r="HR790" s="2"/>
      <c r="HS790" s="2"/>
      <c r="HT790" s="2"/>
      <c r="HU790" s="2"/>
      <c r="HV790" s="2"/>
      <c r="HW790" s="2"/>
      <c r="HX790" s="2"/>
      <c r="HY790" s="2"/>
      <c r="HZ790" s="2"/>
      <c r="IA790" s="2"/>
      <c r="IB790" s="2"/>
      <c r="IC790" s="2"/>
      <c r="ID790" s="2"/>
      <c r="IE790" s="2"/>
      <c r="IF790" s="2"/>
      <c r="IG790" s="2"/>
      <c r="IH790" s="2"/>
      <c r="II790" s="2"/>
      <c r="IJ790" s="2"/>
      <c r="IK790" s="2">
        <v>0</v>
      </c>
      <c r="IL790" s="2"/>
      <c r="IM790" s="2"/>
      <c r="IN790" s="2"/>
      <c r="IO790" s="2"/>
      <c r="IP790" s="2"/>
      <c r="IQ790" s="2"/>
      <c r="IR790" s="2"/>
      <c r="IS790" s="2"/>
      <c r="IT790" s="2"/>
      <c r="IU790" s="2"/>
    </row>
    <row r="791" spans="1:255">
      <c r="A791">
        <v>17</v>
      </c>
      <c r="B791">
        <v>1</v>
      </c>
      <c r="C791">
        <f>ROW(SmtRes!A570)</f>
        <v>570</v>
      </c>
      <c r="D791">
        <f>ROW(EtalonRes!A664)</f>
        <v>664</v>
      </c>
      <c r="E791" t="s">
        <v>304</v>
      </c>
      <c r="F791" t="s">
        <v>152</v>
      </c>
      <c r="G791" t="s">
        <v>153</v>
      </c>
      <c r="H791" t="s">
        <v>154</v>
      </c>
      <c r="I791">
        <f>ROUND(ROUND(I783*0.0048,3),9)</f>
        <v>2.952</v>
      </c>
      <c r="J791">
        <v>0</v>
      </c>
      <c r="K791">
        <f>ROUND(ROUND(I783*0.0048,3),9)</f>
        <v>2.952</v>
      </c>
      <c r="O791">
        <f t="shared" si="710"/>
        <v>441.91</v>
      </c>
      <c r="P791">
        <f t="shared" si="711"/>
        <v>0</v>
      </c>
      <c r="Q791">
        <f t="shared" si="712"/>
        <v>441.91</v>
      </c>
      <c r="R791">
        <f t="shared" si="713"/>
        <v>213.28</v>
      </c>
      <c r="S791">
        <f t="shared" si="714"/>
        <v>0</v>
      </c>
      <c r="T791">
        <f t="shared" si="715"/>
        <v>0</v>
      </c>
      <c r="U791">
        <f t="shared" si="716"/>
        <v>0</v>
      </c>
      <c r="V791">
        <f t="shared" si="717"/>
        <v>0</v>
      </c>
      <c r="W791">
        <f t="shared" si="718"/>
        <v>0</v>
      </c>
      <c r="X791">
        <f t="shared" si="719"/>
        <v>0</v>
      </c>
      <c r="Y791">
        <f t="shared" si="720"/>
        <v>0</v>
      </c>
      <c r="AA791">
        <v>70306583</v>
      </c>
      <c r="AB791">
        <f t="shared" si="721"/>
        <v>8.86</v>
      </c>
      <c r="AC791">
        <f t="shared" si="722"/>
        <v>0</v>
      </c>
      <c r="AD791">
        <f t="shared" si="723"/>
        <v>8.86</v>
      </c>
      <c r="AE791">
        <f t="shared" si="724"/>
        <v>1.48</v>
      </c>
      <c r="AF791">
        <f t="shared" si="725"/>
        <v>0</v>
      </c>
      <c r="AG791">
        <f t="shared" si="726"/>
        <v>0</v>
      </c>
      <c r="AH791">
        <f t="shared" si="727"/>
        <v>0</v>
      </c>
      <c r="AI791">
        <f t="shared" si="728"/>
        <v>0</v>
      </c>
      <c r="AJ791">
        <f t="shared" si="729"/>
        <v>0</v>
      </c>
      <c r="AK791">
        <v>8.86</v>
      </c>
      <c r="AL791">
        <v>0</v>
      </c>
      <c r="AM791">
        <v>8.86</v>
      </c>
      <c r="AN791">
        <v>1.48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75</v>
      </c>
      <c r="AU791">
        <v>41</v>
      </c>
      <c r="AV791">
        <v>1.0469999999999999</v>
      </c>
      <c r="AW791">
        <v>1.002</v>
      </c>
      <c r="AZ791">
        <v>1</v>
      </c>
      <c r="BA791">
        <v>46.67</v>
      </c>
      <c r="BB791">
        <v>16.14</v>
      </c>
      <c r="BC791">
        <v>1</v>
      </c>
      <c r="BD791" t="s">
        <v>4</v>
      </c>
      <c r="BE791" t="s">
        <v>4</v>
      </c>
      <c r="BF791" t="s">
        <v>4</v>
      </c>
      <c r="BG791" t="s">
        <v>4</v>
      </c>
      <c r="BH791">
        <v>0</v>
      </c>
      <c r="BI791">
        <v>1</v>
      </c>
      <c r="BJ791" t="s">
        <v>155</v>
      </c>
      <c r="BM791">
        <v>658</v>
      </c>
      <c r="BN791">
        <v>0</v>
      </c>
      <c r="BO791" t="s">
        <v>152</v>
      </c>
      <c r="BP791">
        <v>1</v>
      </c>
      <c r="BQ791">
        <v>60</v>
      </c>
      <c r="BR791">
        <v>0</v>
      </c>
      <c r="BS791">
        <v>46.67</v>
      </c>
      <c r="BT791">
        <v>1</v>
      </c>
      <c r="BU791">
        <v>1</v>
      </c>
      <c r="BV791">
        <v>1</v>
      </c>
      <c r="BW791">
        <v>1</v>
      </c>
      <c r="BX791">
        <v>1</v>
      </c>
      <c r="BY791" t="s">
        <v>4</v>
      </c>
      <c r="BZ791">
        <v>75</v>
      </c>
      <c r="CA791">
        <v>41</v>
      </c>
      <c r="CB791" t="s">
        <v>4</v>
      </c>
      <c r="CE791">
        <v>30</v>
      </c>
      <c r="CF791">
        <v>0</v>
      </c>
      <c r="CG791">
        <v>0</v>
      </c>
      <c r="CM791">
        <v>0</v>
      </c>
      <c r="CN791" t="s">
        <v>4</v>
      </c>
      <c r="CO791">
        <v>0</v>
      </c>
      <c r="CP791">
        <f t="shared" si="730"/>
        <v>441.91</v>
      </c>
      <c r="CQ791">
        <f t="shared" si="731"/>
        <v>0</v>
      </c>
      <c r="CR791">
        <f t="shared" si="732"/>
        <v>149.78</v>
      </c>
      <c r="CS791">
        <f t="shared" si="733"/>
        <v>72.34</v>
      </c>
      <c r="CT791">
        <f t="shared" si="734"/>
        <v>0</v>
      </c>
      <c r="CU791">
        <f t="shared" si="735"/>
        <v>0</v>
      </c>
      <c r="CV791">
        <f t="shared" si="736"/>
        <v>0</v>
      </c>
      <c r="CW791">
        <f t="shared" si="737"/>
        <v>0</v>
      </c>
      <c r="CX791">
        <f t="shared" si="738"/>
        <v>0</v>
      </c>
      <c r="CY791">
        <f>S791*(BZ791/100)</f>
        <v>0</v>
      </c>
      <c r="CZ791">
        <f>S791*(CA791/100)</f>
        <v>0</v>
      </c>
      <c r="DC791" t="s">
        <v>4</v>
      </c>
      <c r="DD791" t="s">
        <v>4</v>
      </c>
      <c r="DE791" t="s">
        <v>4</v>
      </c>
      <c r="DF791" t="s">
        <v>4</v>
      </c>
      <c r="DG791" t="s">
        <v>4</v>
      </c>
      <c r="DH791" t="s">
        <v>4</v>
      </c>
      <c r="DI791" t="s">
        <v>4</v>
      </c>
      <c r="DJ791" t="s">
        <v>4</v>
      </c>
      <c r="DK791" t="s">
        <v>4</v>
      </c>
      <c r="DL791" t="s">
        <v>4</v>
      </c>
      <c r="DM791" t="s">
        <v>4</v>
      </c>
      <c r="DN791">
        <v>91</v>
      </c>
      <c r="DO791">
        <v>70</v>
      </c>
      <c r="DP791">
        <v>1.0469999999999999</v>
      </c>
      <c r="DQ791">
        <v>1.002</v>
      </c>
      <c r="DU791">
        <v>1013</v>
      </c>
      <c r="DV791" t="s">
        <v>154</v>
      </c>
      <c r="DW791" t="s">
        <v>154</v>
      </c>
      <c r="DX791">
        <v>1</v>
      </c>
      <c r="DZ791" t="s">
        <v>4</v>
      </c>
      <c r="EA791" t="s">
        <v>4</v>
      </c>
      <c r="EB791" t="s">
        <v>4</v>
      </c>
      <c r="EC791" t="s">
        <v>4</v>
      </c>
      <c r="EE791">
        <v>69253283</v>
      </c>
      <c r="EF791">
        <v>60</v>
      </c>
      <c r="EG791" t="s">
        <v>32</v>
      </c>
      <c r="EH791">
        <v>0</v>
      </c>
      <c r="EI791" t="s">
        <v>4</v>
      </c>
      <c r="EJ791">
        <v>1</v>
      </c>
      <c r="EK791">
        <v>658</v>
      </c>
      <c r="EL791" t="s">
        <v>156</v>
      </c>
      <c r="EM791" t="s">
        <v>157</v>
      </c>
      <c r="EO791" t="s">
        <v>4</v>
      </c>
      <c r="EQ791">
        <v>0</v>
      </c>
      <c r="ER791">
        <v>8.86</v>
      </c>
      <c r="ES791">
        <v>0</v>
      </c>
      <c r="ET791">
        <v>8.86</v>
      </c>
      <c r="EU791">
        <v>1.48</v>
      </c>
      <c r="EV791">
        <v>0</v>
      </c>
      <c r="EW791">
        <v>0</v>
      </c>
      <c r="EX791">
        <v>0</v>
      </c>
      <c r="EY791">
        <v>0</v>
      </c>
      <c r="FQ791">
        <v>0</v>
      </c>
      <c r="FR791">
        <f t="shared" si="739"/>
        <v>0</v>
      </c>
      <c r="FS791">
        <v>0</v>
      </c>
      <c r="FX791">
        <v>91</v>
      </c>
      <c r="FY791">
        <v>70</v>
      </c>
      <c r="GA791" t="s">
        <v>4</v>
      </c>
      <c r="GD791">
        <v>0</v>
      </c>
      <c r="GF791">
        <v>-1532969747</v>
      </c>
      <c r="GG791">
        <v>2</v>
      </c>
      <c r="GH791">
        <v>1</v>
      </c>
      <c r="GI791">
        <v>2</v>
      </c>
      <c r="GJ791">
        <v>0</v>
      </c>
      <c r="GK791">
        <f>ROUND(R791*(S12)/100,2)</f>
        <v>341.25</v>
      </c>
      <c r="GL791">
        <f t="shared" si="740"/>
        <v>0</v>
      </c>
      <c r="GM791">
        <f t="shared" si="741"/>
        <v>783.16</v>
      </c>
      <c r="GN791">
        <f t="shared" si="742"/>
        <v>783.16</v>
      </c>
      <c r="GO791">
        <f t="shared" si="743"/>
        <v>0</v>
      </c>
      <c r="GP791">
        <f t="shared" si="744"/>
        <v>0</v>
      </c>
      <c r="GR791">
        <v>0</v>
      </c>
      <c r="GS791">
        <v>3</v>
      </c>
      <c r="GT791">
        <v>0</v>
      </c>
      <c r="GU791" t="s">
        <v>4</v>
      </c>
      <c r="GV791">
        <f t="shared" si="745"/>
        <v>0</v>
      </c>
      <c r="GW791">
        <v>1</v>
      </c>
      <c r="GX791">
        <f t="shared" si="746"/>
        <v>0</v>
      </c>
      <c r="HA791">
        <v>0</v>
      </c>
      <c r="HB791">
        <v>0</v>
      </c>
      <c r="HC791">
        <f t="shared" si="747"/>
        <v>0</v>
      </c>
      <c r="HE791" t="s">
        <v>4</v>
      </c>
      <c r="HF791" t="s">
        <v>4</v>
      </c>
      <c r="HM791" t="s">
        <v>4</v>
      </c>
      <c r="HN791" t="s">
        <v>4</v>
      </c>
      <c r="HO791" t="s">
        <v>4</v>
      </c>
      <c r="HP791" t="s">
        <v>4</v>
      </c>
      <c r="HQ791" t="s">
        <v>4</v>
      </c>
      <c r="IK791">
        <v>0</v>
      </c>
    </row>
    <row r="792" spans="1:255">
      <c r="A792" s="2">
        <v>17</v>
      </c>
      <c r="B792" s="2">
        <v>1</v>
      </c>
      <c r="C792" s="2">
        <f>ROW(SmtRes!A572)</f>
        <v>572</v>
      </c>
      <c r="D792" s="2">
        <f>ROW(EtalonRes!A666)</f>
        <v>666</v>
      </c>
      <c r="E792" s="2" t="s">
        <v>305</v>
      </c>
      <c r="F792" s="2" t="s">
        <v>283</v>
      </c>
      <c r="G792" s="2" t="s">
        <v>284</v>
      </c>
      <c r="H792" s="2" t="s">
        <v>108</v>
      </c>
      <c r="I792" s="2">
        <f>ROUND(1,9)</f>
        <v>1</v>
      </c>
      <c r="J792" s="2">
        <v>0</v>
      </c>
      <c r="K792" s="2">
        <f>ROUND(1,9)</f>
        <v>1</v>
      </c>
      <c r="L792" s="2"/>
      <c r="M792" s="2"/>
      <c r="N792" s="2"/>
      <c r="O792" s="2">
        <f t="shared" si="710"/>
        <v>540.34</v>
      </c>
      <c r="P792" s="2">
        <f t="shared" si="711"/>
        <v>0</v>
      </c>
      <c r="Q792" s="2">
        <f t="shared" si="712"/>
        <v>536.91</v>
      </c>
      <c r="R792" s="2">
        <f t="shared" si="713"/>
        <v>10.6</v>
      </c>
      <c r="S792" s="2">
        <f t="shared" si="714"/>
        <v>3.43</v>
      </c>
      <c r="T792" s="2">
        <f t="shared" si="715"/>
        <v>0</v>
      </c>
      <c r="U792" s="2">
        <f t="shared" si="716"/>
        <v>0.27222000000000002</v>
      </c>
      <c r="V792" s="2">
        <f t="shared" si="717"/>
        <v>0</v>
      </c>
      <c r="W792" s="2">
        <f t="shared" si="718"/>
        <v>0</v>
      </c>
      <c r="X792" s="2">
        <f t="shared" si="719"/>
        <v>5.1100000000000003</v>
      </c>
      <c r="Y792" s="2">
        <f t="shared" si="720"/>
        <v>5.42</v>
      </c>
      <c r="Z792" s="2"/>
      <c r="AA792" s="2">
        <v>70306582</v>
      </c>
      <c r="AB792" s="2">
        <f t="shared" si="721"/>
        <v>516.09</v>
      </c>
      <c r="AC792" s="2">
        <f t="shared" si="722"/>
        <v>0</v>
      </c>
      <c r="AD792" s="2">
        <f t="shared" si="723"/>
        <v>512.80999999999995</v>
      </c>
      <c r="AE792" s="2">
        <f t="shared" si="724"/>
        <v>10.119999999999999</v>
      </c>
      <c r="AF792" s="2">
        <f t="shared" si="725"/>
        <v>3.28</v>
      </c>
      <c r="AG792" s="2">
        <f t="shared" si="726"/>
        <v>0</v>
      </c>
      <c r="AH792" s="2">
        <f t="shared" si="727"/>
        <v>0.26</v>
      </c>
      <c r="AI792" s="2">
        <f t="shared" si="728"/>
        <v>0</v>
      </c>
      <c r="AJ792" s="2">
        <f t="shared" si="729"/>
        <v>0</v>
      </c>
      <c r="AK792" s="2">
        <v>516.09</v>
      </c>
      <c r="AL792" s="2">
        <v>0</v>
      </c>
      <c r="AM792" s="2">
        <v>512.80999999999995</v>
      </c>
      <c r="AN792" s="2">
        <v>10.119999999999999</v>
      </c>
      <c r="AO792" s="2">
        <v>3.28</v>
      </c>
      <c r="AP792" s="2">
        <v>0</v>
      </c>
      <c r="AQ792" s="2">
        <v>0.26</v>
      </c>
      <c r="AR792" s="2">
        <v>0</v>
      </c>
      <c r="AS792" s="2">
        <v>0</v>
      </c>
      <c r="AT792" s="2">
        <v>149</v>
      </c>
      <c r="AU792" s="2">
        <v>158</v>
      </c>
      <c r="AV792" s="2">
        <v>1.0469999999999999</v>
      </c>
      <c r="AW792" s="2">
        <v>1.079</v>
      </c>
      <c r="AX792" s="2"/>
      <c r="AY792" s="2"/>
      <c r="AZ792" s="2">
        <v>1</v>
      </c>
      <c r="BA792" s="2">
        <v>1</v>
      </c>
      <c r="BB792" s="2">
        <v>1</v>
      </c>
      <c r="BC792" s="2">
        <v>1</v>
      </c>
      <c r="BD792" s="2" t="s">
        <v>4</v>
      </c>
      <c r="BE792" s="2" t="s">
        <v>4</v>
      </c>
      <c r="BF792" s="2" t="s">
        <v>4</v>
      </c>
      <c r="BG792" s="2" t="s">
        <v>4</v>
      </c>
      <c r="BH792" s="2">
        <v>0</v>
      </c>
      <c r="BI792" s="2">
        <v>1</v>
      </c>
      <c r="BJ792" s="2" t="s">
        <v>285</v>
      </c>
      <c r="BK792" s="2"/>
      <c r="BL792" s="2"/>
      <c r="BM792" s="2">
        <v>1987</v>
      </c>
      <c r="BN792" s="2">
        <v>0</v>
      </c>
      <c r="BO792" s="2" t="s">
        <v>4</v>
      </c>
      <c r="BP792" s="2">
        <v>0</v>
      </c>
      <c r="BQ792" s="2">
        <v>30</v>
      </c>
      <c r="BR792" s="2">
        <v>0</v>
      </c>
      <c r="BS792" s="2">
        <v>1</v>
      </c>
      <c r="BT792" s="2">
        <v>1</v>
      </c>
      <c r="BU792" s="2">
        <v>1</v>
      </c>
      <c r="BV792" s="2">
        <v>1</v>
      </c>
      <c r="BW792" s="2">
        <v>1</v>
      </c>
      <c r="BX792" s="2">
        <v>1</v>
      </c>
      <c r="BY792" s="2" t="s">
        <v>4</v>
      </c>
      <c r="BZ792" s="2">
        <v>149</v>
      </c>
      <c r="CA792" s="2">
        <v>158</v>
      </c>
      <c r="CB792" s="2" t="s">
        <v>4</v>
      </c>
      <c r="CC792" s="2"/>
      <c r="CD792" s="2"/>
      <c r="CE792" s="2">
        <v>30</v>
      </c>
      <c r="CF792" s="2">
        <v>0</v>
      </c>
      <c r="CG792" s="2">
        <v>0</v>
      </c>
      <c r="CH792" s="2"/>
      <c r="CI792" s="2"/>
      <c r="CJ792" s="2"/>
      <c r="CK792" s="2"/>
      <c r="CL792" s="2"/>
      <c r="CM792" s="2">
        <v>0</v>
      </c>
      <c r="CN792" s="2" t="s">
        <v>4</v>
      </c>
      <c r="CO792" s="2">
        <v>0</v>
      </c>
      <c r="CP792" s="2">
        <f t="shared" si="730"/>
        <v>540.33999999999992</v>
      </c>
      <c r="CQ792" s="2">
        <f t="shared" si="731"/>
        <v>0</v>
      </c>
      <c r="CR792" s="2">
        <f t="shared" si="732"/>
        <v>536.91</v>
      </c>
      <c r="CS792" s="2">
        <f t="shared" si="733"/>
        <v>10.6</v>
      </c>
      <c r="CT792" s="2">
        <f t="shared" si="734"/>
        <v>3.43</v>
      </c>
      <c r="CU792" s="2">
        <f t="shared" si="735"/>
        <v>0</v>
      </c>
      <c r="CV792" s="2">
        <f t="shared" si="736"/>
        <v>0.27222000000000002</v>
      </c>
      <c r="CW792" s="2">
        <f t="shared" si="737"/>
        <v>0</v>
      </c>
      <c r="CX792" s="2">
        <f t="shared" si="738"/>
        <v>0</v>
      </c>
      <c r="CY792" s="2">
        <f>((S792*BZ792)/100)</f>
        <v>5.1107000000000005</v>
      </c>
      <c r="CZ792" s="2">
        <f>((S792*CA792)/100)</f>
        <v>5.4194000000000004</v>
      </c>
      <c r="DA792" s="2"/>
      <c r="DB792" s="2"/>
      <c r="DC792" s="2" t="s">
        <v>4</v>
      </c>
      <c r="DD792" s="2" t="s">
        <v>4</v>
      </c>
      <c r="DE792" s="2" t="s">
        <v>4</v>
      </c>
      <c r="DF792" s="2" t="s">
        <v>4</v>
      </c>
      <c r="DG792" s="2" t="s">
        <v>4</v>
      </c>
      <c r="DH792" s="2" t="s">
        <v>4</v>
      </c>
      <c r="DI792" s="2" t="s">
        <v>4</v>
      </c>
      <c r="DJ792" s="2" t="s">
        <v>4</v>
      </c>
      <c r="DK792" s="2" t="s">
        <v>4</v>
      </c>
      <c r="DL792" s="2" t="s">
        <v>4</v>
      </c>
      <c r="DM792" s="2" t="s">
        <v>4</v>
      </c>
      <c r="DN792" s="2">
        <v>0</v>
      </c>
      <c r="DO792" s="2">
        <v>0</v>
      </c>
      <c r="DP792" s="2">
        <v>1</v>
      </c>
      <c r="DQ792" s="2">
        <v>1</v>
      </c>
      <c r="DR792" s="2"/>
      <c r="DS792" s="2"/>
      <c r="DT792" s="2"/>
      <c r="DU792" s="2">
        <v>1013</v>
      </c>
      <c r="DV792" s="2" t="s">
        <v>108</v>
      </c>
      <c r="DW792" s="2" t="s">
        <v>108</v>
      </c>
      <c r="DX792" s="2">
        <v>1</v>
      </c>
      <c r="DY792" s="2"/>
      <c r="DZ792" s="2" t="s">
        <v>4</v>
      </c>
      <c r="EA792" s="2" t="s">
        <v>4</v>
      </c>
      <c r="EB792" s="2" t="s">
        <v>4</v>
      </c>
      <c r="EC792" s="2" t="s">
        <v>4</v>
      </c>
      <c r="ED792" s="2"/>
      <c r="EE792" s="2">
        <v>69254614</v>
      </c>
      <c r="EF792" s="2">
        <v>30</v>
      </c>
      <c r="EG792" s="2" t="s">
        <v>24</v>
      </c>
      <c r="EH792" s="2">
        <v>0</v>
      </c>
      <c r="EI792" s="2" t="s">
        <v>4</v>
      </c>
      <c r="EJ792" s="2">
        <v>1</v>
      </c>
      <c r="EK792" s="2">
        <v>1987</v>
      </c>
      <c r="EL792" s="2" t="s">
        <v>110</v>
      </c>
      <c r="EM792" s="2" t="s">
        <v>111</v>
      </c>
      <c r="EN792" s="2"/>
      <c r="EO792" s="2" t="s">
        <v>4</v>
      </c>
      <c r="EP792" s="2"/>
      <c r="EQ792" s="2">
        <v>0</v>
      </c>
      <c r="ER792" s="2">
        <v>516.09</v>
      </c>
      <c r="ES792" s="2">
        <v>0</v>
      </c>
      <c r="ET792" s="2">
        <v>512.80999999999995</v>
      </c>
      <c r="EU792" s="2">
        <v>10.119999999999999</v>
      </c>
      <c r="EV792" s="2">
        <v>3.28</v>
      </c>
      <c r="EW792" s="2">
        <v>0.26</v>
      </c>
      <c r="EX792" s="2">
        <v>0</v>
      </c>
      <c r="EY792" s="2">
        <v>0</v>
      </c>
      <c r="EZ792" s="2"/>
      <c r="FA792" s="2"/>
      <c r="FB792" s="2"/>
      <c r="FC792" s="2"/>
      <c r="FD792" s="2"/>
      <c r="FE792" s="2"/>
      <c r="FF792" s="2"/>
      <c r="FG792" s="2"/>
      <c r="FH792" s="2"/>
      <c r="FI792" s="2"/>
      <c r="FJ792" s="2"/>
      <c r="FK792" s="2"/>
      <c r="FL792" s="2"/>
      <c r="FM792" s="2"/>
      <c r="FN792" s="2"/>
      <c r="FO792" s="2"/>
      <c r="FP792" s="2"/>
      <c r="FQ792" s="2">
        <v>0</v>
      </c>
      <c r="FR792" s="2">
        <f t="shared" si="739"/>
        <v>0</v>
      </c>
      <c r="FS792" s="2">
        <v>0</v>
      </c>
      <c r="FT792" s="2"/>
      <c r="FU792" s="2"/>
      <c r="FV792" s="2"/>
      <c r="FW792" s="2"/>
      <c r="FX792" s="2">
        <v>149</v>
      </c>
      <c r="FY792" s="2">
        <v>158</v>
      </c>
      <c r="FZ792" s="2"/>
      <c r="GA792" s="2" t="s">
        <v>4</v>
      </c>
      <c r="GB792" s="2"/>
      <c r="GC792" s="2"/>
      <c r="GD792" s="2">
        <v>0</v>
      </c>
      <c r="GE792" s="2"/>
      <c r="GF792" s="2">
        <v>949013986</v>
      </c>
      <c r="GG792" s="2">
        <v>2</v>
      </c>
      <c r="GH792" s="2">
        <v>1</v>
      </c>
      <c r="GI792" s="2">
        <v>-2</v>
      </c>
      <c r="GJ792" s="2">
        <v>0</v>
      </c>
      <c r="GK792" s="2">
        <f>ROUND(R792*(R12)/100,2)</f>
        <v>18.55</v>
      </c>
      <c r="GL792" s="2">
        <f t="shared" si="740"/>
        <v>0</v>
      </c>
      <c r="GM792" s="2">
        <f t="shared" si="741"/>
        <v>569.41999999999996</v>
      </c>
      <c r="GN792" s="2">
        <f t="shared" si="742"/>
        <v>569.41999999999996</v>
      </c>
      <c r="GO792" s="2">
        <f t="shared" si="743"/>
        <v>0</v>
      </c>
      <c r="GP792" s="2">
        <f t="shared" si="744"/>
        <v>0</v>
      </c>
      <c r="GQ792" s="2"/>
      <c r="GR792" s="2">
        <v>0</v>
      </c>
      <c r="GS792" s="2">
        <v>3</v>
      </c>
      <c r="GT792" s="2">
        <v>0</v>
      </c>
      <c r="GU792" s="2" t="s">
        <v>4</v>
      </c>
      <c r="GV792" s="2">
        <f t="shared" si="745"/>
        <v>0</v>
      </c>
      <c r="GW792" s="2">
        <v>1</v>
      </c>
      <c r="GX792" s="2">
        <f t="shared" si="746"/>
        <v>0</v>
      </c>
      <c r="GY792" s="2"/>
      <c r="GZ792" s="2"/>
      <c r="HA792" s="2">
        <v>0</v>
      </c>
      <c r="HB792" s="2">
        <v>0</v>
      </c>
      <c r="HC792" s="2">
        <f t="shared" si="747"/>
        <v>0</v>
      </c>
      <c r="HD792" s="2"/>
      <c r="HE792" s="2" t="s">
        <v>4</v>
      </c>
      <c r="HF792" s="2" t="s">
        <v>4</v>
      </c>
      <c r="HG792" s="2"/>
      <c r="HH792" s="2"/>
      <c r="HI792" s="2"/>
      <c r="HJ792" s="2"/>
      <c r="HK792" s="2"/>
      <c r="HL792" s="2"/>
      <c r="HM792" s="2" t="s">
        <v>4</v>
      </c>
      <c r="HN792" s="2" t="s">
        <v>4</v>
      </c>
      <c r="HO792" s="2" t="s">
        <v>4</v>
      </c>
      <c r="HP792" s="2" t="s">
        <v>4</v>
      </c>
      <c r="HQ792" s="2" t="s">
        <v>4</v>
      </c>
      <c r="HR792" s="2"/>
      <c r="HS792" s="2"/>
      <c r="HT792" s="2"/>
      <c r="HU792" s="2"/>
      <c r="HV792" s="2"/>
      <c r="HW792" s="2"/>
      <c r="HX792" s="2"/>
      <c r="HY792" s="2"/>
      <c r="HZ792" s="2"/>
      <c r="IA792" s="2"/>
      <c r="IB792" s="2"/>
      <c r="IC792" s="2"/>
      <c r="ID792" s="2"/>
      <c r="IE792" s="2"/>
      <c r="IF792" s="2"/>
      <c r="IG792" s="2"/>
      <c r="IH792" s="2"/>
      <c r="II792" s="2"/>
      <c r="IJ792" s="2"/>
      <c r="IK792" s="2">
        <v>0</v>
      </c>
      <c r="IL792" s="2"/>
      <c r="IM792" s="2"/>
      <c r="IN792" s="2"/>
      <c r="IO792" s="2"/>
      <c r="IP792" s="2"/>
      <c r="IQ792" s="2"/>
      <c r="IR792" s="2"/>
      <c r="IS792" s="2"/>
      <c r="IT792" s="2"/>
      <c r="IU792" s="2"/>
    </row>
    <row r="793" spans="1:255">
      <c r="A793">
        <v>17</v>
      </c>
      <c r="B793">
        <v>1</v>
      </c>
      <c r="C793">
        <f>ROW(SmtRes!A574)</f>
        <v>574</v>
      </c>
      <c r="D793">
        <f>ROW(EtalonRes!A668)</f>
        <v>668</v>
      </c>
      <c r="E793" t="s">
        <v>305</v>
      </c>
      <c r="F793" t="s">
        <v>283</v>
      </c>
      <c r="G793" t="s">
        <v>284</v>
      </c>
      <c r="H793" t="s">
        <v>108</v>
      </c>
      <c r="I793">
        <f>ROUND(1,9)</f>
        <v>1</v>
      </c>
      <c r="J793">
        <v>0</v>
      </c>
      <c r="K793">
        <f>ROUND(1,9)</f>
        <v>1</v>
      </c>
      <c r="O793">
        <f t="shared" si="710"/>
        <v>5539.92</v>
      </c>
      <c r="P793">
        <f t="shared" si="711"/>
        <v>0</v>
      </c>
      <c r="Q793">
        <f t="shared" si="712"/>
        <v>5379.84</v>
      </c>
      <c r="R793">
        <f t="shared" si="713"/>
        <v>494.7</v>
      </c>
      <c r="S793">
        <f t="shared" si="714"/>
        <v>160.08000000000001</v>
      </c>
      <c r="T793">
        <f t="shared" si="715"/>
        <v>0</v>
      </c>
      <c r="U793">
        <f t="shared" si="716"/>
        <v>0.27222000000000002</v>
      </c>
      <c r="V793">
        <f t="shared" si="717"/>
        <v>0</v>
      </c>
      <c r="W793">
        <f t="shared" si="718"/>
        <v>0</v>
      </c>
      <c r="X793">
        <f t="shared" si="719"/>
        <v>190.5</v>
      </c>
      <c r="Y793">
        <f t="shared" si="720"/>
        <v>89.64</v>
      </c>
      <c r="AA793">
        <v>70306583</v>
      </c>
      <c r="AB793">
        <f t="shared" si="721"/>
        <v>516.09</v>
      </c>
      <c r="AC793">
        <f t="shared" si="722"/>
        <v>0</v>
      </c>
      <c r="AD793">
        <f t="shared" si="723"/>
        <v>512.80999999999995</v>
      </c>
      <c r="AE793">
        <f t="shared" si="724"/>
        <v>10.119999999999999</v>
      </c>
      <c r="AF793">
        <f t="shared" si="725"/>
        <v>3.28</v>
      </c>
      <c r="AG793">
        <f t="shared" si="726"/>
        <v>0</v>
      </c>
      <c r="AH793">
        <f t="shared" si="727"/>
        <v>0.26</v>
      </c>
      <c r="AI793">
        <f t="shared" si="728"/>
        <v>0</v>
      </c>
      <c r="AJ793">
        <f t="shared" si="729"/>
        <v>0</v>
      </c>
      <c r="AK793">
        <v>516.09</v>
      </c>
      <c r="AL793">
        <v>0</v>
      </c>
      <c r="AM793">
        <v>512.80999999999995</v>
      </c>
      <c r="AN793">
        <v>10.119999999999999</v>
      </c>
      <c r="AO793">
        <v>3.28</v>
      </c>
      <c r="AP793">
        <v>0</v>
      </c>
      <c r="AQ793">
        <v>0.26</v>
      </c>
      <c r="AR793">
        <v>0</v>
      </c>
      <c r="AS793">
        <v>0</v>
      </c>
      <c r="AT793">
        <v>119</v>
      </c>
      <c r="AU793">
        <v>56</v>
      </c>
      <c r="AV793">
        <v>1.0469999999999999</v>
      </c>
      <c r="AW793">
        <v>1.079</v>
      </c>
      <c r="AZ793">
        <v>1</v>
      </c>
      <c r="BA793">
        <v>46.67</v>
      </c>
      <c r="BB793">
        <v>10.02</v>
      </c>
      <c r="BC793">
        <v>1</v>
      </c>
      <c r="BD793" t="s">
        <v>4</v>
      </c>
      <c r="BE793" t="s">
        <v>4</v>
      </c>
      <c r="BF793" t="s">
        <v>4</v>
      </c>
      <c r="BG793" t="s">
        <v>4</v>
      </c>
      <c r="BH793">
        <v>0</v>
      </c>
      <c r="BI793">
        <v>1</v>
      </c>
      <c r="BJ793" t="s">
        <v>285</v>
      </c>
      <c r="BM793">
        <v>1987</v>
      </c>
      <c r="BN793">
        <v>0</v>
      </c>
      <c r="BO793" t="s">
        <v>283</v>
      </c>
      <c r="BP793">
        <v>1</v>
      </c>
      <c r="BQ793">
        <v>30</v>
      </c>
      <c r="BR793">
        <v>0</v>
      </c>
      <c r="BS793">
        <v>46.67</v>
      </c>
      <c r="BT793">
        <v>1</v>
      </c>
      <c r="BU793">
        <v>1</v>
      </c>
      <c r="BV793">
        <v>1</v>
      </c>
      <c r="BW793">
        <v>1</v>
      </c>
      <c r="BX793">
        <v>1</v>
      </c>
      <c r="BY793" t="s">
        <v>4</v>
      </c>
      <c r="BZ793">
        <v>119</v>
      </c>
      <c r="CA793">
        <v>56</v>
      </c>
      <c r="CB793" t="s">
        <v>4</v>
      </c>
      <c r="CE793">
        <v>30</v>
      </c>
      <c r="CF793">
        <v>0</v>
      </c>
      <c r="CG793">
        <v>0</v>
      </c>
      <c r="CM793">
        <v>0</v>
      </c>
      <c r="CN793" t="s">
        <v>4</v>
      </c>
      <c r="CO793">
        <v>0</v>
      </c>
      <c r="CP793">
        <f t="shared" si="730"/>
        <v>5539.92</v>
      </c>
      <c r="CQ793">
        <f t="shared" si="731"/>
        <v>0</v>
      </c>
      <c r="CR793">
        <f t="shared" si="732"/>
        <v>5379.84</v>
      </c>
      <c r="CS793">
        <f t="shared" si="733"/>
        <v>494.7</v>
      </c>
      <c r="CT793">
        <f t="shared" si="734"/>
        <v>160.08000000000001</v>
      </c>
      <c r="CU793">
        <f t="shared" si="735"/>
        <v>0</v>
      </c>
      <c r="CV793">
        <f t="shared" si="736"/>
        <v>0.27222000000000002</v>
      </c>
      <c r="CW793">
        <f t="shared" si="737"/>
        <v>0</v>
      </c>
      <c r="CX793">
        <f t="shared" si="738"/>
        <v>0</v>
      </c>
      <c r="CY793">
        <f>S793*(BZ793/100)</f>
        <v>190.49520000000001</v>
      </c>
      <c r="CZ793">
        <f>S793*(CA793/100)</f>
        <v>89.644800000000018</v>
      </c>
      <c r="DC793" t="s">
        <v>4</v>
      </c>
      <c r="DD793" t="s">
        <v>4</v>
      </c>
      <c r="DE793" t="s">
        <v>4</v>
      </c>
      <c r="DF793" t="s">
        <v>4</v>
      </c>
      <c r="DG793" t="s">
        <v>4</v>
      </c>
      <c r="DH793" t="s">
        <v>4</v>
      </c>
      <c r="DI793" t="s">
        <v>4</v>
      </c>
      <c r="DJ793" t="s">
        <v>4</v>
      </c>
      <c r="DK793" t="s">
        <v>4</v>
      </c>
      <c r="DL793" t="s">
        <v>4</v>
      </c>
      <c r="DM793" t="s">
        <v>4</v>
      </c>
      <c r="DN793">
        <v>149</v>
      </c>
      <c r="DO793">
        <v>158</v>
      </c>
      <c r="DP793">
        <v>1.0469999999999999</v>
      </c>
      <c r="DQ793">
        <v>1.079</v>
      </c>
      <c r="DU793">
        <v>1013</v>
      </c>
      <c r="DV793" t="s">
        <v>108</v>
      </c>
      <c r="DW793" t="s">
        <v>108</v>
      </c>
      <c r="DX793">
        <v>1</v>
      </c>
      <c r="DZ793" t="s">
        <v>4</v>
      </c>
      <c r="EA793" t="s">
        <v>4</v>
      </c>
      <c r="EB793" t="s">
        <v>4</v>
      </c>
      <c r="EC793" t="s">
        <v>4</v>
      </c>
      <c r="EE793">
        <v>69254614</v>
      </c>
      <c r="EF793">
        <v>30</v>
      </c>
      <c r="EG793" t="s">
        <v>24</v>
      </c>
      <c r="EH793">
        <v>0</v>
      </c>
      <c r="EI793" t="s">
        <v>4</v>
      </c>
      <c r="EJ793">
        <v>1</v>
      </c>
      <c r="EK793">
        <v>1987</v>
      </c>
      <c r="EL793" t="s">
        <v>110</v>
      </c>
      <c r="EM793" t="s">
        <v>111</v>
      </c>
      <c r="EO793" t="s">
        <v>4</v>
      </c>
      <c r="EQ793">
        <v>0</v>
      </c>
      <c r="ER793">
        <v>516.09</v>
      </c>
      <c r="ES793">
        <v>0</v>
      </c>
      <c r="ET793">
        <v>512.80999999999995</v>
      </c>
      <c r="EU793">
        <v>10.119999999999999</v>
      </c>
      <c r="EV793">
        <v>3.28</v>
      </c>
      <c r="EW793">
        <v>0.26</v>
      </c>
      <c r="EX793">
        <v>0</v>
      </c>
      <c r="EY793">
        <v>0</v>
      </c>
      <c r="FQ793">
        <v>0</v>
      </c>
      <c r="FR793">
        <f t="shared" si="739"/>
        <v>0</v>
      </c>
      <c r="FS793">
        <v>0</v>
      </c>
      <c r="FX793">
        <v>149</v>
      </c>
      <c r="FY793">
        <v>158</v>
      </c>
      <c r="GA793" t="s">
        <v>4</v>
      </c>
      <c r="GD793">
        <v>0</v>
      </c>
      <c r="GF793">
        <v>949013986</v>
      </c>
      <c r="GG793">
        <v>2</v>
      </c>
      <c r="GH793">
        <v>1</v>
      </c>
      <c r="GI793">
        <v>2</v>
      </c>
      <c r="GJ793">
        <v>0</v>
      </c>
      <c r="GK793">
        <f>ROUND(R793*(S12)/100,2)</f>
        <v>791.52</v>
      </c>
      <c r="GL793">
        <f t="shared" si="740"/>
        <v>0</v>
      </c>
      <c r="GM793">
        <f t="shared" si="741"/>
        <v>6611.58</v>
      </c>
      <c r="GN793">
        <f t="shared" si="742"/>
        <v>6611.58</v>
      </c>
      <c r="GO793">
        <f t="shared" si="743"/>
        <v>0</v>
      </c>
      <c r="GP793">
        <f t="shared" si="744"/>
        <v>0</v>
      </c>
      <c r="GR793">
        <v>0</v>
      </c>
      <c r="GS793">
        <v>3</v>
      </c>
      <c r="GT793">
        <v>0</v>
      </c>
      <c r="GU793" t="s">
        <v>4</v>
      </c>
      <c r="GV793">
        <f t="shared" si="745"/>
        <v>0</v>
      </c>
      <c r="GW793">
        <v>1</v>
      </c>
      <c r="GX793">
        <f t="shared" si="746"/>
        <v>0</v>
      </c>
      <c r="HA793">
        <v>0</v>
      </c>
      <c r="HB793">
        <v>0</v>
      </c>
      <c r="HC793">
        <f t="shared" si="747"/>
        <v>0</v>
      </c>
      <c r="HE793" t="s">
        <v>4</v>
      </c>
      <c r="HF793" t="s">
        <v>4</v>
      </c>
      <c r="HM793" t="s">
        <v>4</v>
      </c>
      <c r="HN793" t="s">
        <v>4</v>
      </c>
      <c r="HO793" t="s">
        <v>4</v>
      </c>
      <c r="HP793" t="s">
        <v>4</v>
      </c>
      <c r="HQ793" t="s">
        <v>4</v>
      </c>
      <c r="IK793">
        <v>0</v>
      </c>
    </row>
    <row r="795" spans="1:255">
      <c r="A795" s="3">
        <v>51</v>
      </c>
      <c r="B795" s="3">
        <f>B772</f>
        <v>1</v>
      </c>
      <c r="C795" s="3">
        <f>A772</f>
        <v>5</v>
      </c>
      <c r="D795" s="3">
        <f>ROW(A772)</f>
        <v>772</v>
      </c>
      <c r="E795" s="3"/>
      <c r="F795" s="3" t="str">
        <f>IF(F772&lt;&gt;"",F772,"")</f>
        <v>Новый подраздел</v>
      </c>
      <c r="G795" s="3" t="str">
        <f>IF(G772&lt;&gt;"",G772,"")</f>
        <v>Закрытый переход № 13 (L=205 м )</v>
      </c>
      <c r="H795" s="3">
        <v>0</v>
      </c>
      <c r="I795" s="3"/>
      <c r="J795" s="3"/>
      <c r="K795" s="3"/>
      <c r="L795" s="3"/>
      <c r="M795" s="3"/>
      <c r="N795" s="3"/>
      <c r="O795" s="3">
        <f t="shared" ref="O795:T795" si="748">ROUND(AB795,2)</f>
        <v>774505.37</v>
      </c>
      <c r="P795" s="3">
        <f t="shared" si="748"/>
        <v>359966.52</v>
      </c>
      <c r="Q795" s="3">
        <f t="shared" si="748"/>
        <v>407487.49</v>
      </c>
      <c r="R795" s="3">
        <f t="shared" si="748"/>
        <v>12347.05</v>
      </c>
      <c r="S795" s="3">
        <f t="shared" si="748"/>
        <v>7051.36</v>
      </c>
      <c r="T795" s="3">
        <f t="shared" si="748"/>
        <v>0</v>
      </c>
      <c r="U795" s="3">
        <f>AH795</f>
        <v>509.92077</v>
      </c>
      <c r="V795" s="3">
        <f>AI795</f>
        <v>0</v>
      </c>
      <c r="W795" s="3">
        <f>ROUND(AJ795,2)</f>
        <v>0</v>
      </c>
      <c r="X795" s="3">
        <f>ROUND(AK795,2)</f>
        <v>10377.41</v>
      </c>
      <c r="Y795" s="3">
        <f>ROUND(AL795,2)</f>
        <v>10778</v>
      </c>
      <c r="Z795" s="3"/>
      <c r="AA795" s="3"/>
      <c r="AB795" s="3">
        <f>ROUND(SUMIF(AA776:AA793,"=70306582",O776:O793),2)</f>
        <v>774505.37</v>
      </c>
      <c r="AC795" s="3">
        <f>ROUND(SUMIF(AA776:AA793,"=70306582",P776:P793),2)</f>
        <v>359966.52</v>
      </c>
      <c r="AD795" s="3">
        <f>ROUND(SUMIF(AA776:AA793,"=70306582",Q776:Q793),2)</f>
        <v>407487.49</v>
      </c>
      <c r="AE795" s="3">
        <f>ROUND(SUMIF(AA776:AA793,"=70306582",R776:R793),2)</f>
        <v>12347.05</v>
      </c>
      <c r="AF795" s="3">
        <f>ROUND(SUMIF(AA776:AA793,"=70306582",S776:S793),2)</f>
        <v>7051.36</v>
      </c>
      <c r="AG795" s="3">
        <f>ROUND(SUMIF(AA776:AA793,"=70306582",T776:T793),2)</f>
        <v>0</v>
      </c>
      <c r="AH795" s="3">
        <f>SUMIF(AA776:AA793,"=70306582",U776:U793)</f>
        <v>509.92077</v>
      </c>
      <c r="AI795" s="3">
        <f>SUMIF(AA776:AA793,"=70306582",V776:V793)</f>
        <v>0</v>
      </c>
      <c r="AJ795" s="3">
        <f>ROUND(SUMIF(AA776:AA793,"=70306582",W776:W793),2)</f>
        <v>0</v>
      </c>
      <c r="AK795" s="3">
        <f>ROUND(SUMIF(AA776:AA793,"=70306582",X776:X793),2)</f>
        <v>10377.41</v>
      </c>
      <c r="AL795" s="3">
        <f>ROUND(SUMIF(AA776:AA793,"=70306582",Y776:Y793),2)</f>
        <v>10778</v>
      </c>
      <c r="AM795" s="3"/>
      <c r="AN795" s="3"/>
      <c r="AO795" s="3">
        <f t="shared" ref="AO795:BD795" si="749">ROUND(BX795,2)</f>
        <v>0</v>
      </c>
      <c r="AP795" s="3">
        <f t="shared" si="749"/>
        <v>0</v>
      </c>
      <c r="AQ795" s="3">
        <f t="shared" si="749"/>
        <v>0</v>
      </c>
      <c r="AR795" s="3">
        <f t="shared" si="749"/>
        <v>817268.12</v>
      </c>
      <c r="AS795" s="3">
        <f t="shared" si="749"/>
        <v>817268.12</v>
      </c>
      <c r="AT795" s="3">
        <f t="shared" si="749"/>
        <v>0</v>
      </c>
      <c r="AU795" s="3">
        <f t="shared" si="749"/>
        <v>0</v>
      </c>
      <c r="AV795" s="3">
        <f t="shared" si="749"/>
        <v>359966.52</v>
      </c>
      <c r="AW795" s="3">
        <f t="shared" si="749"/>
        <v>359966.52</v>
      </c>
      <c r="AX795" s="3">
        <f t="shared" si="749"/>
        <v>0</v>
      </c>
      <c r="AY795" s="3">
        <f t="shared" si="749"/>
        <v>359966.52</v>
      </c>
      <c r="AZ795" s="3">
        <f t="shared" si="749"/>
        <v>0</v>
      </c>
      <c r="BA795" s="3">
        <f t="shared" si="749"/>
        <v>0</v>
      </c>
      <c r="BB795" s="3">
        <f t="shared" si="749"/>
        <v>0</v>
      </c>
      <c r="BC795" s="3">
        <f t="shared" si="749"/>
        <v>0</v>
      </c>
      <c r="BD795" s="3">
        <f t="shared" si="749"/>
        <v>0</v>
      </c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>
        <f>ROUND(SUMIF(AA776:AA793,"=70306582",FQ776:FQ793),2)</f>
        <v>0</v>
      </c>
      <c r="BY795" s="3">
        <f>ROUND(SUMIF(AA776:AA793,"=70306582",FR776:FR793),2)</f>
        <v>0</v>
      </c>
      <c r="BZ795" s="3">
        <f>ROUND(SUMIF(AA776:AA793,"=70306582",GL776:GL793),2)</f>
        <v>0</v>
      </c>
      <c r="CA795" s="3">
        <f>ROUND(SUMIF(AA776:AA793,"=70306582",GM776:GM793),2)</f>
        <v>817268.12</v>
      </c>
      <c r="CB795" s="3">
        <f>ROUND(SUMIF(AA776:AA793,"=70306582",GN776:GN793),2)</f>
        <v>817268.12</v>
      </c>
      <c r="CC795" s="3">
        <f>ROUND(SUMIF(AA776:AA793,"=70306582",GO776:GO793),2)</f>
        <v>0</v>
      </c>
      <c r="CD795" s="3">
        <f>ROUND(SUMIF(AA776:AA793,"=70306582",GP776:GP793),2)</f>
        <v>0</v>
      </c>
      <c r="CE795" s="3">
        <f>AC795-BX795</f>
        <v>359966.52</v>
      </c>
      <c r="CF795" s="3">
        <f>AC795-BY795</f>
        <v>359966.52</v>
      </c>
      <c r="CG795" s="3">
        <f>BX795-BZ795</f>
        <v>0</v>
      </c>
      <c r="CH795" s="3">
        <f>AC795-BX795-BY795+BZ795</f>
        <v>359966.52</v>
      </c>
      <c r="CI795" s="3">
        <f>BY795-BZ795</f>
        <v>0</v>
      </c>
      <c r="CJ795" s="3">
        <f>ROUND(SUMIF(AA776:AA793,"=70306582",GX776:GX793),2)</f>
        <v>0</v>
      </c>
      <c r="CK795" s="3">
        <f>ROUND(SUMIF(AA776:AA793,"=70306582",GY776:GY793),2)</f>
        <v>0</v>
      </c>
      <c r="CL795" s="3">
        <f>ROUND(SUMIF(AA776:AA793,"=70306582",GZ776:GZ793),2)</f>
        <v>0</v>
      </c>
      <c r="CM795" s="3">
        <f>ROUND(SUMIF(AA776:AA793,"=70306582",HD776:HD793),2)</f>
        <v>0</v>
      </c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4">
        <f t="shared" ref="DG795:DL795" si="750">ROUND(DT795,2)</f>
        <v>7188563.9100000001</v>
      </c>
      <c r="DH795" s="4">
        <f t="shared" si="750"/>
        <v>2585445.73</v>
      </c>
      <c r="DI795" s="4">
        <f t="shared" si="750"/>
        <v>4274031.21</v>
      </c>
      <c r="DJ795" s="4">
        <f t="shared" si="750"/>
        <v>576236.81999999995</v>
      </c>
      <c r="DK795" s="4">
        <f t="shared" si="750"/>
        <v>329086.96999999997</v>
      </c>
      <c r="DL795" s="4">
        <f t="shared" si="750"/>
        <v>0</v>
      </c>
      <c r="DM795" s="4">
        <f>DZ795</f>
        <v>509.92077</v>
      </c>
      <c r="DN795" s="4">
        <f>EA795</f>
        <v>0</v>
      </c>
      <c r="DO795" s="4">
        <f>ROUND(EB795,2)</f>
        <v>0</v>
      </c>
      <c r="DP795" s="4">
        <f>ROUND(EC795,2)</f>
        <v>387847.23</v>
      </c>
      <c r="DQ795" s="4">
        <f>ROUND(ED795,2)</f>
        <v>183535.44</v>
      </c>
      <c r="DR795" s="4"/>
      <c r="DS795" s="4"/>
      <c r="DT795" s="4">
        <f>ROUND(SUMIF(AA776:AA793,"=70306583",O776:O793),2)</f>
        <v>7188563.9100000001</v>
      </c>
      <c r="DU795" s="4">
        <f>ROUND(SUMIF(AA776:AA793,"=70306583",P776:P793),2)</f>
        <v>2585445.73</v>
      </c>
      <c r="DV795" s="4">
        <f>ROUND(SUMIF(AA776:AA793,"=70306583",Q776:Q793),2)</f>
        <v>4274031.21</v>
      </c>
      <c r="DW795" s="4">
        <f>ROUND(SUMIF(AA776:AA793,"=70306583",R776:R793),2)</f>
        <v>576236.81999999995</v>
      </c>
      <c r="DX795" s="4">
        <f>ROUND(SUMIF(AA776:AA793,"=70306583",S776:S793),2)</f>
        <v>329086.96999999997</v>
      </c>
      <c r="DY795" s="4">
        <f>ROUND(SUMIF(AA776:AA793,"=70306583",T776:T793),2)</f>
        <v>0</v>
      </c>
      <c r="DZ795" s="4">
        <f>SUMIF(AA776:AA793,"=70306583",U776:U793)</f>
        <v>509.92077</v>
      </c>
      <c r="EA795" s="4">
        <f>SUMIF(AA776:AA793,"=70306583",V776:V793)</f>
        <v>0</v>
      </c>
      <c r="EB795" s="4">
        <f>ROUND(SUMIF(AA776:AA793,"=70306583",W776:W793),2)</f>
        <v>0</v>
      </c>
      <c r="EC795" s="4">
        <f>ROUND(SUMIF(AA776:AA793,"=70306583",X776:X793),2)</f>
        <v>387847.23</v>
      </c>
      <c r="ED795" s="4">
        <f>ROUND(SUMIF(AA776:AA793,"=70306583",Y776:Y793),2)</f>
        <v>183535.44</v>
      </c>
      <c r="EE795" s="4"/>
      <c r="EF795" s="4"/>
      <c r="EG795" s="4">
        <f t="shared" ref="EG795:EV795" si="751">ROUND(FP795,2)</f>
        <v>0</v>
      </c>
      <c r="EH795" s="4">
        <f t="shared" si="751"/>
        <v>0</v>
      </c>
      <c r="EI795" s="4">
        <f t="shared" si="751"/>
        <v>0</v>
      </c>
      <c r="EJ795" s="4">
        <f t="shared" si="751"/>
        <v>8681925.4900000002</v>
      </c>
      <c r="EK795" s="4">
        <f t="shared" si="751"/>
        <v>8681925.4900000002</v>
      </c>
      <c r="EL795" s="4">
        <f t="shared" si="751"/>
        <v>0</v>
      </c>
      <c r="EM795" s="4">
        <f t="shared" si="751"/>
        <v>0</v>
      </c>
      <c r="EN795" s="4">
        <f t="shared" si="751"/>
        <v>2585445.73</v>
      </c>
      <c r="EO795" s="4">
        <f t="shared" si="751"/>
        <v>2585445.73</v>
      </c>
      <c r="EP795" s="4">
        <f t="shared" si="751"/>
        <v>0</v>
      </c>
      <c r="EQ795" s="4">
        <f t="shared" si="751"/>
        <v>2585445.73</v>
      </c>
      <c r="ER795" s="4">
        <f t="shared" si="751"/>
        <v>0</v>
      </c>
      <c r="ES795" s="4">
        <f t="shared" si="751"/>
        <v>0</v>
      </c>
      <c r="ET795" s="4">
        <f t="shared" si="751"/>
        <v>0</v>
      </c>
      <c r="EU795" s="4">
        <f t="shared" si="751"/>
        <v>0</v>
      </c>
      <c r="EV795" s="4">
        <f t="shared" si="751"/>
        <v>0</v>
      </c>
      <c r="EW795" s="4"/>
      <c r="EX795" s="4"/>
      <c r="EY795" s="4"/>
      <c r="EZ795" s="4"/>
      <c r="FA795" s="4"/>
      <c r="FB795" s="4"/>
      <c r="FC795" s="4"/>
      <c r="FD795" s="4"/>
      <c r="FE795" s="4"/>
      <c r="FF795" s="4"/>
      <c r="FG795" s="4"/>
      <c r="FH795" s="4"/>
      <c r="FI795" s="4"/>
      <c r="FJ795" s="4"/>
      <c r="FK795" s="4"/>
      <c r="FL795" s="4"/>
      <c r="FM795" s="4"/>
      <c r="FN795" s="4"/>
      <c r="FO795" s="4"/>
      <c r="FP795" s="4">
        <f>ROUND(SUMIF(AA776:AA793,"=70306583",FQ776:FQ793),2)</f>
        <v>0</v>
      </c>
      <c r="FQ795" s="4">
        <f>ROUND(SUMIF(AA776:AA793,"=70306583",FR776:FR793),2)</f>
        <v>0</v>
      </c>
      <c r="FR795" s="4">
        <f>ROUND(SUMIF(AA776:AA793,"=70306583",GL776:GL793),2)</f>
        <v>0</v>
      </c>
      <c r="FS795" s="4">
        <f>ROUND(SUMIF(AA776:AA793,"=70306583",GM776:GM793),2)</f>
        <v>8681925.4900000002</v>
      </c>
      <c r="FT795" s="4">
        <f>ROUND(SUMIF(AA776:AA793,"=70306583",GN776:GN793),2)</f>
        <v>8681925.4900000002</v>
      </c>
      <c r="FU795" s="4">
        <f>ROUND(SUMIF(AA776:AA793,"=70306583",GO776:GO793),2)</f>
        <v>0</v>
      </c>
      <c r="FV795" s="4">
        <f>ROUND(SUMIF(AA776:AA793,"=70306583",GP776:GP793),2)</f>
        <v>0</v>
      </c>
      <c r="FW795" s="4">
        <f>DU795-FP795</f>
        <v>2585445.73</v>
      </c>
      <c r="FX795" s="4">
        <f>DU795-FQ795</f>
        <v>2585445.73</v>
      </c>
      <c r="FY795" s="4">
        <f>FP795-FR795</f>
        <v>0</v>
      </c>
      <c r="FZ795" s="4">
        <f>DU795-FP795-FQ795+FR795</f>
        <v>2585445.73</v>
      </c>
      <c r="GA795" s="4">
        <f>FQ795-FR795</f>
        <v>0</v>
      </c>
      <c r="GB795" s="4">
        <f>ROUND(SUMIF(AA776:AA793,"=70306583",GX776:GX793),2)</f>
        <v>0</v>
      </c>
      <c r="GC795" s="4">
        <f>ROUND(SUMIF(AA776:AA793,"=70306583",GY776:GY793),2)</f>
        <v>0</v>
      </c>
      <c r="GD795" s="4">
        <f>ROUND(SUMIF(AA776:AA793,"=70306583",GZ776:GZ793),2)</f>
        <v>0</v>
      </c>
      <c r="GE795" s="4">
        <f>ROUND(SUMIF(AA776:AA793,"=70306583",HD776:HD793),2)</f>
        <v>0</v>
      </c>
      <c r="GF795" s="4"/>
      <c r="GG795" s="4"/>
      <c r="GH795" s="4"/>
      <c r="GI795" s="4"/>
      <c r="GJ795" s="4"/>
      <c r="GK795" s="4"/>
      <c r="GL795" s="4"/>
      <c r="GM795" s="4"/>
      <c r="GN795" s="4"/>
      <c r="GO795" s="4"/>
      <c r="GP795" s="4"/>
      <c r="GQ795" s="4"/>
      <c r="GR795" s="4"/>
      <c r="GS795" s="4"/>
      <c r="GT795" s="4"/>
      <c r="GU795" s="4"/>
      <c r="GV795" s="4"/>
      <c r="GW795" s="4"/>
      <c r="GX795" s="4">
        <v>0</v>
      </c>
    </row>
    <row r="797" spans="1:255">
      <c r="A797" s="5">
        <v>50</v>
      </c>
      <c r="B797" s="5">
        <v>0</v>
      </c>
      <c r="C797" s="5">
        <v>0</v>
      </c>
      <c r="D797" s="5">
        <v>1</v>
      </c>
      <c r="E797" s="5">
        <v>201</v>
      </c>
      <c r="F797" s="5">
        <f>ROUND(Source!O795,O797)</f>
        <v>774505.37</v>
      </c>
      <c r="G797" s="5" t="s">
        <v>49</v>
      </c>
      <c r="H797" s="5" t="s">
        <v>50</v>
      </c>
      <c r="I797" s="5"/>
      <c r="J797" s="5"/>
      <c r="K797" s="5">
        <v>201</v>
      </c>
      <c r="L797" s="5">
        <v>1</v>
      </c>
      <c r="M797" s="5">
        <v>3</v>
      </c>
      <c r="N797" s="5" t="s">
        <v>4</v>
      </c>
      <c r="O797" s="5">
        <v>2</v>
      </c>
      <c r="P797" s="5">
        <f>ROUND(Source!DG795,O797)</f>
        <v>7188563.9100000001</v>
      </c>
      <c r="Q797" s="5"/>
      <c r="R797" s="5"/>
      <c r="S797" s="5"/>
      <c r="T797" s="5"/>
      <c r="U797" s="5"/>
      <c r="V797" s="5"/>
      <c r="W797" s="5">
        <v>774505.37</v>
      </c>
      <c r="X797" s="5">
        <v>1</v>
      </c>
      <c r="Y797" s="5">
        <v>774505.37</v>
      </c>
      <c r="Z797" s="5">
        <v>7188563.9100000001</v>
      </c>
      <c r="AA797" s="5">
        <v>1</v>
      </c>
      <c r="AB797" s="5">
        <v>7188563.9100000001</v>
      </c>
    </row>
    <row r="798" spans="1:255">
      <c r="A798" s="5">
        <v>50</v>
      </c>
      <c r="B798" s="5">
        <v>0</v>
      </c>
      <c r="C798" s="5">
        <v>0</v>
      </c>
      <c r="D798" s="5">
        <v>1</v>
      </c>
      <c r="E798" s="5">
        <v>202</v>
      </c>
      <c r="F798" s="5">
        <f>ROUND(Source!P795,O798)</f>
        <v>359966.52</v>
      </c>
      <c r="G798" s="5" t="s">
        <v>51</v>
      </c>
      <c r="H798" s="5" t="s">
        <v>52</v>
      </c>
      <c r="I798" s="5"/>
      <c r="J798" s="5"/>
      <c r="K798" s="5">
        <v>202</v>
      </c>
      <c r="L798" s="5">
        <v>2</v>
      </c>
      <c r="M798" s="5">
        <v>3</v>
      </c>
      <c r="N798" s="5" t="s">
        <v>4</v>
      </c>
      <c r="O798" s="5">
        <v>2</v>
      </c>
      <c r="P798" s="5">
        <f>ROUND(Source!DH795,O798)</f>
        <v>2585445.73</v>
      </c>
      <c r="Q798" s="5"/>
      <c r="R798" s="5"/>
      <c r="S798" s="5"/>
      <c r="T798" s="5"/>
      <c r="U798" s="5"/>
      <c r="V798" s="5"/>
      <c r="W798" s="5">
        <v>359966.52</v>
      </c>
      <c r="X798" s="5">
        <v>1</v>
      </c>
      <c r="Y798" s="5">
        <v>359966.52</v>
      </c>
      <c r="Z798" s="5">
        <v>2585445.73</v>
      </c>
      <c r="AA798" s="5">
        <v>1</v>
      </c>
      <c r="AB798" s="5">
        <v>2585445.73</v>
      </c>
    </row>
    <row r="799" spans="1:255">
      <c r="A799" s="5">
        <v>50</v>
      </c>
      <c r="B799" s="5">
        <v>0</v>
      </c>
      <c r="C799" s="5">
        <v>0</v>
      </c>
      <c r="D799" s="5">
        <v>1</v>
      </c>
      <c r="E799" s="5">
        <v>222</v>
      </c>
      <c r="F799" s="5">
        <f>ROUND(Source!AO795,O799)</f>
        <v>0</v>
      </c>
      <c r="G799" s="5" t="s">
        <v>53</v>
      </c>
      <c r="H799" s="5" t="s">
        <v>54</v>
      </c>
      <c r="I799" s="5"/>
      <c r="J799" s="5"/>
      <c r="K799" s="5">
        <v>222</v>
      </c>
      <c r="L799" s="5">
        <v>3</v>
      </c>
      <c r="M799" s="5">
        <v>3</v>
      </c>
      <c r="N799" s="5" t="s">
        <v>4</v>
      </c>
      <c r="O799" s="5">
        <v>2</v>
      </c>
      <c r="P799" s="5">
        <f>ROUND(Source!EG795,O799)</f>
        <v>0</v>
      </c>
      <c r="Q799" s="5"/>
      <c r="R799" s="5"/>
      <c r="S799" s="5"/>
      <c r="T799" s="5"/>
      <c r="U799" s="5"/>
      <c r="V799" s="5"/>
      <c r="W799" s="5">
        <v>0</v>
      </c>
      <c r="X799" s="5">
        <v>1</v>
      </c>
      <c r="Y799" s="5">
        <v>0</v>
      </c>
      <c r="Z799" s="5">
        <v>0</v>
      </c>
      <c r="AA799" s="5">
        <v>1</v>
      </c>
      <c r="AB799" s="5">
        <v>0</v>
      </c>
    </row>
    <row r="800" spans="1:255">
      <c r="A800" s="5">
        <v>50</v>
      </c>
      <c r="B800" s="5">
        <v>0</v>
      </c>
      <c r="C800" s="5">
        <v>0</v>
      </c>
      <c r="D800" s="5">
        <v>1</v>
      </c>
      <c r="E800" s="5">
        <v>225</v>
      </c>
      <c r="F800" s="5">
        <f>ROUND(Source!AV795,O800)</f>
        <v>359966.52</v>
      </c>
      <c r="G800" s="5" t="s">
        <v>55</v>
      </c>
      <c r="H800" s="5" t="s">
        <v>56</v>
      </c>
      <c r="I800" s="5"/>
      <c r="J800" s="5"/>
      <c r="K800" s="5">
        <v>225</v>
      </c>
      <c r="L800" s="5">
        <v>4</v>
      </c>
      <c r="M800" s="5">
        <v>3</v>
      </c>
      <c r="N800" s="5" t="s">
        <v>4</v>
      </c>
      <c r="O800" s="5">
        <v>2</v>
      </c>
      <c r="P800" s="5">
        <f>ROUND(Source!EN795,O800)</f>
        <v>2585445.73</v>
      </c>
      <c r="Q800" s="5"/>
      <c r="R800" s="5"/>
      <c r="S800" s="5"/>
      <c r="T800" s="5"/>
      <c r="U800" s="5"/>
      <c r="V800" s="5"/>
      <c r="W800" s="5">
        <v>359966.52</v>
      </c>
      <c r="X800" s="5">
        <v>1</v>
      </c>
      <c r="Y800" s="5">
        <v>359966.52</v>
      </c>
      <c r="Z800" s="5">
        <v>2585445.73</v>
      </c>
      <c r="AA800" s="5">
        <v>1</v>
      </c>
      <c r="AB800" s="5">
        <v>2585445.73</v>
      </c>
    </row>
    <row r="801" spans="1:28">
      <c r="A801" s="5">
        <v>50</v>
      </c>
      <c r="B801" s="5">
        <v>0</v>
      </c>
      <c r="C801" s="5">
        <v>0</v>
      </c>
      <c r="D801" s="5">
        <v>1</v>
      </c>
      <c r="E801" s="5">
        <v>226</v>
      </c>
      <c r="F801" s="5">
        <f>ROUND(Source!AW795,O801)</f>
        <v>359966.52</v>
      </c>
      <c r="G801" s="5" t="s">
        <v>57</v>
      </c>
      <c r="H801" s="5" t="s">
        <v>58</v>
      </c>
      <c r="I801" s="5"/>
      <c r="J801" s="5"/>
      <c r="K801" s="5">
        <v>226</v>
      </c>
      <c r="L801" s="5">
        <v>5</v>
      </c>
      <c r="M801" s="5">
        <v>3</v>
      </c>
      <c r="N801" s="5" t="s">
        <v>4</v>
      </c>
      <c r="O801" s="5">
        <v>2</v>
      </c>
      <c r="P801" s="5">
        <f>ROUND(Source!EO795,O801)</f>
        <v>2585445.73</v>
      </c>
      <c r="Q801" s="5"/>
      <c r="R801" s="5"/>
      <c r="S801" s="5"/>
      <c r="T801" s="5"/>
      <c r="U801" s="5"/>
      <c r="V801" s="5"/>
      <c r="W801" s="5">
        <v>359966.52</v>
      </c>
      <c r="X801" s="5">
        <v>1</v>
      </c>
      <c r="Y801" s="5">
        <v>359966.52</v>
      </c>
      <c r="Z801" s="5">
        <v>2585445.73</v>
      </c>
      <c r="AA801" s="5">
        <v>1</v>
      </c>
      <c r="AB801" s="5">
        <v>2585445.73</v>
      </c>
    </row>
    <row r="802" spans="1:28">
      <c r="A802" s="5">
        <v>50</v>
      </c>
      <c r="B802" s="5">
        <v>0</v>
      </c>
      <c r="C802" s="5">
        <v>0</v>
      </c>
      <c r="D802" s="5">
        <v>1</v>
      </c>
      <c r="E802" s="5">
        <v>227</v>
      </c>
      <c r="F802" s="5">
        <f>ROUND(Source!AX795,O802)</f>
        <v>0</v>
      </c>
      <c r="G802" s="5" t="s">
        <v>59</v>
      </c>
      <c r="H802" s="5" t="s">
        <v>60</v>
      </c>
      <c r="I802" s="5"/>
      <c r="J802" s="5"/>
      <c r="K802" s="5">
        <v>227</v>
      </c>
      <c r="L802" s="5">
        <v>6</v>
      </c>
      <c r="M802" s="5">
        <v>3</v>
      </c>
      <c r="N802" s="5" t="s">
        <v>4</v>
      </c>
      <c r="O802" s="5">
        <v>2</v>
      </c>
      <c r="P802" s="5">
        <f>ROUND(Source!EP795,O802)</f>
        <v>0</v>
      </c>
      <c r="Q802" s="5"/>
      <c r="R802" s="5"/>
      <c r="S802" s="5"/>
      <c r="T802" s="5"/>
      <c r="U802" s="5"/>
      <c r="V802" s="5"/>
      <c r="W802" s="5">
        <v>0</v>
      </c>
      <c r="X802" s="5">
        <v>1</v>
      </c>
      <c r="Y802" s="5">
        <v>0</v>
      </c>
      <c r="Z802" s="5">
        <v>0</v>
      </c>
      <c r="AA802" s="5">
        <v>1</v>
      </c>
      <c r="AB802" s="5">
        <v>0</v>
      </c>
    </row>
    <row r="803" spans="1:28">
      <c r="A803" s="5">
        <v>50</v>
      </c>
      <c r="B803" s="5">
        <v>0</v>
      </c>
      <c r="C803" s="5">
        <v>0</v>
      </c>
      <c r="D803" s="5">
        <v>1</v>
      </c>
      <c r="E803" s="5">
        <v>228</v>
      </c>
      <c r="F803" s="5">
        <f>ROUND(Source!AY795,O803)</f>
        <v>359966.52</v>
      </c>
      <c r="G803" s="5" t="s">
        <v>61</v>
      </c>
      <c r="H803" s="5" t="s">
        <v>62</v>
      </c>
      <c r="I803" s="5"/>
      <c r="J803" s="5"/>
      <c r="K803" s="5">
        <v>228</v>
      </c>
      <c r="L803" s="5">
        <v>7</v>
      </c>
      <c r="M803" s="5">
        <v>3</v>
      </c>
      <c r="N803" s="5" t="s">
        <v>4</v>
      </c>
      <c r="O803" s="5">
        <v>2</v>
      </c>
      <c r="P803" s="5">
        <f>ROUND(Source!EQ795,O803)</f>
        <v>2585445.73</v>
      </c>
      <c r="Q803" s="5"/>
      <c r="R803" s="5"/>
      <c r="S803" s="5"/>
      <c r="T803" s="5"/>
      <c r="U803" s="5"/>
      <c r="V803" s="5"/>
      <c r="W803" s="5">
        <v>359966.52</v>
      </c>
      <c r="X803" s="5">
        <v>1</v>
      </c>
      <c r="Y803" s="5">
        <v>359966.52</v>
      </c>
      <c r="Z803" s="5">
        <v>2585445.73</v>
      </c>
      <c r="AA803" s="5">
        <v>1</v>
      </c>
      <c r="AB803" s="5">
        <v>2585445.73</v>
      </c>
    </row>
    <row r="804" spans="1:28">
      <c r="A804" s="5">
        <v>50</v>
      </c>
      <c r="B804" s="5">
        <v>0</v>
      </c>
      <c r="C804" s="5">
        <v>0</v>
      </c>
      <c r="D804" s="5">
        <v>1</v>
      </c>
      <c r="E804" s="5">
        <v>216</v>
      </c>
      <c r="F804" s="5">
        <f>ROUND(Source!AP795,O804)</f>
        <v>0</v>
      </c>
      <c r="G804" s="5" t="s">
        <v>63</v>
      </c>
      <c r="H804" s="5" t="s">
        <v>64</v>
      </c>
      <c r="I804" s="5"/>
      <c r="J804" s="5"/>
      <c r="K804" s="5">
        <v>216</v>
      </c>
      <c r="L804" s="5">
        <v>8</v>
      </c>
      <c r="M804" s="5">
        <v>3</v>
      </c>
      <c r="N804" s="5" t="s">
        <v>4</v>
      </c>
      <c r="O804" s="5">
        <v>2</v>
      </c>
      <c r="P804" s="5">
        <f>ROUND(Source!EH795,O804)</f>
        <v>0</v>
      </c>
      <c r="Q804" s="5"/>
      <c r="R804" s="5"/>
      <c r="S804" s="5"/>
      <c r="T804" s="5"/>
      <c r="U804" s="5"/>
      <c r="V804" s="5"/>
      <c r="W804" s="5">
        <v>0</v>
      </c>
      <c r="X804" s="5">
        <v>1</v>
      </c>
      <c r="Y804" s="5">
        <v>0</v>
      </c>
      <c r="Z804" s="5">
        <v>0</v>
      </c>
      <c r="AA804" s="5">
        <v>1</v>
      </c>
      <c r="AB804" s="5">
        <v>0</v>
      </c>
    </row>
    <row r="805" spans="1:28">
      <c r="A805" s="5">
        <v>50</v>
      </c>
      <c r="B805" s="5">
        <v>0</v>
      </c>
      <c r="C805" s="5">
        <v>0</v>
      </c>
      <c r="D805" s="5">
        <v>1</v>
      </c>
      <c r="E805" s="5">
        <v>223</v>
      </c>
      <c r="F805" s="5">
        <f>ROUND(Source!AQ795,O805)</f>
        <v>0</v>
      </c>
      <c r="G805" s="5" t="s">
        <v>65</v>
      </c>
      <c r="H805" s="5" t="s">
        <v>66</v>
      </c>
      <c r="I805" s="5"/>
      <c r="J805" s="5"/>
      <c r="K805" s="5">
        <v>223</v>
      </c>
      <c r="L805" s="5">
        <v>9</v>
      </c>
      <c r="M805" s="5">
        <v>3</v>
      </c>
      <c r="N805" s="5" t="s">
        <v>4</v>
      </c>
      <c r="O805" s="5">
        <v>2</v>
      </c>
      <c r="P805" s="5">
        <f>ROUND(Source!EI795,O805)</f>
        <v>0</v>
      </c>
      <c r="Q805" s="5"/>
      <c r="R805" s="5"/>
      <c r="S805" s="5"/>
      <c r="T805" s="5"/>
      <c r="U805" s="5"/>
      <c r="V805" s="5"/>
      <c r="W805" s="5">
        <v>0</v>
      </c>
      <c r="X805" s="5">
        <v>1</v>
      </c>
      <c r="Y805" s="5">
        <v>0</v>
      </c>
      <c r="Z805" s="5">
        <v>0</v>
      </c>
      <c r="AA805" s="5">
        <v>1</v>
      </c>
      <c r="AB805" s="5">
        <v>0</v>
      </c>
    </row>
    <row r="806" spans="1:28">
      <c r="A806" s="5">
        <v>50</v>
      </c>
      <c r="B806" s="5">
        <v>0</v>
      </c>
      <c r="C806" s="5">
        <v>0</v>
      </c>
      <c r="D806" s="5">
        <v>1</v>
      </c>
      <c r="E806" s="5">
        <v>229</v>
      </c>
      <c r="F806" s="5">
        <f>ROUND(Source!AZ795,O806)</f>
        <v>0</v>
      </c>
      <c r="G806" s="5" t="s">
        <v>67</v>
      </c>
      <c r="H806" s="5" t="s">
        <v>68</v>
      </c>
      <c r="I806" s="5"/>
      <c r="J806" s="5"/>
      <c r="K806" s="5">
        <v>229</v>
      </c>
      <c r="L806" s="5">
        <v>10</v>
      </c>
      <c r="M806" s="5">
        <v>3</v>
      </c>
      <c r="N806" s="5" t="s">
        <v>4</v>
      </c>
      <c r="O806" s="5">
        <v>2</v>
      </c>
      <c r="P806" s="5">
        <f>ROUND(Source!ER795,O806)</f>
        <v>0</v>
      </c>
      <c r="Q806" s="5"/>
      <c r="R806" s="5"/>
      <c r="S806" s="5"/>
      <c r="T806" s="5"/>
      <c r="U806" s="5"/>
      <c r="V806" s="5"/>
      <c r="W806" s="5">
        <v>0</v>
      </c>
      <c r="X806" s="5">
        <v>1</v>
      </c>
      <c r="Y806" s="5">
        <v>0</v>
      </c>
      <c r="Z806" s="5">
        <v>0</v>
      </c>
      <c r="AA806" s="5">
        <v>1</v>
      </c>
      <c r="AB806" s="5">
        <v>0</v>
      </c>
    </row>
    <row r="807" spans="1:28">
      <c r="A807" s="5">
        <v>50</v>
      </c>
      <c r="B807" s="5">
        <v>0</v>
      </c>
      <c r="C807" s="5">
        <v>0</v>
      </c>
      <c r="D807" s="5">
        <v>1</v>
      </c>
      <c r="E807" s="5">
        <v>203</v>
      </c>
      <c r="F807" s="5">
        <f>ROUND(Source!Q795,O807)</f>
        <v>407487.49</v>
      </c>
      <c r="G807" s="5" t="s">
        <v>69</v>
      </c>
      <c r="H807" s="5" t="s">
        <v>70</v>
      </c>
      <c r="I807" s="5"/>
      <c r="J807" s="5"/>
      <c r="K807" s="5">
        <v>203</v>
      </c>
      <c r="L807" s="5">
        <v>11</v>
      </c>
      <c r="M807" s="5">
        <v>3</v>
      </c>
      <c r="N807" s="5" t="s">
        <v>4</v>
      </c>
      <c r="O807" s="5">
        <v>2</v>
      </c>
      <c r="P807" s="5">
        <f>ROUND(Source!DI795,O807)</f>
        <v>4274031.21</v>
      </c>
      <c r="Q807" s="5"/>
      <c r="R807" s="5"/>
      <c r="S807" s="5"/>
      <c r="T807" s="5"/>
      <c r="U807" s="5"/>
      <c r="V807" s="5"/>
      <c r="W807" s="5">
        <v>407487.49</v>
      </c>
      <c r="X807" s="5">
        <v>1</v>
      </c>
      <c r="Y807" s="5">
        <v>407487.49</v>
      </c>
      <c r="Z807" s="5">
        <v>4274031.21</v>
      </c>
      <c r="AA807" s="5">
        <v>1</v>
      </c>
      <c r="AB807" s="5">
        <v>4274031.21</v>
      </c>
    </row>
    <row r="808" spans="1:28">
      <c r="A808" s="5">
        <v>50</v>
      </c>
      <c r="B808" s="5">
        <v>0</v>
      </c>
      <c r="C808" s="5">
        <v>0</v>
      </c>
      <c r="D808" s="5">
        <v>1</v>
      </c>
      <c r="E808" s="5">
        <v>231</v>
      </c>
      <c r="F808" s="5">
        <f>ROUND(Source!BB795,O808)</f>
        <v>0</v>
      </c>
      <c r="G808" s="5" t="s">
        <v>71</v>
      </c>
      <c r="H808" s="5" t="s">
        <v>72</v>
      </c>
      <c r="I808" s="5"/>
      <c r="J808" s="5"/>
      <c r="K808" s="5">
        <v>231</v>
      </c>
      <c r="L808" s="5">
        <v>12</v>
      </c>
      <c r="M808" s="5">
        <v>3</v>
      </c>
      <c r="N808" s="5" t="s">
        <v>4</v>
      </c>
      <c r="O808" s="5">
        <v>2</v>
      </c>
      <c r="P808" s="5">
        <f>ROUND(Source!ET795,O808)</f>
        <v>0</v>
      </c>
      <c r="Q808" s="5"/>
      <c r="R808" s="5"/>
      <c r="S808" s="5"/>
      <c r="T808" s="5"/>
      <c r="U808" s="5"/>
      <c r="V808" s="5"/>
      <c r="W808" s="5">
        <v>0</v>
      </c>
      <c r="X808" s="5">
        <v>1</v>
      </c>
      <c r="Y808" s="5">
        <v>0</v>
      </c>
      <c r="Z808" s="5">
        <v>0</v>
      </c>
      <c r="AA808" s="5">
        <v>1</v>
      </c>
      <c r="AB808" s="5">
        <v>0</v>
      </c>
    </row>
    <row r="809" spans="1:28">
      <c r="A809" s="5">
        <v>50</v>
      </c>
      <c r="B809" s="5">
        <v>0</v>
      </c>
      <c r="C809" s="5">
        <v>0</v>
      </c>
      <c r="D809" s="5">
        <v>1</v>
      </c>
      <c r="E809" s="5">
        <v>204</v>
      </c>
      <c r="F809" s="5">
        <f>ROUND(Source!R795,O809)</f>
        <v>12347.05</v>
      </c>
      <c r="G809" s="5" t="s">
        <v>73</v>
      </c>
      <c r="H809" s="5" t="s">
        <v>74</v>
      </c>
      <c r="I809" s="5"/>
      <c r="J809" s="5"/>
      <c r="K809" s="5">
        <v>204</v>
      </c>
      <c r="L809" s="5">
        <v>13</v>
      </c>
      <c r="M809" s="5">
        <v>3</v>
      </c>
      <c r="N809" s="5" t="s">
        <v>4</v>
      </c>
      <c r="O809" s="5">
        <v>2</v>
      </c>
      <c r="P809" s="5">
        <f>ROUND(Source!DJ795,O809)</f>
        <v>576236.81999999995</v>
      </c>
      <c r="Q809" s="5"/>
      <c r="R809" s="5"/>
      <c r="S809" s="5"/>
      <c r="T809" s="5"/>
      <c r="U809" s="5"/>
      <c r="V809" s="5"/>
      <c r="W809" s="5">
        <v>12347.05</v>
      </c>
      <c r="X809" s="5">
        <v>1</v>
      </c>
      <c r="Y809" s="5">
        <v>12347.05</v>
      </c>
      <c r="Z809" s="5">
        <v>576236.81999999995</v>
      </c>
      <c r="AA809" s="5">
        <v>1</v>
      </c>
      <c r="AB809" s="5">
        <v>576236.81999999995</v>
      </c>
    </row>
    <row r="810" spans="1:28">
      <c r="A810" s="5">
        <v>50</v>
      </c>
      <c r="B810" s="5">
        <v>0</v>
      </c>
      <c r="C810" s="5">
        <v>0</v>
      </c>
      <c r="D810" s="5">
        <v>1</v>
      </c>
      <c r="E810" s="5">
        <v>205</v>
      </c>
      <c r="F810" s="5">
        <f>ROUND(Source!S795,O810)</f>
        <v>7051.36</v>
      </c>
      <c r="G810" s="5" t="s">
        <v>75</v>
      </c>
      <c r="H810" s="5" t="s">
        <v>76</v>
      </c>
      <c r="I810" s="5"/>
      <c r="J810" s="5"/>
      <c r="K810" s="5">
        <v>205</v>
      </c>
      <c r="L810" s="5">
        <v>14</v>
      </c>
      <c r="M810" s="5">
        <v>3</v>
      </c>
      <c r="N810" s="5" t="s">
        <v>4</v>
      </c>
      <c r="O810" s="5">
        <v>2</v>
      </c>
      <c r="P810" s="5">
        <f>ROUND(Source!DK795,O810)</f>
        <v>329086.96999999997</v>
      </c>
      <c r="Q810" s="5"/>
      <c r="R810" s="5"/>
      <c r="S810" s="5"/>
      <c r="T810" s="5"/>
      <c r="U810" s="5"/>
      <c r="V810" s="5"/>
      <c r="W810" s="5">
        <v>7051.36</v>
      </c>
      <c r="X810" s="5">
        <v>1</v>
      </c>
      <c r="Y810" s="5">
        <v>7051.36</v>
      </c>
      <c r="Z810" s="5">
        <v>329086.96999999997</v>
      </c>
      <c r="AA810" s="5">
        <v>1</v>
      </c>
      <c r="AB810" s="5">
        <v>329086.96999999997</v>
      </c>
    </row>
    <row r="811" spans="1:28">
      <c r="A811" s="5">
        <v>50</v>
      </c>
      <c r="B811" s="5">
        <v>0</v>
      </c>
      <c r="C811" s="5">
        <v>0</v>
      </c>
      <c r="D811" s="5">
        <v>1</v>
      </c>
      <c r="E811" s="5">
        <v>232</v>
      </c>
      <c r="F811" s="5">
        <f>ROUND(Source!BC795,O811)</f>
        <v>0</v>
      </c>
      <c r="G811" s="5" t="s">
        <v>77</v>
      </c>
      <c r="H811" s="5" t="s">
        <v>78</v>
      </c>
      <c r="I811" s="5"/>
      <c r="J811" s="5"/>
      <c r="K811" s="5">
        <v>232</v>
      </c>
      <c r="L811" s="5">
        <v>15</v>
      </c>
      <c r="M811" s="5">
        <v>3</v>
      </c>
      <c r="N811" s="5" t="s">
        <v>4</v>
      </c>
      <c r="O811" s="5">
        <v>2</v>
      </c>
      <c r="P811" s="5">
        <f>ROUND(Source!EU795,O811)</f>
        <v>0</v>
      </c>
      <c r="Q811" s="5"/>
      <c r="R811" s="5"/>
      <c r="S811" s="5"/>
      <c r="T811" s="5"/>
      <c r="U811" s="5"/>
      <c r="V811" s="5"/>
      <c r="W811" s="5">
        <v>0</v>
      </c>
      <c r="X811" s="5">
        <v>1</v>
      </c>
      <c r="Y811" s="5">
        <v>0</v>
      </c>
      <c r="Z811" s="5">
        <v>0</v>
      </c>
      <c r="AA811" s="5">
        <v>1</v>
      </c>
      <c r="AB811" s="5">
        <v>0</v>
      </c>
    </row>
    <row r="812" spans="1:28">
      <c r="A812" s="5">
        <v>50</v>
      </c>
      <c r="B812" s="5">
        <v>0</v>
      </c>
      <c r="C812" s="5">
        <v>0</v>
      </c>
      <c r="D812" s="5">
        <v>1</v>
      </c>
      <c r="E812" s="5">
        <v>214</v>
      </c>
      <c r="F812" s="5">
        <f>ROUND(Source!AS795,O812)</f>
        <v>817268.12</v>
      </c>
      <c r="G812" s="5" t="s">
        <v>79</v>
      </c>
      <c r="H812" s="5" t="s">
        <v>80</v>
      </c>
      <c r="I812" s="5"/>
      <c r="J812" s="5"/>
      <c r="K812" s="5">
        <v>214</v>
      </c>
      <c r="L812" s="5">
        <v>16</v>
      </c>
      <c r="M812" s="5">
        <v>3</v>
      </c>
      <c r="N812" s="5" t="s">
        <v>4</v>
      </c>
      <c r="O812" s="5">
        <v>2</v>
      </c>
      <c r="P812" s="5">
        <f>ROUND(Source!EK795,O812)</f>
        <v>8681925.4900000002</v>
      </c>
      <c r="Q812" s="5"/>
      <c r="R812" s="5"/>
      <c r="S812" s="5"/>
      <c r="T812" s="5"/>
      <c r="U812" s="5"/>
      <c r="V812" s="5"/>
      <c r="W812" s="5">
        <v>817268.12</v>
      </c>
      <c r="X812" s="5">
        <v>1</v>
      </c>
      <c r="Y812" s="5">
        <v>817268.12</v>
      </c>
      <c r="Z812" s="5">
        <v>8681925.4900000002</v>
      </c>
      <c r="AA812" s="5">
        <v>1</v>
      </c>
      <c r="AB812" s="5">
        <v>8681925.4900000002</v>
      </c>
    </row>
    <row r="813" spans="1:28">
      <c r="A813" s="5">
        <v>50</v>
      </c>
      <c r="B813" s="5">
        <v>0</v>
      </c>
      <c r="C813" s="5">
        <v>0</v>
      </c>
      <c r="D813" s="5">
        <v>1</v>
      </c>
      <c r="E813" s="5">
        <v>215</v>
      </c>
      <c r="F813" s="5">
        <f>ROUND(Source!AT795,O813)</f>
        <v>0</v>
      </c>
      <c r="G813" s="5" t="s">
        <v>81</v>
      </c>
      <c r="H813" s="5" t="s">
        <v>82</v>
      </c>
      <c r="I813" s="5"/>
      <c r="J813" s="5"/>
      <c r="K813" s="5">
        <v>215</v>
      </c>
      <c r="L813" s="5">
        <v>17</v>
      </c>
      <c r="M813" s="5">
        <v>3</v>
      </c>
      <c r="N813" s="5" t="s">
        <v>4</v>
      </c>
      <c r="O813" s="5">
        <v>2</v>
      </c>
      <c r="P813" s="5">
        <f>ROUND(Source!EL795,O813)</f>
        <v>0</v>
      </c>
      <c r="Q813" s="5"/>
      <c r="R813" s="5"/>
      <c r="S813" s="5"/>
      <c r="T813" s="5"/>
      <c r="U813" s="5"/>
      <c r="V813" s="5"/>
      <c r="W813" s="5">
        <v>0</v>
      </c>
      <c r="X813" s="5">
        <v>1</v>
      </c>
      <c r="Y813" s="5">
        <v>0</v>
      </c>
      <c r="Z813" s="5">
        <v>0</v>
      </c>
      <c r="AA813" s="5">
        <v>1</v>
      </c>
      <c r="AB813" s="5">
        <v>0</v>
      </c>
    </row>
    <row r="814" spans="1:28">
      <c r="A814" s="5">
        <v>50</v>
      </c>
      <c r="B814" s="5">
        <v>0</v>
      </c>
      <c r="C814" s="5">
        <v>0</v>
      </c>
      <c r="D814" s="5">
        <v>1</v>
      </c>
      <c r="E814" s="5">
        <v>217</v>
      </c>
      <c r="F814" s="5">
        <f>ROUND(Source!AU795,O814)</f>
        <v>0</v>
      </c>
      <c r="G814" s="5" t="s">
        <v>83</v>
      </c>
      <c r="H814" s="5" t="s">
        <v>84</v>
      </c>
      <c r="I814" s="5"/>
      <c r="J814" s="5"/>
      <c r="K814" s="5">
        <v>217</v>
      </c>
      <c r="L814" s="5">
        <v>18</v>
      </c>
      <c r="M814" s="5">
        <v>3</v>
      </c>
      <c r="N814" s="5" t="s">
        <v>4</v>
      </c>
      <c r="O814" s="5">
        <v>2</v>
      </c>
      <c r="P814" s="5">
        <f>ROUND(Source!EM795,O814)</f>
        <v>0</v>
      </c>
      <c r="Q814" s="5"/>
      <c r="R814" s="5"/>
      <c r="S814" s="5"/>
      <c r="T814" s="5"/>
      <c r="U814" s="5"/>
      <c r="V814" s="5"/>
      <c r="W814" s="5">
        <v>0</v>
      </c>
      <c r="X814" s="5">
        <v>1</v>
      </c>
      <c r="Y814" s="5">
        <v>0</v>
      </c>
      <c r="Z814" s="5">
        <v>0</v>
      </c>
      <c r="AA814" s="5">
        <v>1</v>
      </c>
      <c r="AB814" s="5">
        <v>0</v>
      </c>
    </row>
    <row r="815" spans="1:28">
      <c r="A815" s="5">
        <v>50</v>
      </c>
      <c r="B815" s="5">
        <v>0</v>
      </c>
      <c r="C815" s="5">
        <v>0</v>
      </c>
      <c r="D815" s="5">
        <v>1</v>
      </c>
      <c r="E815" s="5">
        <v>230</v>
      </c>
      <c r="F815" s="5">
        <f>ROUND(Source!BA795,O815)</f>
        <v>0</v>
      </c>
      <c r="G815" s="5" t="s">
        <v>85</v>
      </c>
      <c r="H815" s="5" t="s">
        <v>86</v>
      </c>
      <c r="I815" s="5"/>
      <c r="J815" s="5"/>
      <c r="K815" s="5">
        <v>230</v>
      </c>
      <c r="L815" s="5">
        <v>19</v>
      </c>
      <c r="M815" s="5">
        <v>3</v>
      </c>
      <c r="N815" s="5" t="s">
        <v>4</v>
      </c>
      <c r="O815" s="5">
        <v>2</v>
      </c>
      <c r="P815" s="5">
        <f>ROUND(Source!ES795,O815)</f>
        <v>0</v>
      </c>
      <c r="Q815" s="5"/>
      <c r="R815" s="5"/>
      <c r="S815" s="5"/>
      <c r="T815" s="5"/>
      <c r="U815" s="5"/>
      <c r="V815" s="5"/>
      <c r="W815" s="5">
        <v>0</v>
      </c>
      <c r="X815" s="5">
        <v>1</v>
      </c>
      <c r="Y815" s="5">
        <v>0</v>
      </c>
      <c r="Z815" s="5">
        <v>0</v>
      </c>
      <c r="AA815" s="5">
        <v>1</v>
      </c>
      <c r="AB815" s="5">
        <v>0</v>
      </c>
    </row>
    <row r="816" spans="1:28">
      <c r="A816" s="5">
        <v>50</v>
      </c>
      <c r="B816" s="5">
        <v>0</v>
      </c>
      <c r="C816" s="5">
        <v>0</v>
      </c>
      <c r="D816" s="5">
        <v>1</v>
      </c>
      <c r="E816" s="5">
        <v>206</v>
      </c>
      <c r="F816" s="5">
        <f>ROUND(Source!T795,O816)</f>
        <v>0</v>
      </c>
      <c r="G816" s="5" t="s">
        <v>87</v>
      </c>
      <c r="H816" s="5" t="s">
        <v>88</v>
      </c>
      <c r="I816" s="5"/>
      <c r="J816" s="5"/>
      <c r="K816" s="5">
        <v>206</v>
      </c>
      <c r="L816" s="5">
        <v>20</v>
      </c>
      <c r="M816" s="5">
        <v>3</v>
      </c>
      <c r="N816" s="5" t="s">
        <v>4</v>
      </c>
      <c r="O816" s="5">
        <v>2</v>
      </c>
      <c r="P816" s="5">
        <f>ROUND(Source!DL795,O816)</f>
        <v>0</v>
      </c>
      <c r="Q816" s="5"/>
      <c r="R816" s="5"/>
      <c r="S816" s="5"/>
      <c r="T816" s="5"/>
      <c r="U816" s="5"/>
      <c r="V816" s="5"/>
      <c r="W816" s="5">
        <v>0</v>
      </c>
      <c r="X816" s="5">
        <v>1</v>
      </c>
      <c r="Y816" s="5">
        <v>0</v>
      </c>
      <c r="Z816" s="5">
        <v>0</v>
      </c>
      <c r="AA816" s="5">
        <v>1</v>
      </c>
      <c r="AB816" s="5">
        <v>0</v>
      </c>
    </row>
    <row r="817" spans="1:255">
      <c r="A817" s="5">
        <v>50</v>
      </c>
      <c r="B817" s="5">
        <v>0</v>
      </c>
      <c r="C817" s="5">
        <v>0</v>
      </c>
      <c r="D817" s="5">
        <v>1</v>
      </c>
      <c r="E817" s="5">
        <v>207</v>
      </c>
      <c r="F817" s="5">
        <f>Source!U795</f>
        <v>509.92077</v>
      </c>
      <c r="G817" s="5" t="s">
        <v>89</v>
      </c>
      <c r="H817" s="5" t="s">
        <v>90</v>
      </c>
      <c r="I817" s="5"/>
      <c r="J817" s="5"/>
      <c r="K817" s="5">
        <v>207</v>
      </c>
      <c r="L817" s="5">
        <v>21</v>
      </c>
      <c r="M817" s="5">
        <v>3</v>
      </c>
      <c r="N817" s="5" t="s">
        <v>4</v>
      </c>
      <c r="O817" s="5">
        <v>-1</v>
      </c>
      <c r="P817" s="5">
        <f>Source!DM795</f>
        <v>509.92077</v>
      </c>
      <c r="Q817" s="5"/>
      <c r="R817" s="5"/>
      <c r="S817" s="5"/>
      <c r="T817" s="5"/>
      <c r="U817" s="5"/>
      <c r="V817" s="5"/>
      <c r="W817" s="5">
        <v>509.92077</v>
      </c>
      <c r="X817" s="5">
        <v>1</v>
      </c>
      <c r="Y817" s="5">
        <v>509.92077</v>
      </c>
      <c r="Z817" s="5">
        <v>509.92077</v>
      </c>
      <c r="AA817" s="5">
        <v>1</v>
      </c>
      <c r="AB817" s="5">
        <v>509.92077</v>
      </c>
    </row>
    <row r="818" spans="1:255">
      <c r="A818" s="5">
        <v>50</v>
      </c>
      <c r="B818" s="5">
        <v>0</v>
      </c>
      <c r="C818" s="5">
        <v>0</v>
      </c>
      <c r="D818" s="5">
        <v>1</v>
      </c>
      <c r="E818" s="5">
        <v>208</v>
      </c>
      <c r="F818" s="5">
        <f>Source!V795</f>
        <v>0</v>
      </c>
      <c r="G818" s="5" t="s">
        <v>91</v>
      </c>
      <c r="H818" s="5" t="s">
        <v>92</v>
      </c>
      <c r="I818" s="5"/>
      <c r="J818" s="5"/>
      <c r="K818" s="5">
        <v>208</v>
      </c>
      <c r="L818" s="5">
        <v>22</v>
      </c>
      <c r="M818" s="5">
        <v>3</v>
      </c>
      <c r="N818" s="5" t="s">
        <v>4</v>
      </c>
      <c r="O818" s="5">
        <v>-1</v>
      </c>
      <c r="P818" s="5">
        <f>Source!DN795</f>
        <v>0</v>
      </c>
      <c r="Q818" s="5"/>
      <c r="R818" s="5"/>
      <c r="S818" s="5"/>
      <c r="T818" s="5"/>
      <c r="U818" s="5"/>
      <c r="V818" s="5"/>
      <c r="W818" s="5">
        <v>0</v>
      </c>
      <c r="X818" s="5">
        <v>1</v>
      </c>
      <c r="Y818" s="5">
        <v>0</v>
      </c>
      <c r="Z818" s="5">
        <v>0</v>
      </c>
      <c r="AA818" s="5">
        <v>1</v>
      </c>
      <c r="AB818" s="5">
        <v>0</v>
      </c>
    </row>
    <row r="819" spans="1:255">
      <c r="A819" s="5">
        <v>50</v>
      </c>
      <c r="B819" s="5">
        <v>0</v>
      </c>
      <c r="C819" s="5">
        <v>0</v>
      </c>
      <c r="D819" s="5">
        <v>1</v>
      </c>
      <c r="E819" s="5">
        <v>209</v>
      </c>
      <c r="F819" s="5">
        <f>ROUND(Source!W795,O819)</f>
        <v>0</v>
      </c>
      <c r="G819" s="5" t="s">
        <v>93</v>
      </c>
      <c r="H819" s="5" t="s">
        <v>94</v>
      </c>
      <c r="I819" s="5"/>
      <c r="J819" s="5"/>
      <c r="K819" s="5">
        <v>209</v>
      </c>
      <c r="L819" s="5">
        <v>23</v>
      </c>
      <c r="M819" s="5">
        <v>3</v>
      </c>
      <c r="N819" s="5" t="s">
        <v>4</v>
      </c>
      <c r="O819" s="5">
        <v>2</v>
      </c>
      <c r="P819" s="5">
        <f>ROUND(Source!DO795,O819)</f>
        <v>0</v>
      </c>
      <c r="Q819" s="5"/>
      <c r="R819" s="5"/>
      <c r="S819" s="5"/>
      <c r="T819" s="5"/>
      <c r="U819" s="5"/>
      <c r="V819" s="5"/>
      <c r="W819" s="5">
        <v>0</v>
      </c>
      <c r="X819" s="5">
        <v>1</v>
      </c>
      <c r="Y819" s="5">
        <v>0</v>
      </c>
      <c r="Z819" s="5">
        <v>0</v>
      </c>
      <c r="AA819" s="5">
        <v>1</v>
      </c>
      <c r="AB819" s="5">
        <v>0</v>
      </c>
    </row>
    <row r="820" spans="1:255">
      <c r="A820" s="5">
        <v>50</v>
      </c>
      <c r="B820" s="5">
        <v>0</v>
      </c>
      <c r="C820" s="5">
        <v>0</v>
      </c>
      <c r="D820" s="5">
        <v>1</v>
      </c>
      <c r="E820" s="5">
        <v>233</v>
      </c>
      <c r="F820" s="5">
        <f>ROUND(Source!BD795,O820)</f>
        <v>0</v>
      </c>
      <c r="G820" s="5" t="s">
        <v>95</v>
      </c>
      <c r="H820" s="5" t="s">
        <v>96</v>
      </c>
      <c r="I820" s="5"/>
      <c r="J820" s="5"/>
      <c r="K820" s="5">
        <v>233</v>
      </c>
      <c r="L820" s="5">
        <v>24</v>
      </c>
      <c r="M820" s="5">
        <v>3</v>
      </c>
      <c r="N820" s="5" t="s">
        <v>4</v>
      </c>
      <c r="O820" s="5">
        <v>2</v>
      </c>
      <c r="P820" s="5">
        <f>ROUND(Source!EV795,O820)</f>
        <v>0</v>
      </c>
      <c r="Q820" s="5"/>
      <c r="R820" s="5"/>
      <c r="S820" s="5"/>
      <c r="T820" s="5"/>
      <c r="U820" s="5"/>
      <c r="V820" s="5"/>
      <c r="W820" s="5">
        <v>0</v>
      </c>
      <c r="X820" s="5">
        <v>1</v>
      </c>
      <c r="Y820" s="5">
        <v>0</v>
      </c>
      <c r="Z820" s="5">
        <v>0</v>
      </c>
      <c r="AA820" s="5">
        <v>1</v>
      </c>
      <c r="AB820" s="5">
        <v>0</v>
      </c>
    </row>
    <row r="821" spans="1:255">
      <c r="A821" s="5">
        <v>50</v>
      </c>
      <c r="B821" s="5">
        <v>0</v>
      </c>
      <c r="C821" s="5">
        <v>0</v>
      </c>
      <c r="D821" s="5">
        <v>1</v>
      </c>
      <c r="E821" s="5">
        <v>210</v>
      </c>
      <c r="F821" s="5">
        <f>ROUND(Source!X795,O821)</f>
        <v>10377.41</v>
      </c>
      <c r="G821" s="5" t="s">
        <v>97</v>
      </c>
      <c r="H821" s="5" t="s">
        <v>98</v>
      </c>
      <c r="I821" s="5"/>
      <c r="J821" s="5"/>
      <c r="K821" s="5">
        <v>210</v>
      </c>
      <c r="L821" s="5">
        <v>25</v>
      </c>
      <c r="M821" s="5">
        <v>3</v>
      </c>
      <c r="N821" s="5" t="s">
        <v>4</v>
      </c>
      <c r="O821" s="5">
        <v>2</v>
      </c>
      <c r="P821" s="5">
        <f>ROUND(Source!DP795,O821)</f>
        <v>387847.23</v>
      </c>
      <c r="Q821" s="5"/>
      <c r="R821" s="5"/>
      <c r="S821" s="5"/>
      <c r="T821" s="5"/>
      <c r="U821" s="5"/>
      <c r="V821" s="5"/>
      <c r="W821" s="5">
        <v>10377.41</v>
      </c>
      <c r="X821" s="5">
        <v>1</v>
      </c>
      <c r="Y821" s="5">
        <v>10377.41</v>
      </c>
      <c r="Z821" s="5">
        <v>387847.23</v>
      </c>
      <c r="AA821" s="5">
        <v>1</v>
      </c>
      <c r="AB821" s="5">
        <v>387847.23</v>
      </c>
    </row>
    <row r="822" spans="1:255">
      <c r="A822" s="5">
        <v>50</v>
      </c>
      <c r="B822" s="5">
        <v>0</v>
      </c>
      <c r="C822" s="5">
        <v>0</v>
      </c>
      <c r="D822" s="5">
        <v>1</v>
      </c>
      <c r="E822" s="5">
        <v>211</v>
      </c>
      <c r="F822" s="5">
        <f>ROUND(Source!Y795,O822)</f>
        <v>10778</v>
      </c>
      <c r="G822" s="5" t="s">
        <v>99</v>
      </c>
      <c r="H822" s="5" t="s">
        <v>100</v>
      </c>
      <c r="I822" s="5"/>
      <c r="J822" s="5"/>
      <c r="K822" s="5">
        <v>211</v>
      </c>
      <c r="L822" s="5">
        <v>26</v>
      </c>
      <c r="M822" s="5">
        <v>3</v>
      </c>
      <c r="N822" s="5" t="s">
        <v>4</v>
      </c>
      <c r="O822" s="5">
        <v>2</v>
      </c>
      <c r="P822" s="5">
        <f>ROUND(Source!DQ795,O822)</f>
        <v>183535.44</v>
      </c>
      <c r="Q822" s="5"/>
      <c r="R822" s="5"/>
      <c r="S822" s="5"/>
      <c r="T822" s="5"/>
      <c r="U822" s="5"/>
      <c r="V822" s="5"/>
      <c r="W822" s="5">
        <v>10778</v>
      </c>
      <c r="X822" s="5">
        <v>1</v>
      </c>
      <c r="Y822" s="5">
        <v>10778</v>
      </c>
      <c r="Z822" s="5">
        <v>183535.44</v>
      </c>
      <c r="AA822" s="5">
        <v>1</v>
      </c>
      <c r="AB822" s="5">
        <v>183535.44</v>
      </c>
    </row>
    <row r="823" spans="1:255">
      <c r="A823" s="5">
        <v>50</v>
      </c>
      <c r="B823" s="5">
        <v>0</v>
      </c>
      <c r="C823" s="5">
        <v>0</v>
      </c>
      <c r="D823" s="5">
        <v>1</v>
      </c>
      <c r="E823" s="5">
        <v>224</v>
      </c>
      <c r="F823" s="5">
        <f>ROUND(Source!AR795,O823)</f>
        <v>817268.12</v>
      </c>
      <c r="G823" s="5" t="s">
        <v>101</v>
      </c>
      <c r="H823" s="5" t="s">
        <v>102</v>
      </c>
      <c r="I823" s="5"/>
      <c r="J823" s="5"/>
      <c r="K823" s="5">
        <v>224</v>
      </c>
      <c r="L823" s="5">
        <v>27</v>
      </c>
      <c r="M823" s="5">
        <v>3</v>
      </c>
      <c r="N823" s="5" t="s">
        <v>4</v>
      </c>
      <c r="O823" s="5">
        <v>2</v>
      </c>
      <c r="P823" s="5">
        <f>ROUND(Source!EJ795,O823)</f>
        <v>8681925.4900000002</v>
      </c>
      <c r="Q823" s="5"/>
      <c r="R823" s="5"/>
      <c r="S823" s="5"/>
      <c r="T823" s="5"/>
      <c r="U823" s="5"/>
      <c r="V823" s="5"/>
      <c r="W823" s="5">
        <v>817268.12</v>
      </c>
      <c r="X823" s="5">
        <v>1</v>
      </c>
      <c r="Y823" s="5">
        <v>817268.12</v>
      </c>
      <c r="Z823" s="5">
        <v>8681925.4900000002</v>
      </c>
      <c r="AA823" s="5">
        <v>1</v>
      </c>
      <c r="AB823" s="5">
        <v>8681925.4900000002</v>
      </c>
    </row>
    <row r="825" spans="1:255">
      <c r="A825" s="1">
        <v>5</v>
      </c>
      <c r="B825" s="1">
        <v>1</v>
      </c>
      <c r="C825" s="1"/>
      <c r="D825" s="1">
        <f>ROW(A850)</f>
        <v>850</v>
      </c>
      <c r="E825" s="1"/>
      <c r="F825" s="1" t="s">
        <v>103</v>
      </c>
      <c r="G825" s="1" t="s">
        <v>306</v>
      </c>
      <c r="H825" s="1" t="s">
        <v>4</v>
      </c>
      <c r="I825" s="1">
        <v>0</v>
      </c>
      <c r="J825" s="1"/>
      <c r="K825" s="1">
        <v>0</v>
      </c>
      <c r="L825" s="1"/>
      <c r="M825" s="1" t="s">
        <v>4</v>
      </c>
      <c r="N825" s="1"/>
      <c r="O825" s="1"/>
      <c r="P825" s="1"/>
      <c r="Q825" s="1"/>
      <c r="R825" s="1"/>
      <c r="S825" s="1">
        <v>0</v>
      </c>
      <c r="T825" s="1">
        <v>0</v>
      </c>
      <c r="U825" s="1" t="s">
        <v>4</v>
      </c>
      <c r="V825" s="1">
        <v>0</v>
      </c>
      <c r="W825" s="1"/>
      <c r="X825" s="1"/>
      <c r="Y825" s="1"/>
      <c r="Z825" s="1"/>
      <c r="AA825" s="1"/>
      <c r="AB825" s="1" t="s">
        <v>4</v>
      </c>
      <c r="AC825" s="1" t="s">
        <v>4</v>
      </c>
      <c r="AD825" s="1" t="s">
        <v>4</v>
      </c>
      <c r="AE825" s="1" t="s">
        <v>4</v>
      </c>
      <c r="AF825" s="1" t="s">
        <v>4</v>
      </c>
      <c r="AG825" s="1" t="s">
        <v>4</v>
      </c>
      <c r="AH825" s="1"/>
      <c r="AI825" s="1"/>
      <c r="AJ825" s="1"/>
      <c r="AK825" s="1"/>
      <c r="AL825" s="1"/>
      <c r="AM825" s="1"/>
      <c r="AN825" s="1"/>
      <c r="AO825" s="1"/>
      <c r="AP825" s="1" t="s">
        <v>4</v>
      </c>
      <c r="AQ825" s="1" t="s">
        <v>4</v>
      </c>
      <c r="AR825" s="1" t="s">
        <v>4</v>
      </c>
      <c r="AS825" s="1"/>
      <c r="AT825" s="1"/>
      <c r="AU825" s="1"/>
      <c r="AV825" s="1"/>
      <c r="AW825" s="1"/>
      <c r="AX825" s="1"/>
      <c r="AY825" s="1"/>
      <c r="AZ825" s="1" t="s">
        <v>4</v>
      </c>
      <c r="BA825" s="1"/>
      <c r="BB825" s="1" t="s">
        <v>4</v>
      </c>
      <c r="BC825" s="1" t="s">
        <v>4</v>
      </c>
      <c r="BD825" s="1" t="s">
        <v>4</v>
      </c>
      <c r="BE825" s="1" t="s">
        <v>4</v>
      </c>
      <c r="BF825" s="1" t="s">
        <v>4</v>
      </c>
      <c r="BG825" s="1" t="s">
        <v>4</v>
      </c>
      <c r="BH825" s="1" t="s">
        <v>4</v>
      </c>
      <c r="BI825" s="1" t="s">
        <v>4</v>
      </c>
      <c r="BJ825" s="1" t="s">
        <v>4</v>
      </c>
      <c r="BK825" s="1" t="s">
        <v>4</v>
      </c>
      <c r="BL825" s="1" t="s">
        <v>4</v>
      </c>
      <c r="BM825" s="1" t="s">
        <v>4</v>
      </c>
      <c r="BN825" s="1" t="s">
        <v>4</v>
      </c>
      <c r="BO825" s="1" t="s">
        <v>4</v>
      </c>
      <c r="BP825" s="1" t="s">
        <v>4</v>
      </c>
      <c r="BQ825" s="1"/>
      <c r="BR825" s="1"/>
      <c r="BS825" s="1"/>
      <c r="BT825" s="1"/>
      <c r="BU825" s="1"/>
      <c r="BV825" s="1"/>
      <c r="BW825" s="1"/>
      <c r="BX825" s="1">
        <v>0</v>
      </c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>
        <v>0</v>
      </c>
    </row>
    <row r="827" spans="1:255">
      <c r="A827" s="3">
        <v>52</v>
      </c>
      <c r="B827" s="3">
        <f t="shared" ref="B827:G827" si="752">B850</f>
        <v>1</v>
      </c>
      <c r="C827" s="3">
        <f t="shared" si="752"/>
        <v>5</v>
      </c>
      <c r="D827" s="3">
        <f t="shared" si="752"/>
        <v>825</v>
      </c>
      <c r="E827" s="3">
        <f t="shared" si="752"/>
        <v>0</v>
      </c>
      <c r="F827" s="3" t="str">
        <f t="shared" si="752"/>
        <v>Новый подраздел</v>
      </c>
      <c r="G827" s="3" t="str">
        <f t="shared" si="752"/>
        <v>Закрытый переход № 14 (L=85 м )</v>
      </c>
      <c r="H827" s="3"/>
      <c r="I827" s="3"/>
      <c r="J827" s="3"/>
      <c r="K827" s="3"/>
      <c r="L827" s="3"/>
      <c r="M827" s="3"/>
      <c r="N827" s="3"/>
      <c r="O827" s="3">
        <f t="shared" ref="O827:AT827" si="753">O850</f>
        <v>162183.21</v>
      </c>
      <c r="P827" s="3">
        <f t="shared" si="753"/>
        <v>102615.99</v>
      </c>
      <c r="Q827" s="3">
        <f t="shared" si="753"/>
        <v>57587.74</v>
      </c>
      <c r="R827" s="3">
        <f t="shared" si="753"/>
        <v>3280.1</v>
      </c>
      <c r="S827" s="3">
        <f t="shared" si="753"/>
        <v>1979.48</v>
      </c>
      <c r="T827" s="3">
        <f t="shared" si="753"/>
        <v>0</v>
      </c>
      <c r="U827" s="3">
        <f t="shared" si="753"/>
        <v>143.79635999999999</v>
      </c>
      <c r="V827" s="3">
        <f t="shared" si="753"/>
        <v>0</v>
      </c>
      <c r="W827" s="3">
        <f t="shared" si="753"/>
        <v>0</v>
      </c>
      <c r="X827" s="3">
        <f t="shared" si="753"/>
        <v>2896.26</v>
      </c>
      <c r="Y827" s="3">
        <f t="shared" si="753"/>
        <v>2978.04</v>
      </c>
      <c r="Z827" s="3">
        <f t="shared" si="753"/>
        <v>0</v>
      </c>
      <c r="AA827" s="3">
        <f t="shared" si="753"/>
        <v>0</v>
      </c>
      <c r="AB827" s="3">
        <f t="shared" si="753"/>
        <v>162183.21</v>
      </c>
      <c r="AC827" s="3">
        <f t="shared" si="753"/>
        <v>102615.99</v>
      </c>
      <c r="AD827" s="3">
        <f t="shared" si="753"/>
        <v>57587.74</v>
      </c>
      <c r="AE827" s="3">
        <f t="shared" si="753"/>
        <v>3280.1</v>
      </c>
      <c r="AF827" s="3">
        <f t="shared" si="753"/>
        <v>1979.48</v>
      </c>
      <c r="AG827" s="3">
        <f t="shared" si="753"/>
        <v>0</v>
      </c>
      <c r="AH827" s="3">
        <f t="shared" si="753"/>
        <v>143.79635999999999</v>
      </c>
      <c r="AI827" s="3">
        <f t="shared" si="753"/>
        <v>0</v>
      </c>
      <c r="AJ827" s="3">
        <f t="shared" si="753"/>
        <v>0</v>
      </c>
      <c r="AK827" s="3">
        <f t="shared" si="753"/>
        <v>2896.26</v>
      </c>
      <c r="AL827" s="3">
        <f t="shared" si="753"/>
        <v>2978.04</v>
      </c>
      <c r="AM827" s="3">
        <f t="shared" si="753"/>
        <v>0</v>
      </c>
      <c r="AN827" s="3">
        <f t="shared" si="753"/>
        <v>0</v>
      </c>
      <c r="AO827" s="3">
        <f t="shared" si="753"/>
        <v>0</v>
      </c>
      <c r="AP827" s="3">
        <f t="shared" si="753"/>
        <v>0</v>
      </c>
      <c r="AQ827" s="3">
        <f t="shared" si="753"/>
        <v>0</v>
      </c>
      <c r="AR827" s="3">
        <f t="shared" si="753"/>
        <v>173797.69</v>
      </c>
      <c r="AS827" s="3">
        <f t="shared" si="753"/>
        <v>173797.69</v>
      </c>
      <c r="AT827" s="3">
        <f t="shared" si="753"/>
        <v>0</v>
      </c>
      <c r="AU827" s="3">
        <f t="shared" ref="AU827:BZ827" si="754">AU850</f>
        <v>0</v>
      </c>
      <c r="AV827" s="3">
        <f t="shared" si="754"/>
        <v>102615.99</v>
      </c>
      <c r="AW827" s="3">
        <f t="shared" si="754"/>
        <v>102615.99</v>
      </c>
      <c r="AX827" s="3">
        <f t="shared" si="754"/>
        <v>0</v>
      </c>
      <c r="AY827" s="3">
        <f t="shared" si="754"/>
        <v>102615.99</v>
      </c>
      <c r="AZ827" s="3">
        <f t="shared" si="754"/>
        <v>0</v>
      </c>
      <c r="BA827" s="3">
        <f t="shared" si="754"/>
        <v>0</v>
      </c>
      <c r="BB827" s="3">
        <f t="shared" si="754"/>
        <v>0</v>
      </c>
      <c r="BC827" s="3">
        <f t="shared" si="754"/>
        <v>0</v>
      </c>
      <c r="BD827" s="3">
        <f t="shared" si="754"/>
        <v>0</v>
      </c>
      <c r="BE827" s="3">
        <f t="shared" si="754"/>
        <v>0</v>
      </c>
      <c r="BF827" s="3">
        <f t="shared" si="754"/>
        <v>0</v>
      </c>
      <c r="BG827" s="3">
        <f t="shared" si="754"/>
        <v>0</v>
      </c>
      <c r="BH827" s="3">
        <f t="shared" si="754"/>
        <v>0</v>
      </c>
      <c r="BI827" s="3">
        <f t="shared" si="754"/>
        <v>0</v>
      </c>
      <c r="BJ827" s="3">
        <f t="shared" si="754"/>
        <v>0</v>
      </c>
      <c r="BK827" s="3">
        <f t="shared" si="754"/>
        <v>0</v>
      </c>
      <c r="BL827" s="3">
        <f t="shared" si="754"/>
        <v>0</v>
      </c>
      <c r="BM827" s="3">
        <f t="shared" si="754"/>
        <v>0</v>
      </c>
      <c r="BN827" s="3">
        <f t="shared" si="754"/>
        <v>0</v>
      </c>
      <c r="BO827" s="3">
        <f t="shared" si="754"/>
        <v>0</v>
      </c>
      <c r="BP827" s="3">
        <f t="shared" si="754"/>
        <v>0</v>
      </c>
      <c r="BQ827" s="3">
        <f t="shared" si="754"/>
        <v>0</v>
      </c>
      <c r="BR827" s="3">
        <f t="shared" si="754"/>
        <v>0</v>
      </c>
      <c r="BS827" s="3">
        <f t="shared" si="754"/>
        <v>0</v>
      </c>
      <c r="BT827" s="3">
        <f t="shared" si="754"/>
        <v>0</v>
      </c>
      <c r="BU827" s="3">
        <f t="shared" si="754"/>
        <v>0</v>
      </c>
      <c r="BV827" s="3">
        <f t="shared" si="754"/>
        <v>0</v>
      </c>
      <c r="BW827" s="3">
        <f t="shared" si="754"/>
        <v>0</v>
      </c>
      <c r="BX827" s="3">
        <f t="shared" si="754"/>
        <v>0</v>
      </c>
      <c r="BY827" s="3">
        <f t="shared" si="754"/>
        <v>0</v>
      </c>
      <c r="BZ827" s="3">
        <f t="shared" si="754"/>
        <v>0</v>
      </c>
      <c r="CA827" s="3">
        <f t="shared" ref="CA827:DF827" si="755">CA850</f>
        <v>173797.69</v>
      </c>
      <c r="CB827" s="3">
        <f t="shared" si="755"/>
        <v>173797.69</v>
      </c>
      <c r="CC827" s="3">
        <f t="shared" si="755"/>
        <v>0</v>
      </c>
      <c r="CD827" s="3">
        <f t="shared" si="755"/>
        <v>0</v>
      </c>
      <c r="CE827" s="3">
        <f t="shared" si="755"/>
        <v>102615.99</v>
      </c>
      <c r="CF827" s="3">
        <f t="shared" si="755"/>
        <v>102615.99</v>
      </c>
      <c r="CG827" s="3">
        <f t="shared" si="755"/>
        <v>0</v>
      </c>
      <c r="CH827" s="3">
        <f t="shared" si="755"/>
        <v>102615.99</v>
      </c>
      <c r="CI827" s="3">
        <f t="shared" si="755"/>
        <v>0</v>
      </c>
      <c r="CJ827" s="3">
        <f t="shared" si="755"/>
        <v>0</v>
      </c>
      <c r="CK827" s="3">
        <f t="shared" si="755"/>
        <v>0</v>
      </c>
      <c r="CL827" s="3">
        <f t="shared" si="755"/>
        <v>0</v>
      </c>
      <c r="CM827" s="3">
        <f t="shared" si="755"/>
        <v>0</v>
      </c>
      <c r="CN827" s="3">
        <f t="shared" si="755"/>
        <v>0</v>
      </c>
      <c r="CO827" s="3">
        <f t="shared" si="755"/>
        <v>0</v>
      </c>
      <c r="CP827" s="3">
        <f t="shared" si="755"/>
        <v>0</v>
      </c>
      <c r="CQ827" s="3">
        <f t="shared" si="755"/>
        <v>0</v>
      </c>
      <c r="CR827" s="3">
        <f t="shared" si="755"/>
        <v>0</v>
      </c>
      <c r="CS827" s="3">
        <f t="shared" si="755"/>
        <v>0</v>
      </c>
      <c r="CT827" s="3">
        <f t="shared" si="755"/>
        <v>0</v>
      </c>
      <c r="CU827" s="3">
        <f t="shared" si="755"/>
        <v>0</v>
      </c>
      <c r="CV827" s="3">
        <f t="shared" si="755"/>
        <v>0</v>
      </c>
      <c r="CW827" s="3">
        <f t="shared" si="755"/>
        <v>0</v>
      </c>
      <c r="CX827" s="3">
        <f t="shared" si="755"/>
        <v>0</v>
      </c>
      <c r="CY827" s="3">
        <f t="shared" si="755"/>
        <v>0</v>
      </c>
      <c r="CZ827" s="3">
        <f t="shared" si="755"/>
        <v>0</v>
      </c>
      <c r="DA827" s="3">
        <f t="shared" si="755"/>
        <v>0</v>
      </c>
      <c r="DB827" s="3">
        <f t="shared" si="755"/>
        <v>0</v>
      </c>
      <c r="DC827" s="3">
        <f t="shared" si="755"/>
        <v>0</v>
      </c>
      <c r="DD827" s="3">
        <f t="shared" si="755"/>
        <v>0</v>
      </c>
      <c r="DE827" s="3">
        <f t="shared" si="755"/>
        <v>0</v>
      </c>
      <c r="DF827" s="3">
        <f t="shared" si="755"/>
        <v>0</v>
      </c>
      <c r="DG827" s="4">
        <f t="shared" ref="DG827:EL827" si="756">DG850</f>
        <v>1443961.34</v>
      </c>
      <c r="DH827" s="4">
        <f t="shared" si="756"/>
        <v>700756.24</v>
      </c>
      <c r="DI827" s="4">
        <f t="shared" si="756"/>
        <v>650822.77</v>
      </c>
      <c r="DJ827" s="4">
        <f t="shared" si="756"/>
        <v>153082.26</v>
      </c>
      <c r="DK827" s="4">
        <f t="shared" si="756"/>
        <v>92382.33</v>
      </c>
      <c r="DL827" s="4">
        <f t="shared" si="756"/>
        <v>0</v>
      </c>
      <c r="DM827" s="4">
        <f t="shared" si="756"/>
        <v>143.79635999999999</v>
      </c>
      <c r="DN827" s="4">
        <f t="shared" si="756"/>
        <v>0</v>
      </c>
      <c r="DO827" s="4">
        <f t="shared" si="756"/>
        <v>0</v>
      </c>
      <c r="DP827" s="4">
        <f t="shared" si="756"/>
        <v>108384.14</v>
      </c>
      <c r="DQ827" s="4">
        <f t="shared" si="756"/>
        <v>51423.93</v>
      </c>
      <c r="DR827" s="4">
        <f t="shared" si="756"/>
        <v>0</v>
      </c>
      <c r="DS827" s="4">
        <f t="shared" si="756"/>
        <v>0</v>
      </c>
      <c r="DT827" s="4">
        <f t="shared" si="756"/>
        <v>1443961.34</v>
      </c>
      <c r="DU827" s="4">
        <f t="shared" si="756"/>
        <v>700756.24</v>
      </c>
      <c r="DV827" s="4">
        <f t="shared" si="756"/>
        <v>650822.77</v>
      </c>
      <c r="DW827" s="4">
        <f t="shared" si="756"/>
        <v>153082.26</v>
      </c>
      <c r="DX827" s="4">
        <f t="shared" si="756"/>
        <v>92382.33</v>
      </c>
      <c r="DY827" s="4">
        <f t="shared" si="756"/>
        <v>0</v>
      </c>
      <c r="DZ827" s="4">
        <f t="shared" si="756"/>
        <v>143.79635999999999</v>
      </c>
      <c r="EA827" s="4">
        <f t="shared" si="756"/>
        <v>0</v>
      </c>
      <c r="EB827" s="4">
        <f t="shared" si="756"/>
        <v>0</v>
      </c>
      <c r="EC827" s="4">
        <f t="shared" si="756"/>
        <v>108384.14</v>
      </c>
      <c r="ED827" s="4">
        <f t="shared" si="756"/>
        <v>51423.93</v>
      </c>
      <c r="EE827" s="4">
        <f t="shared" si="756"/>
        <v>0</v>
      </c>
      <c r="EF827" s="4">
        <f t="shared" si="756"/>
        <v>0</v>
      </c>
      <c r="EG827" s="4">
        <f t="shared" si="756"/>
        <v>0</v>
      </c>
      <c r="EH827" s="4">
        <f t="shared" si="756"/>
        <v>0</v>
      </c>
      <c r="EI827" s="4">
        <f t="shared" si="756"/>
        <v>0</v>
      </c>
      <c r="EJ827" s="4">
        <f t="shared" si="756"/>
        <v>1848701.02</v>
      </c>
      <c r="EK827" s="4">
        <f t="shared" si="756"/>
        <v>1848701.02</v>
      </c>
      <c r="EL827" s="4">
        <f t="shared" si="756"/>
        <v>0</v>
      </c>
      <c r="EM827" s="4">
        <f t="shared" ref="EM827:FR827" si="757">EM850</f>
        <v>0</v>
      </c>
      <c r="EN827" s="4">
        <f t="shared" si="757"/>
        <v>700756.24</v>
      </c>
      <c r="EO827" s="4">
        <f t="shared" si="757"/>
        <v>700756.24</v>
      </c>
      <c r="EP827" s="4">
        <f t="shared" si="757"/>
        <v>0</v>
      </c>
      <c r="EQ827" s="4">
        <f t="shared" si="757"/>
        <v>700756.24</v>
      </c>
      <c r="ER827" s="4">
        <f t="shared" si="757"/>
        <v>0</v>
      </c>
      <c r="ES827" s="4">
        <f t="shared" si="757"/>
        <v>0</v>
      </c>
      <c r="ET827" s="4">
        <f t="shared" si="757"/>
        <v>0</v>
      </c>
      <c r="EU827" s="4">
        <f t="shared" si="757"/>
        <v>0</v>
      </c>
      <c r="EV827" s="4">
        <f t="shared" si="757"/>
        <v>0</v>
      </c>
      <c r="EW827" s="4">
        <f t="shared" si="757"/>
        <v>0</v>
      </c>
      <c r="EX827" s="4">
        <f t="shared" si="757"/>
        <v>0</v>
      </c>
      <c r="EY827" s="4">
        <f t="shared" si="757"/>
        <v>0</v>
      </c>
      <c r="EZ827" s="4">
        <f t="shared" si="757"/>
        <v>0</v>
      </c>
      <c r="FA827" s="4">
        <f t="shared" si="757"/>
        <v>0</v>
      </c>
      <c r="FB827" s="4">
        <f t="shared" si="757"/>
        <v>0</v>
      </c>
      <c r="FC827" s="4">
        <f t="shared" si="757"/>
        <v>0</v>
      </c>
      <c r="FD827" s="4">
        <f t="shared" si="757"/>
        <v>0</v>
      </c>
      <c r="FE827" s="4">
        <f t="shared" si="757"/>
        <v>0</v>
      </c>
      <c r="FF827" s="4">
        <f t="shared" si="757"/>
        <v>0</v>
      </c>
      <c r="FG827" s="4">
        <f t="shared" si="757"/>
        <v>0</v>
      </c>
      <c r="FH827" s="4">
        <f t="shared" si="757"/>
        <v>0</v>
      </c>
      <c r="FI827" s="4">
        <f t="shared" si="757"/>
        <v>0</v>
      </c>
      <c r="FJ827" s="4">
        <f t="shared" si="757"/>
        <v>0</v>
      </c>
      <c r="FK827" s="4">
        <f t="shared" si="757"/>
        <v>0</v>
      </c>
      <c r="FL827" s="4">
        <f t="shared" si="757"/>
        <v>0</v>
      </c>
      <c r="FM827" s="4">
        <f t="shared" si="757"/>
        <v>0</v>
      </c>
      <c r="FN827" s="4">
        <f t="shared" si="757"/>
        <v>0</v>
      </c>
      <c r="FO827" s="4">
        <f t="shared" si="757"/>
        <v>0</v>
      </c>
      <c r="FP827" s="4">
        <f t="shared" si="757"/>
        <v>0</v>
      </c>
      <c r="FQ827" s="4">
        <f t="shared" si="757"/>
        <v>0</v>
      </c>
      <c r="FR827" s="4">
        <f t="shared" si="757"/>
        <v>0</v>
      </c>
      <c r="FS827" s="4">
        <f t="shared" ref="FS827:GX827" si="758">FS850</f>
        <v>1848701.02</v>
      </c>
      <c r="FT827" s="4">
        <f t="shared" si="758"/>
        <v>1848701.02</v>
      </c>
      <c r="FU827" s="4">
        <f t="shared" si="758"/>
        <v>0</v>
      </c>
      <c r="FV827" s="4">
        <f t="shared" si="758"/>
        <v>0</v>
      </c>
      <c r="FW827" s="4">
        <f t="shared" si="758"/>
        <v>700756.24</v>
      </c>
      <c r="FX827" s="4">
        <f t="shared" si="758"/>
        <v>700756.24</v>
      </c>
      <c r="FY827" s="4">
        <f t="shared" si="758"/>
        <v>0</v>
      </c>
      <c r="FZ827" s="4">
        <f t="shared" si="758"/>
        <v>700756.24</v>
      </c>
      <c r="GA827" s="4">
        <f t="shared" si="758"/>
        <v>0</v>
      </c>
      <c r="GB827" s="4">
        <f t="shared" si="758"/>
        <v>0</v>
      </c>
      <c r="GC827" s="4">
        <f t="shared" si="758"/>
        <v>0</v>
      </c>
      <c r="GD827" s="4">
        <f t="shared" si="758"/>
        <v>0</v>
      </c>
      <c r="GE827" s="4">
        <f t="shared" si="758"/>
        <v>0</v>
      </c>
      <c r="GF827" s="4">
        <f t="shared" si="758"/>
        <v>0</v>
      </c>
      <c r="GG827" s="4">
        <f t="shared" si="758"/>
        <v>0</v>
      </c>
      <c r="GH827" s="4">
        <f t="shared" si="758"/>
        <v>0</v>
      </c>
      <c r="GI827" s="4">
        <f t="shared" si="758"/>
        <v>0</v>
      </c>
      <c r="GJ827" s="4">
        <f t="shared" si="758"/>
        <v>0</v>
      </c>
      <c r="GK827" s="4">
        <f t="shared" si="758"/>
        <v>0</v>
      </c>
      <c r="GL827" s="4">
        <f t="shared" si="758"/>
        <v>0</v>
      </c>
      <c r="GM827" s="4">
        <f t="shared" si="758"/>
        <v>0</v>
      </c>
      <c r="GN827" s="4">
        <f t="shared" si="758"/>
        <v>0</v>
      </c>
      <c r="GO827" s="4">
        <f t="shared" si="758"/>
        <v>0</v>
      </c>
      <c r="GP827" s="4">
        <f t="shared" si="758"/>
        <v>0</v>
      </c>
      <c r="GQ827" s="4">
        <f t="shared" si="758"/>
        <v>0</v>
      </c>
      <c r="GR827" s="4">
        <f t="shared" si="758"/>
        <v>0</v>
      </c>
      <c r="GS827" s="4">
        <f t="shared" si="758"/>
        <v>0</v>
      </c>
      <c r="GT827" s="4">
        <f t="shared" si="758"/>
        <v>0</v>
      </c>
      <c r="GU827" s="4">
        <f t="shared" si="758"/>
        <v>0</v>
      </c>
      <c r="GV827" s="4">
        <f t="shared" si="758"/>
        <v>0</v>
      </c>
      <c r="GW827" s="4">
        <f t="shared" si="758"/>
        <v>0</v>
      </c>
      <c r="GX827" s="4">
        <f t="shared" si="758"/>
        <v>0</v>
      </c>
    </row>
    <row r="829" spans="1:255">
      <c r="A829" s="2">
        <v>17</v>
      </c>
      <c r="B829" s="2">
        <v>1</v>
      </c>
      <c r="C829" s="2"/>
      <c r="D829" s="2">
        <f>ROW(EtalonRes!A670)</f>
        <v>670</v>
      </c>
      <c r="E829" s="2" t="s">
        <v>307</v>
      </c>
      <c r="F829" s="2" t="s">
        <v>106</v>
      </c>
      <c r="G829" s="2" t="s">
        <v>107</v>
      </c>
      <c r="H829" s="2" t="s">
        <v>108</v>
      </c>
      <c r="I829" s="2">
        <v>1</v>
      </c>
      <c r="J829" s="2">
        <v>0</v>
      </c>
      <c r="K829" s="2">
        <v>1</v>
      </c>
      <c r="L829" s="2"/>
      <c r="M829" s="2"/>
      <c r="N829" s="2"/>
      <c r="O829" s="2">
        <f t="shared" ref="O829:O848" si="759">ROUND(CP829,2)</f>
        <v>270.54000000000002</v>
      </c>
      <c r="P829" s="2">
        <f t="shared" ref="P829:P848" si="760">ROUND((ROUND((AC829*AW829*I829),2)*BC829),2)</f>
        <v>0</v>
      </c>
      <c r="Q829" s="2">
        <f t="shared" ref="Q829:Q848" si="761">(ROUND((ROUND(((ET829)*AV829*I829),2)*BB829),2)+ROUND((ROUND(((AE829-(EU829))*AV829*I829),2)*BS829),2))</f>
        <v>266.97000000000003</v>
      </c>
      <c r="R829" s="2">
        <f t="shared" ref="R829:R848" si="762">ROUND((ROUND((AE829*AV829*I829),2)*BS829),2)</f>
        <v>10.42</v>
      </c>
      <c r="S829" s="2">
        <f t="shared" ref="S829:S848" si="763">ROUND((ROUND((AF829*AV829*I829),2)*BA829),2)</f>
        <v>3.57</v>
      </c>
      <c r="T829" s="2">
        <f t="shared" ref="T829:T848" si="764">ROUND(CU829*I829,2)</f>
        <v>0</v>
      </c>
      <c r="U829" s="2">
        <f t="shared" ref="U829:U848" si="765">CV829*I829</f>
        <v>0.28269</v>
      </c>
      <c r="V829" s="2">
        <f t="shared" ref="V829:V848" si="766">CW829*I829</f>
        <v>0</v>
      </c>
      <c r="W829" s="2">
        <f t="shared" ref="W829:W848" si="767">ROUND(CX829*I829,2)</f>
        <v>0</v>
      </c>
      <c r="X829" s="2">
        <f t="shared" ref="X829:X848" si="768">ROUND(CY829,2)</f>
        <v>5.32</v>
      </c>
      <c r="Y829" s="2">
        <f t="shared" ref="Y829:Y848" si="769">ROUND(CZ829,2)</f>
        <v>5.64</v>
      </c>
      <c r="Z829" s="2"/>
      <c r="AA829" s="2">
        <v>70306582</v>
      </c>
      <c r="AB829" s="2">
        <f t="shared" ref="AB829:AB848" si="770">ROUND((AC829+AD829+AF829),6)</f>
        <v>258.39999999999998</v>
      </c>
      <c r="AC829" s="2">
        <f t="shared" ref="AC829:AC848" si="771">ROUND((ES829),6)</f>
        <v>0</v>
      </c>
      <c r="AD829" s="2">
        <f t="shared" ref="AD829:AD848" si="772">ROUND((((ET829)-(EU829))+AE829),6)</f>
        <v>254.99</v>
      </c>
      <c r="AE829" s="2">
        <f t="shared" ref="AE829:AE848" si="773">ROUND((EU829),6)</f>
        <v>9.9499999999999993</v>
      </c>
      <c r="AF829" s="2">
        <f t="shared" ref="AF829:AF848" si="774">ROUND((EV829),6)</f>
        <v>3.41</v>
      </c>
      <c r="AG829" s="2">
        <f t="shared" ref="AG829:AG848" si="775">ROUND((AP829),6)</f>
        <v>0</v>
      </c>
      <c r="AH829" s="2">
        <f t="shared" ref="AH829:AH848" si="776">(EW829)</f>
        <v>0.27</v>
      </c>
      <c r="AI829" s="2">
        <f t="shared" ref="AI829:AI848" si="777">(EX829)</f>
        <v>0</v>
      </c>
      <c r="AJ829" s="2">
        <f t="shared" ref="AJ829:AJ848" si="778">(AS829)</f>
        <v>0</v>
      </c>
      <c r="AK829" s="2">
        <v>258.39999999999998</v>
      </c>
      <c r="AL829" s="2">
        <v>0</v>
      </c>
      <c r="AM829" s="2">
        <v>254.99</v>
      </c>
      <c r="AN829" s="2">
        <v>9.9499999999999993</v>
      </c>
      <c r="AO829" s="2">
        <v>3.41</v>
      </c>
      <c r="AP829" s="2">
        <v>0</v>
      </c>
      <c r="AQ829" s="2">
        <v>0.27</v>
      </c>
      <c r="AR829" s="2">
        <v>0</v>
      </c>
      <c r="AS829" s="2">
        <v>0</v>
      </c>
      <c r="AT829" s="2">
        <v>149</v>
      </c>
      <c r="AU829" s="2">
        <v>158</v>
      </c>
      <c r="AV829" s="2">
        <v>1.0469999999999999</v>
      </c>
      <c r="AW829" s="2">
        <v>1.079</v>
      </c>
      <c r="AX829" s="2"/>
      <c r="AY829" s="2"/>
      <c r="AZ829" s="2">
        <v>1</v>
      </c>
      <c r="BA829" s="2">
        <v>1</v>
      </c>
      <c r="BB829" s="2">
        <v>1</v>
      </c>
      <c r="BC829" s="2">
        <v>1</v>
      </c>
      <c r="BD829" s="2" t="s">
        <v>4</v>
      </c>
      <c r="BE829" s="2" t="s">
        <v>4</v>
      </c>
      <c r="BF829" s="2" t="s">
        <v>4</v>
      </c>
      <c r="BG829" s="2" t="s">
        <v>4</v>
      </c>
      <c r="BH829" s="2">
        <v>0</v>
      </c>
      <c r="BI829" s="2">
        <v>1</v>
      </c>
      <c r="BJ829" s="2" t="s">
        <v>109</v>
      </c>
      <c r="BK829" s="2"/>
      <c r="BL829" s="2"/>
      <c r="BM829" s="2">
        <v>1987</v>
      </c>
      <c r="BN829" s="2">
        <v>0</v>
      </c>
      <c r="BO829" s="2" t="s">
        <v>4</v>
      </c>
      <c r="BP829" s="2">
        <v>0</v>
      </c>
      <c r="BQ829" s="2">
        <v>30</v>
      </c>
      <c r="BR829" s="2">
        <v>0</v>
      </c>
      <c r="BS829" s="2">
        <v>1</v>
      </c>
      <c r="BT829" s="2">
        <v>1</v>
      </c>
      <c r="BU829" s="2">
        <v>1</v>
      </c>
      <c r="BV829" s="2">
        <v>1</v>
      </c>
      <c r="BW829" s="2">
        <v>1</v>
      </c>
      <c r="BX829" s="2">
        <v>1</v>
      </c>
      <c r="BY829" s="2" t="s">
        <v>4</v>
      </c>
      <c r="BZ829" s="2">
        <v>149</v>
      </c>
      <c r="CA829" s="2">
        <v>158</v>
      </c>
      <c r="CB829" s="2" t="s">
        <v>4</v>
      </c>
      <c r="CC829" s="2"/>
      <c r="CD829" s="2"/>
      <c r="CE829" s="2">
        <v>30</v>
      </c>
      <c r="CF829" s="2">
        <v>0</v>
      </c>
      <c r="CG829" s="2">
        <v>0</v>
      </c>
      <c r="CH829" s="2"/>
      <c r="CI829" s="2"/>
      <c r="CJ829" s="2"/>
      <c r="CK829" s="2"/>
      <c r="CL829" s="2"/>
      <c r="CM829" s="2">
        <v>0</v>
      </c>
      <c r="CN829" s="2" t="s">
        <v>4</v>
      </c>
      <c r="CO829" s="2">
        <v>0</v>
      </c>
      <c r="CP829" s="2">
        <f t="shared" ref="CP829:CP848" si="779">(P829+Q829+S829)</f>
        <v>270.54000000000002</v>
      </c>
      <c r="CQ829" s="2">
        <f t="shared" ref="CQ829:CQ848" si="780">ROUND((ROUND((AC829*AW829*1),2)*BC829),2)</f>
        <v>0</v>
      </c>
      <c r="CR829" s="2">
        <f t="shared" ref="CR829:CR848" si="781">(ROUND((ROUND(((ET829)*AV829*1),2)*BB829),2)+ROUND((ROUND(((AE829-(EU829))*AV829*1),2)*BS829),2))</f>
        <v>266.97000000000003</v>
      </c>
      <c r="CS829" s="2">
        <f t="shared" ref="CS829:CS848" si="782">ROUND((ROUND((AE829*AV829*1),2)*BS829),2)</f>
        <v>10.42</v>
      </c>
      <c r="CT829" s="2">
        <f t="shared" ref="CT829:CT848" si="783">ROUND((ROUND((AF829*AV829*1),2)*BA829),2)</f>
        <v>3.57</v>
      </c>
      <c r="CU829" s="2">
        <f t="shared" ref="CU829:CU848" si="784">AG829</f>
        <v>0</v>
      </c>
      <c r="CV829" s="2">
        <f t="shared" ref="CV829:CV848" si="785">(AH829*AV829)</f>
        <v>0.28269</v>
      </c>
      <c r="CW829" s="2">
        <f t="shared" ref="CW829:CW848" si="786">AI829</f>
        <v>0</v>
      </c>
      <c r="CX829" s="2">
        <f t="shared" ref="CX829:CX848" si="787">AJ829</f>
        <v>0</v>
      </c>
      <c r="CY829" s="2">
        <f>((S829*BZ829)/100)</f>
        <v>5.3192999999999993</v>
      </c>
      <c r="CZ829" s="2">
        <f>((S829*CA829)/100)</f>
        <v>5.6405999999999992</v>
      </c>
      <c r="DA829" s="2"/>
      <c r="DB829" s="2"/>
      <c r="DC829" s="2" t="s">
        <v>4</v>
      </c>
      <c r="DD829" s="2" t="s">
        <v>4</v>
      </c>
      <c r="DE829" s="2" t="s">
        <v>4</v>
      </c>
      <c r="DF829" s="2" t="s">
        <v>4</v>
      </c>
      <c r="DG829" s="2" t="s">
        <v>4</v>
      </c>
      <c r="DH829" s="2" t="s">
        <v>4</v>
      </c>
      <c r="DI829" s="2" t="s">
        <v>4</v>
      </c>
      <c r="DJ829" s="2" t="s">
        <v>4</v>
      </c>
      <c r="DK829" s="2" t="s">
        <v>4</v>
      </c>
      <c r="DL829" s="2" t="s">
        <v>4</v>
      </c>
      <c r="DM829" s="2" t="s">
        <v>4</v>
      </c>
      <c r="DN829" s="2">
        <v>0</v>
      </c>
      <c r="DO829" s="2">
        <v>0</v>
      </c>
      <c r="DP829" s="2">
        <v>1</v>
      </c>
      <c r="DQ829" s="2">
        <v>1</v>
      </c>
      <c r="DR829" s="2"/>
      <c r="DS829" s="2"/>
      <c r="DT829" s="2"/>
      <c r="DU829" s="2">
        <v>1013</v>
      </c>
      <c r="DV829" s="2" t="s">
        <v>108</v>
      </c>
      <c r="DW829" s="2" t="s">
        <v>108</v>
      </c>
      <c r="DX829" s="2">
        <v>1</v>
      </c>
      <c r="DY829" s="2"/>
      <c r="DZ829" s="2" t="s">
        <v>4</v>
      </c>
      <c r="EA829" s="2" t="s">
        <v>4</v>
      </c>
      <c r="EB829" s="2" t="s">
        <v>4</v>
      </c>
      <c r="EC829" s="2" t="s">
        <v>4</v>
      </c>
      <c r="ED829" s="2"/>
      <c r="EE829" s="2">
        <v>69254614</v>
      </c>
      <c r="EF829" s="2">
        <v>30</v>
      </c>
      <c r="EG829" s="2" t="s">
        <v>24</v>
      </c>
      <c r="EH829" s="2">
        <v>0</v>
      </c>
      <c r="EI829" s="2" t="s">
        <v>4</v>
      </c>
      <c r="EJ829" s="2">
        <v>1</v>
      </c>
      <c r="EK829" s="2">
        <v>1987</v>
      </c>
      <c r="EL829" s="2" t="s">
        <v>110</v>
      </c>
      <c r="EM829" s="2" t="s">
        <v>111</v>
      </c>
      <c r="EN829" s="2"/>
      <c r="EO829" s="2" t="s">
        <v>4</v>
      </c>
      <c r="EP829" s="2"/>
      <c r="EQ829" s="2">
        <v>0</v>
      </c>
      <c r="ER829" s="2">
        <v>258.39999999999998</v>
      </c>
      <c r="ES829" s="2">
        <v>0</v>
      </c>
      <c r="ET829" s="2">
        <v>254.99</v>
      </c>
      <c r="EU829" s="2">
        <v>9.9499999999999993</v>
      </c>
      <c r="EV829" s="2">
        <v>3.41</v>
      </c>
      <c r="EW829" s="2">
        <v>0.27</v>
      </c>
      <c r="EX829" s="2">
        <v>0</v>
      </c>
      <c r="EY829" s="2">
        <v>0</v>
      </c>
      <c r="EZ829" s="2"/>
      <c r="FA829" s="2"/>
      <c r="FB829" s="2"/>
      <c r="FC829" s="2"/>
      <c r="FD829" s="2"/>
      <c r="FE829" s="2"/>
      <c r="FF829" s="2"/>
      <c r="FG829" s="2"/>
      <c r="FH829" s="2"/>
      <c r="FI829" s="2"/>
      <c r="FJ829" s="2"/>
      <c r="FK829" s="2"/>
      <c r="FL829" s="2"/>
      <c r="FM829" s="2"/>
      <c r="FN829" s="2"/>
      <c r="FO829" s="2"/>
      <c r="FP829" s="2"/>
      <c r="FQ829" s="2">
        <v>0</v>
      </c>
      <c r="FR829" s="2">
        <f t="shared" ref="FR829:FR848" si="788">ROUND(IF(BI829=3,GM829,0),2)</f>
        <v>0</v>
      </c>
      <c r="FS829" s="2">
        <v>0</v>
      </c>
      <c r="FT829" s="2"/>
      <c r="FU829" s="2"/>
      <c r="FV829" s="2"/>
      <c r="FW829" s="2"/>
      <c r="FX829" s="2">
        <v>149</v>
      </c>
      <c r="FY829" s="2">
        <v>158</v>
      </c>
      <c r="FZ829" s="2"/>
      <c r="GA829" s="2" t="s">
        <v>4</v>
      </c>
      <c r="GB829" s="2"/>
      <c r="GC829" s="2"/>
      <c r="GD829" s="2">
        <v>0</v>
      </c>
      <c r="GE829" s="2"/>
      <c r="GF829" s="2">
        <v>-153060918</v>
      </c>
      <c r="GG829" s="2">
        <v>2</v>
      </c>
      <c r="GH829" s="2">
        <v>1</v>
      </c>
      <c r="GI829" s="2">
        <v>-2</v>
      </c>
      <c r="GJ829" s="2">
        <v>0</v>
      </c>
      <c r="GK829" s="2">
        <f>ROUND(R829*(R12)/100,2)</f>
        <v>18.239999999999998</v>
      </c>
      <c r="GL829" s="2">
        <f t="shared" ref="GL829:GL848" si="789">ROUND(IF(AND(BH829=3,BI829=3,FS829&lt;&gt;0),P829,0),2)</f>
        <v>0</v>
      </c>
      <c r="GM829" s="2">
        <f t="shared" ref="GM829:GM848" si="790">ROUND(O829+X829+Y829+GK829,2)+GX829</f>
        <v>299.74</v>
      </c>
      <c r="GN829" s="2">
        <f t="shared" ref="GN829:GN848" si="791">IF(OR(BI829=0,BI829=1),GM829-GX829,0)</f>
        <v>299.74</v>
      </c>
      <c r="GO829" s="2">
        <f t="shared" ref="GO829:GO848" si="792">IF(BI829=2,GM829-GX829,0)</f>
        <v>0</v>
      </c>
      <c r="GP829" s="2">
        <f t="shared" ref="GP829:GP848" si="793">IF(BI829=4,GM829-GX829,0)</f>
        <v>0</v>
      </c>
      <c r="GQ829" s="2"/>
      <c r="GR829" s="2">
        <v>0</v>
      </c>
      <c r="GS829" s="2">
        <v>3</v>
      </c>
      <c r="GT829" s="2">
        <v>0</v>
      </c>
      <c r="GU829" s="2" t="s">
        <v>4</v>
      </c>
      <c r="GV829" s="2">
        <f t="shared" ref="GV829:GV848" si="794">ROUND((GT829),6)</f>
        <v>0</v>
      </c>
      <c r="GW829" s="2">
        <v>1</v>
      </c>
      <c r="GX829" s="2">
        <f t="shared" ref="GX829:GX848" si="795">ROUND(HC829*I829,2)</f>
        <v>0</v>
      </c>
      <c r="GY829" s="2"/>
      <c r="GZ829" s="2"/>
      <c r="HA829" s="2">
        <v>0</v>
      </c>
      <c r="HB829" s="2">
        <v>0</v>
      </c>
      <c r="HC829" s="2">
        <f t="shared" ref="HC829:HC848" si="796">GV829*GW829</f>
        <v>0</v>
      </c>
      <c r="HD829" s="2"/>
      <c r="HE829" s="2" t="s">
        <v>4</v>
      </c>
      <c r="HF829" s="2" t="s">
        <v>4</v>
      </c>
      <c r="HG829" s="2"/>
      <c r="HH829" s="2"/>
      <c r="HI829" s="2"/>
      <c r="HJ829" s="2"/>
      <c r="HK829" s="2"/>
      <c r="HL829" s="2"/>
      <c r="HM829" s="2" t="s">
        <v>4</v>
      </c>
      <c r="HN829" s="2" t="s">
        <v>4</v>
      </c>
      <c r="HO829" s="2" t="s">
        <v>4</v>
      </c>
      <c r="HP829" s="2" t="s">
        <v>4</v>
      </c>
      <c r="HQ829" s="2" t="s">
        <v>4</v>
      </c>
      <c r="HR829" s="2"/>
      <c r="HS829" s="2"/>
      <c r="HT829" s="2"/>
      <c r="HU829" s="2"/>
      <c r="HV829" s="2"/>
      <c r="HW829" s="2"/>
      <c r="HX829" s="2"/>
      <c r="HY829" s="2"/>
      <c r="HZ829" s="2"/>
      <c r="IA829" s="2"/>
      <c r="IB829" s="2"/>
      <c r="IC829" s="2"/>
      <c r="ID829" s="2"/>
      <c r="IE829" s="2"/>
      <c r="IF829" s="2"/>
      <c r="IG829" s="2"/>
      <c r="IH829" s="2"/>
      <c r="II829" s="2"/>
      <c r="IJ829" s="2"/>
      <c r="IK829" s="2">
        <v>0</v>
      </c>
      <c r="IL829" s="2"/>
      <c r="IM829" s="2"/>
      <c r="IN829" s="2"/>
      <c r="IO829" s="2"/>
      <c r="IP829" s="2"/>
      <c r="IQ829" s="2"/>
      <c r="IR829" s="2"/>
      <c r="IS829" s="2"/>
      <c r="IT829" s="2"/>
      <c r="IU829" s="2"/>
    </row>
    <row r="830" spans="1:255">
      <c r="A830">
        <v>17</v>
      </c>
      <c r="B830">
        <v>1</v>
      </c>
      <c r="D830">
        <f>ROW(EtalonRes!A672)</f>
        <v>672</v>
      </c>
      <c r="E830" t="s">
        <v>307</v>
      </c>
      <c r="F830" t="s">
        <v>106</v>
      </c>
      <c r="G830" t="s">
        <v>107</v>
      </c>
      <c r="H830" t="s">
        <v>108</v>
      </c>
      <c r="I830">
        <v>1</v>
      </c>
      <c r="J830">
        <v>0</v>
      </c>
      <c r="K830">
        <v>1</v>
      </c>
      <c r="O830">
        <f t="shared" si="759"/>
        <v>2951.11</v>
      </c>
      <c r="P830">
        <f t="shared" si="760"/>
        <v>0</v>
      </c>
      <c r="Q830">
        <f t="shared" si="761"/>
        <v>2784.5</v>
      </c>
      <c r="R830">
        <f t="shared" si="762"/>
        <v>486.3</v>
      </c>
      <c r="S830">
        <f t="shared" si="763"/>
        <v>166.61</v>
      </c>
      <c r="T830">
        <f t="shared" si="764"/>
        <v>0</v>
      </c>
      <c r="U830">
        <f t="shared" si="765"/>
        <v>0.28269</v>
      </c>
      <c r="V830">
        <f t="shared" si="766"/>
        <v>0</v>
      </c>
      <c r="W830">
        <f t="shared" si="767"/>
        <v>0</v>
      </c>
      <c r="X830">
        <f t="shared" si="768"/>
        <v>198.27</v>
      </c>
      <c r="Y830">
        <f t="shared" si="769"/>
        <v>93.3</v>
      </c>
      <c r="AA830">
        <v>70306583</v>
      </c>
      <c r="AB830">
        <f t="shared" si="770"/>
        <v>258.39999999999998</v>
      </c>
      <c r="AC830">
        <f t="shared" si="771"/>
        <v>0</v>
      </c>
      <c r="AD830">
        <f t="shared" si="772"/>
        <v>254.99</v>
      </c>
      <c r="AE830">
        <f t="shared" si="773"/>
        <v>9.9499999999999993</v>
      </c>
      <c r="AF830">
        <f t="shared" si="774"/>
        <v>3.41</v>
      </c>
      <c r="AG830">
        <f t="shared" si="775"/>
        <v>0</v>
      </c>
      <c r="AH830">
        <f t="shared" si="776"/>
        <v>0.27</v>
      </c>
      <c r="AI830">
        <f t="shared" si="777"/>
        <v>0</v>
      </c>
      <c r="AJ830">
        <f t="shared" si="778"/>
        <v>0</v>
      </c>
      <c r="AK830">
        <v>258.39999999999998</v>
      </c>
      <c r="AL830">
        <v>0</v>
      </c>
      <c r="AM830">
        <v>254.99</v>
      </c>
      <c r="AN830">
        <v>9.9499999999999993</v>
      </c>
      <c r="AO830">
        <v>3.41</v>
      </c>
      <c r="AP830">
        <v>0</v>
      </c>
      <c r="AQ830">
        <v>0.27</v>
      </c>
      <c r="AR830">
        <v>0</v>
      </c>
      <c r="AS830">
        <v>0</v>
      </c>
      <c r="AT830">
        <v>119</v>
      </c>
      <c r="AU830">
        <v>56</v>
      </c>
      <c r="AV830">
        <v>1.0469999999999999</v>
      </c>
      <c r="AW830">
        <v>1.079</v>
      </c>
      <c r="AZ830">
        <v>1</v>
      </c>
      <c r="BA830">
        <v>46.67</v>
      </c>
      <c r="BB830">
        <v>10.43</v>
      </c>
      <c r="BC830">
        <v>1</v>
      </c>
      <c r="BD830" t="s">
        <v>4</v>
      </c>
      <c r="BE830" t="s">
        <v>4</v>
      </c>
      <c r="BF830" t="s">
        <v>4</v>
      </c>
      <c r="BG830" t="s">
        <v>4</v>
      </c>
      <c r="BH830">
        <v>0</v>
      </c>
      <c r="BI830">
        <v>1</v>
      </c>
      <c r="BJ830" t="s">
        <v>109</v>
      </c>
      <c r="BM830">
        <v>1987</v>
      </c>
      <c r="BN830">
        <v>0</v>
      </c>
      <c r="BO830" t="s">
        <v>106</v>
      </c>
      <c r="BP830">
        <v>1</v>
      </c>
      <c r="BQ830">
        <v>30</v>
      </c>
      <c r="BR830">
        <v>0</v>
      </c>
      <c r="BS830">
        <v>46.67</v>
      </c>
      <c r="BT830">
        <v>1</v>
      </c>
      <c r="BU830">
        <v>1</v>
      </c>
      <c r="BV830">
        <v>1</v>
      </c>
      <c r="BW830">
        <v>1</v>
      </c>
      <c r="BX830">
        <v>1</v>
      </c>
      <c r="BY830" t="s">
        <v>4</v>
      </c>
      <c r="BZ830">
        <v>119</v>
      </c>
      <c r="CA830">
        <v>56</v>
      </c>
      <c r="CB830" t="s">
        <v>4</v>
      </c>
      <c r="CE830">
        <v>30</v>
      </c>
      <c r="CF830">
        <v>0</v>
      </c>
      <c r="CG830">
        <v>0</v>
      </c>
      <c r="CM830">
        <v>0</v>
      </c>
      <c r="CN830" t="s">
        <v>4</v>
      </c>
      <c r="CO830">
        <v>0</v>
      </c>
      <c r="CP830">
        <f t="shared" si="779"/>
        <v>2951.11</v>
      </c>
      <c r="CQ830">
        <f t="shared" si="780"/>
        <v>0</v>
      </c>
      <c r="CR830">
        <f t="shared" si="781"/>
        <v>2784.5</v>
      </c>
      <c r="CS830">
        <f t="shared" si="782"/>
        <v>486.3</v>
      </c>
      <c r="CT830">
        <f t="shared" si="783"/>
        <v>166.61</v>
      </c>
      <c r="CU830">
        <f t="shared" si="784"/>
        <v>0</v>
      </c>
      <c r="CV830">
        <f t="shared" si="785"/>
        <v>0.28269</v>
      </c>
      <c r="CW830">
        <f t="shared" si="786"/>
        <v>0</v>
      </c>
      <c r="CX830">
        <f t="shared" si="787"/>
        <v>0</v>
      </c>
      <c r="CY830">
        <f>S830*(BZ830/100)</f>
        <v>198.26590000000002</v>
      </c>
      <c r="CZ830">
        <f>S830*(CA830/100)</f>
        <v>93.301600000000022</v>
      </c>
      <c r="DC830" t="s">
        <v>4</v>
      </c>
      <c r="DD830" t="s">
        <v>4</v>
      </c>
      <c r="DE830" t="s">
        <v>4</v>
      </c>
      <c r="DF830" t="s">
        <v>4</v>
      </c>
      <c r="DG830" t="s">
        <v>4</v>
      </c>
      <c r="DH830" t="s">
        <v>4</v>
      </c>
      <c r="DI830" t="s">
        <v>4</v>
      </c>
      <c r="DJ830" t="s">
        <v>4</v>
      </c>
      <c r="DK830" t="s">
        <v>4</v>
      </c>
      <c r="DL830" t="s">
        <v>4</v>
      </c>
      <c r="DM830" t="s">
        <v>4</v>
      </c>
      <c r="DN830">
        <v>149</v>
      </c>
      <c r="DO830">
        <v>158</v>
      </c>
      <c r="DP830">
        <v>1.0469999999999999</v>
      </c>
      <c r="DQ830">
        <v>1.079</v>
      </c>
      <c r="DU830">
        <v>1013</v>
      </c>
      <c r="DV830" t="s">
        <v>108</v>
      </c>
      <c r="DW830" t="s">
        <v>108</v>
      </c>
      <c r="DX830">
        <v>1</v>
      </c>
      <c r="DZ830" t="s">
        <v>4</v>
      </c>
      <c r="EA830" t="s">
        <v>4</v>
      </c>
      <c r="EB830" t="s">
        <v>4</v>
      </c>
      <c r="EC830" t="s">
        <v>4</v>
      </c>
      <c r="EE830">
        <v>69254614</v>
      </c>
      <c r="EF830">
        <v>30</v>
      </c>
      <c r="EG830" t="s">
        <v>24</v>
      </c>
      <c r="EH830">
        <v>0</v>
      </c>
      <c r="EI830" t="s">
        <v>4</v>
      </c>
      <c r="EJ830">
        <v>1</v>
      </c>
      <c r="EK830">
        <v>1987</v>
      </c>
      <c r="EL830" t="s">
        <v>110</v>
      </c>
      <c r="EM830" t="s">
        <v>111</v>
      </c>
      <c r="EO830" t="s">
        <v>4</v>
      </c>
      <c r="EQ830">
        <v>0</v>
      </c>
      <c r="ER830">
        <v>258.39999999999998</v>
      </c>
      <c r="ES830">
        <v>0</v>
      </c>
      <c r="ET830">
        <v>254.99</v>
      </c>
      <c r="EU830">
        <v>9.9499999999999993</v>
      </c>
      <c r="EV830">
        <v>3.41</v>
      </c>
      <c r="EW830">
        <v>0.27</v>
      </c>
      <c r="EX830">
        <v>0</v>
      </c>
      <c r="EY830">
        <v>0</v>
      </c>
      <c r="FQ830">
        <v>0</v>
      </c>
      <c r="FR830">
        <f t="shared" si="788"/>
        <v>0</v>
      </c>
      <c r="FS830">
        <v>0</v>
      </c>
      <c r="FX830">
        <v>149</v>
      </c>
      <c r="FY830">
        <v>158</v>
      </c>
      <c r="GA830" t="s">
        <v>4</v>
      </c>
      <c r="GD830">
        <v>0</v>
      </c>
      <c r="GF830">
        <v>-153060918</v>
      </c>
      <c r="GG830">
        <v>2</v>
      </c>
      <c r="GH830">
        <v>1</v>
      </c>
      <c r="GI830">
        <v>2</v>
      </c>
      <c r="GJ830">
        <v>0</v>
      </c>
      <c r="GK830">
        <f>ROUND(R830*(S12)/100,2)</f>
        <v>778.08</v>
      </c>
      <c r="GL830">
        <f t="shared" si="789"/>
        <v>0</v>
      </c>
      <c r="GM830">
        <f t="shared" si="790"/>
        <v>4020.76</v>
      </c>
      <c r="GN830">
        <f t="shared" si="791"/>
        <v>4020.76</v>
      </c>
      <c r="GO830">
        <f t="shared" si="792"/>
        <v>0</v>
      </c>
      <c r="GP830">
        <f t="shared" si="793"/>
        <v>0</v>
      </c>
      <c r="GR830">
        <v>0</v>
      </c>
      <c r="GS830">
        <v>3</v>
      </c>
      <c r="GT830">
        <v>0</v>
      </c>
      <c r="GU830" t="s">
        <v>4</v>
      </c>
      <c r="GV830">
        <f t="shared" si="794"/>
        <v>0</v>
      </c>
      <c r="GW830">
        <v>1</v>
      </c>
      <c r="GX830">
        <f t="shared" si="795"/>
        <v>0</v>
      </c>
      <c r="HA830">
        <v>0</v>
      </c>
      <c r="HB830">
        <v>0</v>
      </c>
      <c r="HC830">
        <f t="shared" si="796"/>
        <v>0</v>
      </c>
      <c r="HE830" t="s">
        <v>4</v>
      </c>
      <c r="HF830" t="s">
        <v>4</v>
      </c>
      <c r="HM830" t="s">
        <v>4</v>
      </c>
      <c r="HN830" t="s">
        <v>4</v>
      </c>
      <c r="HO830" t="s">
        <v>4</v>
      </c>
      <c r="HP830" t="s">
        <v>4</v>
      </c>
      <c r="HQ830" t="s">
        <v>4</v>
      </c>
      <c r="IK830">
        <v>0</v>
      </c>
    </row>
    <row r="831" spans="1:255">
      <c r="A831" s="2">
        <v>17</v>
      </c>
      <c r="B831" s="2">
        <v>1</v>
      </c>
      <c r="C831" s="2">
        <f>ROW(SmtRes!A589)</f>
        <v>589</v>
      </c>
      <c r="D831" s="2">
        <f>ROW(EtalonRes!A686)</f>
        <v>686</v>
      </c>
      <c r="E831" s="2" t="s">
        <v>308</v>
      </c>
      <c r="F831" s="2" t="s">
        <v>113</v>
      </c>
      <c r="G831" s="2" t="s">
        <v>114</v>
      </c>
      <c r="H831" s="2" t="s">
        <v>115</v>
      </c>
      <c r="I831" s="2">
        <f>ROUND(85,9)</f>
        <v>85</v>
      </c>
      <c r="J831" s="2">
        <v>0</v>
      </c>
      <c r="K831" s="2">
        <f>ROUND(85,9)</f>
        <v>85</v>
      </c>
      <c r="L831" s="2"/>
      <c r="M831" s="2"/>
      <c r="N831" s="2"/>
      <c r="O831" s="2">
        <f t="shared" si="759"/>
        <v>59410.67</v>
      </c>
      <c r="P831" s="2">
        <f t="shared" si="760"/>
        <v>759.4</v>
      </c>
      <c r="Q831" s="2">
        <f t="shared" si="761"/>
        <v>57011.09</v>
      </c>
      <c r="R831" s="2">
        <f t="shared" si="762"/>
        <v>3258.11</v>
      </c>
      <c r="S831" s="2">
        <f t="shared" si="763"/>
        <v>1640.18</v>
      </c>
      <c r="T831" s="2">
        <f t="shared" si="764"/>
        <v>0</v>
      </c>
      <c r="U831" s="2">
        <f t="shared" si="765"/>
        <v>117.4734</v>
      </c>
      <c r="V831" s="2">
        <f t="shared" si="766"/>
        <v>0</v>
      </c>
      <c r="W831" s="2">
        <f t="shared" si="767"/>
        <v>0</v>
      </c>
      <c r="X831" s="2">
        <f t="shared" si="768"/>
        <v>2443.87</v>
      </c>
      <c r="Y831" s="2">
        <f t="shared" si="769"/>
        <v>2591.48</v>
      </c>
      <c r="Z831" s="2"/>
      <c r="AA831" s="2">
        <v>70306582</v>
      </c>
      <c r="AB831" s="2">
        <f t="shared" si="770"/>
        <v>667.32</v>
      </c>
      <c r="AC831" s="2">
        <f t="shared" si="771"/>
        <v>8.2799999999999994</v>
      </c>
      <c r="AD831" s="2">
        <f t="shared" si="772"/>
        <v>640.61</v>
      </c>
      <c r="AE831" s="2">
        <f t="shared" si="773"/>
        <v>36.61</v>
      </c>
      <c r="AF831" s="2">
        <f t="shared" si="774"/>
        <v>18.43</v>
      </c>
      <c r="AG831" s="2">
        <f t="shared" si="775"/>
        <v>0</v>
      </c>
      <c r="AH831" s="2">
        <f t="shared" si="776"/>
        <v>1.32</v>
      </c>
      <c r="AI831" s="2">
        <f t="shared" si="777"/>
        <v>0</v>
      </c>
      <c r="AJ831" s="2">
        <f t="shared" si="778"/>
        <v>0</v>
      </c>
      <c r="AK831" s="2">
        <v>667.32</v>
      </c>
      <c r="AL831" s="2">
        <v>8.2799999999999994</v>
      </c>
      <c r="AM831" s="2">
        <v>640.61</v>
      </c>
      <c r="AN831" s="2">
        <v>36.61</v>
      </c>
      <c r="AO831" s="2">
        <v>18.43</v>
      </c>
      <c r="AP831" s="2">
        <v>0</v>
      </c>
      <c r="AQ831" s="2">
        <v>1.32</v>
      </c>
      <c r="AR831" s="2">
        <v>0</v>
      </c>
      <c r="AS831" s="2">
        <v>0</v>
      </c>
      <c r="AT831" s="2">
        <v>149</v>
      </c>
      <c r="AU831" s="2">
        <v>158</v>
      </c>
      <c r="AV831" s="2">
        <v>1.0469999999999999</v>
      </c>
      <c r="AW831" s="2">
        <v>1.079</v>
      </c>
      <c r="AX831" s="2"/>
      <c r="AY831" s="2"/>
      <c r="AZ831" s="2">
        <v>1</v>
      </c>
      <c r="BA831" s="2">
        <v>1</v>
      </c>
      <c r="BB831" s="2">
        <v>1</v>
      </c>
      <c r="BC831" s="2">
        <v>1</v>
      </c>
      <c r="BD831" s="2" t="s">
        <v>4</v>
      </c>
      <c r="BE831" s="2" t="s">
        <v>4</v>
      </c>
      <c r="BF831" s="2" t="s">
        <v>4</v>
      </c>
      <c r="BG831" s="2" t="s">
        <v>4</v>
      </c>
      <c r="BH831" s="2">
        <v>0</v>
      </c>
      <c r="BI831" s="2">
        <v>1</v>
      </c>
      <c r="BJ831" s="2" t="s">
        <v>116</v>
      </c>
      <c r="BK831" s="2"/>
      <c r="BL831" s="2"/>
      <c r="BM831" s="2">
        <v>1988</v>
      </c>
      <c r="BN831" s="2">
        <v>0</v>
      </c>
      <c r="BO831" s="2" t="s">
        <v>4</v>
      </c>
      <c r="BP831" s="2">
        <v>0</v>
      </c>
      <c r="BQ831" s="2">
        <v>30</v>
      </c>
      <c r="BR831" s="2">
        <v>0</v>
      </c>
      <c r="BS831" s="2">
        <v>1</v>
      </c>
      <c r="BT831" s="2">
        <v>1</v>
      </c>
      <c r="BU831" s="2">
        <v>1</v>
      </c>
      <c r="BV831" s="2">
        <v>1</v>
      </c>
      <c r="BW831" s="2">
        <v>1</v>
      </c>
      <c r="BX831" s="2">
        <v>1</v>
      </c>
      <c r="BY831" s="2" t="s">
        <v>4</v>
      </c>
      <c r="BZ831" s="2">
        <v>149</v>
      </c>
      <c r="CA831" s="2">
        <v>158</v>
      </c>
      <c r="CB831" s="2" t="s">
        <v>4</v>
      </c>
      <c r="CC831" s="2"/>
      <c r="CD831" s="2"/>
      <c r="CE831" s="2">
        <v>30</v>
      </c>
      <c r="CF831" s="2">
        <v>0</v>
      </c>
      <c r="CG831" s="2">
        <v>0</v>
      </c>
      <c r="CH831" s="2"/>
      <c r="CI831" s="2"/>
      <c r="CJ831" s="2"/>
      <c r="CK831" s="2"/>
      <c r="CL831" s="2"/>
      <c r="CM831" s="2">
        <v>0</v>
      </c>
      <c r="CN831" s="2" t="s">
        <v>4</v>
      </c>
      <c r="CO831" s="2">
        <v>0</v>
      </c>
      <c r="CP831" s="2">
        <f t="shared" si="779"/>
        <v>59410.67</v>
      </c>
      <c r="CQ831" s="2">
        <f t="shared" si="780"/>
        <v>8.93</v>
      </c>
      <c r="CR831" s="2">
        <f t="shared" si="781"/>
        <v>670.72</v>
      </c>
      <c r="CS831" s="2">
        <f t="shared" si="782"/>
        <v>38.33</v>
      </c>
      <c r="CT831" s="2">
        <f t="shared" si="783"/>
        <v>19.3</v>
      </c>
      <c r="CU831" s="2">
        <f t="shared" si="784"/>
        <v>0</v>
      </c>
      <c r="CV831" s="2">
        <f t="shared" si="785"/>
        <v>1.3820399999999999</v>
      </c>
      <c r="CW831" s="2">
        <f t="shared" si="786"/>
        <v>0</v>
      </c>
      <c r="CX831" s="2">
        <f t="shared" si="787"/>
        <v>0</v>
      </c>
      <c r="CY831" s="2">
        <f>((S831*BZ831)/100)</f>
        <v>2443.8681999999999</v>
      </c>
      <c r="CZ831" s="2">
        <f>((S831*CA831)/100)</f>
        <v>2591.4843999999998</v>
      </c>
      <c r="DA831" s="2"/>
      <c r="DB831" s="2"/>
      <c r="DC831" s="2" t="s">
        <v>4</v>
      </c>
      <c r="DD831" s="2" t="s">
        <v>4</v>
      </c>
      <c r="DE831" s="2" t="s">
        <v>4</v>
      </c>
      <c r="DF831" s="2" t="s">
        <v>4</v>
      </c>
      <c r="DG831" s="2" t="s">
        <v>4</v>
      </c>
      <c r="DH831" s="2" t="s">
        <v>4</v>
      </c>
      <c r="DI831" s="2" t="s">
        <v>4</v>
      </c>
      <c r="DJ831" s="2" t="s">
        <v>4</v>
      </c>
      <c r="DK831" s="2" t="s">
        <v>4</v>
      </c>
      <c r="DL831" s="2" t="s">
        <v>4</v>
      </c>
      <c r="DM831" s="2" t="s">
        <v>4</v>
      </c>
      <c r="DN831" s="2">
        <v>0</v>
      </c>
      <c r="DO831" s="2">
        <v>0</v>
      </c>
      <c r="DP831" s="2">
        <v>1</v>
      </c>
      <c r="DQ831" s="2">
        <v>1</v>
      </c>
      <c r="DR831" s="2"/>
      <c r="DS831" s="2"/>
      <c r="DT831" s="2"/>
      <c r="DU831" s="2">
        <v>1013</v>
      </c>
      <c r="DV831" s="2" t="s">
        <v>115</v>
      </c>
      <c r="DW831" s="2" t="s">
        <v>115</v>
      </c>
      <c r="DX831" s="2">
        <v>1</v>
      </c>
      <c r="DY831" s="2"/>
      <c r="DZ831" s="2" t="s">
        <v>4</v>
      </c>
      <c r="EA831" s="2" t="s">
        <v>4</v>
      </c>
      <c r="EB831" s="2" t="s">
        <v>4</v>
      </c>
      <c r="EC831" s="2" t="s">
        <v>4</v>
      </c>
      <c r="ED831" s="2"/>
      <c r="EE831" s="2">
        <v>69254615</v>
      </c>
      <c r="EF831" s="2">
        <v>30</v>
      </c>
      <c r="EG831" s="2" t="s">
        <v>24</v>
      </c>
      <c r="EH831" s="2">
        <v>0</v>
      </c>
      <c r="EI831" s="2" t="s">
        <v>4</v>
      </c>
      <c r="EJ831" s="2">
        <v>1</v>
      </c>
      <c r="EK831" s="2">
        <v>1988</v>
      </c>
      <c r="EL831" s="2" t="s">
        <v>117</v>
      </c>
      <c r="EM831" s="2" t="s">
        <v>118</v>
      </c>
      <c r="EN831" s="2"/>
      <c r="EO831" s="2" t="s">
        <v>4</v>
      </c>
      <c r="EP831" s="2"/>
      <c r="EQ831" s="2">
        <v>0</v>
      </c>
      <c r="ER831" s="2">
        <v>667.32</v>
      </c>
      <c r="ES831" s="2">
        <v>8.2799999999999994</v>
      </c>
      <c r="ET831" s="2">
        <v>640.61</v>
      </c>
      <c r="EU831" s="2">
        <v>36.61</v>
      </c>
      <c r="EV831" s="2">
        <v>18.43</v>
      </c>
      <c r="EW831" s="2">
        <v>1.32</v>
      </c>
      <c r="EX831" s="2">
        <v>0</v>
      </c>
      <c r="EY831" s="2">
        <v>0</v>
      </c>
      <c r="EZ831" s="2"/>
      <c r="FA831" s="2"/>
      <c r="FB831" s="2"/>
      <c r="FC831" s="2"/>
      <c r="FD831" s="2"/>
      <c r="FE831" s="2"/>
      <c r="FF831" s="2"/>
      <c r="FG831" s="2"/>
      <c r="FH831" s="2"/>
      <c r="FI831" s="2"/>
      <c r="FJ831" s="2"/>
      <c r="FK831" s="2"/>
      <c r="FL831" s="2"/>
      <c r="FM831" s="2"/>
      <c r="FN831" s="2"/>
      <c r="FO831" s="2"/>
      <c r="FP831" s="2"/>
      <c r="FQ831" s="2">
        <v>0</v>
      </c>
      <c r="FR831" s="2">
        <f t="shared" si="788"/>
        <v>0</v>
      </c>
      <c r="FS831" s="2">
        <v>0</v>
      </c>
      <c r="FT831" s="2"/>
      <c r="FU831" s="2"/>
      <c r="FV831" s="2"/>
      <c r="FW831" s="2"/>
      <c r="FX831" s="2">
        <v>149</v>
      </c>
      <c r="FY831" s="2">
        <v>158</v>
      </c>
      <c r="FZ831" s="2"/>
      <c r="GA831" s="2" t="s">
        <v>4</v>
      </c>
      <c r="GB831" s="2"/>
      <c r="GC831" s="2"/>
      <c r="GD831" s="2">
        <v>0</v>
      </c>
      <c r="GE831" s="2"/>
      <c r="GF831" s="2">
        <v>-1592259109</v>
      </c>
      <c r="GG831" s="2">
        <v>2</v>
      </c>
      <c r="GH831" s="2">
        <v>1</v>
      </c>
      <c r="GI831" s="2">
        <v>-2</v>
      </c>
      <c r="GJ831" s="2">
        <v>0</v>
      </c>
      <c r="GK831" s="2">
        <f>ROUND(R831*(R12)/100,2)</f>
        <v>5701.69</v>
      </c>
      <c r="GL831" s="2">
        <f t="shared" si="789"/>
        <v>0</v>
      </c>
      <c r="GM831" s="2">
        <f t="shared" si="790"/>
        <v>70147.710000000006</v>
      </c>
      <c r="GN831" s="2">
        <f t="shared" si="791"/>
        <v>70147.710000000006</v>
      </c>
      <c r="GO831" s="2">
        <f t="shared" si="792"/>
        <v>0</v>
      </c>
      <c r="GP831" s="2">
        <f t="shared" si="793"/>
        <v>0</v>
      </c>
      <c r="GQ831" s="2"/>
      <c r="GR831" s="2">
        <v>0</v>
      </c>
      <c r="GS831" s="2">
        <v>3</v>
      </c>
      <c r="GT831" s="2">
        <v>0</v>
      </c>
      <c r="GU831" s="2" t="s">
        <v>4</v>
      </c>
      <c r="GV831" s="2">
        <f t="shared" si="794"/>
        <v>0</v>
      </c>
      <c r="GW831" s="2">
        <v>1</v>
      </c>
      <c r="GX831" s="2">
        <f t="shared" si="795"/>
        <v>0</v>
      </c>
      <c r="GY831" s="2"/>
      <c r="GZ831" s="2"/>
      <c r="HA831" s="2">
        <v>0</v>
      </c>
      <c r="HB831" s="2">
        <v>0</v>
      </c>
      <c r="HC831" s="2">
        <f t="shared" si="796"/>
        <v>0</v>
      </c>
      <c r="HD831" s="2"/>
      <c r="HE831" s="2" t="s">
        <v>4</v>
      </c>
      <c r="HF831" s="2" t="s">
        <v>4</v>
      </c>
      <c r="HG831" s="2"/>
      <c r="HH831" s="2"/>
      <c r="HI831" s="2"/>
      <c r="HJ831" s="2"/>
      <c r="HK831" s="2"/>
      <c r="HL831" s="2"/>
      <c r="HM831" s="2" t="s">
        <v>4</v>
      </c>
      <c r="HN831" s="2" t="s">
        <v>4</v>
      </c>
      <c r="HO831" s="2" t="s">
        <v>4</v>
      </c>
      <c r="HP831" s="2" t="s">
        <v>4</v>
      </c>
      <c r="HQ831" s="2" t="s">
        <v>4</v>
      </c>
      <c r="HR831" s="2"/>
      <c r="HS831" s="2"/>
      <c r="HT831" s="2"/>
      <c r="HU831" s="2"/>
      <c r="HV831" s="2"/>
      <c r="HW831" s="2"/>
      <c r="HX831" s="2"/>
      <c r="HY831" s="2"/>
      <c r="HZ831" s="2"/>
      <c r="IA831" s="2"/>
      <c r="IB831" s="2"/>
      <c r="IC831" s="2"/>
      <c r="ID831" s="2"/>
      <c r="IE831" s="2"/>
      <c r="IF831" s="2"/>
      <c r="IG831" s="2"/>
      <c r="IH831" s="2"/>
      <c r="II831" s="2"/>
      <c r="IJ831" s="2"/>
      <c r="IK831" s="2">
        <v>0</v>
      </c>
      <c r="IL831" s="2"/>
      <c r="IM831" s="2"/>
      <c r="IN831" s="2"/>
      <c r="IO831" s="2"/>
      <c r="IP831" s="2"/>
      <c r="IQ831" s="2"/>
      <c r="IR831" s="2"/>
      <c r="IS831" s="2"/>
      <c r="IT831" s="2"/>
      <c r="IU831" s="2"/>
    </row>
    <row r="832" spans="1:255">
      <c r="A832">
        <v>17</v>
      </c>
      <c r="B832">
        <v>1</v>
      </c>
      <c r="C832">
        <f>ROW(SmtRes!A604)</f>
        <v>604</v>
      </c>
      <c r="D832">
        <f>ROW(EtalonRes!A700)</f>
        <v>700</v>
      </c>
      <c r="E832" t="s">
        <v>308</v>
      </c>
      <c r="F832" t="s">
        <v>113</v>
      </c>
      <c r="G832" t="s">
        <v>114</v>
      </c>
      <c r="H832" t="s">
        <v>115</v>
      </c>
      <c r="I832">
        <f>ROUND(85,9)</f>
        <v>85</v>
      </c>
      <c r="J832">
        <v>0</v>
      </c>
      <c r="K832">
        <f>ROUND(85,9)</f>
        <v>85</v>
      </c>
      <c r="O832">
        <f t="shared" si="759"/>
        <v>725929.41</v>
      </c>
      <c r="P832">
        <f t="shared" si="760"/>
        <v>4586.78</v>
      </c>
      <c r="Q832">
        <f t="shared" si="761"/>
        <v>644795.43000000005</v>
      </c>
      <c r="R832">
        <f t="shared" si="762"/>
        <v>152055.99</v>
      </c>
      <c r="S832">
        <f t="shared" si="763"/>
        <v>76547.199999999997</v>
      </c>
      <c r="T832">
        <f t="shared" si="764"/>
        <v>0</v>
      </c>
      <c r="U832">
        <f t="shared" si="765"/>
        <v>117.4734</v>
      </c>
      <c r="V832">
        <f t="shared" si="766"/>
        <v>0</v>
      </c>
      <c r="W832">
        <f t="shared" si="767"/>
        <v>0</v>
      </c>
      <c r="X832">
        <f t="shared" si="768"/>
        <v>91091.17</v>
      </c>
      <c r="Y832">
        <f t="shared" si="769"/>
        <v>42866.43</v>
      </c>
      <c r="AA832">
        <v>70306583</v>
      </c>
      <c r="AB832">
        <f t="shared" si="770"/>
        <v>667.32</v>
      </c>
      <c r="AC832">
        <f t="shared" si="771"/>
        <v>8.2799999999999994</v>
      </c>
      <c r="AD832">
        <f t="shared" si="772"/>
        <v>640.61</v>
      </c>
      <c r="AE832">
        <f t="shared" si="773"/>
        <v>36.61</v>
      </c>
      <c r="AF832">
        <f t="shared" si="774"/>
        <v>18.43</v>
      </c>
      <c r="AG832">
        <f t="shared" si="775"/>
        <v>0</v>
      </c>
      <c r="AH832">
        <f t="shared" si="776"/>
        <v>1.32</v>
      </c>
      <c r="AI832">
        <f t="shared" si="777"/>
        <v>0</v>
      </c>
      <c r="AJ832">
        <f t="shared" si="778"/>
        <v>0</v>
      </c>
      <c r="AK832">
        <v>667.32</v>
      </c>
      <c r="AL832">
        <v>8.2799999999999994</v>
      </c>
      <c r="AM832">
        <v>640.61</v>
      </c>
      <c r="AN832">
        <v>36.61</v>
      </c>
      <c r="AO832">
        <v>18.43</v>
      </c>
      <c r="AP832">
        <v>0</v>
      </c>
      <c r="AQ832">
        <v>1.32</v>
      </c>
      <c r="AR832">
        <v>0</v>
      </c>
      <c r="AS832">
        <v>0</v>
      </c>
      <c r="AT832">
        <v>119</v>
      </c>
      <c r="AU832">
        <v>56</v>
      </c>
      <c r="AV832">
        <v>1.0469999999999999</v>
      </c>
      <c r="AW832">
        <v>1.079</v>
      </c>
      <c r="AZ832">
        <v>1</v>
      </c>
      <c r="BA832">
        <v>46.67</v>
      </c>
      <c r="BB832">
        <v>11.31</v>
      </c>
      <c r="BC832">
        <v>6.04</v>
      </c>
      <c r="BD832" t="s">
        <v>4</v>
      </c>
      <c r="BE832" t="s">
        <v>4</v>
      </c>
      <c r="BF832" t="s">
        <v>4</v>
      </c>
      <c r="BG832" t="s">
        <v>4</v>
      </c>
      <c r="BH832">
        <v>0</v>
      </c>
      <c r="BI832">
        <v>1</v>
      </c>
      <c r="BJ832" t="s">
        <v>116</v>
      </c>
      <c r="BM832">
        <v>1988</v>
      </c>
      <c r="BN832">
        <v>0</v>
      </c>
      <c r="BO832" t="s">
        <v>113</v>
      </c>
      <c r="BP832">
        <v>1</v>
      </c>
      <c r="BQ832">
        <v>30</v>
      </c>
      <c r="BR832">
        <v>0</v>
      </c>
      <c r="BS832">
        <v>46.67</v>
      </c>
      <c r="BT832">
        <v>1</v>
      </c>
      <c r="BU832">
        <v>1</v>
      </c>
      <c r="BV832">
        <v>1</v>
      </c>
      <c r="BW832">
        <v>1</v>
      </c>
      <c r="BX832">
        <v>1</v>
      </c>
      <c r="BY832" t="s">
        <v>4</v>
      </c>
      <c r="BZ832">
        <v>119</v>
      </c>
      <c r="CA832">
        <v>56</v>
      </c>
      <c r="CB832" t="s">
        <v>4</v>
      </c>
      <c r="CE832">
        <v>30</v>
      </c>
      <c r="CF832">
        <v>0</v>
      </c>
      <c r="CG832">
        <v>0</v>
      </c>
      <c r="CM832">
        <v>0</v>
      </c>
      <c r="CN832" t="s">
        <v>4</v>
      </c>
      <c r="CO832">
        <v>0</v>
      </c>
      <c r="CP832">
        <f t="shared" si="779"/>
        <v>725929.41</v>
      </c>
      <c r="CQ832">
        <f t="shared" si="780"/>
        <v>53.94</v>
      </c>
      <c r="CR832">
        <f t="shared" si="781"/>
        <v>7585.84</v>
      </c>
      <c r="CS832">
        <f t="shared" si="782"/>
        <v>1788.86</v>
      </c>
      <c r="CT832">
        <f t="shared" si="783"/>
        <v>900.73</v>
      </c>
      <c r="CU832">
        <f t="shared" si="784"/>
        <v>0</v>
      </c>
      <c r="CV832">
        <f t="shared" si="785"/>
        <v>1.3820399999999999</v>
      </c>
      <c r="CW832">
        <f t="shared" si="786"/>
        <v>0</v>
      </c>
      <c r="CX832">
        <f t="shared" si="787"/>
        <v>0</v>
      </c>
      <c r="CY832">
        <f>S832*(BZ832/100)</f>
        <v>91091.167999999991</v>
      </c>
      <c r="CZ832">
        <f>S832*(CA832/100)</f>
        <v>42866.432000000001</v>
      </c>
      <c r="DC832" t="s">
        <v>4</v>
      </c>
      <c r="DD832" t="s">
        <v>4</v>
      </c>
      <c r="DE832" t="s">
        <v>4</v>
      </c>
      <c r="DF832" t="s">
        <v>4</v>
      </c>
      <c r="DG832" t="s">
        <v>4</v>
      </c>
      <c r="DH832" t="s">
        <v>4</v>
      </c>
      <c r="DI832" t="s">
        <v>4</v>
      </c>
      <c r="DJ832" t="s">
        <v>4</v>
      </c>
      <c r="DK832" t="s">
        <v>4</v>
      </c>
      <c r="DL832" t="s">
        <v>4</v>
      </c>
      <c r="DM832" t="s">
        <v>4</v>
      </c>
      <c r="DN832">
        <v>149</v>
      </c>
      <c r="DO832">
        <v>158</v>
      </c>
      <c r="DP832">
        <v>1.0469999999999999</v>
      </c>
      <c r="DQ832">
        <v>1.079</v>
      </c>
      <c r="DU832">
        <v>1013</v>
      </c>
      <c r="DV832" t="s">
        <v>115</v>
      </c>
      <c r="DW832" t="s">
        <v>115</v>
      </c>
      <c r="DX832">
        <v>1</v>
      </c>
      <c r="DZ832" t="s">
        <v>4</v>
      </c>
      <c r="EA832" t="s">
        <v>4</v>
      </c>
      <c r="EB832" t="s">
        <v>4</v>
      </c>
      <c r="EC832" t="s">
        <v>4</v>
      </c>
      <c r="EE832">
        <v>69254615</v>
      </c>
      <c r="EF832">
        <v>30</v>
      </c>
      <c r="EG832" t="s">
        <v>24</v>
      </c>
      <c r="EH832">
        <v>0</v>
      </c>
      <c r="EI832" t="s">
        <v>4</v>
      </c>
      <c r="EJ832">
        <v>1</v>
      </c>
      <c r="EK832">
        <v>1988</v>
      </c>
      <c r="EL832" t="s">
        <v>117</v>
      </c>
      <c r="EM832" t="s">
        <v>118</v>
      </c>
      <c r="EO832" t="s">
        <v>4</v>
      </c>
      <c r="EQ832">
        <v>0</v>
      </c>
      <c r="ER832">
        <v>667.32</v>
      </c>
      <c r="ES832">
        <v>8.2799999999999994</v>
      </c>
      <c r="ET832">
        <v>640.61</v>
      </c>
      <c r="EU832">
        <v>36.61</v>
      </c>
      <c r="EV832">
        <v>18.43</v>
      </c>
      <c r="EW832">
        <v>1.32</v>
      </c>
      <c r="EX832">
        <v>0</v>
      </c>
      <c r="EY832">
        <v>0</v>
      </c>
      <c r="FQ832">
        <v>0</v>
      </c>
      <c r="FR832">
        <f t="shared" si="788"/>
        <v>0</v>
      </c>
      <c r="FS832">
        <v>0</v>
      </c>
      <c r="FX832">
        <v>149</v>
      </c>
      <c r="FY832">
        <v>158</v>
      </c>
      <c r="GA832" t="s">
        <v>4</v>
      </c>
      <c r="GD832">
        <v>0</v>
      </c>
      <c r="GF832">
        <v>-1592259109</v>
      </c>
      <c r="GG832">
        <v>2</v>
      </c>
      <c r="GH832">
        <v>1</v>
      </c>
      <c r="GI832">
        <v>2</v>
      </c>
      <c r="GJ832">
        <v>0</v>
      </c>
      <c r="GK832">
        <f>ROUND(R832*(S12)/100,2)</f>
        <v>243289.58</v>
      </c>
      <c r="GL832">
        <f t="shared" si="789"/>
        <v>0</v>
      </c>
      <c r="GM832">
        <f t="shared" si="790"/>
        <v>1103176.5900000001</v>
      </c>
      <c r="GN832">
        <f t="shared" si="791"/>
        <v>1103176.5900000001</v>
      </c>
      <c r="GO832">
        <f t="shared" si="792"/>
        <v>0</v>
      </c>
      <c r="GP832">
        <f t="shared" si="793"/>
        <v>0</v>
      </c>
      <c r="GR832">
        <v>0</v>
      </c>
      <c r="GS832">
        <v>3</v>
      </c>
      <c r="GT832">
        <v>0</v>
      </c>
      <c r="GU832" t="s">
        <v>4</v>
      </c>
      <c r="GV832">
        <f t="shared" si="794"/>
        <v>0</v>
      </c>
      <c r="GW832">
        <v>1</v>
      </c>
      <c r="GX832">
        <f t="shared" si="795"/>
        <v>0</v>
      </c>
      <c r="HA832">
        <v>0</v>
      </c>
      <c r="HB832">
        <v>0</v>
      </c>
      <c r="HC832">
        <f t="shared" si="796"/>
        <v>0</v>
      </c>
      <c r="HE832" t="s">
        <v>4</v>
      </c>
      <c r="HF832" t="s">
        <v>4</v>
      </c>
      <c r="HM832" t="s">
        <v>4</v>
      </c>
      <c r="HN832" t="s">
        <v>4</v>
      </c>
      <c r="HO832" t="s">
        <v>4</v>
      </c>
      <c r="HP832" t="s">
        <v>4</v>
      </c>
      <c r="HQ832" t="s">
        <v>4</v>
      </c>
      <c r="IK832">
        <v>0</v>
      </c>
    </row>
    <row r="833" spans="1:255">
      <c r="A833" s="2">
        <v>18</v>
      </c>
      <c r="B833" s="2">
        <v>1</v>
      </c>
      <c r="C833" s="2">
        <v>585</v>
      </c>
      <c r="D833" s="2"/>
      <c r="E833" s="2" t="s">
        <v>309</v>
      </c>
      <c r="F833" s="2" t="s">
        <v>120</v>
      </c>
      <c r="G833" s="2" t="s">
        <v>121</v>
      </c>
      <c r="H833" s="2" t="s">
        <v>122</v>
      </c>
      <c r="I833" s="2">
        <f>I831*J833</f>
        <v>3451</v>
      </c>
      <c r="J833" s="2">
        <v>40.6</v>
      </c>
      <c r="K833" s="2">
        <v>40.6</v>
      </c>
      <c r="L833" s="2"/>
      <c r="M833" s="2"/>
      <c r="N833" s="2"/>
      <c r="O833" s="2">
        <f t="shared" si="759"/>
        <v>6516.35</v>
      </c>
      <c r="P833" s="2">
        <f t="shared" si="760"/>
        <v>6516.35</v>
      </c>
      <c r="Q833" s="2">
        <f t="shared" si="761"/>
        <v>0</v>
      </c>
      <c r="R833" s="2">
        <f t="shared" si="762"/>
        <v>0</v>
      </c>
      <c r="S833" s="2">
        <f t="shared" si="763"/>
        <v>0</v>
      </c>
      <c r="T833" s="2">
        <f t="shared" si="764"/>
        <v>0</v>
      </c>
      <c r="U833" s="2">
        <f t="shared" si="765"/>
        <v>0</v>
      </c>
      <c r="V833" s="2">
        <f t="shared" si="766"/>
        <v>0</v>
      </c>
      <c r="W833" s="2">
        <f t="shared" si="767"/>
        <v>0</v>
      </c>
      <c r="X833" s="2">
        <f t="shared" si="768"/>
        <v>0</v>
      </c>
      <c r="Y833" s="2">
        <f t="shared" si="769"/>
        <v>0</v>
      </c>
      <c r="Z833" s="2"/>
      <c r="AA833" s="2">
        <v>70306582</v>
      </c>
      <c r="AB833" s="2">
        <f t="shared" si="770"/>
        <v>1.75</v>
      </c>
      <c r="AC833" s="2">
        <f t="shared" si="771"/>
        <v>1.75</v>
      </c>
      <c r="AD833" s="2">
        <f t="shared" si="772"/>
        <v>0</v>
      </c>
      <c r="AE833" s="2">
        <f t="shared" si="773"/>
        <v>0</v>
      </c>
      <c r="AF833" s="2">
        <f t="shared" si="774"/>
        <v>0</v>
      </c>
      <c r="AG833" s="2">
        <f t="shared" si="775"/>
        <v>0</v>
      </c>
      <c r="AH833" s="2">
        <f t="shared" si="776"/>
        <v>0</v>
      </c>
      <c r="AI833" s="2">
        <f t="shared" si="777"/>
        <v>0</v>
      </c>
      <c r="AJ833" s="2">
        <f t="shared" si="778"/>
        <v>0</v>
      </c>
      <c r="AK833" s="2">
        <v>1.75</v>
      </c>
      <c r="AL833" s="2">
        <v>1.75</v>
      </c>
      <c r="AM833" s="2">
        <v>0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149</v>
      </c>
      <c r="AU833" s="2">
        <v>158</v>
      </c>
      <c r="AV833" s="2">
        <v>1.0469999999999999</v>
      </c>
      <c r="AW833" s="2">
        <v>1.079</v>
      </c>
      <c r="AX833" s="2"/>
      <c r="AY833" s="2"/>
      <c r="AZ833" s="2">
        <v>1</v>
      </c>
      <c r="BA833" s="2">
        <v>1</v>
      </c>
      <c r="BB833" s="2">
        <v>1</v>
      </c>
      <c r="BC833" s="2">
        <v>1</v>
      </c>
      <c r="BD833" s="2" t="s">
        <v>4</v>
      </c>
      <c r="BE833" s="2" t="s">
        <v>4</v>
      </c>
      <c r="BF833" s="2" t="s">
        <v>4</v>
      </c>
      <c r="BG833" s="2" t="s">
        <v>4</v>
      </c>
      <c r="BH833" s="2">
        <v>3</v>
      </c>
      <c r="BI833" s="2">
        <v>1</v>
      </c>
      <c r="BJ833" s="2" t="s">
        <v>123</v>
      </c>
      <c r="BK833" s="2"/>
      <c r="BL833" s="2"/>
      <c r="BM833" s="2">
        <v>1988</v>
      </c>
      <c r="BN833" s="2">
        <v>0</v>
      </c>
      <c r="BO833" s="2" t="s">
        <v>4</v>
      </c>
      <c r="BP833" s="2">
        <v>0</v>
      </c>
      <c r="BQ833" s="2">
        <v>30</v>
      </c>
      <c r="BR833" s="2">
        <v>0</v>
      </c>
      <c r="BS833" s="2">
        <v>1</v>
      </c>
      <c r="BT833" s="2">
        <v>1</v>
      </c>
      <c r="BU833" s="2">
        <v>1</v>
      </c>
      <c r="BV833" s="2">
        <v>1</v>
      </c>
      <c r="BW833" s="2">
        <v>1</v>
      </c>
      <c r="BX833" s="2">
        <v>1</v>
      </c>
      <c r="BY833" s="2" t="s">
        <v>4</v>
      </c>
      <c r="BZ833" s="2">
        <v>149</v>
      </c>
      <c r="CA833" s="2">
        <v>158</v>
      </c>
      <c r="CB833" s="2" t="s">
        <v>4</v>
      </c>
      <c r="CC833" s="2"/>
      <c r="CD833" s="2"/>
      <c r="CE833" s="2">
        <v>30</v>
      </c>
      <c r="CF833" s="2">
        <v>0</v>
      </c>
      <c r="CG833" s="2">
        <v>0</v>
      </c>
      <c r="CH833" s="2"/>
      <c r="CI833" s="2"/>
      <c r="CJ833" s="2"/>
      <c r="CK833" s="2"/>
      <c r="CL833" s="2"/>
      <c r="CM833" s="2">
        <v>0</v>
      </c>
      <c r="CN833" s="2" t="s">
        <v>4</v>
      </c>
      <c r="CO833" s="2">
        <v>0</v>
      </c>
      <c r="CP833" s="2">
        <f t="shared" si="779"/>
        <v>6516.35</v>
      </c>
      <c r="CQ833" s="2">
        <f t="shared" si="780"/>
        <v>1.89</v>
      </c>
      <c r="CR833" s="2">
        <f t="shared" si="781"/>
        <v>0</v>
      </c>
      <c r="CS833" s="2">
        <f t="shared" si="782"/>
        <v>0</v>
      </c>
      <c r="CT833" s="2">
        <f t="shared" si="783"/>
        <v>0</v>
      </c>
      <c r="CU833" s="2">
        <f t="shared" si="784"/>
        <v>0</v>
      </c>
      <c r="CV833" s="2">
        <f t="shared" si="785"/>
        <v>0</v>
      </c>
      <c r="CW833" s="2">
        <f t="shared" si="786"/>
        <v>0</v>
      </c>
      <c r="CX833" s="2">
        <f t="shared" si="787"/>
        <v>0</v>
      </c>
      <c r="CY833" s="2">
        <f>((S833*BZ833)/100)</f>
        <v>0</v>
      </c>
      <c r="CZ833" s="2">
        <f>((S833*CA833)/100)</f>
        <v>0</v>
      </c>
      <c r="DA833" s="2"/>
      <c r="DB833" s="2"/>
      <c r="DC833" s="2" t="s">
        <v>4</v>
      </c>
      <c r="DD833" s="2" t="s">
        <v>4</v>
      </c>
      <c r="DE833" s="2" t="s">
        <v>4</v>
      </c>
      <c r="DF833" s="2" t="s">
        <v>4</v>
      </c>
      <c r="DG833" s="2" t="s">
        <v>4</v>
      </c>
      <c r="DH833" s="2" t="s">
        <v>4</v>
      </c>
      <c r="DI833" s="2" t="s">
        <v>4</v>
      </c>
      <c r="DJ833" s="2" t="s">
        <v>4</v>
      </c>
      <c r="DK833" s="2" t="s">
        <v>4</v>
      </c>
      <c r="DL833" s="2" t="s">
        <v>4</v>
      </c>
      <c r="DM833" s="2" t="s">
        <v>4</v>
      </c>
      <c r="DN833" s="2">
        <v>0</v>
      </c>
      <c r="DO833" s="2">
        <v>0</v>
      </c>
      <c r="DP833" s="2">
        <v>1</v>
      </c>
      <c r="DQ833" s="2">
        <v>1</v>
      </c>
      <c r="DR833" s="2"/>
      <c r="DS833" s="2"/>
      <c r="DT833" s="2"/>
      <c r="DU833" s="2">
        <v>1009</v>
      </c>
      <c r="DV833" s="2" t="s">
        <v>122</v>
      </c>
      <c r="DW833" s="2" t="s">
        <v>122</v>
      </c>
      <c r="DX833" s="2">
        <v>1</v>
      </c>
      <c r="DY833" s="2"/>
      <c r="DZ833" s="2" t="s">
        <v>4</v>
      </c>
      <c r="EA833" s="2" t="s">
        <v>4</v>
      </c>
      <c r="EB833" s="2" t="s">
        <v>4</v>
      </c>
      <c r="EC833" s="2" t="s">
        <v>4</v>
      </c>
      <c r="ED833" s="2"/>
      <c r="EE833" s="2">
        <v>69254615</v>
      </c>
      <c r="EF833" s="2">
        <v>30</v>
      </c>
      <c r="EG833" s="2" t="s">
        <v>24</v>
      </c>
      <c r="EH833" s="2">
        <v>0</v>
      </c>
      <c r="EI833" s="2" t="s">
        <v>4</v>
      </c>
      <c r="EJ833" s="2">
        <v>1</v>
      </c>
      <c r="EK833" s="2">
        <v>1988</v>
      </c>
      <c r="EL833" s="2" t="s">
        <v>117</v>
      </c>
      <c r="EM833" s="2" t="s">
        <v>118</v>
      </c>
      <c r="EN833" s="2"/>
      <c r="EO833" s="2" t="s">
        <v>4</v>
      </c>
      <c r="EP833" s="2"/>
      <c r="EQ833" s="2">
        <v>0</v>
      </c>
      <c r="ER833" s="2">
        <v>1.75</v>
      </c>
      <c r="ES833" s="2">
        <v>1.75</v>
      </c>
      <c r="ET833" s="2">
        <v>0</v>
      </c>
      <c r="EU833" s="2">
        <v>0</v>
      </c>
      <c r="EV833" s="2">
        <v>0</v>
      </c>
      <c r="EW833" s="2">
        <v>0</v>
      </c>
      <c r="EX833" s="2">
        <v>0</v>
      </c>
      <c r="EY833" s="2"/>
      <c r="EZ833" s="2"/>
      <c r="FA833" s="2"/>
      <c r="FB833" s="2"/>
      <c r="FC833" s="2"/>
      <c r="FD833" s="2"/>
      <c r="FE833" s="2"/>
      <c r="FF833" s="2"/>
      <c r="FG833" s="2"/>
      <c r="FH833" s="2"/>
      <c r="FI833" s="2"/>
      <c r="FJ833" s="2"/>
      <c r="FK833" s="2"/>
      <c r="FL833" s="2"/>
      <c r="FM833" s="2"/>
      <c r="FN833" s="2"/>
      <c r="FO833" s="2"/>
      <c r="FP833" s="2"/>
      <c r="FQ833" s="2">
        <v>0</v>
      </c>
      <c r="FR833" s="2">
        <f t="shared" si="788"/>
        <v>0</v>
      </c>
      <c r="FS833" s="2">
        <v>0</v>
      </c>
      <c r="FT833" s="2"/>
      <c r="FU833" s="2"/>
      <c r="FV833" s="2"/>
      <c r="FW833" s="2"/>
      <c r="FX833" s="2">
        <v>149</v>
      </c>
      <c r="FY833" s="2">
        <v>158</v>
      </c>
      <c r="FZ833" s="2"/>
      <c r="GA833" s="2" t="s">
        <v>4</v>
      </c>
      <c r="GB833" s="2"/>
      <c r="GC833" s="2"/>
      <c r="GD833" s="2">
        <v>0</v>
      </c>
      <c r="GE833" s="2"/>
      <c r="GF833" s="2">
        <v>-71366645</v>
      </c>
      <c r="GG833" s="2">
        <v>2</v>
      </c>
      <c r="GH833" s="2">
        <v>1</v>
      </c>
      <c r="GI833" s="2">
        <v>-2</v>
      </c>
      <c r="GJ833" s="2">
        <v>0</v>
      </c>
      <c r="GK833" s="2">
        <f>ROUND(R833*(R12)/100,2)</f>
        <v>0</v>
      </c>
      <c r="GL833" s="2">
        <f t="shared" si="789"/>
        <v>0</v>
      </c>
      <c r="GM833" s="2">
        <f t="shared" si="790"/>
        <v>6516.35</v>
      </c>
      <c r="GN833" s="2">
        <f t="shared" si="791"/>
        <v>6516.35</v>
      </c>
      <c r="GO833" s="2">
        <f t="shared" si="792"/>
        <v>0</v>
      </c>
      <c r="GP833" s="2">
        <f t="shared" si="793"/>
        <v>0</v>
      </c>
      <c r="GQ833" s="2"/>
      <c r="GR833" s="2">
        <v>0</v>
      </c>
      <c r="GS833" s="2">
        <v>3</v>
      </c>
      <c r="GT833" s="2">
        <v>0</v>
      </c>
      <c r="GU833" s="2" t="s">
        <v>4</v>
      </c>
      <c r="GV833" s="2">
        <f t="shared" si="794"/>
        <v>0</v>
      </c>
      <c r="GW833" s="2">
        <v>1</v>
      </c>
      <c r="GX833" s="2">
        <f t="shared" si="795"/>
        <v>0</v>
      </c>
      <c r="GY833" s="2"/>
      <c r="GZ833" s="2"/>
      <c r="HA833" s="2">
        <v>0</v>
      </c>
      <c r="HB833" s="2">
        <v>0</v>
      </c>
      <c r="HC833" s="2">
        <f t="shared" si="796"/>
        <v>0</v>
      </c>
      <c r="HD833" s="2"/>
      <c r="HE833" s="2" t="s">
        <v>4</v>
      </c>
      <c r="HF833" s="2" t="s">
        <v>4</v>
      </c>
      <c r="HG833" s="2"/>
      <c r="HH833" s="2"/>
      <c r="HI833" s="2"/>
      <c r="HJ833" s="2"/>
      <c r="HK833" s="2"/>
      <c r="HL833" s="2"/>
      <c r="HM833" s="2" t="s">
        <v>4</v>
      </c>
      <c r="HN833" s="2" t="s">
        <v>4</v>
      </c>
      <c r="HO833" s="2" t="s">
        <v>4</v>
      </c>
      <c r="HP833" s="2" t="s">
        <v>4</v>
      </c>
      <c r="HQ833" s="2" t="s">
        <v>4</v>
      </c>
      <c r="HR833" s="2"/>
      <c r="HS833" s="2"/>
      <c r="HT833" s="2"/>
      <c r="HU833" s="2"/>
      <c r="HV833" s="2"/>
      <c r="HW833" s="2"/>
      <c r="HX833" s="2"/>
      <c r="HY833" s="2"/>
      <c r="HZ833" s="2"/>
      <c r="IA833" s="2"/>
      <c r="IB833" s="2"/>
      <c r="IC833" s="2"/>
      <c r="ID833" s="2"/>
      <c r="IE833" s="2"/>
      <c r="IF833" s="2"/>
      <c r="IG833" s="2"/>
      <c r="IH833" s="2"/>
      <c r="II833" s="2"/>
      <c r="IJ833" s="2"/>
      <c r="IK833" s="2">
        <v>0</v>
      </c>
      <c r="IL833" s="2"/>
      <c r="IM833" s="2"/>
      <c r="IN833" s="2"/>
      <c r="IO833" s="2"/>
      <c r="IP833" s="2"/>
      <c r="IQ833" s="2"/>
      <c r="IR833" s="2"/>
      <c r="IS833" s="2"/>
      <c r="IT833" s="2"/>
      <c r="IU833" s="2"/>
    </row>
    <row r="834" spans="1:255">
      <c r="A834">
        <v>18</v>
      </c>
      <c r="B834">
        <v>1</v>
      </c>
      <c r="C834">
        <v>600</v>
      </c>
      <c r="E834" t="s">
        <v>309</v>
      </c>
      <c r="F834" t="s">
        <v>120</v>
      </c>
      <c r="G834" t="s">
        <v>121</v>
      </c>
      <c r="H834" t="s">
        <v>122</v>
      </c>
      <c r="I834">
        <f>I832*J834</f>
        <v>3451</v>
      </c>
      <c r="J834">
        <v>40.6</v>
      </c>
      <c r="K834">
        <v>40.6</v>
      </c>
      <c r="O834">
        <f t="shared" si="759"/>
        <v>57800.02</v>
      </c>
      <c r="P834">
        <f t="shared" si="760"/>
        <v>57800.02</v>
      </c>
      <c r="Q834">
        <f t="shared" si="761"/>
        <v>0</v>
      </c>
      <c r="R834">
        <f t="shared" si="762"/>
        <v>0</v>
      </c>
      <c r="S834">
        <f t="shared" si="763"/>
        <v>0</v>
      </c>
      <c r="T834">
        <f t="shared" si="764"/>
        <v>0</v>
      </c>
      <c r="U834">
        <f t="shared" si="765"/>
        <v>0</v>
      </c>
      <c r="V834">
        <f t="shared" si="766"/>
        <v>0</v>
      </c>
      <c r="W834">
        <f t="shared" si="767"/>
        <v>0</v>
      </c>
      <c r="X834">
        <f t="shared" si="768"/>
        <v>0</v>
      </c>
      <c r="Y834">
        <f t="shared" si="769"/>
        <v>0</v>
      </c>
      <c r="AA834">
        <v>70306583</v>
      </c>
      <c r="AB834">
        <f t="shared" si="770"/>
        <v>1.75</v>
      </c>
      <c r="AC834">
        <f t="shared" si="771"/>
        <v>1.75</v>
      </c>
      <c r="AD834">
        <f t="shared" si="772"/>
        <v>0</v>
      </c>
      <c r="AE834">
        <f t="shared" si="773"/>
        <v>0</v>
      </c>
      <c r="AF834">
        <f t="shared" si="774"/>
        <v>0</v>
      </c>
      <c r="AG834">
        <f t="shared" si="775"/>
        <v>0</v>
      </c>
      <c r="AH834">
        <f t="shared" si="776"/>
        <v>0</v>
      </c>
      <c r="AI834">
        <f t="shared" si="777"/>
        <v>0</v>
      </c>
      <c r="AJ834">
        <f t="shared" si="778"/>
        <v>0</v>
      </c>
      <c r="AK834">
        <v>1.75</v>
      </c>
      <c r="AL834">
        <v>1.75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1</v>
      </c>
      <c r="AW834">
        <v>1.079</v>
      </c>
      <c r="AZ834">
        <v>1</v>
      </c>
      <c r="BA834">
        <v>1</v>
      </c>
      <c r="BB834">
        <v>1</v>
      </c>
      <c r="BC834">
        <v>8.8699999999999992</v>
      </c>
      <c r="BD834" t="s">
        <v>4</v>
      </c>
      <c r="BE834" t="s">
        <v>4</v>
      </c>
      <c r="BF834" t="s">
        <v>4</v>
      </c>
      <c r="BG834" t="s">
        <v>4</v>
      </c>
      <c r="BH834">
        <v>3</v>
      </c>
      <c r="BI834">
        <v>1</v>
      </c>
      <c r="BJ834" t="s">
        <v>123</v>
      </c>
      <c r="BM834">
        <v>1988</v>
      </c>
      <c r="BN834">
        <v>0</v>
      </c>
      <c r="BO834" t="s">
        <v>120</v>
      </c>
      <c r="BP834">
        <v>1</v>
      </c>
      <c r="BQ834">
        <v>30</v>
      </c>
      <c r="BR834">
        <v>0</v>
      </c>
      <c r="BS834">
        <v>1</v>
      </c>
      <c r="BT834">
        <v>1</v>
      </c>
      <c r="BU834">
        <v>1</v>
      </c>
      <c r="BV834">
        <v>1</v>
      </c>
      <c r="BW834">
        <v>1</v>
      </c>
      <c r="BX834">
        <v>1</v>
      </c>
      <c r="BY834" t="s">
        <v>4</v>
      </c>
      <c r="BZ834">
        <v>0</v>
      </c>
      <c r="CA834">
        <v>0</v>
      </c>
      <c r="CB834" t="s">
        <v>4</v>
      </c>
      <c r="CE834">
        <v>30</v>
      </c>
      <c r="CF834">
        <v>0</v>
      </c>
      <c r="CG834">
        <v>0</v>
      </c>
      <c r="CM834">
        <v>0</v>
      </c>
      <c r="CN834" t="s">
        <v>4</v>
      </c>
      <c r="CO834">
        <v>0</v>
      </c>
      <c r="CP834">
        <f t="shared" si="779"/>
        <v>57800.02</v>
      </c>
      <c r="CQ834">
        <f t="shared" si="780"/>
        <v>16.760000000000002</v>
      </c>
      <c r="CR834">
        <f t="shared" si="781"/>
        <v>0</v>
      </c>
      <c r="CS834">
        <f t="shared" si="782"/>
        <v>0</v>
      </c>
      <c r="CT834">
        <f t="shared" si="783"/>
        <v>0</v>
      </c>
      <c r="CU834">
        <f t="shared" si="784"/>
        <v>0</v>
      </c>
      <c r="CV834">
        <f t="shared" si="785"/>
        <v>0</v>
      </c>
      <c r="CW834">
        <f t="shared" si="786"/>
        <v>0</v>
      </c>
      <c r="CX834">
        <f t="shared" si="787"/>
        <v>0</v>
      </c>
      <c r="CY834">
        <f>S834*(BZ834/100)</f>
        <v>0</v>
      </c>
      <c r="CZ834">
        <f>S834*(CA834/100)</f>
        <v>0</v>
      </c>
      <c r="DC834" t="s">
        <v>4</v>
      </c>
      <c r="DD834" t="s">
        <v>4</v>
      </c>
      <c r="DE834" t="s">
        <v>4</v>
      </c>
      <c r="DF834" t="s">
        <v>4</v>
      </c>
      <c r="DG834" t="s">
        <v>4</v>
      </c>
      <c r="DH834" t="s">
        <v>4</v>
      </c>
      <c r="DI834" t="s">
        <v>4</v>
      </c>
      <c r="DJ834" t="s">
        <v>4</v>
      </c>
      <c r="DK834" t="s">
        <v>4</v>
      </c>
      <c r="DL834" t="s">
        <v>4</v>
      </c>
      <c r="DM834" t="s">
        <v>4</v>
      </c>
      <c r="DN834">
        <v>149</v>
      </c>
      <c r="DO834">
        <v>158</v>
      </c>
      <c r="DP834">
        <v>1.0469999999999999</v>
      </c>
      <c r="DQ834">
        <v>1.079</v>
      </c>
      <c r="DU834">
        <v>1009</v>
      </c>
      <c r="DV834" t="s">
        <v>122</v>
      </c>
      <c r="DW834" t="s">
        <v>122</v>
      </c>
      <c r="DX834">
        <v>1</v>
      </c>
      <c r="DZ834" t="s">
        <v>4</v>
      </c>
      <c r="EA834" t="s">
        <v>4</v>
      </c>
      <c r="EB834" t="s">
        <v>4</v>
      </c>
      <c r="EC834" t="s">
        <v>4</v>
      </c>
      <c r="EE834">
        <v>69254615</v>
      </c>
      <c r="EF834">
        <v>30</v>
      </c>
      <c r="EG834" t="s">
        <v>24</v>
      </c>
      <c r="EH834">
        <v>0</v>
      </c>
      <c r="EI834" t="s">
        <v>4</v>
      </c>
      <c r="EJ834">
        <v>1</v>
      </c>
      <c r="EK834">
        <v>1988</v>
      </c>
      <c r="EL834" t="s">
        <v>117</v>
      </c>
      <c r="EM834" t="s">
        <v>118</v>
      </c>
      <c r="EO834" t="s">
        <v>4</v>
      </c>
      <c r="EQ834">
        <v>0</v>
      </c>
      <c r="ER834">
        <v>1.75</v>
      </c>
      <c r="ES834">
        <v>1.75</v>
      </c>
      <c r="ET834">
        <v>0</v>
      </c>
      <c r="EU834">
        <v>0</v>
      </c>
      <c r="EV834">
        <v>0</v>
      </c>
      <c r="EW834">
        <v>0</v>
      </c>
      <c r="EX834">
        <v>0</v>
      </c>
      <c r="FQ834">
        <v>0</v>
      </c>
      <c r="FR834">
        <f t="shared" si="788"/>
        <v>0</v>
      </c>
      <c r="FS834">
        <v>0</v>
      </c>
      <c r="FX834">
        <v>149</v>
      </c>
      <c r="FY834">
        <v>158</v>
      </c>
      <c r="GA834" t="s">
        <v>4</v>
      </c>
      <c r="GD834">
        <v>0</v>
      </c>
      <c r="GF834">
        <v>-71366645</v>
      </c>
      <c r="GG834">
        <v>2</v>
      </c>
      <c r="GH834">
        <v>1</v>
      </c>
      <c r="GI834">
        <v>2</v>
      </c>
      <c r="GJ834">
        <v>0</v>
      </c>
      <c r="GK834">
        <f>ROUND(R834*(S12)/100,2)</f>
        <v>0</v>
      </c>
      <c r="GL834">
        <f t="shared" si="789"/>
        <v>0</v>
      </c>
      <c r="GM834">
        <f t="shared" si="790"/>
        <v>57800.02</v>
      </c>
      <c r="GN834">
        <f t="shared" si="791"/>
        <v>57800.02</v>
      </c>
      <c r="GO834">
        <f t="shared" si="792"/>
        <v>0</v>
      </c>
      <c r="GP834">
        <f t="shared" si="793"/>
        <v>0</v>
      </c>
      <c r="GR834">
        <v>0</v>
      </c>
      <c r="GS834">
        <v>3</v>
      </c>
      <c r="GT834">
        <v>0</v>
      </c>
      <c r="GU834" t="s">
        <v>4</v>
      </c>
      <c r="GV834">
        <f t="shared" si="794"/>
        <v>0</v>
      </c>
      <c r="GW834">
        <v>1</v>
      </c>
      <c r="GX834">
        <f t="shared" si="795"/>
        <v>0</v>
      </c>
      <c r="HA834">
        <v>0</v>
      </c>
      <c r="HB834">
        <v>0</v>
      </c>
      <c r="HC834">
        <f t="shared" si="796"/>
        <v>0</v>
      </c>
      <c r="HE834" t="s">
        <v>4</v>
      </c>
      <c r="HF834" t="s">
        <v>4</v>
      </c>
      <c r="HM834" t="s">
        <v>4</v>
      </c>
      <c r="HN834" t="s">
        <v>4</v>
      </c>
      <c r="HO834" t="s">
        <v>4</v>
      </c>
      <c r="HP834" t="s">
        <v>4</v>
      </c>
      <c r="HQ834" t="s">
        <v>4</v>
      </c>
      <c r="IK834">
        <v>0</v>
      </c>
    </row>
    <row r="835" spans="1:255">
      <c r="A835" s="2">
        <v>18</v>
      </c>
      <c r="B835" s="2">
        <v>1</v>
      </c>
      <c r="C835" s="2">
        <v>588</v>
      </c>
      <c r="D835" s="2"/>
      <c r="E835" s="2" t="s">
        <v>310</v>
      </c>
      <c r="F835" s="2" t="s">
        <v>125</v>
      </c>
      <c r="G835" s="2" t="s">
        <v>450</v>
      </c>
      <c r="H835" s="2" t="s">
        <v>126</v>
      </c>
      <c r="I835" s="2">
        <f>I831*J835</f>
        <v>255</v>
      </c>
      <c r="J835" s="2">
        <v>3</v>
      </c>
      <c r="K835" s="2">
        <v>3</v>
      </c>
      <c r="L835" s="2"/>
      <c r="M835" s="2"/>
      <c r="N835" s="2"/>
      <c r="O835" s="2">
        <f t="shared" si="759"/>
        <v>76575.600000000006</v>
      </c>
      <c r="P835" s="2">
        <f t="shared" si="760"/>
        <v>76575.600000000006</v>
      </c>
      <c r="Q835" s="2">
        <f t="shared" si="761"/>
        <v>0</v>
      </c>
      <c r="R835" s="2">
        <f t="shared" si="762"/>
        <v>0</v>
      </c>
      <c r="S835" s="2">
        <f t="shared" si="763"/>
        <v>0</v>
      </c>
      <c r="T835" s="2">
        <f t="shared" si="764"/>
        <v>0</v>
      </c>
      <c r="U835" s="2">
        <f t="shared" si="765"/>
        <v>0</v>
      </c>
      <c r="V835" s="2">
        <f t="shared" si="766"/>
        <v>0</v>
      </c>
      <c r="W835" s="2">
        <f t="shared" si="767"/>
        <v>0</v>
      </c>
      <c r="X835" s="2">
        <f t="shared" si="768"/>
        <v>0</v>
      </c>
      <c r="Y835" s="2">
        <f t="shared" si="769"/>
        <v>0</v>
      </c>
      <c r="Z835" s="2"/>
      <c r="AA835" s="2">
        <v>70306582</v>
      </c>
      <c r="AB835" s="2">
        <f t="shared" si="770"/>
        <v>278.31</v>
      </c>
      <c r="AC835" s="2">
        <f t="shared" si="771"/>
        <v>278.31</v>
      </c>
      <c r="AD835" s="2">
        <f t="shared" si="772"/>
        <v>0</v>
      </c>
      <c r="AE835" s="2">
        <f t="shared" si="773"/>
        <v>0</v>
      </c>
      <c r="AF835" s="2">
        <f t="shared" si="774"/>
        <v>0</v>
      </c>
      <c r="AG835" s="2">
        <f t="shared" si="775"/>
        <v>0</v>
      </c>
      <c r="AH835" s="2">
        <f t="shared" si="776"/>
        <v>0</v>
      </c>
      <c r="AI835" s="2">
        <f t="shared" si="777"/>
        <v>0</v>
      </c>
      <c r="AJ835" s="2">
        <f t="shared" si="778"/>
        <v>0</v>
      </c>
      <c r="AK835" s="2">
        <v>278.31</v>
      </c>
      <c r="AL835" s="2">
        <v>278.31</v>
      </c>
      <c r="AM835" s="2">
        <v>0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149</v>
      </c>
      <c r="AU835" s="2">
        <v>158</v>
      </c>
      <c r="AV835" s="2">
        <v>1.0469999999999999</v>
      </c>
      <c r="AW835" s="2">
        <v>1.079</v>
      </c>
      <c r="AX835" s="2"/>
      <c r="AY835" s="2"/>
      <c r="AZ835" s="2">
        <v>1</v>
      </c>
      <c r="BA835" s="2">
        <v>1</v>
      </c>
      <c r="BB835" s="2">
        <v>1</v>
      </c>
      <c r="BC835" s="2">
        <v>1</v>
      </c>
      <c r="BD835" s="2" t="s">
        <v>4</v>
      </c>
      <c r="BE835" s="2" t="s">
        <v>4</v>
      </c>
      <c r="BF835" s="2" t="s">
        <v>4</v>
      </c>
      <c r="BG835" s="2" t="s">
        <v>4</v>
      </c>
      <c r="BH835" s="2">
        <v>3</v>
      </c>
      <c r="BI835" s="2">
        <v>1</v>
      </c>
      <c r="BJ835" s="2" t="s">
        <v>127</v>
      </c>
      <c r="BK835" s="2"/>
      <c r="BL835" s="2"/>
      <c r="BM835" s="2">
        <v>1988</v>
      </c>
      <c r="BN835" s="2">
        <v>0</v>
      </c>
      <c r="BO835" s="2" t="s">
        <v>4</v>
      </c>
      <c r="BP835" s="2">
        <v>0</v>
      </c>
      <c r="BQ835" s="2">
        <v>30</v>
      </c>
      <c r="BR835" s="2">
        <v>0</v>
      </c>
      <c r="BS835" s="2">
        <v>1</v>
      </c>
      <c r="BT835" s="2">
        <v>1</v>
      </c>
      <c r="BU835" s="2">
        <v>1</v>
      </c>
      <c r="BV835" s="2">
        <v>1</v>
      </c>
      <c r="BW835" s="2">
        <v>1</v>
      </c>
      <c r="BX835" s="2">
        <v>1</v>
      </c>
      <c r="BY835" s="2" t="s">
        <v>4</v>
      </c>
      <c r="BZ835" s="2">
        <v>149</v>
      </c>
      <c r="CA835" s="2">
        <v>158</v>
      </c>
      <c r="CB835" s="2" t="s">
        <v>4</v>
      </c>
      <c r="CC835" s="2"/>
      <c r="CD835" s="2"/>
      <c r="CE835" s="2">
        <v>30</v>
      </c>
      <c r="CF835" s="2">
        <v>0</v>
      </c>
      <c r="CG835" s="2">
        <v>0</v>
      </c>
      <c r="CH835" s="2"/>
      <c r="CI835" s="2"/>
      <c r="CJ835" s="2"/>
      <c r="CK835" s="2"/>
      <c r="CL835" s="2"/>
      <c r="CM835" s="2">
        <v>0</v>
      </c>
      <c r="CN835" s="2" t="s">
        <v>4</v>
      </c>
      <c r="CO835" s="2">
        <v>0</v>
      </c>
      <c r="CP835" s="2">
        <f t="shared" si="779"/>
        <v>76575.600000000006</v>
      </c>
      <c r="CQ835" s="2">
        <f t="shared" si="780"/>
        <v>300.3</v>
      </c>
      <c r="CR835" s="2">
        <f t="shared" si="781"/>
        <v>0</v>
      </c>
      <c r="CS835" s="2">
        <f t="shared" si="782"/>
        <v>0</v>
      </c>
      <c r="CT835" s="2">
        <f t="shared" si="783"/>
        <v>0</v>
      </c>
      <c r="CU835" s="2">
        <f t="shared" si="784"/>
        <v>0</v>
      </c>
      <c r="CV835" s="2">
        <f t="shared" si="785"/>
        <v>0</v>
      </c>
      <c r="CW835" s="2">
        <f t="shared" si="786"/>
        <v>0</v>
      </c>
      <c r="CX835" s="2">
        <f t="shared" si="787"/>
        <v>0</v>
      </c>
      <c r="CY835" s="2">
        <f>((S835*BZ835)/100)</f>
        <v>0</v>
      </c>
      <c r="CZ835" s="2">
        <f>((S835*CA835)/100)</f>
        <v>0</v>
      </c>
      <c r="DA835" s="2"/>
      <c r="DB835" s="2"/>
      <c r="DC835" s="2" t="s">
        <v>4</v>
      </c>
      <c r="DD835" s="2" t="s">
        <v>4</v>
      </c>
      <c r="DE835" s="2" t="s">
        <v>4</v>
      </c>
      <c r="DF835" s="2" t="s">
        <v>4</v>
      </c>
      <c r="DG835" s="2" t="s">
        <v>4</v>
      </c>
      <c r="DH835" s="2" t="s">
        <v>4</v>
      </c>
      <c r="DI835" s="2" t="s">
        <v>4</v>
      </c>
      <c r="DJ835" s="2" t="s">
        <v>4</v>
      </c>
      <c r="DK835" s="2" t="s">
        <v>4</v>
      </c>
      <c r="DL835" s="2" t="s">
        <v>4</v>
      </c>
      <c r="DM835" s="2" t="s">
        <v>4</v>
      </c>
      <c r="DN835" s="2">
        <v>0</v>
      </c>
      <c r="DO835" s="2">
        <v>0</v>
      </c>
      <c r="DP835" s="2">
        <v>1</v>
      </c>
      <c r="DQ835" s="2">
        <v>1</v>
      </c>
      <c r="DR835" s="2"/>
      <c r="DS835" s="2"/>
      <c r="DT835" s="2"/>
      <c r="DU835" s="2">
        <v>1003</v>
      </c>
      <c r="DV835" s="2" t="s">
        <v>126</v>
      </c>
      <c r="DW835" s="2" t="s">
        <v>126</v>
      </c>
      <c r="DX835" s="2">
        <v>1</v>
      </c>
      <c r="DY835" s="2"/>
      <c r="DZ835" s="2" t="s">
        <v>4</v>
      </c>
      <c r="EA835" s="2" t="s">
        <v>4</v>
      </c>
      <c r="EB835" s="2" t="s">
        <v>4</v>
      </c>
      <c r="EC835" s="2" t="s">
        <v>4</v>
      </c>
      <c r="ED835" s="2"/>
      <c r="EE835" s="2">
        <v>69254615</v>
      </c>
      <c r="EF835" s="2">
        <v>30</v>
      </c>
      <c r="EG835" s="2" t="s">
        <v>24</v>
      </c>
      <c r="EH835" s="2">
        <v>0</v>
      </c>
      <c r="EI835" s="2" t="s">
        <v>4</v>
      </c>
      <c r="EJ835" s="2">
        <v>1</v>
      </c>
      <c r="EK835" s="2">
        <v>1988</v>
      </c>
      <c r="EL835" s="2" t="s">
        <v>117</v>
      </c>
      <c r="EM835" s="2" t="s">
        <v>118</v>
      </c>
      <c r="EN835" s="2"/>
      <c r="EO835" s="2" t="s">
        <v>4</v>
      </c>
      <c r="EP835" s="2"/>
      <c r="EQ835" s="2">
        <v>0</v>
      </c>
      <c r="ER835" s="2">
        <v>278.31</v>
      </c>
      <c r="ES835" s="2">
        <v>278.31</v>
      </c>
      <c r="ET835" s="2">
        <v>0</v>
      </c>
      <c r="EU835" s="2">
        <v>0</v>
      </c>
      <c r="EV835" s="2">
        <v>0</v>
      </c>
      <c r="EW835" s="2">
        <v>0</v>
      </c>
      <c r="EX835" s="2">
        <v>0</v>
      </c>
      <c r="EY835" s="2"/>
      <c r="EZ835" s="2"/>
      <c r="FA835" s="2"/>
      <c r="FB835" s="2"/>
      <c r="FC835" s="2"/>
      <c r="FD835" s="2"/>
      <c r="FE835" s="2"/>
      <c r="FF835" s="2"/>
      <c r="FG835" s="2"/>
      <c r="FH835" s="2"/>
      <c r="FI835" s="2"/>
      <c r="FJ835" s="2"/>
      <c r="FK835" s="2"/>
      <c r="FL835" s="2"/>
      <c r="FM835" s="2"/>
      <c r="FN835" s="2"/>
      <c r="FO835" s="2"/>
      <c r="FP835" s="2"/>
      <c r="FQ835" s="2">
        <v>0</v>
      </c>
      <c r="FR835" s="2">
        <f t="shared" si="788"/>
        <v>0</v>
      </c>
      <c r="FS835" s="2">
        <v>0</v>
      </c>
      <c r="FT835" s="2"/>
      <c r="FU835" s="2"/>
      <c r="FV835" s="2"/>
      <c r="FW835" s="2"/>
      <c r="FX835" s="2">
        <v>149</v>
      </c>
      <c r="FY835" s="2">
        <v>158</v>
      </c>
      <c r="FZ835" s="2"/>
      <c r="GA835" s="2" t="s">
        <v>4</v>
      </c>
      <c r="GB835" s="2"/>
      <c r="GC835" s="2"/>
      <c r="GD835" s="2">
        <v>0</v>
      </c>
      <c r="GE835" s="2"/>
      <c r="GF835" s="2">
        <v>77284068</v>
      </c>
      <c r="GG835" s="2">
        <v>2</v>
      </c>
      <c r="GH835" s="2">
        <v>1</v>
      </c>
      <c r="GI835" s="2">
        <v>-2</v>
      </c>
      <c r="GJ835" s="2">
        <v>0</v>
      </c>
      <c r="GK835" s="2">
        <f>ROUND(R835*(R12)/100,2)</f>
        <v>0</v>
      </c>
      <c r="GL835" s="2">
        <f t="shared" si="789"/>
        <v>0</v>
      </c>
      <c r="GM835" s="2">
        <f t="shared" si="790"/>
        <v>76575.600000000006</v>
      </c>
      <c r="GN835" s="2">
        <f t="shared" si="791"/>
        <v>76575.600000000006</v>
      </c>
      <c r="GO835" s="2">
        <f t="shared" si="792"/>
        <v>0</v>
      </c>
      <c r="GP835" s="2">
        <f t="shared" si="793"/>
        <v>0</v>
      </c>
      <c r="GQ835" s="2"/>
      <c r="GR835" s="2">
        <v>0</v>
      </c>
      <c r="GS835" s="2">
        <v>3</v>
      </c>
      <c r="GT835" s="2">
        <v>0</v>
      </c>
      <c r="GU835" s="2" t="s">
        <v>4</v>
      </c>
      <c r="GV835" s="2">
        <f t="shared" si="794"/>
        <v>0</v>
      </c>
      <c r="GW835" s="2">
        <v>1</v>
      </c>
      <c r="GX835" s="2">
        <f t="shared" si="795"/>
        <v>0</v>
      </c>
      <c r="GY835" s="2"/>
      <c r="GZ835" s="2"/>
      <c r="HA835" s="2">
        <v>0</v>
      </c>
      <c r="HB835" s="2">
        <v>0</v>
      </c>
      <c r="HC835" s="2">
        <f t="shared" si="796"/>
        <v>0</v>
      </c>
      <c r="HD835" s="2"/>
      <c r="HE835" s="2" t="s">
        <v>4</v>
      </c>
      <c r="HF835" s="2" t="s">
        <v>4</v>
      </c>
      <c r="HG835" s="2"/>
      <c r="HH835" s="2"/>
      <c r="HI835" s="2"/>
      <c r="HJ835" s="2"/>
      <c r="HK835" s="2"/>
      <c r="HL835" s="2"/>
      <c r="HM835" s="2" t="s">
        <v>4</v>
      </c>
      <c r="HN835" s="2" t="s">
        <v>4</v>
      </c>
      <c r="HO835" s="2" t="s">
        <v>4</v>
      </c>
      <c r="HP835" s="2" t="s">
        <v>4</v>
      </c>
      <c r="HQ835" s="2" t="s">
        <v>4</v>
      </c>
      <c r="HR835" s="2"/>
      <c r="HS835" s="2"/>
      <c r="HT835" s="2"/>
      <c r="HU835" s="2"/>
      <c r="HV835" s="2"/>
      <c r="HW835" s="2"/>
      <c r="HX835" s="2"/>
      <c r="HY835" s="2"/>
      <c r="HZ835" s="2"/>
      <c r="IA835" s="2"/>
      <c r="IB835" s="2"/>
      <c r="IC835" s="2"/>
      <c r="ID835" s="2"/>
      <c r="IE835" s="2"/>
      <c r="IF835" s="2"/>
      <c r="IG835" s="2"/>
      <c r="IH835" s="2"/>
      <c r="II835" s="2"/>
      <c r="IJ835" s="2"/>
      <c r="IK835" s="2">
        <v>0</v>
      </c>
      <c r="IL835" s="2"/>
      <c r="IM835" s="2"/>
      <c r="IN835" s="2"/>
      <c r="IO835" s="2"/>
      <c r="IP835" s="2"/>
      <c r="IQ835" s="2"/>
      <c r="IR835" s="2"/>
      <c r="IS835" s="2"/>
      <c r="IT835" s="2"/>
      <c r="IU835" s="2"/>
    </row>
    <row r="836" spans="1:255">
      <c r="A836">
        <v>18</v>
      </c>
      <c r="B836">
        <v>1</v>
      </c>
      <c r="C836">
        <v>603</v>
      </c>
      <c r="E836" t="s">
        <v>310</v>
      </c>
      <c r="F836" t="s">
        <v>125</v>
      </c>
      <c r="G836" t="s">
        <v>450</v>
      </c>
      <c r="H836" t="s">
        <v>126</v>
      </c>
      <c r="I836">
        <f>I832*J836</f>
        <v>255</v>
      </c>
      <c r="J836">
        <v>3</v>
      </c>
      <c r="K836">
        <v>3</v>
      </c>
      <c r="O836">
        <f t="shared" si="759"/>
        <v>491615.35</v>
      </c>
      <c r="P836">
        <f t="shared" si="760"/>
        <v>491615.35</v>
      </c>
      <c r="Q836">
        <f t="shared" si="761"/>
        <v>0</v>
      </c>
      <c r="R836">
        <f t="shared" si="762"/>
        <v>0</v>
      </c>
      <c r="S836">
        <f t="shared" si="763"/>
        <v>0</v>
      </c>
      <c r="T836">
        <f t="shared" si="764"/>
        <v>0</v>
      </c>
      <c r="U836">
        <f t="shared" si="765"/>
        <v>0</v>
      </c>
      <c r="V836">
        <f t="shared" si="766"/>
        <v>0</v>
      </c>
      <c r="W836">
        <f t="shared" si="767"/>
        <v>0</v>
      </c>
      <c r="X836">
        <f t="shared" si="768"/>
        <v>0</v>
      </c>
      <c r="Y836">
        <f t="shared" si="769"/>
        <v>0</v>
      </c>
      <c r="AA836">
        <v>70306583</v>
      </c>
      <c r="AB836">
        <f t="shared" si="770"/>
        <v>278.31</v>
      </c>
      <c r="AC836">
        <f t="shared" si="771"/>
        <v>278.31</v>
      </c>
      <c r="AD836">
        <f t="shared" si="772"/>
        <v>0</v>
      </c>
      <c r="AE836">
        <f t="shared" si="773"/>
        <v>0</v>
      </c>
      <c r="AF836">
        <f t="shared" si="774"/>
        <v>0</v>
      </c>
      <c r="AG836">
        <f t="shared" si="775"/>
        <v>0</v>
      </c>
      <c r="AH836">
        <f t="shared" si="776"/>
        <v>0</v>
      </c>
      <c r="AI836">
        <f t="shared" si="777"/>
        <v>0</v>
      </c>
      <c r="AJ836">
        <f t="shared" si="778"/>
        <v>0</v>
      </c>
      <c r="AK836">
        <v>278.31</v>
      </c>
      <c r="AL836">
        <v>278.31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1</v>
      </c>
      <c r="AW836">
        <v>1.079</v>
      </c>
      <c r="AZ836">
        <v>1</v>
      </c>
      <c r="BA836">
        <v>1</v>
      </c>
      <c r="BB836">
        <v>1</v>
      </c>
      <c r="BC836">
        <v>6.42</v>
      </c>
      <c r="BD836" t="s">
        <v>4</v>
      </c>
      <c r="BE836" t="s">
        <v>4</v>
      </c>
      <c r="BF836" t="s">
        <v>4</v>
      </c>
      <c r="BG836" t="s">
        <v>4</v>
      </c>
      <c r="BH836">
        <v>3</v>
      </c>
      <c r="BI836">
        <v>1</v>
      </c>
      <c r="BJ836" t="s">
        <v>127</v>
      </c>
      <c r="BM836">
        <v>1988</v>
      </c>
      <c r="BN836">
        <v>0</v>
      </c>
      <c r="BO836" t="s">
        <v>125</v>
      </c>
      <c r="BP836">
        <v>1</v>
      </c>
      <c r="BQ836">
        <v>30</v>
      </c>
      <c r="BR836">
        <v>0</v>
      </c>
      <c r="BS836">
        <v>1</v>
      </c>
      <c r="BT836">
        <v>1</v>
      </c>
      <c r="BU836">
        <v>1</v>
      </c>
      <c r="BV836">
        <v>1</v>
      </c>
      <c r="BW836">
        <v>1</v>
      </c>
      <c r="BX836">
        <v>1</v>
      </c>
      <c r="BY836" t="s">
        <v>4</v>
      </c>
      <c r="BZ836">
        <v>0</v>
      </c>
      <c r="CA836">
        <v>0</v>
      </c>
      <c r="CB836" t="s">
        <v>4</v>
      </c>
      <c r="CE836">
        <v>30</v>
      </c>
      <c r="CF836">
        <v>0</v>
      </c>
      <c r="CG836">
        <v>0</v>
      </c>
      <c r="CM836">
        <v>0</v>
      </c>
      <c r="CN836" t="s">
        <v>4</v>
      </c>
      <c r="CO836">
        <v>0</v>
      </c>
      <c r="CP836">
        <f t="shared" si="779"/>
        <v>491615.35</v>
      </c>
      <c r="CQ836">
        <f t="shared" si="780"/>
        <v>1927.93</v>
      </c>
      <c r="CR836">
        <f t="shared" si="781"/>
        <v>0</v>
      </c>
      <c r="CS836">
        <f t="shared" si="782"/>
        <v>0</v>
      </c>
      <c r="CT836">
        <f t="shared" si="783"/>
        <v>0</v>
      </c>
      <c r="CU836">
        <f t="shared" si="784"/>
        <v>0</v>
      </c>
      <c r="CV836">
        <f t="shared" si="785"/>
        <v>0</v>
      </c>
      <c r="CW836">
        <f t="shared" si="786"/>
        <v>0</v>
      </c>
      <c r="CX836">
        <f t="shared" si="787"/>
        <v>0</v>
      </c>
      <c r="CY836">
        <f>S836*(BZ836/100)</f>
        <v>0</v>
      </c>
      <c r="CZ836">
        <f>S836*(CA836/100)</f>
        <v>0</v>
      </c>
      <c r="DC836" t="s">
        <v>4</v>
      </c>
      <c r="DD836" t="s">
        <v>4</v>
      </c>
      <c r="DE836" t="s">
        <v>4</v>
      </c>
      <c r="DF836" t="s">
        <v>4</v>
      </c>
      <c r="DG836" t="s">
        <v>4</v>
      </c>
      <c r="DH836" t="s">
        <v>4</v>
      </c>
      <c r="DI836" t="s">
        <v>4</v>
      </c>
      <c r="DJ836" t="s">
        <v>4</v>
      </c>
      <c r="DK836" t="s">
        <v>4</v>
      </c>
      <c r="DL836" t="s">
        <v>4</v>
      </c>
      <c r="DM836" t="s">
        <v>4</v>
      </c>
      <c r="DN836">
        <v>149</v>
      </c>
      <c r="DO836">
        <v>158</v>
      </c>
      <c r="DP836">
        <v>1.0469999999999999</v>
      </c>
      <c r="DQ836">
        <v>1.079</v>
      </c>
      <c r="DU836">
        <v>1003</v>
      </c>
      <c r="DV836" t="s">
        <v>126</v>
      </c>
      <c r="DW836" t="s">
        <v>126</v>
      </c>
      <c r="DX836">
        <v>1</v>
      </c>
      <c r="DZ836" t="s">
        <v>4</v>
      </c>
      <c r="EA836" t="s">
        <v>4</v>
      </c>
      <c r="EB836" t="s">
        <v>4</v>
      </c>
      <c r="EC836" t="s">
        <v>4</v>
      </c>
      <c r="EE836">
        <v>69254615</v>
      </c>
      <c r="EF836">
        <v>30</v>
      </c>
      <c r="EG836" t="s">
        <v>24</v>
      </c>
      <c r="EH836">
        <v>0</v>
      </c>
      <c r="EI836" t="s">
        <v>4</v>
      </c>
      <c r="EJ836">
        <v>1</v>
      </c>
      <c r="EK836">
        <v>1988</v>
      </c>
      <c r="EL836" t="s">
        <v>117</v>
      </c>
      <c r="EM836" t="s">
        <v>118</v>
      </c>
      <c r="EO836" t="s">
        <v>4</v>
      </c>
      <c r="EQ836">
        <v>0</v>
      </c>
      <c r="ER836">
        <v>278.31</v>
      </c>
      <c r="ES836">
        <v>278.31</v>
      </c>
      <c r="ET836">
        <v>0</v>
      </c>
      <c r="EU836">
        <v>0</v>
      </c>
      <c r="EV836">
        <v>0</v>
      </c>
      <c r="EW836">
        <v>0</v>
      </c>
      <c r="EX836">
        <v>0</v>
      </c>
      <c r="FQ836">
        <v>0</v>
      </c>
      <c r="FR836">
        <f t="shared" si="788"/>
        <v>0</v>
      </c>
      <c r="FS836">
        <v>0</v>
      </c>
      <c r="FX836">
        <v>149</v>
      </c>
      <c r="FY836">
        <v>158</v>
      </c>
      <c r="GA836" t="s">
        <v>4</v>
      </c>
      <c r="GD836">
        <v>0</v>
      </c>
      <c r="GF836">
        <v>77284068</v>
      </c>
      <c r="GG836">
        <v>2</v>
      </c>
      <c r="GH836">
        <v>1</v>
      </c>
      <c r="GI836">
        <v>2</v>
      </c>
      <c r="GJ836">
        <v>0</v>
      </c>
      <c r="GK836">
        <f>ROUND(R836*(S12)/100,2)</f>
        <v>0</v>
      </c>
      <c r="GL836">
        <f t="shared" si="789"/>
        <v>0</v>
      </c>
      <c r="GM836">
        <f t="shared" si="790"/>
        <v>491615.35</v>
      </c>
      <c r="GN836">
        <f t="shared" si="791"/>
        <v>491615.35</v>
      </c>
      <c r="GO836">
        <f t="shared" si="792"/>
        <v>0</v>
      </c>
      <c r="GP836">
        <f t="shared" si="793"/>
        <v>0</v>
      </c>
      <c r="GR836">
        <v>0</v>
      </c>
      <c r="GS836">
        <v>3</v>
      </c>
      <c r="GT836">
        <v>0</v>
      </c>
      <c r="GU836" t="s">
        <v>4</v>
      </c>
      <c r="GV836">
        <f t="shared" si="794"/>
        <v>0</v>
      </c>
      <c r="GW836">
        <v>1</v>
      </c>
      <c r="GX836">
        <f t="shared" si="795"/>
        <v>0</v>
      </c>
      <c r="HA836">
        <v>0</v>
      </c>
      <c r="HB836">
        <v>0</v>
      </c>
      <c r="HC836">
        <f t="shared" si="796"/>
        <v>0</v>
      </c>
      <c r="HE836" t="s">
        <v>4</v>
      </c>
      <c r="HF836" t="s">
        <v>4</v>
      </c>
      <c r="HM836" t="s">
        <v>4</v>
      </c>
      <c r="HN836" t="s">
        <v>4</v>
      </c>
      <c r="HO836" t="s">
        <v>4</v>
      </c>
      <c r="HP836" t="s">
        <v>4</v>
      </c>
      <c r="HQ836" t="s">
        <v>4</v>
      </c>
      <c r="IK836">
        <v>0</v>
      </c>
    </row>
    <row r="837" spans="1:255">
      <c r="A837" s="2">
        <v>18</v>
      </c>
      <c r="B837" s="2">
        <v>1</v>
      </c>
      <c r="C837" s="2">
        <v>589</v>
      </c>
      <c r="D837" s="2"/>
      <c r="E837" s="2" t="s">
        <v>311</v>
      </c>
      <c r="F837" s="2" t="s">
        <v>129</v>
      </c>
      <c r="G837" s="2" t="s">
        <v>451</v>
      </c>
      <c r="H837" s="2" t="s">
        <v>126</v>
      </c>
      <c r="I837" s="2">
        <f>I831*J837</f>
        <v>0</v>
      </c>
      <c r="J837" s="2">
        <v>0</v>
      </c>
      <c r="K837" s="2">
        <v>0</v>
      </c>
      <c r="L837" s="2"/>
      <c r="M837" s="2"/>
      <c r="N837" s="2"/>
      <c r="O837" s="2">
        <f t="shared" si="759"/>
        <v>0</v>
      </c>
      <c r="P837" s="2">
        <f t="shared" si="760"/>
        <v>0</v>
      </c>
      <c r="Q837" s="2">
        <f t="shared" si="761"/>
        <v>0</v>
      </c>
      <c r="R837" s="2">
        <f t="shared" si="762"/>
        <v>0</v>
      </c>
      <c r="S837" s="2">
        <f t="shared" si="763"/>
        <v>0</v>
      </c>
      <c r="T837" s="2">
        <f t="shared" si="764"/>
        <v>0</v>
      </c>
      <c r="U837" s="2">
        <f t="shared" si="765"/>
        <v>0</v>
      </c>
      <c r="V837" s="2">
        <f t="shared" si="766"/>
        <v>0</v>
      </c>
      <c r="W837" s="2">
        <f t="shared" si="767"/>
        <v>0</v>
      </c>
      <c r="X837" s="2">
        <f t="shared" si="768"/>
        <v>0</v>
      </c>
      <c r="Y837" s="2">
        <f t="shared" si="769"/>
        <v>0</v>
      </c>
      <c r="Z837" s="2"/>
      <c r="AA837" s="2">
        <v>70306582</v>
      </c>
      <c r="AB837" s="2">
        <f t="shared" si="770"/>
        <v>101.31</v>
      </c>
      <c r="AC837" s="2">
        <f t="shared" si="771"/>
        <v>101.31</v>
      </c>
      <c r="AD837" s="2">
        <f t="shared" si="772"/>
        <v>0</v>
      </c>
      <c r="AE837" s="2">
        <f t="shared" si="773"/>
        <v>0</v>
      </c>
      <c r="AF837" s="2">
        <f t="shared" si="774"/>
        <v>0</v>
      </c>
      <c r="AG837" s="2">
        <f t="shared" si="775"/>
        <v>0</v>
      </c>
      <c r="AH837" s="2">
        <f t="shared" si="776"/>
        <v>0</v>
      </c>
      <c r="AI837" s="2">
        <f t="shared" si="777"/>
        <v>0</v>
      </c>
      <c r="AJ837" s="2">
        <f t="shared" si="778"/>
        <v>0</v>
      </c>
      <c r="AK837" s="2">
        <v>101.31</v>
      </c>
      <c r="AL837" s="2">
        <v>101.31</v>
      </c>
      <c r="AM837" s="2">
        <v>0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149</v>
      </c>
      <c r="AU837" s="2">
        <v>158</v>
      </c>
      <c r="AV837" s="2">
        <v>1.0469999999999999</v>
      </c>
      <c r="AW837" s="2">
        <v>1.079</v>
      </c>
      <c r="AX837" s="2"/>
      <c r="AY837" s="2"/>
      <c r="AZ837" s="2">
        <v>1</v>
      </c>
      <c r="BA837" s="2">
        <v>1</v>
      </c>
      <c r="BB837" s="2">
        <v>1</v>
      </c>
      <c r="BC837" s="2">
        <v>1</v>
      </c>
      <c r="BD837" s="2" t="s">
        <v>4</v>
      </c>
      <c r="BE837" s="2" t="s">
        <v>4</v>
      </c>
      <c r="BF837" s="2" t="s">
        <v>4</v>
      </c>
      <c r="BG837" s="2" t="s">
        <v>4</v>
      </c>
      <c r="BH837" s="2">
        <v>3</v>
      </c>
      <c r="BI837" s="2">
        <v>1</v>
      </c>
      <c r="BJ837" s="2" t="s">
        <v>130</v>
      </c>
      <c r="BK837" s="2"/>
      <c r="BL837" s="2"/>
      <c r="BM837" s="2">
        <v>1988</v>
      </c>
      <c r="BN837" s="2">
        <v>0</v>
      </c>
      <c r="BO837" s="2" t="s">
        <v>4</v>
      </c>
      <c r="BP837" s="2">
        <v>0</v>
      </c>
      <c r="BQ837" s="2">
        <v>30</v>
      </c>
      <c r="BR837" s="2">
        <v>0</v>
      </c>
      <c r="BS837" s="2">
        <v>1</v>
      </c>
      <c r="BT837" s="2">
        <v>1</v>
      </c>
      <c r="BU837" s="2">
        <v>1</v>
      </c>
      <c r="BV837" s="2">
        <v>1</v>
      </c>
      <c r="BW837" s="2">
        <v>1</v>
      </c>
      <c r="BX837" s="2">
        <v>1</v>
      </c>
      <c r="BY837" s="2" t="s">
        <v>4</v>
      </c>
      <c r="BZ837" s="2">
        <v>149</v>
      </c>
      <c r="CA837" s="2">
        <v>158</v>
      </c>
      <c r="CB837" s="2" t="s">
        <v>4</v>
      </c>
      <c r="CC837" s="2"/>
      <c r="CD837" s="2"/>
      <c r="CE837" s="2">
        <v>30</v>
      </c>
      <c r="CF837" s="2">
        <v>0</v>
      </c>
      <c r="CG837" s="2">
        <v>0</v>
      </c>
      <c r="CH837" s="2"/>
      <c r="CI837" s="2"/>
      <c r="CJ837" s="2"/>
      <c r="CK837" s="2"/>
      <c r="CL837" s="2"/>
      <c r="CM837" s="2">
        <v>0</v>
      </c>
      <c r="CN837" s="2" t="s">
        <v>4</v>
      </c>
      <c r="CO837" s="2">
        <v>0</v>
      </c>
      <c r="CP837" s="2">
        <f t="shared" si="779"/>
        <v>0</v>
      </c>
      <c r="CQ837" s="2">
        <f t="shared" si="780"/>
        <v>109.31</v>
      </c>
      <c r="CR837" s="2">
        <f t="shared" si="781"/>
        <v>0</v>
      </c>
      <c r="CS837" s="2">
        <f t="shared" si="782"/>
        <v>0</v>
      </c>
      <c r="CT837" s="2">
        <f t="shared" si="783"/>
        <v>0</v>
      </c>
      <c r="CU837" s="2">
        <f t="shared" si="784"/>
        <v>0</v>
      </c>
      <c r="CV837" s="2">
        <f t="shared" si="785"/>
        <v>0</v>
      </c>
      <c r="CW837" s="2">
        <f t="shared" si="786"/>
        <v>0</v>
      </c>
      <c r="CX837" s="2">
        <f t="shared" si="787"/>
        <v>0</v>
      </c>
      <c r="CY837" s="2">
        <f>((S837*BZ837)/100)</f>
        <v>0</v>
      </c>
      <c r="CZ837" s="2">
        <f>((S837*CA837)/100)</f>
        <v>0</v>
      </c>
      <c r="DA837" s="2"/>
      <c r="DB837" s="2"/>
      <c r="DC837" s="2" t="s">
        <v>4</v>
      </c>
      <c r="DD837" s="2" t="s">
        <v>4</v>
      </c>
      <c r="DE837" s="2" t="s">
        <v>4</v>
      </c>
      <c r="DF837" s="2" t="s">
        <v>4</v>
      </c>
      <c r="DG837" s="2" t="s">
        <v>4</v>
      </c>
      <c r="DH837" s="2" t="s">
        <v>4</v>
      </c>
      <c r="DI837" s="2" t="s">
        <v>4</v>
      </c>
      <c r="DJ837" s="2" t="s">
        <v>4</v>
      </c>
      <c r="DK837" s="2" t="s">
        <v>4</v>
      </c>
      <c r="DL837" s="2" t="s">
        <v>4</v>
      </c>
      <c r="DM837" s="2" t="s">
        <v>4</v>
      </c>
      <c r="DN837" s="2">
        <v>0</v>
      </c>
      <c r="DO837" s="2">
        <v>0</v>
      </c>
      <c r="DP837" s="2">
        <v>1</v>
      </c>
      <c r="DQ837" s="2">
        <v>1</v>
      </c>
      <c r="DR837" s="2"/>
      <c r="DS837" s="2"/>
      <c r="DT837" s="2"/>
      <c r="DU837" s="2">
        <v>1003</v>
      </c>
      <c r="DV837" s="2" t="s">
        <v>126</v>
      </c>
      <c r="DW837" s="2" t="s">
        <v>126</v>
      </c>
      <c r="DX837" s="2">
        <v>1</v>
      </c>
      <c r="DY837" s="2"/>
      <c r="DZ837" s="2" t="s">
        <v>4</v>
      </c>
      <c r="EA837" s="2" t="s">
        <v>4</v>
      </c>
      <c r="EB837" s="2" t="s">
        <v>4</v>
      </c>
      <c r="EC837" s="2" t="s">
        <v>4</v>
      </c>
      <c r="ED837" s="2"/>
      <c r="EE837" s="2">
        <v>69254615</v>
      </c>
      <c r="EF837" s="2">
        <v>30</v>
      </c>
      <c r="EG837" s="2" t="s">
        <v>24</v>
      </c>
      <c r="EH837" s="2">
        <v>0</v>
      </c>
      <c r="EI837" s="2" t="s">
        <v>4</v>
      </c>
      <c r="EJ837" s="2">
        <v>1</v>
      </c>
      <c r="EK837" s="2">
        <v>1988</v>
      </c>
      <c r="EL837" s="2" t="s">
        <v>117</v>
      </c>
      <c r="EM837" s="2" t="s">
        <v>118</v>
      </c>
      <c r="EN837" s="2"/>
      <c r="EO837" s="2" t="s">
        <v>4</v>
      </c>
      <c r="EP837" s="2"/>
      <c r="EQ837" s="2">
        <v>0</v>
      </c>
      <c r="ER837" s="2">
        <v>101.31</v>
      </c>
      <c r="ES837" s="2">
        <v>101.31</v>
      </c>
      <c r="ET837" s="2">
        <v>0</v>
      </c>
      <c r="EU837" s="2">
        <v>0</v>
      </c>
      <c r="EV837" s="2">
        <v>0</v>
      </c>
      <c r="EW837" s="2">
        <v>0</v>
      </c>
      <c r="EX837" s="2">
        <v>0</v>
      </c>
      <c r="EY837" s="2"/>
      <c r="EZ837" s="2"/>
      <c r="FA837" s="2"/>
      <c r="FB837" s="2"/>
      <c r="FC837" s="2"/>
      <c r="FD837" s="2"/>
      <c r="FE837" s="2"/>
      <c r="FF837" s="2"/>
      <c r="FG837" s="2"/>
      <c r="FH837" s="2"/>
      <c r="FI837" s="2"/>
      <c r="FJ837" s="2"/>
      <c r="FK837" s="2"/>
      <c r="FL837" s="2"/>
      <c r="FM837" s="2"/>
      <c r="FN837" s="2"/>
      <c r="FO837" s="2"/>
      <c r="FP837" s="2"/>
      <c r="FQ837" s="2">
        <v>0</v>
      </c>
      <c r="FR837" s="2">
        <f t="shared" si="788"/>
        <v>0</v>
      </c>
      <c r="FS837" s="2">
        <v>0</v>
      </c>
      <c r="FT837" s="2"/>
      <c r="FU837" s="2"/>
      <c r="FV837" s="2"/>
      <c r="FW837" s="2"/>
      <c r="FX837" s="2">
        <v>149</v>
      </c>
      <c r="FY837" s="2">
        <v>158</v>
      </c>
      <c r="FZ837" s="2"/>
      <c r="GA837" s="2" t="s">
        <v>4</v>
      </c>
      <c r="GB837" s="2"/>
      <c r="GC837" s="2"/>
      <c r="GD837" s="2">
        <v>0</v>
      </c>
      <c r="GE837" s="2"/>
      <c r="GF837" s="2">
        <v>-397784200</v>
      </c>
      <c r="GG837" s="2">
        <v>2</v>
      </c>
      <c r="GH837" s="2">
        <v>1</v>
      </c>
      <c r="GI837" s="2">
        <v>-2</v>
      </c>
      <c r="GJ837" s="2">
        <v>0</v>
      </c>
      <c r="GK837" s="2">
        <f>ROUND(R837*(R12)/100,2)</f>
        <v>0</v>
      </c>
      <c r="GL837" s="2">
        <f t="shared" si="789"/>
        <v>0</v>
      </c>
      <c r="GM837" s="2">
        <f t="shared" si="790"/>
        <v>0</v>
      </c>
      <c r="GN837" s="2">
        <f t="shared" si="791"/>
        <v>0</v>
      </c>
      <c r="GO837" s="2">
        <f t="shared" si="792"/>
        <v>0</v>
      </c>
      <c r="GP837" s="2">
        <f t="shared" si="793"/>
        <v>0</v>
      </c>
      <c r="GQ837" s="2"/>
      <c r="GR837" s="2">
        <v>0</v>
      </c>
      <c r="GS837" s="2">
        <v>3</v>
      </c>
      <c r="GT837" s="2">
        <v>0</v>
      </c>
      <c r="GU837" s="2" t="s">
        <v>4</v>
      </c>
      <c r="GV837" s="2">
        <f t="shared" si="794"/>
        <v>0</v>
      </c>
      <c r="GW837" s="2">
        <v>1</v>
      </c>
      <c r="GX837" s="2">
        <f t="shared" si="795"/>
        <v>0</v>
      </c>
      <c r="GY837" s="2"/>
      <c r="GZ837" s="2"/>
      <c r="HA837" s="2">
        <v>0</v>
      </c>
      <c r="HB837" s="2">
        <v>0</v>
      </c>
      <c r="HC837" s="2">
        <f t="shared" si="796"/>
        <v>0</v>
      </c>
      <c r="HD837" s="2"/>
      <c r="HE837" s="2" t="s">
        <v>4</v>
      </c>
      <c r="HF837" s="2" t="s">
        <v>4</v>
      </c>
      <c r="HG837" s="2"/>
      <c r="HH837" s="2"/>
      <c r="HI837" s="2"/>
      <c r="HJ837" s="2"/>
      <c r="HK837" s="2"/>
      <c r="HL837" s="2"/>
      <c r="HM837" s="2" t="s">
        <v>4</v>
      </c>
      <c r="HN837" s="2" t="s">
        <v>4</v>
      </c>
      <c r="HO837" s="2" t="s">
        <v>4</v>
      </c>
      <c r="HP837" s="2" t="s">
        <v>4</v>
      </c>
      <c r="HQ837" s="2" t="s">
        <v>4</v>
      </c>
      <c r="HR837" s="2"/>
      <c r="HS837" s="2"/>
      <c r="HT837" s="2"/>
      <c r="HU837" s="2"/>
      <c r="HV837" s="2"/>
      <c r="HW837" s="2"/>
      <c r="HX837" s="2"/>
      <c r="HY837" s="2"/>
      <c r="HZ837" s="2"/>
      <c r="IA837" s="2"/>
      <c r="IB837" s="2"/>
      <c r="IC837" s="2"/>
      <c r="ID837" s="2"/>
      <c r="IE837" s="2"/>
      <c r="IF837" s="2"/>
      <c r="IG837" s="2"/>
      <c r="IH837" s="2"/>
      <c r="II837" s="2"/>
      <c r="IJ837" s="2"/>
      <c r="IK837" s="2">
        <v>0</v>
      </c>
      <c r="IL837" s="2"/>
      <c r="IM837" s="2"/>
      <c r="IN837" s="2"/>
      <c r="IO837" s="2"/>
      <c r="IP837" s="2"/>
      <c r="IQ837" s="2"/>
      <c r="IR837" s="2"/>
      <c r="IS837" s="2"/>
      <c r="IT837" s="2"/>
      <c r="IU837" s="2"/>
    </row>
    <row r="838" spans="1:255">
      <c r="A838">
        <v>18</v>
      </c>
      <c r="B838">
        <v>1</v>
      </c>
      <c r="C838">
        <v>604</v>
      </c>
      <c r="E838" t="s">
        <v>311</v>
      </c>
      <c r="F838" t="s">
        <v>129</v>
      </c>
      <c r="G838" t="s">
        <v>451</v>
      </c>
      <c r="H838" t="s">
        <v>126</v>
      </c>
      <c r="I838">
        <f>I832*J838</f>
        <v>0</v>
      </c>
      <c r="J838">
        <v>0</v>
      </c>
      <c r="K838">
        <v>0</v>
      </c>
      <c r="O838">
        <f t="shared" si="759"/>
        <v>0</v>
      </c>
      <c r="P838">
        <f t="shared" si="760"/>
        <v>0</v>
      </c>
      <c r="Q838">
        <f t="shared" si="761"/>
        <v>0</v>
      </c>
      <c r="R838">
        <f t="shared" si="762"/>
        <v>0</v>
      </c>
      <c r="S838">
        <f t="shared" si="763"/>
        <v>0</v>
      </c>
      <c r="T838">
        <f t="shared" si="764"/>
        <v>0</v>
      </c>
      <c r="U838">
        <f t="shared" si="765"/>
        <v>0</v>
      </c>
      <c r="V838">
        <f t="shared" si="766"/>
        <v>0</v>
      </c>
      <c r="W838">
        <f t="shared" si="767"/>
        <v>0</v>
      </c>
      <c r="X838">
        <f t="shared" si="768"/>
        <v>0</v>
      </c>
      <c r="Y838">
        <f t="shared" si="769"/>
        <v>0</v>
      </c>
      <c r="AA838">
        <v>70306583</v>
      </c>
      <c r="AB838">
        <f t="shared" si="770"/>
        <v>101.31</v>
      </c>
      <c r="AC838">
        <f t="shared" si="771"/>
        <v>101.31</v>
      </c>
      <c r="AD838">
        <f t="shared" si="772"/>
        <v>0</v>
      </c>
      <c r="AE838">
        <f t="shared" si="773"/>
        <v>0</v>
      </c>
      <c r="AF838">
        <f t="shared" si="774"/>
        <v>0</v>
      </c>
      <c r="AG838">
        <f t="shared" si="775"/>
        <v>0</v>
      </c>
      <c r="AH838">
        <f t="shared" si="776"/>
        <v>0</v>
      </c>
      <c r="AI838">
        <f t="shared" si="777"/>
        <v>0</v>
      </c>
      <c r="AJ838">
        <f t="shared" si="778"/>
        <v>0</v>
      </c>
      <c r="AK838">
        <v>101.31</v>
      </c>
      <c r="AL838">
        <v>101.31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1</v>
      </c>
      <c r="AW838">
        <v>1.079</v>
      </c>
      <c r="AZ838">
        <v>1</v>
      </c>
      <c r="BA838">
        <v>1</v>
      </c>
      <c r="BB838">
        <v>1</v>
      </c>
      <c r="BC838">
        <v>8.09</v>
      </c>
      <c r="BD838" t="s">
        <v>4</v>
      </c>
      <c r="BE838" t="s">
        <v>4</v>
      </c>
      <c r="BF838" t="s">
        <v>4</v>
      </c>
      <c r="BG838" t="s">
        <v>4</v>
      </c>
      <c r="BH838">
        <v>3</v>
      </c>
      <c r="BI838">
        <v>1</v>
      </c>
      <c r="BJ838" t="s">
        <v>130</v>
      </c>
      <c r="BM838">
        <v>1988</v>
      </c>
      <c r="BN838">
        <v>0</v>
      </c>
      <c r="BO838" t="s">
        <v>129</v>
      </c>
      <c r="BP838">
        <v>1</v>
      </c>
      <c r="BQ838">
        <v>30</v>
      </c>
      <c r="BR838">
        <v>0</v>
      </c>
      <c r="BS838">
        <v>1</v>
      </c>
      <c r="BT838">
        <v>1</v>
      </c>
      <c r="BU838">
        <v>1</v>
      </c>
      <c r="BV838">
        <v>1</v>
      </c>
      <c r="BW838">
        <v>1</v>
      </c>
      <c r="BX838">
        <v>1</v>
      </c>
      <c r="BY838" t="s">
        <v>4</v>
      </c>
      <c r="BZ838">
        <v>0</v>
      </c>
      <c r="CA838">
        <v>0</v>
      </c>
      <c r="CB838" t="s">
        <v>4</v>
      </c>
      <c r="CE838">
        <v>30</v>
      </c>
      <c r="CF838">
        <v>0</v>
      </c>
      <c r="CG838">
        <v>0</v>
      </c>
      <c r="CM838">
        <v>0</v>
      </c>
      <c r="CN838" t="s">
        <v>4</v>
      </c>
      <c r="CO838">
        <v>0</v>
      </c>
      <c r="CP838">
        <f t="shared" si="779"/>
        <v>0</v>
      </c>
      <c r="CQ838">
        <f t="shared" si="780"/>
        <v>884.32</v>
      </c>
      <c r="CR838">
        <f t="shared" si="781"/>
        <v>0</v>
      </c>
      <c r="CS838">
        <f t="shared" si="782"/>
        <v>0</v>
      </c>
      <c r="CT838">
        <f t="shared" si="783"/>
        <v>0</v>
      </c>
      <c r="CU838">
        <f t="shared" si="784"/>
        <v>0</v>
      </c>
      <c r="CV838">
        <f t="shared" si="785"/>
        <v>0</v>
      </c>
      <c r="CW838">
        <f t="shared" si="786"/>
        <v>0</v>
      </c>
      <c r="CX838">
        <f t="shared" si="787"/>
        <v>0</v>
      </c>
      <c r="CY838">
        <f>S838*(BZ838/100)</f>
        <v>0</v>
      </c>
      <c r="CZ838">
        <f>S838*(CA838/100)</f>
        <v>0</v>
      </c>
      <c r="DC838" t="s">
        <v>4</v>
      </c>
      <c r="DD838" t="s">
        <v>4</v>
      </c>
      <c r="DE838" t="s">
        <v>4</v>
      </c>
      <c r="DF838" t="s">
        <v>4</v>
      </c>
      <c r="DG838" t="s">
        <v>4</v>
      </c>
      <c r="DH838" t="s">
        <v>4</v>
      </c>
      <c r="DI838" t="s">
        <v>4</v>
      </c>
      <c r="DJ838" t="s">
        <v>4</v>
      </c>
      <c r="DK838" t="s">
        <v>4</v>
      </c>
      <c r="DL838" t="s">
        <v>4</v>
      </c>
      <c r="DM838" t="s">
        <v>4</v>
      </c>
      <c r="DN838">
        <v>149</v>
      </c>
      <c r="DO838">
        <v>158</v>
      </c>
      <c r="DP838">
        <v>1.0469999999999999</v>
      </c>
      <c r="DQ838">
        <v>1.079</v>
      </c>
      <c r="DU838">
        <v>1003</v>
      </c>
      <c r="DV838" t="s">
        <v>126</v>
      </c>
      <c r="DW838" t="s">
        <v>126</v>
      </c>
      <c r="DX838">
        <v>1</v>
      </c>
      <c r="DZ838" t="s">
        <v>4</v>
      </c>
      <c r="EA838" t="s">
        <v>4</v>
      </c>
      <c r="EB838" t="s">
        <v>4</v>
      </c>
      <c r="EC838" t="s">
        <v>4</v>
      </c>
      <c r="EE838">
        <v>69254615</v>
      </c>
      <c r="EF838">
        <v>30</v>
      </c>
      <c r="EG838" t="s">
        <v>24</v>
      </c>
      <c r="EH838">
        <v>0</v>
      </c>
      <c r="EI838" t="s">
        <v>4</v>
      </c>
      <c r="EJ838">
        <v>1</v>
      </c>
      <c r="EK838">
        <v>1988</v>
      </c>
      <c r="EL838" t="s">
        <v>117</v>
      </c>
      <c r="EM838" t="s">
        <v>118</v>
      </c>
      <c r="EO838" t="s">
        <v>4</v>
      </c>
      <c r="EQ838">
        <v>0</v>
      </c>
      <c r="ER838">
        <v>101.31</v>
      </c>
      <c r="ES838">
        <v>101.31</v>
      </c>
      <c r="ET838">
        <v>0</v>
      </c>
      <c r="EU838">
        <v>0</v>
      </c>
      <c r="EV838">
        <v>0</v>
      </c>
      <c r="EW838">
        <v>0</v>
      </c>
      <c r="EX838">
        <v>0</v>
      </c>
      <c r="FQ838">
        <v>0</v>
      </c>
      <c r="FR838">
        <f t="shared" si="788"/>
        <v>0</v>
      </c>
      <c r="FS838">
        <v>0</v>
      </c>
      <c r="FX838">
        <v>149</v>
      </c>
      <c r="FY838">
        <v>158</v>
      </c>
      <c r="GA838" t="s">
        <v>4</v>
      </c>
      <c r="GD838">
        <v>0</v>
      </c>
      <c r="GF838">
        <v>-397784200</v>
      </c>
      <c r="GG838">
        <v>2</v>
      </c>
      <c r="GH838">
        <v>1</v>
      </c>
      <c r="GI838">
        <v>2</v>
      </c>
      <c r="GJ838">
        <v>0</v>
      </c>
      <c r="GK838">
        <f>ROUND(R838*(S12)/100,2)</f>
        <v>0</v>
      </c>
      <c r="GL838">
        <f t="shared" si="789"/>
        <v>0</v>
      </c>
      <c r="GM838">
        <f t="shared" si="790"/>
        <v>0</v>
      </c>
      <c r="GN838">
        <f t="shared" si="791"/>
        <v>0</v>
      </c>
      <c r="GO838">
        <f t="shared" si="792"/>
        <v>0</v>
      </c>
      <c r="GP838">
        <f t="shared" si="793"/>
        <v>0</v>
      </c>
      <c r="GR838">
        <v>0</v>
      </c>
      <c r="GS838">
        <v>3</v>
      </c>
      <c r="GT838">
        <v>0</v>
      </c>
      <c r="GU838" t="s">
        <v>4</v>
      </c>
      <c r="GV838">
        <f t="shared" si="794"/>
        <v>0</v>
      </c>
      <c r="GW838">
        <v>1</v>
      </c>
      <c r="GX838">
        <f t="shared" si="795"/>
        <v>0</v>
      </c>
      <c r="HA838">
        <v>0</v>
      </c>
      <c r="HB838">
        <v>0</v>
      </c>
      <c r="HC838">
        <f t="shared" si="796"/>
        <v>0</v>
      </c>
      <c r="HE838" t="s">
        <v>4</v>
      </c>
      <c r="HF838" t="s">
        <v>4</v>
      </c>
      <c r="HM838" t="s">
        <v>4</v>
      </c>
      <c r="HN838" t="s">
        <v>4</v>
      </c>
      <c r="HO838" t="s">
        <v>4</v>
      </c>
      <c r="HP838" t="s">
        <v>4</v>
      </c>
      <c r="HQ838" t="s">
        <v>4</v>
      </c>
      <c r="IK838">
        <v>0</v>
      </c>
    </row>
    <row r="839" spans="1:255">
      <c r="A839" s="2">
        <v>18</v>
      </c>
      <c r="B839" s="2">
        <v>1</v>
      </c>
      <c r="C839" s="2">
        <v>587</v>
      </c>
      <c r="D839" s="2"/>
      <c r="E839" s="2" t="s">
        <v>312</v>
      </c>
      <c r="F839" s="2" t="s">
        <v>132</v>
      </c>
      <c r="G839" s="2" t="s">
        <v>449</v>
      </c>
      <c r="H839" s="2" t="s">
        <v>133</v>
      </c>
      <c r="I839" s="2">
        <f>I831*J839</f>
        <v>182.10400000000001</v>
      </c>
      <c r="J839" s="2">
        <v>2.1424000000000003</v>
      </c>
      <c r="K839" s="2">
        <v>2.1423999999999999</v>
      </c>
      <c r="L839" s="2"/>
      <c r="M839" s="2"/>
      <c r="N839" s="2"/>
      <c r="O839" s="2">
        <f t="shared" si="759"/>
        <v>18739.27</v>
      </c>
      <c r="P839" s="2">
        <f t="shared" si="760"/>
        <v>18739.27</v>
      </c>
      <c r="Q839" s="2">
        <f t="shared" si="761"/>
        <v>0</v>
      </c>
      <c r="R839" s="2">
        <f t="shared" si="762"/>
        <v>0</v>
      </c>
      <c r="S839" s="2">
        <f t="shared" si="763"/>
        <v>0</v>
      </c>
      <c r="T839" s="2">
        <f t="shared" si="764"/>
        <v>0</v>
      </c>
      <c r="U839" s="2">
        <f t="shared" si="765"/>
        <v>0</v>
      </c>
      <c r="V839" s="2">
        <f t="shared" si="766"/>
        <v>0</v>
      </c>
      <c r="W839" s="2">
        <f t="shared" si="767"/>
        <v>0</v>
      </c>
      <c r="X839" s="2">
        <f t="shared" si="768"/>
        <v>0</v>
      </c>
      <c r="Y839" s="2">
        <f t="shared" si="769"/>
        <v>0</v>
      </c>
      <c r="Z839" s="2"/>
      <c r="AA839" s="2">
        <v>70306582</v>
      </c>
      <c r="AB839" s="2">
        <f t="shared" si="770"/>
        <v>95.37</v>
      </c>
      <c r="AC839" s="2">
        <f t="shared" si="771"/>
        <v>95.37</v>
      </c>
      <c r="AD839" s="2">
        <f t="shared" si="772"/>
        <v>0</v>
      </c>
      <c r="AE839" s="2">
        <f t="shared" si="773"/>
        <v>0</v>
      </c>
      <c r="AF839" s="2">
        <f t="shared" si="774"/>
        <v>0</v>
      </c>
      <c r="AG839" s="2">
        <f t="shared" si="775"/>
        <v>0</v>
      </c>
      <c r="AH839" s="2">
        <f t="shared" si="776"/>
        <v>0</v>
      </c>
      <c r="AI839" s="2">
        <f t="shared" si="777"/>
        <v>0</v>
      </c>
      <c r="AJ839" s="2">
        <f t="shared" si="778"/>
        <v>0</v>
      </c>
      <c r="AK839" s="2">
        <v>95.37</v>
      </c>
      <c r="AL839" s="2">
        <v>95.37</v>
      </c>
      <c r="AM839" s="2">
        <v>0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149</v>
      </c>
      <c r="AU839" s="2">
        <v>158</v>
      </c>
      <c r="AV839" s="2">
        <v>1.0469999999999999</v>
      </c>
      <c r="AW839" s="2">
        <v>1.079</v>
      </c>
      <c r="AX839" s="2"/>
      <c r="AY839" s="2"/>
      <c r="AZ839" s="2">
        <v>1</v>
      </c>
      <c r="BA839" s="2">
        <v>1</v>
      </c>
      <c r="BB839" s="2">
        <v>1</v>
      </c>
      <c r="BC839" s="2">
        <v>1</v>
      </c>
      <c r="BD839" s="2" t="s">
        <v>4</v>
      </c>
      <c r="BE839" s="2" t="s">
        <v>4</v>
      </c>
      <c r="BF839" s="2" t="s">
        <v>4</v>
      </c>
      <c r="BG839" s="2" t="s">
        <v>4</v>
      </c>
      <c r="BH839" s="2">
        <v>3</v>
      </c>
      <c r="BI839" s="2">
        <v>1</v>
      </c>
      <c r="BJ839" s="2" t="s">
        <v>134</v>
      </c>
      <c r="BK839" s="2"/>
      <c r="BL839" s="2"/>
      <c r="BM839" s="2">
        <v>1988</v>
      </c>
      <c r="BN839" s="2">
        <v>0</v>
      </c>
      <c r="BO839" s="2" t="s">
        <v>4</v>
      </c>
      <c r="BP839" s="2">
        <v>0</v>
      </c>
      <c r="BQ839" s="2">
        <v>30</v>
      </c>
      <c r="BR839" s="2">
        <v>0</v>
      </c>
      <c r="BS839" s="2">
        <v>1</v>
      </c>
      <c r="BT839" s="2">
        <v>1</v>
      </c>
      <c r="BU839" s="2">
        <v>1</v>
      </c>
      <c r="BV839" s="2">
        <v>1</v>
      </c>
      <c r="BW839" s="2">
        <v>1</v>
      </c>
      <c r="BX839" s="2">
        <v>1</v>
      </c>
      <c r="BY839" s="2" t="s">
        <v>4</v>
      </c>
      <c r="BZ839" s="2">
        <v>149</v>
      </c>
      <c r="CA839" s="2">
        <v>158</v>
      </c>
      <c r="CB839" s="2" t="s">
        <v>4</v>
      </c>
      <c r="CC839" s="2"/>
      <c r="CD839" s="2"/>
      <c r="CE839" s="2">
        <v>30</v>
      </c>
      <c r="CF839" s="2">
        <v>0</v>
      </c>
      <c r="CG839" s="2">
        <v>0</v>
      </c>
      <c r="CH839" s="2"/>
      <c r="CI839" s="2"/>
      <c r="CJ839" s="2"/>
      <c r="CK839" s="2"/>
      <c r="CL839" s="2"/>
      <c r="CM839" s="2">
        <v>0</v>
      </c>
      <c r="CN839" s="2" t="s">
        <v>4</v>
      </c>
      <c r="CO839" s="2">
        <v>0</v>
      </c>
      <c r="CP839" s="2">
        <f t="shared" si="779"/>
        <v>18739.27</v>
      </c>
      <c r="CQ839" s="2">
        <f t="shared" si="780"/>
        <v>102.9</v>
      </c>
      <c r="CR839" s="2">
        <f t="shared" si="781"/>
        <v>0</v>
      </c>
      <c r="CS839" s="2">
        <f t="shared" si="782"/>
        <v>0</v>
      </c>
      <c r="CT839" s="2">
        <f t="shared" si="783"/>
        <v>0</v>
      </c>
      <c r="CU839" s="2">
        <f t="shared" si="784"/>
        <v>0</v>
      </c>
      <c r="CV839" s="2">
        <f t="shared" si="785"/>
        <v>0</v>
      </c>
      <c r="CW839" s="2">
        <f t="shared" si="786"/>
        <v>0</v>
      </c>
      <c r="CX839" s="2">
        <f t="shared" si="787"/>
        <v>0</v>
      </c>
      <c r="CY839" s="2">
        <f>((S839*BZ839)/100)</f>
        <v>0</v>
      </c>
      <c r="CZ839" s="2">
        <f>((S839*CA839)/100)</f>
        <v>0</v>
      </c>
      <c r="DA839" s="2"/>
      <c r="DB839" s="2"/>
      <c r="DC839" s="2" t="s">
        <v>4</v>
      </c>
      <c r="DD839" s="2" t="s">
        <v>4</v>
      </c>
      <c r="DE839" s="2" t="s">
        <v>4</v>
      </c>
      <c r="DF839" s="2" t="s">
        <v>4</v>
      </c>
      <c r="DG839" s="2" t="s">
        <v>4</v>
      </c>
      <c r="DH839" s="2" t="s">
        <v>4</v>
      </c>
      <c r="DI839" s="2" t="s">
        <v>4</v>
      </c>
      <c r="DJ839" s="2" t="s">
        <v>4</v>
      </c>
      <c r="DK839" s="2" t="s">
        <v>4</v>
      </c>
      <c r="DL839" s="2" t="s">
        <v>4</v>
      </c>
      <c r="DM839" s="2" t="s">
        <v>4</v>
      </c>
      <c r="DN839" s="2">
        <v>0</v>
      </c>
      <c r="DO839" s="2">
        <v>0</v>
      </c>
      <c r="DP839" s="2">
        <v>1</v>
      </c>
      <c r="DQ839" s="2">
        <v>1</v>
      </c>
      <c r="DR839" s="2"/>
      <c r="DS839" s="2"/>
      <c r="DT839" s="2"/>
      <c r="DU839" s="2">
        <v>1002</v>
      </c>
      <c r="DV839" s="2" t="s">
        <v>133</v>
      </c>
      <c r="DW839" s="2" t="s">
        <v>133</v>
      </c>
      <c r="DX839" s="2">
        <v>1</v>
      </c>
      <c r="DY839" s="2"/>
      <c r="DZ839" s="2" t="s">
        <v>4</v>
      </c>
      <c r="EA839" s="2" t="s">
        <v>4</v>
      </c>
      <c r="EB839" s="2" t="s">
        <v>4</v>
      </c>
      <c r="EC839" s="2" t="s">
        <v>4</v>
      </c>
      <c r="ED839" s="2"/>
      <c r="EE839" s="2">
        <v>69254615</v>
      </c>
      <c r="EF839" s="2">
        <v>30</v>
      </c>
      <c r="EG839" s="2" t="s">
        <v>24</v>
      </c>
      <c r="EH839" s="2">
        <v>0</v>
      </c>
      <c r="EI839" s="2" t="s">
        <v>4</v>
      </c>
      <c r="EJ839" s="2">
        <v>1</v>
      </c>
      <c r="EK839" s="2">
        <v>1988</v>
      </c>
      <c r="EL839" s="2" t="s">
        <v>117</v>
      </c>
      <c r="EM839" s="2" t="s">
        <v>118</v>
      </c>
      <c r="EN839" s="2"/>
      <c r="EO839" s="2" t="s">
        <v>4</v>
      </c>
      <c r="EP839" s="2"/>
      <c r="EQ839" s="2">
        <v>0</v>
      </c>
      <c r="ER839" s="2">
        <v>95.37</v>
      </c>
      <c r="ES839" s="2">
        <v>95.37</v>
      </c>
      <c r="ET839" s="2">
        <v>0</v>
      </c>
      <c r="EU839" s="2">
        <v>0</v>
      </c>
      <c r="EV839" s="2">
        <v>0</v>
      </c>
      <c r="EW839" s="2">
        <v>0</v>
      </c>
      <c r="EX839" s="2">
        <v>0</v>
      </c>
      <c r="EY839" s="2"/>
      <c r="EZ839" s="2"/>
      <c r="FA839" s="2"/>
      <c r="FB839" s="2"/>
      <c r="FC839" s="2"/>
      <c r="FD839" s="2"/>
      <c r="FE839" s="2"/>
      <c r="FF839" s="2"/>
      <c r="FG839" s="2"/>
      <c r="FH839" s="2"/>
      <c r="FI839" s="2"/>
      <c r="FJ839" s="2"/>
      <c r="FK839" s="2"/>
      <c r="FL839" s="2"/>
      <c r="FM839" s="2"/>
      <c r="FN839" s="2"/>
      <c r="FO839" s="2"/>
      <c r="FP839" s="2"/>
      <c r="FQ839" s="2">
        <v>0</v>
      </c>
      <c r="FR839" s="2">
        <f t="shared" si="788"/>
        <v>0</v>
      </c>
      <c r="FS839" s="2">
        <v>0</v>
      </c>
      <c r="FT839" s="2"/>
      <c r="FU839" s="2"/>
      <c r="FV839" s="2"/>
      <c r="FW839" s="2"/>
      <c r="FX839" s="2">
        <v>149</v>
      </c>
      <c r="FY839" s="2">
        <v>158</v>
      </c>
      <c r="FZ839" s="2"/>
      <c r="GA839" s="2" t="s">
        <v>4</v>
      </c>
      <c r="GB839" s="2"/>
      <c r="GC839" s="2"/>
      <c r="GD839" s="2">
        <v>0</v>
      </c>
      <c r="GE839" s="2"/>
      <c r="GF839" s="2">
        <v>-699326845</v>
      </c>
      <c r="GG839" s="2">
        <v>2</v>
      </c>
      <c r="GH839" s="2">
        <v>1</v>
      </c>
      <c r="GI839" s="2">
        <v>-2</v>
      </c>
      <c r="GJ839" s="2">
        <v>0</v>
      </c>
      <c r="GK839" s="2">
        <f>ROUND(R839*(R12)/100,2)</f>
        <v>0</v>
      </c>
      <c r="GL839" s="2">
        <f t="shared" si="789"/>
        <v>0</v>
      </c>
      <c r="GM839" s="2">
        <f t="shared" si="790"/>
        <v>18739.27</v>
      </c>
      <c r="GN839" s="2">
        <f t="shared" si="791"/>
        <v>18739.27</v>
      </c>
      <c r="GO839" s="2">
        <f t="shared" si="792"/>
        <v>0</v>
      </c>
      <c r="GP839" s="2">
        <f t="shared" si="793"/>
        <v>0</v>
      </c>
      <c r="GQ839" s="2"/>
      <c r="GR839" s="2">
        <v>0</v>
      </c>
      <c r="GS839" s="2">
        <v>3</v>
      </c>
      <c r="GT839" s="2">
        <v>0</v>
      </c>
      <c r="GU839" s="2" t="s">
        <v>4</v>
      </c>
      <c r="GV839" s="2">
        <f t="shared" si="794"/>
        <v>0</v>
      </c>
      <c r="GW839" s="2">
        <v>1</v>
      </c>
      <c r="GX839" s="2">
        <f t="shared" si="795"/>
        <v>0</v>
      </c>
      <c r="GY839" s="2"/>
      <c r="GZ839" s="2"/>
      <c r="HA839" s="2">
        <v>0</v>
      </c>
      <c r="HB839" s="2">
        <v>0</v>
      </c>
      <c r="HC839" s="2">
        <f t="shared" si="796"/>
        <v>0</v>
      </c>
      <c r="HD839" s="2"/>
      <c r="HE839" s="2" t="s">
        <v>4</v>
      </c>
      <c r="HF839" s="2" t="s">
        <v>4</v>
      </c>
      <c r="HG839" s="2"/>
      <c r="HH839" s="2"/>
      <c r="HI839" s="2"/>
      <c r="HJ839" s="2"/>
      <c r="HK839" s="2"/>
      <c r="HL839" s="2"/>
      <c r="HM839" s="2" t="s">
        <v>4</v>
      </c>
      <c r="HN839" s="2" t="s">
        <v>4</v>
      </c>
      <c r="HO839" s="2" t="s">
        <v>4</v>
      </c>
      <c r="HP839" s="2" t="s">
        <v>4</v>
      </c>
      <c r="HQ839" s="2" t="s">
        <v>4</v>
      </c>
      <c r="HR839" s="2"/>
      <c r="HS839" s="2"/>
      <c r="HT839" s="2"/>
      <c r="HU839" s="2"/>
      <c r="HV839" s="2"/>
      <c r="HW839" s="2"/>
      <c r="HX839" s="2"/>
      <c r="HY839" s="2"/>
      <c r="HZ839" s="2"/>
      <c r="IA839" s="2"/>
      <c r="IB839" s="2"/>
      <c r="IC839" s="2"/>
      <c r="ID839" s="2"/>
      <c r="IE839" s="2"/>
      <c r="IF839" s="2"/>
      <c r="IG839" s="2"/>
      <c r="IH839" s="2"/>
      <c r="II839" s="2"/>
      <c r="IJ839" s="2"/>
      <c r="IK839" s="2">
        <v>0</v>
      </c>
      <c r="IL839" s="2"/>
      <c r="IM839" s="2"/>
      <c r="IN839" s="2"/>
      <c r="IO839" s="2"/>
      <c r="IP839" s="2"/>
      <c r="IQ839" s="2"/>
      <c r="IR839" s="2"/>
      <c r="IS839" s="2"/>
      <c r="IT839" s="2"/>
      <c r="IU839" s="2"/>
    </row>
    <row r="840" spans="1:255">
      <c r="A840">
        <v>18</v>
      </c>
      <c r="B840">
        <v>1</v>
      </c>
      <c r="C840">
        <v>602</v>
      </c>
      <c r="E840" t="s">
        <v>312</v>
      </c>
      <c r="F840" t="s">
        <v>132</v>
      </c>
      <c r="G840" t="s">
        <v>449</v>
      </c>
      <c r="H840" t="s">
        <v>133</v>
      </c>
      <c r="I840">
        <f>I832*J840</f>
        <v>182.10400000000001</v>
      </c>
      <c r="J840">
        <v>2.1424000000000003</v>
      </c>
      <c r="K840">
        <v>2.1423999999999999</v>
      </c>
      <c r="O840">
        <f t="shared" si="759"/>
        <v>144479.76999999999</v>
      </c>
      <c r="P840">
        <f t="shared" si="760"/>
        <v>144479.76999999999</v>
      </c>
      <c r="Q840">
        <f t="shared" si="761"/>
        <v>0</v>
      </c>
      <c r="R840">
        <f t="shared" si="762"/>
        <v>0</v>
      </c>
      <c r="S840">
        <f t="shared" si="763"/>
        <v>0</v>
      </c>
      <c r="T840">
        <f t="shared" si="764"/>
        <v>0</v>
      </c>
      <c r="U840">
        <f t="shared" si="765"/>
        <v>0</v>
      </c>
      <c r="V840">
        <f t="shared" si="766"/>
        <v>0</v>
      </c>
      <c r="W840">
        <f t="shared" si="767"/>
        <v>0</v>
      </c>
      <c r="X840">
        <f t="shared" si="768"/>
        <v>0</v>
      </c>
      <c r="Y840">
        <f t="shared" si="769"/>
        <v>0</v>
      </c>
      <c r="AA840">
        <v>70306583</v>
      </c>
      <c r="AB840">
        <f t="shared" si="770"/>
        <v>95.37</v>
      </c>
      <c r="AC840">
        <f t="shared" si="771"/>
        <v>95.37</v>
      </c>
      <c r="AD840">
        <f t="shared" si="772"/>
        <v>0</v>
      </c>
      <c r="AE840">
        <f t="shared" si="773"/>
        <v>0</v>
      </c>
      <c r="AF840">
        <f t="shared" si="774"/>
        <v>0</v>
      </c>
      <c r="AG840">
        <f t="shared" si="775"/>
        <v>0</v>
      </c>
      <c r="AH840">
        <f t="shared" si="776"/>
        <v>0</v>
      </c>
      <c r="AI840">
        <f t="shared" si="777"/>
        <v>0</v>
      </c>
      <c r="AJ840">
        <f t="shared" si="778"/>
        <v>0</v>
      </c>
      <c r="AK840">
        <v>95.37</v>
      </c>
      <c r="AL840">
        <v>95.37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1</v>
      </c>
      <c r="AW840">
        <v>1.079</v>
      </c>
      <c r="AZ840">
        <v>1</v>
      </c>
      <c r="BA840">
        <v>1</v>
      </c>
      <c r="BB840">
        <v>1</v>
      </c>
      <c r="BC840">
        <v>7.71</v>
      </c>
      <c r="BD840" t="s">
        <v>4</v>
      </c>
      <c r="BE840" t="s">
        <v>4</v>
      </c>
      <c r="BF840" t="s">
        <v>4</v>
      </c>
      <c r="BG840" t="s">
        <v>4</v>
      </c>
      <c r="BH840">
        <v>3</v>
      </c>
      <c r="BI840">
        <v>1</v>
      </c>
      <c r="BJ840" t="s">
        <v>134</v>
      </c>
      <c r="BM840">
        <v>1988</v>
      </c>
      <c r="BN840">
        <v>0</v>
      </c>
      <c r="BO840" t="s">
        <v>132</v>
      </c>
      <c r="BP840">
        <v>1</v>
      </c>
      <c r="BQ840">
        <v>30</v>
      </c>
      <c r="BR840">
        <v>0</v>
      </c>
      <c r="BS840">
        <v>1</v>
      </c>
      <c r="BT840">
        <v>1</v>
      </c>
      <c r="BU840">
        <v>1</v>
      </c>
      <c r="BV840">
        <v>1</v>
      </c>
      <c r="BW840">
        <v>1</v>
      </c>
      <c r="BX840">
        <v>1</v>
      </c>
      <c r="BY840" t="s">
        <v>4</v>
      </c>
      <c r="BZ840">
        <v>0</v>
      </c>
      <c r="CA840">
        <v>0</v>
      </c>
      <c r="CB840" t="s">
        <v>4</v>
      </c>
      <c r="CE840">
        <v>30</v>
      </c>
      <c r="CF840">
        <v>0</v>
      </c>
      <c r="CG840">
        <v>0</v>
      </c>
      <c r="CM840">
        <v>0</v>
      </c>
      <c r="CN840" t="s">
        <v>4</v>
      </c>
      <c r="CO840">
        <v>0</v>
      </c>
      <c r="CP840">
        <f t="shared" si="779"/>
        <v>144479.76999999999</v>
      </c>
      <c r="CQ840">
        <f t="shared" si="780"/>
        <v>793.36</v>
      </c>
      <c r="CR840">
        <f t="shared" si="781"/>
        <v>0</v>
      </c>
      <c r="CS840">
        <f t="shared" si="782"/>
        <v>0</v>
      </c>
      <c r="CT840">
        <f t="shared" si="783"/>
        <v>0</v>
      </c>
      <c r="CU840">
        <f t="shared" si="784"/>
        <v>0</v>
      </c>
      <c r="CV840">
        <f t="shared" si="785"/>
        <v>0</v>
      </c>
      <c r="CW840">
        <f t="shared" si="786"/>
        <v>0</v>
      </c>
      <c r="CX840">
        <f t="shared" si="787"/>
        <v>0</v>
      </c>
      <c r="CY840">
        <f>S840*(BZ840/100)</f>
        <v>0</v>
      </c>
      <c r="CZ840">
        <f>S840*(CA840/100)</f>
        <v>0</v>
      </c>
      <c r="DC840" t="s">
        <v>4</v>
      </c>
      <c r="DD840" t="s">
        <v>4</v>
      </c>
      <c r="DE840" t="s">
        <v>4</v>
      </c>
      <c r="DF840" t="s">
        <v>4</v>
      </c>
      <c r="DG840" t="s">
        <v>4</v>
      </c>
      <c r="DH840" t="s">
        <v>4</v>
      </c>
      <c r="DI840" t="s">
        <v>4</v>
      </c>
      <c r="DJ840" t="s">
        <v>4</v>
      </c>
      <c r="DK840" t="s">
        <v>4</v>
      </c>
      <c r="DL840" t="s">
        <v>4</v>
      </c>
      <c r="DM840" t="s">
        <v>4</v>
      </c>
      <c r="DN840">
        <v>149</v>
      </c>
      <c r="DO840">
        <v>158</v>
      </c>
      <c r="DP840">
        <v>1.0469999999999999</v>
      </c>
      <c r="DQ840">
        <v>1.079</v>
      </c>
      <c r="DU840">
        <v>1002</v>
      </c>
      <c r="DV840" t="s">
        <v>133</v>
      </c>
      <c r="DW840" t="s">
        <v>133</v>
      </c>
      <c r="DX840">
        <v>1</v>
      </c>
      <c r="DZ840" t="s">
        <v>4</v>
      </c>
      <c r="EA840" t="s">
        <v>4</v>
      </c>
      <c r="EB840" t="s">
        <v>4</v>
      </c>
      <c r="EC840" t="s">
        <v>4</v>
      </c>
      <c r="EE840">
        <v>69254615</v>
      </c>
      <c r="EF840">
        <v>30</v>
      </c>
      <c r="EG840" t="s">
        <v>24</v>
      </c>
      <c r="EH840">
        <v>0</v>
      </c>
      <c r="EI840" t="s">
        <v>4</v>
      </c>
      <c r="EJ840">
        <v>1</v>
      </c>
      <c r="EK840">
        <v>1988</v>
      </c>
      <c r="EL840" t="s">
        <v>117</v>
      </c>
      <c r="EM840" t="s">
        <v>118</v>
      </c>
      <c r="EO840" t="s">
        <v>4</v>
      </c>
      <c r="EQ840">
        <v>0</v>
      </c>
      <c r="ER840">
        <v>95.37</v>
      </c>
      <c r="ES840">
        <v>95.37</v>
      </c>
      <c r="ET840">
        <v>0</v>
      </c>
      <c r="EU840">
        <v>0</v>
      </c>
      <c r="EV840">
        <v>0</v>
      </c>
      <c r="EW840">
        <v>0</v>
      </c>
      <c r="EX840">
        <v>0</v>
      </c>
      <c r="FQ840">
        <v>0</v>
      </c>
      <c r="FR840">
        <f t="shared" si="788"/>
        <v>0</v>
      </c>
      <c r="FS840">
        <v>0</v>
      </c>
      <c r="FX840">
        <v>149</v>
      </c>
      <c r="FY840">
        <v>158</v>
      </c>
      <c r="GA840" t="s">
        <v>4</v>
      </c>
      <c r="GD840">
        <v>0</v>
      </c>
      <c r="GF840">
        <v>-699326845</v>
      </c>
      <c r="GG840">
        <v>2</v>
      </c>
      <c r="GH840">
        <v>1</v>
      </c>
      <c r="GI840">
        <v>2</v>
      </c>
      <c r="GJ840">
        <v>0</v>
      </c>
      <c r="GK840">
        <f>ROUND(R840*(S12)/100,2)</f>
        <v>0</v>
      </c>
      <c r="GL840">
        <f t="shared" si="789"/>
        <v>0</v>
      </c>
      <c r="GM840">
        <f t="shared" si="790"/>
        <v>144479.76999999999</v>
      </c>
      <c r="GN840">
        <f t="shared" si="791"/>
        <v>144479.76999999999</v>
      </c>
      <c r="GO840">
        <f t="shared" si="792"/>
        <v>0</v>
      </c>
      <c r="GP840">
        <f t="shared" si="793"/>
        <v>0</v>
      </c>
      <c r="GR840">
        <v>0</v>
      </c>
      <c r="GS840">
        <v>3</v>
      </c>
      <c r="GT840">
        <v>0</v>
      </c>
      <c r="GU840" t="s">
        <v>4</v>
      </c>
      <c r="GV840">
        <f t="shared" si="794"/>
        <v>0</v>
      </c>
      <c r="GW840">
        <v>1</v>
      </c>
      <c r="GX840">
        <f t="shared" si="795"/>
        <v>0</v>
      </c>
      <c r="HA840">
        <v>0</v>
      </c>
      <c r="HB840">
        <v>0</v>
      </c>
      <c r="HC840">
        <f t="shared" si="796"/>
        <v>0</v>
      </c>
      <c r="HE840" t="s">
        <v>4</v>
      </c>
      <c r="HF840" t="s">
        <v>4</v>
      </c>
      <c r="HM840" t="s">
        <v>4</v>
      </c>
      <c r="HN840" t="s">
        <v>4</v>
      </c>
      <c r="HO840" t="s">
        <v>4</v>
      </c>
      <c r="HP840" t="s">
        <v>4</v>
      </c>
      <c r="HQ840" t="s">
        <v>4</v>
      </c>
      <c r="IK840">
        <v>0</v>
      </c>
    </row>
    <row r="841" spans="1:255">
      <c r="A841" s="2">
        <v>17</v>
      </c>
      <c r="B841" s="2">
        <v>1</v>
      </c>
      <c r="C841" s="2"/>
      <c r="D841" s="2"/>
      <c r="E841" s="2" t="s">
        <v>313</v>
      </c>
      <c r="F841" s="2" t="s">
        <v>139</v>
      </c>
      <c r="G841" s="2" t="s">
        <v>140</v>
      </c>
      <c r="H841" s="2" t="s">
        <v>141</v>
      </c>
      <c r="I841" s="2">
        <v>2</v>
      </c>
      <c r="J841" s="2">
        <v>0</v>
      </c>
      <c r="K841" s="2">
        <v>2</v>
      </c>
      <c r="L841" s="2"/>
      <c r="M841" s="2"/>
      <c r="N841" s="2"/>
      <c r="O841" s="2">
        <f t="shared" si="759"/>
        <v>6.2</v>
      </c>
      <c r="P841" s="2">
        <f t="shared" si="760"/>
        <v>6.2</v>
      </c>
      <c r="Q841" s="2">
        <f t="shared" si="761"/>
        <v>0</v>
      </c>
      <c r="R841" s="2">
        <f t="shared" si="762"/>
        <v>0</v>
      </c>
      <c r="S841" s="2">
        <f t="shared" si="763"/>
        <v>0</v>
      </c>
      <c r="T841" s="2">
        <f t="shared" si="764"/>
        <v>0</v>
      </c>
      <c r="U841" s="2">
        <f t="shared" si="765"/>
        <v>0</v>
      </c>
      <c r="V841" s="2">
        <f t="shared" si="766"/>
        <v>0</v>
      </c>
      <c r="W841" s="2">
        <f t="shared" si="767"/>
        <v>0</v>
      </c>
      <c r="X841" s="2">
        <f t="shared" si="768"/>
        <v>0</v>
      </c>
      <c r="Y841" s="2">
        <f t="shared" si="769"/>
        <v>0</v>
      </c>
      <c r="Z841" s="2"/>
      <c r="AA841" s="2">
        <v>70306582</v>
      </c>
      <c r="AB841" s="2">
        <f t="shared" si="770"/>
        <v>3.1</v>
      </c>
      <c r="AC841" s="2">
        <f t="shared" si="771"/>
        <v>3.1</v>
      </c>
      <c r="AD841" s="2">
        <f t="shared" si="772"/>
        <v>0</v>
      </c>
      <c r="AE841" s="2">
        <f t="shared" si="773"/>
        <v>0</v>
      </c>
      <c r="AF841" s="2">
        <f t="shared" si="774"/>
        <v>0</v>
      </c>
      <c r="AG841" s="2">
        <f t="shared" si="775"/>
        <v>0</v>
      </c>
      <c r="AH841" s="2">
        <f t="shared" si="776"/>
        <v>0</v>
      </c>
      <c r="AI841" s="2">
        <f t="shared" si="777"/>
        <v>0</v>
      </c>
      <c r="AJ841" s="2">
        <f t="shared" si="778"/>
        <v>0</v>
      </c>
      <c r="AK841" s="2">
        <v>3.1</v>
      </c>
      <c r="AL841" s="2">
        <v>3.1</v>
      </c>
      <c r="AM841" s="2">
        <v>0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1</v>
      </c>
      <c r="AW841" s="2">
        <v>1</v>
      </c>
      <c r="AX841" s="2"/>
      <c r="AY841" s="2"/>
      <c r="AZ841" s="2">
        <v>1</v>
      </c>
      <c r="BA841" s="2">
        <v>1</v>
      </c>
      <c r="BB841" s="2">
        <v>1</v>
      </c>
      <c r="BC841" s="2">
        <v>1</v>
      </c>
      <c r="BD841" s="2" t="s">
        <v>4</v>
      </c>
      <c r="BE841" s="2" t="s">
        <v>4</v>
      </c>
      <c r="BF841" s="2" t="s">
        <v>4</v>
      </c>
      <c r="BG841" s="2" t="s">
        <v>4</v>
      </c>
      <c r="BH841" s="2">
        <v>3</v>
      </c>
      <c r="BI841" s="2">
        <v>1</v>
      </c>
      <c r="BJ841" s="2" t="s">
        <v>142</v>
      </c>
      <c r="BK841" s="2"/>
      <c r="BL841" s="2"/>
      <c r="BM841" s="2">
        <v>1617</v>
      </c>
      <c r="BN841" s="2">
        <v>0</v>
      </c>
      <c r="BO841" s="2" t="s">
        <v>4</v>
      </c>
      <c r="BP841" s="2">
        <v>0</v>
      </c>
      <c r="BQ841" s="2">
        <v>200</v>
      </c>
      <c r="BR841" s="2">
        <v>0</v>
      </c>
      <c r="BS841" s="2">
        <v>1</v>
      </c>
      <c r="BT841" s="2">
        <v>1</v>
      </c>
      <c r="BU841" s="2">
        <v>1</v>
      </c>
      <c r="BV841" s="2">
        <v>1</v>
      </c>
      <c r="BW841" s="2">
        <v>1</v>
      </c>
      <c r="BX841" s="2">
        <v>1</v>
      </c>
      <c r="BY841" s="2" t="s">
        <v>4</v>
      </c>
      <c r="BZ841" s="2">
        <v>0</v>
      </c>
      <c r="CA841" s="2">
        <v>0</v>
      </c>
      <c r="CB841" s="2" t="s">
        <v>4</v>
      </c>
      <c r="CC841" s="2"/>
      <c r="CD841" s="2"/>
      <c r="CE841" s="2">
        <v>30</v>
      </c>
      <c r="CF841" s="2">
        <v>0</v>
      </c>
      <c r="CG841" s="2">
        <v>0</v>
      </c>
      <c r="CH841" s="2"/>
      <c r="CI841" s="2"/>
      <c r="CJ841" s="2"/>
      <c r="CK841" s="2"/>
      <c r="CL841" s="2"/>
      <c r="CM841" s="2">
        <v>0</v>
      </c>
      <c r="CN841" s="2" t="s">
        <v>4</v>
      </c>
      <c r="CO841" s="2">
        <v>0</v>
      </c>
      <c r="CP841" s="2">
        <f t="shared" si="779"/>
        <v>6.2</v>
      </c>
      <c r="CQ841" s="2">
        <f t="shared" si="780"/>
        <v>3.1</v>
      </c>
      <c r="CR841" s="2">
        <f t="shared" si="781"/>
        <v>0</v>
      </c>
      <c r="CS841" s="2">
        <f t="shared" si="782"/>
        <v>0</v>
      </c>
      <c r="CT841" s="2">
        <f t="shared" si="783"/>
        <v>0</v>
      </c>
      <c r="CU841" s="2">
        <f t="shared" si="784"/>
        <v>0</v>
      </c>
      <c r="CV841" s="2">
        <f t="shared" si="785"/>
        <v>0</v>
      </c>
      <c r="CW841" s="2">
        <f t="shared" si="786"/>
        <v>0</v>
      </c>
      <c r="CX841" s="2">
        <f t="shared" si="787"/>
        <v>0</v>
      </c>
      <c r="CY841" s="2">
        <f>((S841*BZ841)/100)</f>
        <v>0</v>
      </c>
      <c r="CZ841" s="2">
        <f>((S841*CA841)/100)</f>
        <v>0</v>
      </c>
      <c r="DA841" s="2"/>
      <c r="DB841" s="2"/>
      <c r="DC841" s="2" t="s">
        <v>4</v>
      </c>
      <c r="DD841" s="2" t="s">
        <v>4</v>
      </c>
      <c r="DE841" s="2" t="s">
        <v>4</v>
      </c>
      <c r="DF841" s="2" t="s">
        <v>4</v>
      </c>
      <c r="DG841" s="2" t="s">
        <v>4</v>
      </c>
      <c r="DH841" s="2" t="s">
        <v>4</v>
      </c>
      <c r="DI841" s="2" t="s">
        <v>4</v>
      </c>
      <c r="DJ841" s="2" t="s">
        <v>4</v>
      </c>
      <c r="DK841" s="2" t="s">
        <v>4</v>
      </c>
      <c r="DL841" s="2" t="s">
        <v>4</v>
      </c>
      <c r="DM841" s="2" t="s">
        <v>4</v>
      </c>
      <c r="DN841" s="2">
        <v>0</v>
      </c>
      <c r="DO841" s="2">
        <v>0</v>
      </c>
      <c r="DP841" s="2">
        <v>1</v>
      </c>
      <c r="DQ841" s="2">
        <v>1</v>
      </c>
      <c r="DR841" s="2"/>
      <c r="DS841" s="2"/>
      <c r="DT841" s="2"/>
      <c r="DU841" s="2">
        <v>1010</v>
      </c>
      <c r="DV841" s="2" t="s">
        <v>141</v>
      </c>
      <c r="DW841" s="2" t="s">
        <v>141</v>
      </c>
      <c r="DX841" s="2">
        <v>1</v>
      </c>
      <c r="DY841" s="2"/>
      <c r="DZ841" s="2" t="s">
        <v>4</v>
      </c>
      <c r="EA841" s="2" t="s">
        <v>4</v>
      </c>
      <c r="EB841" s="2" t="s">
        <v>4</v>
      </c>
      <c r="EC841" s="2" t="s">
        <v>4</v>
      </c>
      <c r="ED841" s="2"/>
      <c r="EE841" s="2">
        <v>69254242</v>
      </c>
      <c r="EF841" s="2">
        <v>200</v>
      </c>
      <c r="EG841" s="2" t="s">
        <v>46</v>
      </c>
      <c r="EH841" s="2">
        <v>0</v>
      </c>
      <c r="EI841" s="2" t="s">
        <v>4</v>
      </c>
      <c r="EJ841" s="2">
        <v>1</v>
      </c>
      <c r="EK841" s="2">
        <v>1617</v>
      </c>
      <c r="EL841" s="2" t="s">
        <v>47</v>
      </c>
      <c r="EM841" s="2" t="s">
        <v>48</v>
      </c>
      <c r="EN841" s="2"/>
      <c r="EO841" s="2" t="s">
        <v>4</v>
      </c>
      <c r="EP841" s="2"/>
      <c r="EQ841" s="2">
        <v>0</v>
      </c>
      <c r="ER841" s="2">
        <v>3.1</v>
      </c>
      <c r="ES841" s="2">
        <v>3.1</v>
      </c>
      <c r="ET841" s="2">
        <v>0</v>
      </c>
      <c r="EU841" s="2">
        <v>0</v>
      </c>
      <c r="EV841" s="2">
        <v>0</v>
      </c>
      <c r="EW841" s="2">
        <v>0</v>
      </c>
      <c r="EX841" s="2">
        <v>0</v>
      </c>
      <c r="EY841" s="2">
        <v>0</v>
      </c>
      <c r="EZ841" s="2"/>
      <c r="FA841" s="2"/>
      <c r="FB841" s="2"/>
      <c r="FC841" s="2"/>
      <c r="FD841" s="2"/>
      <c r="FE841" s="2"/>
      <c r="FF841" s="2"/>
      <c r="FG841" s="2"/>
      <c r="FH841" s="2"/>
      <c r="FI841" s="2"/>
      <c r="FJ841" s="2"/>
      <c r="FK841" s="2"/>
      <c r="FL841" s="2"/>
      <c r="FM841" s="2"/>
      <c r="FN841" s="2"/>
      <c r="FO841" s="2"/>
      <c r="FP841" s="2"/>
      <c r="FQ841" s="2">
        <v>0</v>
      </c>
      <c r="FR841" s="2">
        <f t="shared" si="788"/>
        <v>0</v>
      </c>
      <c r="FS841" s="2">
        <v>0</v>
      </c>
      <c r="FT841" s="2"/>
      <c r="FU841" s="2"/>
      <c r="FV841" s="2"/>
      <c r="FW841" s="2"/>
      <c r="FX841" s="2">
        <v>0</v>
      </c>
      <c r="FY841" s="2">
        <v>0</v>
      </c>
      <c r="FZ841" s="2"/>
      <c r="GA841" s="2" t="s">
        <v>4</v>
      </c>
      <c r="GB841" s="2"/>
      <c r="GC841" s="2"/>
      <c r="GD841" s="2">
        <v>0</v>
      </c>
      <c r="GE841" s="2"/>
      <c r="GF841" s="2">
        <v>-1461254437</v>
      </c>
      <c r="GG841" s="2">
        <v>2</v>
      </c>
      <c r="GH841" s="2">
        <v>1</v>
      </c>
      <c r="GI841" s="2">
        <v>-2</v>
      </c>
      <c r="GJ841" s="2">
        <v>0</v>
      </c>
      <c r="GK841" s="2">
        <f>ROUND(R841*(R12)/100,2)</f>
        <v>0</v>
      </c>
      <c r="GL841" s="2">
        <f t="shared" si="789"/>
        <v>0</v>
      </c>
      <c r="GM841" s="2">
        <f t="shared" si="790"/>
        <v>6.2</v>
      </c>
      <c r="GN841" s="2">
        <f t="shared" si="791"/>
        <v>6.2</v>
      </c>
      <c r="GO841" s="2">
        <f t="shared" si="792"/>
        <v>0</v>
      </c>
      <c r="GP841" s="2">
        <f t="shared" si="793"/>
        <v>0</v>
      </c>
      <c r="GQ841" s="2"/>
      <c r="GR841" s="2">
        <v>0</v>
      </c>
      <c r="GS841" s="2">
        <v>3</v>
      </c>
      <c r="GT841" s="2">
        <v>0</v>
      </c>
      <c r="GU841" s="2" t="s">
        <v>4</v>
      </c>
      <c r="GV841" s="2">
        <f t="shared" si="794"/>
        <v>0</v>
      </c>
      <c r="GW841" s="2">
        <v>1</v>
      </c>
      <c r="GX841" s="2">
        <f t="shared" si="795"/>
        <v>0</v>
      </c>
      <c r="GY841" s="2"/>
      <c r="GZ841" s="2"/>
      <c r="HA841" s="2">
        <v>0</v>
      </c>
      <c r="HB841" s="2">
        <v>0</v>
      </c>
      <c r="HC841" s="2">
        <f t="shared" si="796"/>
        <v>0</v>
      </c>
      <c r="HD841" s="2"/>
      <c r="HE841" s="2" t="s">
        <v>4</v>
      </c>
      <c r="HF841" s="2" t="s">
        <v>4</v>
      </c>
      <c r="HG841" s="2"/>
      <c r="HH841" s="2"/>
      <c r="HI841" s="2"/>
      <c r="HJ841" s="2"/>
      <c r="HK841" s="2"/>
      <c r="HL841" s="2"/>
      <c r="HM841" s="2" t="s">
        <v>4</v>
      </c>
      <c r="HN841" s="2" t="s">
        <v>4</v>
      </c>
      <c r="HO841" s="2" t="s">
        <v>4</v>
      </c>
      <c r="HP841" s="2" t="s">
        <v>4</v>
      </c>
      <c r="HQ841" s="2" t="s">
        <v>4</v>
      </c>
      <c r="HR841" s="2"/>
      <c r="HS841" s="2"/>
      <c r="HT841" s="2"/>
      <c r="HU841" s="2"/>
      <c r="HV841" s="2"/>
      <c r="HW841" s="2"/>
      <c r="HX841" s="2"/>
      <c r="HY841" s="2"/>
      <c r="HZ841" s="2"/>
      <c r="IA841" s="2"/>
      <c r="IB841" s="2"/>
      <c r="IC841" s="2"/>
      <c r="ID841" s="2"/>
      <c r="IE841" s="2"/>
      <c r="IF841" s="2"/>
      <c r="IG841" s="2"/>
      <c r="IH841" s="2"/>
      <c r="II841" s="2"/>
      <c r="IJ841" s="2"/>
      <c r="IK841" s="2">
        <v>0</v>
      </c>
      <c r="IL841" s="2"/>
      <c r="IM841" s="2"/>
      <c r="IN841" s="2"/>
      <c r="IO841" s="2"/>
      <c r="IP841" s="2"/>
      <c r="IQ841" s="2"/>
      <c r="IR841" s="2"/>
      <c r="IS841" s="2"/>
      <c r="IT841" s="2"/>
      <c r="IU841" s="2"/>
    </row>
    <row r="842" spans="1:255">
      <c r="A842">
        <v>17</v>
      </c>
      <c r="B842">
        <v>1</v>
      </c>
      <c r="E842" t="s">
        <v>313</v>
      </c>
      <c r="F842" t="s">
        <v>139</v>
      </c>
      <c r="G842" t="s">
        <v>140</v>
      </c>
      <c r="H842" t="s">
        <v>141</v>
      </c>
      <c r="I842">
        <v>2</v>
      </c>
      <c r="J842">
        <v>0</v>
      </c>
      <c r="K842">
        <v>2</v>
      </c>
      <c r="O842">
        <f t="shared" si="759"/>
        <v>265.3</v>
      </c>
      <c r="P842">
        <f t="shared" si="760"/>
        <v>265.3</v>
      </c>
      <c r="Q842">
        <f t="shared" si="761"/>
        <v>0</v>
      </c>
      <c r="R842">
        <f t="shared" si="762"/>
        <v>0</v>
      </c>
      <c r="S842">
        <f t="shared" si="763"/>
        <v>0</v>
      </c>
      <c r="T842">
        <f t="shared" si="764"/>
        <v>0</v>
      </c>
      <c r="U842">
        <f t="shared" si="765"/>
        <v>0</v>
      </c>
      <c r="V842">
        <f t="shared" si="766"/>
        <v>0</v>
      </c>
      <c r="W842">
        <f t="shared" si="767"/>
        <v>0</v>
      </c>
      <c r="X842">
        <f t="shared" si="768"/>
        <v>0</v>
      </c>
      <c r="Y842">
        <f t="shared" si="769"/>
        <v>0</v>
      </c>
      <c r="AA842">
        <v>70306583</v>
      </c>
      <c r="AB842">
        <f t="shared" si="770"/>
        <v>3.1</v>
      </c>
      <c r="AC842">
        <f t="shared" si="771"/>
        <v>3.1</v>
      </c>
      <c r="AD842">
        <f t="shared" si="772"/>
        <v>0</v>
      </c>
      <c r="AE842">
        <f t="shared" si="773"/>
        <v>0</v>
      </c>
      <c r="AF842">
        <f t="shared" si="774"/>
        <v>0</v>
      </c>
      <c r="AG842">
        <f t="shared" si="775"/>
        <v>0</v>
      </c>
      <c r="AH842">
        <f t="shared" si="776"/>
        <v>0</v>
      </c>
      <c r="AI842">
        <f t="shared" si="777"/>
        <v>0</v>
      </c>
      <c r="AJ842">
        <f t="shared" si="778"/>
        <v>0</v>
      </c>
      <c r="AK842">
        <v>3.1</v>
      </c>
      <c r="AL842">
        <v>3.1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1</v>
      </c>
      <c r="AW842">
        <v>1</v>
      </c>
      <c r="AZ842">
        <v>1</v>
      </c>
      <c r="BA842">
        <v>1</v>
      </c>
      <c r="BB842">
        <v>1</v>
      </c>
      <c r="BC842">
        <v>42.79</v>
      </c>
      <c r="BD842" t="s">
        <v>4</v>
      </c>
      <c r="BE842" t="s">
        <v>4</v>
      </c>
      <c r="BF842" t="s">
        <v>4</v>
      </c>
      <c r="BG842" t="s">
        <v>4</v>
      </c>
      <c r="BH842">
        <v>3</v>
      </c>
      <c r="BI842">
        <v>1</v>
      </c>
      <c r="BJ842" t="s">
        <v>142</v>
      </c>
      <c r="BM842">
        <v>1617</v>
      </c>
      <c r="BN842">
        <v>0</v>
      </c>
      <c r="BO842" t="s">
        <v>139</v>
      </c>
      <c r="BP842">
        <v>1</v>
      </c>
      <c r="BQ842">
        <v>200</v>
      </c>
      <c r="BR842">
        <v>0</v>
      </c>
      <c r="BS842">
        <v>1</v>
      </c>
      <c r="BT842">
        <v>1</v>
      </c>
      <c r="BU842">
        <v>1</v>
      </c>
      <c r="BV842">
        <v>1</v>
      </c>
      <c r="BW842">
        <v>1</v>
      </c>
      <c r="BX842">
        <v>1</v>
      </c>
      <c r="BY842" t="s">
        <v>4</v>
      </c>
      <c r="BZ842">
        <v>0</v>
      </c>
      <c r="CA842">
        <v>0</v>
      </c>
      <c r="CB842" t="s">
        <v>4</v>
      </c>
      <c r="CE842">
        <v>30</v>
      </c>
      <c r="CF842">
        <v>0</v>
      </c>
      <c r="CG842">
        <v>0</v>
      </c>
      <c r="CM842">
        <v>0</v>
      </c>
      <c r="CN842" t="s">
        <v>4</v>
      </c>
      <c r="CO842">
        <v>0</v>
      </c>
      <c r="CP842">
        <f t="shared" si="779"/>
        <v>265.3</v>
      </c>
      <c r="CQ842">
        <f t="shared" si="780"/>
        <v>132.65</v>
      </c>
      <c r="CR842">
        <f t="shared" si="781"/>
        <v>0</v>
      </c>
      <c r="CS842">
        <f t="shared" si="782"/>
        <v>0</v>
      </c>
      <c r="CT842">
        <f t="shared" si="783"/>
        <v>0</v>
      </c>
      <c r="CU842">
        <f t="shared" si="784"/>
        <v>0</v>
      </c>
      <c r="CV842">
        <f t="shared" si="785"/>
        <v>0</v>
      </c>
      <c r="CW842">
        <f t="shared" si="786"/>
        <v>0</v>
      </c>
      <c r="CX842">
        <f t="shared" si="787"/>
        <v>0</v>
      </c>
      <c r="CY842">
        <f>S842*(BZ842/100)</f>
        <v>0</v>
      </c>
      <c r="CZ842">
        <f>S842*(CA842/100)</f>
        <v>0</v>
      </c>
      <c r="DC842" t="s">
        <v>4</v>
      </c>
      <c r="DD842" t="s">
        <v>4</v>
      </c>
      <c r="DE842" t="s">
        <v>4</v>
      </c>
      <c r="DF842" t="s">
        <v>4</v>
      </c>
      <c r="DG842" t="s">
        <v>4</v>
      </c>
      <c r="DH842" t="s">
        <v>4</v>
      </c>
      <c r="DI842" t="s">
        <v>4</v>
      </c>
      <c r="DJ842" t="s">
        <v>4</v>
      </c>
      <c r="DK842" t="s">
        <v>4</v>
      </c>
      <c r="DL842" t="s">
        <v>4</v>
      </c>
      <c r="DM842" t="s">
        <v>4</v>
      </c>
      <c r="DN842">
        <v>0</v>
      </c>
      <c r="DO842">
        <v>0</v>
      </c>
      <c r="DP842">
        <v>1</v>
      </c>
      <c r="DQ842">
        <v>1</v>
      </c>
      <c r="DU842">
        <v>1010</v>
      </c>
      <c r="DV842" t="s">
        <v>141</v>
      </c>
      <c r="DW842" t="s">
        <v>141</v>
      </c>
      <c r="DX842">
        <v>1</v>
      </c>
      <c r="DZ842" t="s">
        <v>4</v>
      </c>
      <c r="EA842" t="s">
        <v>4</v>
      </c>
      <c r="EB842" t="s">
        <v>4</v>
      </c>
      <c r="EC842" t="s">
        <v>4</v>
      </c>
      <c r="EE842">
        <v>69254242</v>
      </c>
      <c r="EF842">
        <v>200</v>
      </c>
      <c r="EG842" t="s">
        <v>46</v>
      </c>
      <c r="EH842">
        <v>0</v>
      </c>
      <c r="EI842" t="s">
        <v>4</v>
      </c>
      <c r="EJ842">
        <v>1</v>
      </c>
      <c r="EK842">
        <v>1617</v>
      </c>
      <c r="EL842" t="s">
        <v>47</v>
      </c>
      <c r="EM842" t="s">
        <v>48</v>
      </c>
      <c r="EO842" t="s">
        <v>4</v>
      </c>
      <c r="EQ842">
        <v>0</v>
      </c>
      <c r="ER842">
        <v>3.1</v>
      </c>
      <c r="ES842">
        <v>3.1</v>
      </c>
      <c r="ET842">
        <v>0</v>
      </c>
      <c r="EU842">
        <v>0</v>
      </c>
      <c r="EV842">
        <v>0</v>
      </c>
      <c r="EW842">
        <v>0</v>
      </c>
      <c r="EX842">
        <v>0</v>
      </c>
      <c r="EY842">
        <v>0</v>
      </c>
      <c r="FQ842">
        <v>0</v>
      </c>
      <c r="FR842">
        <f t="shared" si="788"/>
        <v>0</v>
      </c>
      <c r="FS842">
        <v>0</v>
      </c>
      <c r="FX842">
        <v>0</v>
      </c>
      <c r="FY842">
        <v>0</v>
      </c>
      <c r="GA842" t="s">
        <v>4</v>
      </c>
      <c r="GD842">
        <v>0</v>
      </c>
      <c r="GF842">
        <v>-1461254437</v>
      </c>
      <c r="GG842">
        <v>2</v>
      </c>
      <c r="GH842">
        <v>1</v>
      </c>
      <c r="GI842">
        <v>2</v>
      </c>
      <c r="GJ842">
        <v>0</v>
      </c>
      <c r="GK842">
        <f>ROUND(R842*(S12)/100,2)</f>
        <v>0</v>
      </c>
      <c r="GL842">
        <f t="shared" si="789"/>
        <v>0</v>
      </c>
      <c r="GM842">
        <f t="shared" si="790"/>
        <v>265.3</v>
      </c>
      <c r="GN842">
        <f t="shared" si="791"/>
        <v>265.3</v>
      </c>
      <c r="GO842">
        <f t="shared" si="792"/>
        <v>0</v>
      </c>
      <c r="GP842">
        <f t="shared" si="793"/>
        <v>0</v>
      </c>
      <c r="GR842">
        <v>0</v>
      </c>
      <c r="GS842">
        <v>3</v>
      </c>
      <c r="GT842">
        <v>0</v>
      </c>
      <c r="GU842" t="s">
        <v>4</v>
      </c>
      <c r="GV842">
        <f t="shared" si="794"/>
        <v>0</v>
      </c>
      <c r="GW842">
        <v>1</v>
      </c>
      <c r="GX842">
        <f t="shared" si="795"/>
        <v>0</v>
      </c>
      <c r="HA842">
        <v>0</v>
      </c>
      <c r="HB842">
        <v>0</v>
      </c>
      <c r="HC842">
        <f t="shared" si="796"/>
        <v>0</v>
      </c>
      <c r="HE842" t="s">
        <v>4</v>
      </c>
      <c r="HF842" t="s">
        <v>4</v>
      </c>
      <c r="HM842" t="s">
        <v>4</v>
      </c>
      <c r="HN842" t="s">
        <v>4</v>
      </c>
      <c r="HO842" t="s">
        <v>4</v>
      </c>
      <c r="HP842" t="s">
        <v>4</v>
      </c>
      <c r="HQ842" t="s">
        <v>4</v>
      </c>
      <c r="IK842">
        <v>0</v>
      </c>
    </row>
    <row r="843" spans="1:255">
      <c r="A843" s="2">
        <v>17</v>
      </c>
      <c r="B843" s="2">
        <v>1</v>
      </c>
      <c r="C843" s="2">
        <f>ROW(SmtRes!A608)</f>
        <v>608</v>
      </c>
      <c r="D843" s="2">
        <f>ROW(EtalonRes!A704)</f>
        <v>704</v>
      </c>
      <c r="E843" s="2" t="s">
        <v>314</v>
      </c>
      <c r="F843" s="2" t="s">
        <v>143</v>
      </c>
      <c r="G843" s="2" t="s">
        <v>150</v>
      </c>
      <c r="H843" s="2" t="s">
        <v>145</v>
      </c>
      <c r="I843" s="2">
        <f>ROUND(ROUND(I835/12,0),9)</f>
        <v>21</v>
      </c>
      <c r="J843" s="2">
        <v>0</v>
      </c>
      <c r="K843" s="2">
        <f>ROUND(ROUND(I835/12,0),9)</f>
        <v>21</v>
      </c>
      <c r="L843" s="2"/>
      <c r="M843" s="2"/>
      <c r="N843" s="2"/>
      <c r="O843" s="2">
        <f t="shared" si="759"/>
        <v>401.89</v>
      </c>
      <c r="P843" s="2">
        <f t="shared" si="760"/>
        <v>19.170000000000002</v>
      </c>
      <c r="Q843" s="2">
        <f t="shared" si="761"/>
        <v>50.42</v>
      </c>
      <c r="R843" s="2">
        <f t="shared" si="762"/>
        <v>0</v>
      </c>
      <c r="S843" s="2">
        <f t="shared" si="763"/>
        <v>332.3</v>
      </c>
      <c r="T843" s="2">
        <f t="shared" si="764"/>
        <v>0</v>
      </c>
      <c r="U843" s="2">
        <f t="shared" si="765"/>
        <v>25.768049999999995</v>
      </c>
      <c r="V843" s="2">
        <f t="shared" si="766"/>
        <v>0</v>
      </c>
      <c r="W843" s="2">
        <f t="shared" si="767"/>
        <v>0</v>
      </c>
      <c r="X843" s="2">
        <f t="shared" si="768"/>
        <v>441.96</v>
      </c>
      <c r="Y843" s="2">
        <f t="shared" si="769"/>
        <v>375.5</v>
      </c>
      <c r="Z843" s="2"/>
      <c r="AA843" s="2">
        <v>70306582</v>
      </c>
      <c r="AB843" s="2">
        <f t="shared" si="770"/>
        <v>17.989999999999998</v>
      </c>
      <c r="AC843" s="2">
        <f t="shared" si="771"/>
        <v>0.91</v>
      </c>
      <c r="AD843" s="2">
        <f t="shared" si="772"/>
        <v>2.25</v>
      </c>
      <c r="AE843" s="2">
        <f t="shared" si="773"/>
        <v>0</v>
      </c>
      <c r="AF843" s="2">
        <f t="shared" si="774"/>
        <v>14.83</v>
      </c>
      <c r="AG843" s="2">
        <f t="shared" si="775"/>
        <v>0</v>
      </c>
      <c r="AH843" s="2">
        <f t="shared" si="776"/>
        <v>1.1499999999999999</v>
      </c>
      <c r="AI843" s="2">
        <f t="shared" si="777"/>
        <v>0</v>
      </c>
      <c r="AJ843" s="2">
        <f t="shared" si="778"/>
        <v>0</v>
      </c>
      <c r="AK843" s="2">
        <v>17.989999999999998</v>
      </c>
      <c r="AL843" s="2">
        <v>0.91</v>
      </c>
      <c r="AM843" s="2">
        <v>2.25</v>
      </c>
      <c r="AN843" s="2">
        <v>0</v>
      </c>
      <c r="AO843" s="2">
        <v>14.83</v>
      </c>
      <c r="AP843" s="2">
        <v>0</v>
      </c>
      <c r="AQ843" s="2">
        <v>1.1499999999999999</v>
      </c>
      <c r="AR843" s="2">
        <v>0</v>
      </c>
      <c r="AS843" s="2">
        <v>0</v>
      </c>
      <c r="AT843" s="2">
        <v>133</v>
      </c>
      <c r="AU843" s="2">
        <v>113</v>
      </c>
      <c r="AV843" s="2">
        <v>1.0669999999999999</v>
      </c>
      <c r="AW843" s="2">
        <v>1.0029999999999999</v>
      </c>
      <c r="AX843" s="2"/>
      <c r="AY843" s="2"/>
      <c r="AZ843" s="2">
        <v>1</v>
      </c>
      <c r="BA843" s="2">
        <v>1</v>
      </c>
      <c r="BB843" s="2">
        <v>1</v>
      </c>
      <c r="BC843" s="2">
        <v>1</v>
      </c>
      <c r="BD843" s="2" t="s">
        <v>4</v>
      </c>
      <c r="BE843" s="2" t="s">
        <v>4</v>
      </c>
      <c r="BF843" s="2" t="s">
        <v>4</v>
      </c>
      <c r="BG843" s="2" t="s">
        <v>4</v>
      </c>
      <c r="BH843" s="2">
        <v>0</v>
      </c>
      <c r="BI843" s="2">
        <v>1</v>
      </c>
      <c r="BJ843" s="2" t="s">
        <v>146</v>
      </c>
      <c r="BK843" s="2"/>
      <c r="BL843" s="2"/>
      <c r="BM843" s="2">
        <v>2167</v>
      </c>
      <c r="BN843" s="2">
        <v>0</v>
      </c>
      <c r="BO843" s="2" t="s">
        <v>4</v>
      </c>
      <c r="BP843" s="2">
        <v>0</v>
      </c>
      <c r="BQ843" s="2">
        <v>30</v>
      </c>
      <c r="BR843" s="2">
        <v>0</v>
      </c>
      <c r="BS843" s="2">
        <v>1</v>
      </c>
      <c r="BT843" s="2">
        <v>1</v>
      </c>
      <c r="BU843" s="2">
        <v>1</v>
      </c>
      <c r="BV843" s="2">
        <v>1</v>
      </c>
      <c r="BW843" s="2">
        <v>1</v>
      </c>
      <c r="BX843" s="2">
        <v>1</v>
      </c>
      <c r="BY843" s="2" t="s">
        <v>4</v>
      </c>
      <c r="BZ843" s="2">
        <v>133</v>
      </c>
      <c r="CA843" s="2">
        <v>113</v>
      </c>
      <c r="CB843" s="2" t="s">
        <v>4</v>
      </c>
      <c r="CC843" s="2"/>
      <c r="CD843" s="2"/>
      <c r="CE843" s="2">
        <v>30</v>
      </c>
      <c r="CF843" s="2">
        <v>0</v>
      </c>
      <c r="CG843" s="2">
        <v>0</v>
      </c>
      <c r="CH843" s="2"/>
      <c r="CI843" s="2"/>
      <c r="CJ843" s="2"/>
      <c r="CK843" s="2"/>
      <c r="CL843" s="2"/>
      <c r="CM843" s="2">
        <v>0</v>
      </c>
      <c r="CN843" s="2" t="s">
        <v>4</v>
      </c>
      <c r="CO843" s="2">
        <v>0</v>
      </c>
      <c r="CP843" s="2">
        <f t="shared" si="779"/>
        <v>401.89</v>
      </c>
      <c r="CQ843" s="2">
        <f t="shared" si="780"/>
        <v>0.91</v>
      </c>
      <c r="CR843" s="2">
        <f t="shared" si="781"/>
        <v>2.4</v>
      </c>
      <c r="CS843" s="2">
        <f t="shared" si="782"/>
        <v>0</v>
      </c>
      <c r="CT843" s="2">
        <f t="shared" si="783"/>
        <v>15.82</v>
      </c>
      <c r="CU843" s="2">
        <f t="shared" si="784"/>
        <v>0</v>
      </c>
      <c r="CV843" s="2">
        <f t="shared" si="785"/>
        <v>1.2270499999999998</v>
      </c>
      <c r="CW843" s="2">
        <f t="shared" si="786"/>
        <v>0</v>
      </c>
      <c r="CX843" s="2">
        <f t="shared" si="787"/>
        <v>0</v>
      </c>
      <c r="CY843" s="2">
        <f>((S843*BZ843)/100)</f>
        <v>441.959</v>
      </c>
      <c r="CZ843" s="2">
        <f>((S843*CA843)/100)</f>
        <v>375.49900000000002</v>
      </c>
      <c r="DA843" s="2"/>
      <c r="DB843" s="2"/>
      <c r="DC843" s="2" t="s">
        <v>4</v>
      </c>
      <c r="DD843" s="2" t="s">
        <v>4</v>
      </c>
      <c r="DE843" s="2" t="s">
        <v>4</v>
      </c>
      <c r="DF843" s="2" t="s">
        <v>4</v>
      </c>
      <c r="DG843" s="2" t="s">
        <v>4</v>
      </c>
      <c r="DH843" s="2" t="s">
        <v>4</v>
      </c>
      <c r="DI843" s="2" t="s">
        <v>4</v>
      </c>
      <c r="DJ843" s="2" t="s">
        <v>4</v>
      </c>
      <c r="DK843" s="2" t="s">
        <v>4</v>
      </c>
      <c r="DL843" s="2" t="s">
        <v>4</v>
      </c>
      <c r="DM843" s="2" t="s">
        <v>4</v>
      </c>
      <c r="DN843" s="2">
        <v>0</v>
      </c>
      <c r="DO843" s="2">
        <v>0</v>
      </c>
      <c r="DP843" s="2">
        <v>1</v>
      </c>
      <c r="DQ843" s="2">
        <v>1</v>
      </c>
      <c r="DR843" s="2"/>
      <c r="DS843" s="2"/>
      <c r="DT843" s="2"/>
      <c r="DU843" s="2">
        <v>1013</v>
      </c>
      <c r="DV843" s="2" t="s">
        <v>145</v>
      </c>
      <c r="DW843" s="2" t="s">
        <v>145</v>
      </c>
      <c r="DX843" s="2">
        <v>1</v>
      </c>
      <c r="DY843" s="2"/>
      <c r="DZ843" s="2" t="s">
        <v>4</v>
      </c>
      <c r="EA843" s="2" t="s">
        <v>4</v>
      </c>
      <c r="EB843" s="2" t="s">
        <v>4</v>
      </c>
      <c r="EC843" s="2" t="s">
        <v>4</v>
      </c>
      <c r="ED843" s="2"/>
      <c r="EE843" s="2">
        <v>69254798</v>
      </c>
      <c r="EF843" s="2">
        <v>30</v>
      </c>
      <c r="EG843" s="2" t="s">
        <v>24</v>
      </c>
      <c r="EH843" s="2">
        <v>0</v>
      </c>
      <c r="EI843" s="2" t="s">
        <v>4</v>
      </c>
      <c r="EJ843" s="2">
        <v>1</v>
      </c>
      <c r="EK843" s="2">
        <v>2167</v>
      </c>
      <c r="EL843" s="2" t="s">
        <v>147</v>
      </c>
      <c r="EM843" s="2" t="s">
        <v>148</v>
      </c>
      <c r="EN843" s="2"/>
      <c r="EO843" s="2" t="s">
        <v>4</v>
      </c>
      <c r="EP843" s="2"/>
      <c r="EQ843" s="2">
        <v>0</v>
      </c>
      <c r="ER843" s="2">
        <v>17.989999999999998</v>
      </c>
      <c r="ES843" s="2">
        <v>0.91</v>
      </c>
      <c r="ET843" s="2">
        <v>2.25</v>
      </c>
      <c r="EU843" s="2">
        <v>0</v>
      </c>
      <c r="EV843" s="2">
        <v>14.83</v>
      </c>
      <c r="EW843" s="2">
        <v>1.1499999999999999</v>
      </c>
      <c r="EX843" s="2">
        <v>0</v>
      </c>
      <c r="EY843" s="2">
        <v>0</v>
      </c>
      <c r="EZ843" s="2"/>
      <c r="FA843" s="2"/>
      <c r="FB843" s="2"/>
      <c r="FC843" s="2"/>
      <c r="FD843" s="2"/>
      <c r="FE843" s="2"/>
      <c r="FF843" s="2"/>
      <c r="FG843" s="2"/>
      <c r="FH843" s="2"/>
      <c r="FI843" s="2"/>
      <c r="FJ843" s="2"/>
      <c r="FK843" s="2"/>
      <c r="FL843" s="2"/>
      <c r="FM843" s="2"/>
      <c r="FN843" s="2"/>
      <c r="FO843" s="2"/>
      <c r="FP843" s="2"/>
      <c r="FQ843" s="2">
        <v>0</v>
      </c>
      <c r="FR843" s="2">
        <f t="shared" si="788"/>
        <v>0</v>
      </c>
      <c r="FS843" s="2">
        <v>0</v>
      </c>
      <c r="FT843" s="2"/>
      <c r="FU843" s="2"/>
      <c r="FV843" s="2"/>
      <c r="FW843" s="2"/>
      <c r="FX843" s="2">
        <v>133</v>
      </c>
      <c r="FY843" s="2">
        <v>113</v>
      </c>
      <c r="FZ843" s="2"/>
      <c r="GA843" s="2" t="s">
        <v>4</v>
      </c>
      <c r="GB843" s="2"/>
      <c r="GC843" s="2"/>
      <c r="GD843" s="2">
        <v>0</v>
      </c>
      <c r="GE843" s="2"/>
      <c r="GF843" s="2">
        <v>-2014834153</v>
      </c>
      <c r="GG843" s="2">
        <v>2</v>
      </c>
      <c r="GH843" s="2">
        <v>1</v>
      </c>
      <c r="GI843" s="2">
        <v>-2</v>
      </c>
      <c r="GJ843" s="2">
        <v>0</v>
      </c>
      <c r="GK843" s="2">
        <f>ROUND(R843*(R12)/100,2)</f>
        <v>0</v>
      </c>
      <c r="GL843" s="2">
        <f t="shared" si="789"/>
        <v>0</v>
      </c>
      <c r="GM843" s="2">
        <f t="shared" si="790"/>
        <v>1219.3499999999999</v>
      </c>
      <c r="GN843" s="2">
        <f t="shared" si="791"/>
        <v>1219.3499999999999</v>
      </c>
      <c r="GO843" s="2">
        <f t="shared" si="792"/>
        <v>0</v>
      </c>
      <c r="GP843" s="2">
        <f t="shared" si="793"/>
        <v>0</v>
      </c>
      <c r="GQ843" s="2"/>
      <c r="GR843" s="2">
        <v>0</v>
      </c>
      <c r="GS843" s="2">
        <v>3</v>
      </c>
      <c r="GT843" s="2">
        <v>0</v>
      </c>
      <c r="GU843" s="2" t="s">
        <v>4</v>
      </c>
      <c r="GV843" s="2">
        <f t="shared" si="794"/>
        <v>0</v>
      </c>
      <c r="GW843" s="2">
        <v>1</v>
      </c>
      <c r="GX843" s="2">
        <f t="shared" si="795"/>
        <v>0</v>
      </c>
      <c r="GY843" s="2"/>
      <c r="GZ843" s="2"/>
      <c r="HA843" s="2">
        <v>0</v>
      </c>
      <c r="HB843" s="2">
        <v>0</v>
      </c>
      <c r="HC843" s="2">
        <f t="shared" si="796"/>
        <v>0</v>
      </c>
      <c r="HD843" s="2"/>
      <c r="HE843" s="2" t="s">
        <v>4</v>
      </c>
      <c r="HF843" s="2" t="s">
        <v>4</v>
      </c>
      <c r="HG843" s="2"/>
      <c r="HH843" s="2"/>
      <c r="HI843" s="2"/>
      <c r="HJ843" s="2"/>
      <c r="HK843" s="2"/>
      <c r="HL843" s="2"/>
      <c r="HM843" s="2" t="s">
        <v>4</v>
      </c>
      <c r="HN843" s="2" t="s">
        <v>4</v>
      </c>
      <c r="HO843" s="2" t="s">
        <v>4</v>
      </c>
      <c r="HP843" s="2" t="s">
        <v>4</v>
      </c>
      <c r="HQ843" s="2" t="s">
        <v>4</v>
      </c>
      <c r="HR843" s="2"/>
      <c r="HS843" s="2"/>
      <c r="HT843" s="2"/>
      <c r="HU843" s="2"/>
      <c r="HV843" s="2"/>
      <c r="HW843" s="2"/>
      <c r="HX843" s="2"/>
      <c r="HY843" s="2"/>
      <c r="HZ843" s="2"/>
      <c r="IA843" s="2"/>
      <c r="IB843" s="2"/>
      <c r="IC843" s="2"/>
      <c r="ID843" s="2"/>
      <c r="IE843" s="2"/>
      <c r="IF843" s="2"/>
      <c r="IG843" s="2"/>
      <c r="IH843" s="2"/>
      <c r="II843" s="2"/>
      <c r="IJ843" s="2"/>
      <c r="IK843" s="2">
        <v>0</v>
      </c>
      <c r="IL843" s="2"/>
      <c r="IM843" s="2"/>
      <c r="IN843" s="2"/>
      <c r="IO843" s="2"/>
      <c r="IP843" s="2"/>
      <c r="IQ843" s="2"/>
      <c r="IR843" s="2"/>
      <c r="IS843" s="2"/>
      <c r="IT843" s="2"/>
      <c r="IU843" s="2"/>
    </row>
    <row r="844" spans="1:255">
      <c r="A844">
        <v>17</v>
      </c>
      <c r="B844">
        <v>1</v>
      </c>
      <c r="C844">
        <f>ROW(SmtRes!A612)</f>
        <v>612</v>
      </c>
      <c r="D844">
        <f>ROW(EtalonRes!A708)</f>
        <v>708</v>
      </c>
      <c r="E844" t="s">
        <v>314</v>
      </c>
      <c r="F844" t="s">
        <v>143</v>
      </c>
      <c r="G844" t="s">
        <v>150</v>
      </c>
      <c r="H844" t="s">
        <v>145</v>
      </c>
      <c r="I844">
        <f>ROUND(ROUND(I836/12,0),9)</f>
        <v>21</v>
      </c>
      <c r="J844">
        <v>0</v>
      </c>
      <c r="K844">
        <f>ROUND(ROUND(I836/12,0),9)</f>
        <v>21</v>
      </c>
      <c r="O844">
        <f t="shared" si="759"/>
        <v>17991.41</v>
      </c>
      <c r="P844">
        <f t="shared" si="760"/>
        <v>2009.02</v>
      </c>
      <c r="Q844">
        <f t="shared" si="761"/>
        <v>473.95</v>
      </c>
      <c r="R844">
        <f t="shared" si="762"/>
        <v>0</v>
      </c>
      <c r="S844">
        <f t="shared" si="763"/>
        <v>15508.44</v>
      </c>
      <c r="T844">
        <f t="shared" si="764"/>
        <v>0</v>
      </c>
      <c r="U844">
        <f t="shared" si="765"/>
        <v>25.768049999999995</v>
      </c>
      <c r="V844">
        <f t="shared" si="766"/>
        <v>0</v>
      </c>
      <c r="W844">
        <f t="shared" si="767"/>
        <v>0</v>
      </c>
      <c r="X844">
        <f t="shared" si="768"/>
        <v>16904.2</v>
      </c>
      <c r="Y844">
        <f t="shared" si="769"/>
        <v>8374.56</v>
      </c>
      <c r="AA844">
        <v>70306583</v>
      </c>
      <c r="AB844">
        <f t="shared" si="770"/>
        <v>17.989999999999998</v>
      </c>
      <c r="AC844">
        <f t="shared" si="771"/>
        <v>0.91</v>
      </c>
      <c r="AD844">
        <f t="shared" si="772"/>
        <v>2.25</v>
      </c>
      <c r="AE844">
        <f t="shared" si="773"/>
        <v>0</v>
      </c>
      <c r="AF844">
        <f t="shared" si="774"/>
        <v>14.83</v>
      </c>
      <c r="AG844">
        <f t="shared" si="775"/>
        <v>0</v>
      </c>
      <c r="AH844">
        <f t="shared" si="776"/>
        <v>1.1499999999999999</v>
      </c>
      <c r="AI844">
        <f t="shared" si="777"/>
        <v>0</v>
      </c>
      <c r="AJ844">
        <f t="shared" si="778"/>
        <v>0</v>
      </c>
      <c r="AK844">
        <v>17.989999999999998</v>
      </c>
      <c r="AL844">
        <v>0.91</v>
      </c>
      <c r="AM844">
        <v>2.25</v>
      </c>
      <c r="AN844">
        <v>0</v>
      </c>
      <c r="AO844">
        <v>14.83</v>
      </c>
      <c r="AP844">
        <v>0</v>
      </c>
      <c r="AQ844">
        <v>1.1499999999999999</v>
      </c>
      <c r="AR844">
        <v>0</v>
      </c>
      <c r="AS844">
        <v>0</v>
      </c>
      <c r="AT844">
        <v>109</v>
      </c>
      <c r="AU844">
        <v>54</v>
      </c>
      <c r="AV844">
        <v>1.0669999999999999</v>
      </c>
      <c r="AW844">
        <v>1.0029999999999999</v>
      </c>
      <c r="AZ844">
        <v>1</v>
      </c>
      <c r="BA844">
        <v>46.67</v>
      </c>
      <c r="BB844">
        <v>9.4</v>
      </c>
      <c r="BC844">
        <v>104.8</v>
      </c>
      <c r="BD844" t="s">
        <v>4</v>
      </c>
      <c r="BE844" t="s">
        <v>4</v>
      </c>
      <c r="BF844" t="s">
        <v>4</v>
      </c>
      <c r="BG844" t="s">
        <v>4</v>
      </c>
      <c r="BH844">
        <v>0</v>
      </c>
      <c r="BI844">
        <v>1</v>
      </c>
      <c r="BJ844" t="s">
        <v>146</v>
      </c>
      <c r="BM844">
        <v>2167</v>
      </c>
      <c r="BN844">
        <v>0</v>
      </c>
      <c r="BO844" t="s">
        <v>143</v>
      </c>
      <c r="BP844">
        <v>1</v>
      </c>
      <c r="BQ844">
        <v>30</v>
      </c>
      <c r="BR844">
        <v>0</v>
      </c>
      <c r="BS844">
        <v>46.67</v>
      </c>
      <c r="BT844">
        <v>1</v>
      </c>
      <c r="BU844">
        <v>1</v>
      </c>
      <c r="BV844">
        <v>1</v>
      </c>
      <c r="BW844">
        <v>1</v>
      </c>
      <c r="BX844">
        <v>1</v>
      </c>
      <c r="BY844" t="s">
        <v>4</v>
      </c>
      <c r="BZ844">
        <v>109</v>
      </c>
      <c r="CA844">
        <v>54</v>
      </c>
      <c r="CB844" t="s">
        <v>4</v>
      </c>
      <c r="CE844">
        <v>30</v>
      </c>
      <c r="CF844">
        <v>0</v>
      </c>
      <c r="CG844">
        <v>0</v>
      </c>
      <c r="CM844">
        <v>0</v>
      </c>
      <c r="CN844" t="s">
        <v>4</v>
      </c>
      <c r="CO844">
        <v>0</v>
      </c>
      <c r="CP844">
        <f t="shared" si="779"/>
        <v>17991.41</v>
      </c>
      <c r="CQ844">
        <f t="shared" si="780"/>
        <v>95.37</v>
      </c>
      <c r="CR844">
        <f t="shared" si="781"/>
        <v>22.56</v>
      </c>
      <c r="CS844">
        <f t="shared" si="782"/>
        <v>0</v>
      </c>
      <c r="CT844">
        <f t="shared" si="783"/>
        <v>738.32</v>
      </c>
      <c r="CU844">
        <f t="shared" si="784"/>
        <v>0</v>
      </c>
      <c r="CV844">
        <f t="shared" si="785"/>
        <v>1.2270499999999998</v>
      </c>
      <c r="CW844">
        <f t="shared" si="786"/>
        <v>0</v>
      </c>
      <c r="CX844">
        <f t="shared" si="787"/>
        <v>0</v>
      </c>
      <c r="CY844">
        <f>S844*(BZ844/100)</f>
        <v>16904.199600000004</v>
      </c>
      <c r="CZ844">
        <f>S844*(CA844/100)</f>
        <v>8374.5576000000001</v>
      </c>
      <c r="DC844" t="s">
        <v>4</v>
      </c>
      <c r="DD844" t="s">
        <v>4</v>
      </c>
      <c r="DE844" t="s">
        <v>4</v>
      </c>
      <c r="DF844" t="s">
        <v>4</v>
      </c>
      <c r="DG844" t="s">
        <v>4</v>
      </c>
      <c r="DH844" t="s">
        <v>4</v>
      </c>
      <c r="DI844" t="s">
        <v>4</v>
      </c>
      <c r="DJ844" t="s">
        <v>4</v>
      </c>
      <c r="DK844" t="s">
        <v>4</v>
      </c>
      <c r="DL844" t="s">
        <v>4</v>
      </c>
      <c r="DM844" t="s">
        <v>4</v>
      </c>
      <c r="DN844">
        <v>133</v>
      </c>
      <c r="DO844">
        <v>113</v>
      </c>
      <c r="DP844">
        <v>1.0669999999999999</v>
      </c>
      <c r="DQ844">
        <v>1.0029999999999999</v>
      </c>
      <c r="DU844">
        <v>1013</v>
      </c>
      <c r="DV844" t="s">
        <v>145</v>
      </c>
      <c r="DW844" t="s">
        <v>145</v>
      </c>
      <c r="DX844">
        <v>1</v>
      </c>
      <c r="DZ844" t="s">
        <v>4</v>
      </c>
      <c r="EA844" t="s">
        <v>4</v>
      </c>
      <c r="EB844" t="s">
        <v>4</v>
      </c>
      <c r="EC844" t="s">
        <v>4</v>
      </c>
      <c r="EE844">
        <v>69254798</v>
      </c>
      <c r="EF844">
        <v>30</v>
      </c>
      <c r="EG844" t="s">
        <v>24</v>
      </c>
      <c r="EH844">
        <v>0</v>
      </c>
      <c r="EI844" t="s">
        <v>4</v>
      </c>
      <c r="EJ844">
        <v>1</v>
      </c>
      <c r="EK844">
        <v>2167</v>
      </c>
      <c r="EL844" t="s">
        <v>147</v>
      </c>
      <c r="EM844" t="s">
        <v>148</v>
      </c>
      <c r="EO844" t="s">
        <v>4</v>
      </c>
      <c r="EQ844">
        <v>0</v>
      </c>
      <c r="ER844">
        <v>17.989999999999998</v>
      </c>
      <c r="ES844">
        <v>0.91</v>
      </c>
      <c r="ET844">
        <v>2.25</v>
      </c>
      <c r="EU844">
        <v>0</v>
      </c>
      <c r="EV844">
        <v>14.83</v>
      </c>
      <c r="EW844">
        <v>1.1499999999999999</v>
      </c>
      <c r="EX844">
        <v>0</v>
      </c>
      <c r="EY844">
        <v>0</v>
      </c>
      <c r="FQ844">
        <v>0</v>
      </c>
      <c r="FR844">
        <f t="shared" si="788"/>
        <v>0</v>
      </c>
      <c r="FS844">
        <v>0</v>
      </c>
      <c r="FX844">
        <v>133</v>
      </c>
      <c r="FY844">
        <v>113</v>
      </c>
      <c r="GA844" t="s">
        <v>4</v>
      </c>
      <c r="GD844">
        <v>0</v>
      </c>
      <c r="GF844">
        <v>-2014834153</v>
      </c>
      <c r="GG844">
        <v>2</v>
      </c>
      <c r="GH844">
        <v>1</v>
      </c>
      <c r="GI844">
        <v>2</v>
      </c>
      <c r="GJ844">
        <v>0</v>
      </c>
      <c r="GK844">
        <f>ROUND(R844*(S12)/100,2)</f>
        <v>0</v>
      </c>
      <c r="GL844">
        <f t="shared" si="789"/>
        <v>0</v>
      </c>
      <c r="GM844">
        <f t="shared" si="790"/>
        <v>43270.17</v>
      </c>
      <c r="GN844">
        <f t="shared" si="791"/>
        <v>43270.17</v>
      </c>
      <c r="GO844">
        <f t="shared" si="792"/>
        <v>0</v>
      </c>
      <c r="GP844">
        <f t="shared" si="793"/>
        <v>0</v>
      </c>
      <c r="GR844">
        <v>0</v>
      </c>
      <c r="GS844">
        <v>3</v>
      </c>
      <c r="GT844">
        <v>0</v>
      </c>
      <c r="GU844" t="s">
        <v>4</v>
      </c>
      <c r="GV844">
        <f t="shared" si="794"/>
        <v>0</v>
      </c>
      <c r="GW844">
        <v>1</v>
      </c>
      <c r="GX844">
        <f t="shared" si="795"/>
        <v>0</v>
      </c>
      <c r="HA844">
        <v>0</v>
      </c>
      <c r="HB844">
        <v>0</v>
      </c>
      <c r="HC844">
        <f t="shared" si="796"/>
        <v>0</v>
      </c>
      <c r="HE844" t="s">
        <v>4</v>
      </c>
      <c r="HF844" t="s">
        <v>4</v>
      </c>
      <c r="HM844" t="s">
        <v>4</v>
      </c>
      <c r="HN844" t="s">
        <v>4</v>
      </c>
      <c r="HO844" t="s">
        <v>4</v>
      </c>
      <c r="HP844" t="s">
        <v>4</v>
      </c>
      <c r="HQ844" t="s">
        <v>4</v>
      </c>
      <c r="IK844">
        <v>0</v>
      </c>
    </row>
    <row r="845" spans="1:255">
      <c r="A845" s="2">
        <v>17</v>
      </c>
      <c r="B845" s="2">
        <v>1</v>
      </c>
      <c r="C845" s="2">
        <f>ROW(SmtRes!A613)</f>
        <v>613</v>
      </c>
      <c r="D845" s="2">
        <f>ROW(EtalonRes!A709)</f>
        <v>709</v>
      </c>
      <c r="E845" s="2" t="s">
        <v>315</v>
      </c>
      <c r="F845" s="2" t="s">
        <v>152</v>
      </c>
      <c r="G845" s="2" t="s">
        <v>153</v>
      </c>
      <c r="H845" s="2" t="s">
        <v>154</v>
      </c>
      <c r="I845" s="2">
        <f>ROUND(ROUND(I835*0.0048,3),9)</f>
        <v>1.224</v>
      </c>
      <c r="J845" s="2">
        <v>0</v>
      </c>
      <c r="K845" s="2">
        <f>ROUND(ROUND(I835*0.0048,3),9)</f>
        <v>1.224</v>
      </c>
      <c r="L845" s="2"/>
      <c r="M845" s="2"/>
      <c r="N845" s="2"/>
      <c r="O845" s="2">
        <f t="shared" si="759"/>
        <v>11.35</v>
      </c>
      <c r="P845" s="2">
        <f t="shared" si="760"/>
        <v>0</v>
      </c>
      <c r="Q845" s="2">
        <f t="shared" si="761"/>
        <v>11.35</v>
      </c>
      <c r="R845" s="2">
        <f t="shared" si="762"/>
        <v>1.9</v>
      </c>
      <c r="S845" s="2">
        <f t="shared" si="763"/>
        <v>0</v>
      </c>
      <c r="T845" s="2">
        <f t="shared" si="764"/>
        <v>0</v>
      </c>
      <c r="U845" s="2">
        <f t="shared" si="765"/>
        <v>0</v>
      </c>
      <c r="V845" s="2">
        <f t="shared" si="766"/>
        <v>0</v>
      </c>
      <c r="W845" s="2">
        <f t="shared" si="767"/>
        <v>0</v>
      </c>
      <c r="X845" s="2">
        <f t="shared" si="768"/>
        <v>0</v>
      </c>
      <c r="Y845" s="2">
        <f t="shared" si="769"/>
        <v>0</v>
      </c>
      <c r="Z845" s="2"/>
      <c r="AA845" s="2">
        <v>70306582</v>
      </c>
      <c r="AB845" s="2">
        <f t="shared" si="770"/>
        <v>8.86</v>
      </c>
      <c r="AC845" s="2">
        <f t="shared" si="771"/>
        <v>0</v>
      </c>
      <c r="AD845" s="2">
        <f t="shared" si="772"/>
        <v>8.86</v>
      </c>
      <c r="AE845" s="2">
        <f t="shared" si="773"/>
        <v>1.48</v>
      </c>
      <c r="AF845" s="2">
        <f t="shared" si="774"/>
        <v>0</v>
      </c>
      <c r="AG845" s="2">
        <f t="shared" si="775"/>
        <v>0</v>
      </c>
      <c r="AH845" s="2">
        <f t="shared" si="776"/>
        <v>0</v>
      </c>
      <c r="AI845" s="2">
        <f t="shared" si="777"/>
        <v>0</v>
      </c>
      <c r="AJ845" s="2">
        <f t="shared" si="778"/>
        <v>0</v>
      </c>
      <c r="AK845" s="2">
        <v>8.86</v>
      </c>
      <c r="AL845" s="2">
        <v>0</v>
      </c>
      <c r="AM845" s="2">
        <v>8.86</v>
      </c>
      <c r="AN845" s="2">
        <v>1.48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91</v>
      </c>
      <c r="AU845" s="2">
        <v>70</v>
      </c>
      <c r="AV845" s="2">
        <v>1.0469999999999999</v>
      </c>
      <c r="AW845" s="2">
        <v>1.002</v>
      </c>
      <c r="AX845" s="2"/>
      <c r="AY845" s="2"/>
      <c r="AZ845" s="2">
        <v>1</v>
      </c>
      <c r="BA845" s="2">
        <v>1</v>
      </c>
      <c r="BB845" s="2">
        <v>1</v>
      </c>
      <c r="BC845" s="2">
        <v>1</v>
      </c>
      <c r="BD845" s="2" t="s">
        <v>4</v>
      </c>
      <c r="BE845" s="2" t="s">
        <v>4</v>
      </c>
      <c r="BF845" s="2" t="s">
        <v>4</v>
      </c>
      <c r="BG845" s="2" t="s">
        <v>4</v>
      </c>
      <c r="BH845" s="2">
        <v>0</v>
      </c>
      <c r="BI845" s="2">
        <v>1</v>
      </c>
      <c r="BJ845" s="2" t="s">
        <v>155</v>
      </c>
      <c r="BK845" s="2"/>
      <c r="BL845" s="2"/>
      <c r="BM845" s="2">
        <v>658</v>
      </c>
      <c r="BN845" s="2">
        <v>0</v>
      </c>
      <c r="BO845" s="2" t="s">
        <v>4</v>
      </c>
      <c r="BP845" s="2">
        <v>0</v>
      </c>
      <c r="BQ845" s="2">
        <v>60</v>
      </c>
      <c r="BR845" s="2">
        <v>0</v>
      </c>
      <c r="BS845" s="2">
        <v>1</v>
      </c>
      <c r="BT845" s="2">
        <v>1</v>
      </c>
      <c r="BU845" s="2">
        <v>1</v>
      </c>
      <c r="BV845" s="2">
        <v>1</v>
      </c>
      <c r="BW845" s="2">
        <v>1</v>
      </c>
      <c r="BX845" s="2">
        <v>1</v>
      </c>
      <c r="BY845" s="2" t="s">
        <v>4</v>
      </c>
      <c r="BZ845" s="2">
        <v>91</v>
      </c>
      <c r="CA845" s="2">
        <v>70</v>
      </c>
      <c r="CB845" s="2" t="s">
        <v>4</v>
      </c>
      <c r="CC845" s="2"/>
      <c r="CD845" s="2"/>
      <c r="CE845" s="2">
        <v>30</v>
      </c>
      <c r="CF845" s="2">
        <v>0</v>
      </c>
      <c r="CG845" s="2">
        <v>0</v>
      </c>
      <c r="CH845" s="2"/>
      <c r="CI845" s="2"/>
      <c r="CJ845" s="2"/>
      <c r="CK845" s="2"/>
      <c r="CL845" s="2"/>
      <c r="CM845" s="2">
        <v>0</v>
      </c>
      <c r="CN845" s="2" t="s">
        <v>4</v>
      </c>
      <c r="CO845" s="2">
        <v>0</v>
      </c>
      <c r="CP845" s="2">
        <f t="shared" si="779"/>
        <v>11.35</v>
      </c>
      <c r="CQ845" s="2">
        <f t="shared" si="780"/>
        <v>0</v>
      </c>
      <c r="CR845" s="2">
        <f t="shared" si="781"/>
        <v>9.2799999999999994</v>
      </c>
      <c r="CS845" s="2">
        <f t="shared" si="782"/>
        <v>1.55</v>
      </c>
      <c r="CT845" s="2">
        <f t="shared" si="783"/>
        <v>0</v>
      </c>
      <c r="CU845" s="2">
        <f t="shared" si="784"/>
        <v>0</v>
      </c>
      <c r="CV845" s="2">
        <f t="shared" si="785"/>
        <v>0</v>
      </c>
      <c r="CW845" s="2">
        <f t="shared" si="786"/>
        <v>0</v>
      </c>
      <c r="CX845" s="2">
        <f t="shared" si="787"/>
        <v>0</v>
      </c>
      <c r="CY845" s="2">
        <f>((S845*BZ845)/100)</f>
        <v>0</v>
      </c>
      <c r="CZ845" s="2">
        <f>((S845*CA845)/100)</f>
        <v>0</v>
      </c>
      <c r="DA845" s="2"/>
      <c r="DB845" s="2"/>
      <c r="DC845" s="2" t="s">
        <v>4</v>
      </c>
      <c r="DD845" s="2" t="s">
        <v>4</v>
      </c>
      <c r="DE845" s="2" t="s">
        <v>4</v>
      </c>
      <c r="DF845" s="2" t="s">
        <v>4</v>
      </c>
      <c r="DG845" s="2" t="s">
        <v>4</v>
      </c>
      <c r="DH845" s="2" t="s">
        <v>4</v>
      </c>
      <c r="DI845" s="2" t="s">
        <v>4</v>
      </c>
      <c r="DJ845" s="2" t="s">
        <v>4</v>
      </c>
      <c r="DK845" s="2" t="s">
        <v>4</v>
      </c>
      <c r="DL845" s="2" t="s">
        <v>4</v>
      </c>
      <c r="DM845" s="2" t="s">
        <v>4</v>
      </c>
      <c r="DN845" s="2">
        <v>0</v>
      </c>
      <c r="DO845" s="2">
        <v>0</v>
      </c>
      <c r="DP845" s="2">
        <v>1</v>
      </c>
      <c r="DQ845" s="2">
        <v>1</v>
      </c>
      <c r="DR845" s="2"/>
      <c r="DS845" s="2"/>
      <c r="DT845" s="2"/>
      <c r="DU845" s="2">
        <v>1013</v>
      </c>
      <c r="DV845" s="2" t="s">
        <v>154</v>
      </c>
      <c r="DW845" s="2" t="s">
        <v>154</v>
      </c>
      <c r="DX845" s="2">
        <v>1</v>
      </c>
      <c r="DY845" s="2"/>
      <c r="DZ845" s="2" t="s">
        <v>4</v>
      </c>
      <c r="EA845" s="2" t="s">
        <v>4</v>
      </c>
      <c r="EB845" s="2" t="s">
        <v>4</v>
      </c>
      <c r="EC845" s="2" t="s">
        <v>4</v>
      </c>
      <c r="ED845" s="2"/>
      <c r="EE845" s="2">
        <v>69253283</v>
      </c>
      <c r="EF845" s="2">
        <v>60</v>
      </c>
      <c r="EG845" s="2" t="s">
        <v>32</v>
      </c>
      <c r="EH845" s="2">
        <v>0</v>
      </c>
      <c r="EI845" s="2" t="s">
        <v>4</v>
      </c>
      <c r="EJ845" s="2">
        <v>1</v>
      </c>
      <c r="EK845" s="2">
        <v>658</v>
      </c>
      <c r="EL845" s="2" t="s">
        <v>156</v>
      </c>
      <c r="EM845" s="2" t="s">
        <v>157</v>
      </c>
      <c r="EN845" s="2"/>
      <c r="EO845" s="2" t="s">
        <v>4</v>
      </c>
      <c r="EP845" s="2"/>
      <c r="EQ845" s="2">
        <v>0</v>
      </c>
      <c r="ER845" s="2">
        <v>8.86</v>
      </c>
      <c r="ES845" s="2">
        <v>0</v>
      </c>
      <c r="ET845" s="2">
        <v>8.86</v>
      </c>
      <c r="EU845" s="2">
        <v>1.48</v>
      </c>
      <c r="EV845" s="2">
        <v>0</v>
      </c>
      <c r="EW845" s="2">
        <v>0</v>
      </c>
      <c r="EX845" s="2">
        <v>0</v>
      </c>
      <c r="EY845" s="2">
        <v>0</v>
      </c>
      <c r="EZ845" s="2"/>
      <c r="FA845" s="2"/>
      <c r="FB845" s="2"/>
      <c r="FC845" s="2"/>
      <c r="FD845" s="2"/>
      <c r="FE845" s="2"/>
      <c r="FF845" s="2"/>
      <c r="FG845" s="2"/>
      <c r="FH845" s="2"/>
      <c r="FI845" s="2"/>
      <c r="FJ845" s="2"/>
      <c r="FK845" s="2"/>
      <c r="FL845" s="2"/>
      <c r="FM845" s="2"/>
      <c r="FN845" s="2"/>
      <c r="FO845" s="2"/>
      <c r="FP845" s="2"/>
      <c r="FQ845" s="2">
        <v>0</v>
      </c>
      <c r="FR845" s="2">
        <f t="shared" si="788"/>
        <v>0</v>
      </c>
      <c r="FS845" s="2">
        <v>0</v>
      </c>
      <c r="FT845" s="2"/>
      <c r="FU845" s="2"/>
      <c r="FV845" s="2"/>
      <c r="FW845" s="2"/>
      <c r="FX845" s="2">
        <v>91</v>
      </c>
      <c r="FY845" s="2">
        <v>70</v>
      </c>
      <c r="FZ845" s="2"/>
      <c r="GA845" s="2" t="s">
        <v>4</v>
      </c>
      <c r="GB845" s="2"/>
      <c r="GC845" s="2"/>
      <c r="GD845" s="2">
        <v>0</v>
      </c>
      <c r="GE845" s="2"/>
      <c r="GF845" s="2">
        <v>-1096211420</v>
      </c>
      <c r="GG845" s="2">
        <v>2</v>
      </c>
      <c r="GH845" s="2">
        <v>1</v>
      </c>
      <c r="GI845" s="2">
        <v>-2</v>
      </c>
      <c r="GJ845" s="2">
        <v>0</v>
      </c>
      <c r="GK845" s="2">
        <f>ROUND(R845*(R12)/100,2)</f>
        <v>3.33</v>
      </c>
      <c r="GL845" s="2">
        <f t="shared" si="789"/>
        <v>0</v>
      </c>
      <c r="GM845" s="2">
        <f t="shared" si="790"/>
        <v>14.68</v>
      </c>
      <c r="GN845" s="2">
        <f t="shared" si="791"/>
        <v>14.68</v>
      </c>
      <c r="GO845" s="2">
        <f t="shared" si="792"/>
        <v>0</v>
      </c>
      <c r="GP845" s="2">
        <f t="shared" si="793"/>
        <v>0</v>
      </c>
      <c r="GQ845" s="2"/>
      <c r="GR845" s="2">
        <v>0</v>
      </c>
      <c r="GS845" s="2">
        <v>3</v>
      </c>
      <c r="GT845" s="2">
        <v>0</v>
      </c>
      <c r="GU845" s="2" t="s">
        <v>4</v>
      </c>
      <c r="GV845" s="2">
        <f t="shared" si="794"/>
        <v>0</v>
      </c>
      <c r="GW845" s="2">
        <v>1</v>
      </c>
      <c r="GX845" s="2">
        <f t="shared" si="795"/>
        <v>0</v>
      </c>
      <c r="GY845" s="2"/>
      <c r="GZ845" s="2"/>
      <c r="HA845" s="2">
        <v>0</v>
      </c>
      <c r="HB845" s="2">
        <v>0</v>
      </c>
      <c r="HC845" s="2">
        <f t="shared" si="796"/>
        <v>0</v>
      </c>
      <c r="HD845" s="2"/>
      <c r="HE845" s="2" t="s">
        <v>4</v>
      </c>
      <c r="HF845" s="2" t="s">
        <v>4</v>
      </c>
      <c r="HG845" s="2"/>
      <c r="HH845" s="2"/>
      <c r="HI845" s="2"/>
      <c r="HJ845" s="2"/>
      <c r="HK845" s="2"/>
      <c r="HL845" s="2"/>
      <c r="HM845" s="2" t="s">
        <v>4</v>
      </c>
      <c r="HN845" s="2" t="s">
        <v>4</v>
      </c>
      <c r="HO845" s="2" t="s">
        <v>4</v>
      </c>
      <c r="HP845" s="2" t="s">
        <v>4</v>
      </c>
      <c r="HQ845" s="2" t="s">
        <v>4</v>
      </c>
      <c r="HR845" s="2"/>
      <c r="HS845" s="2"/>
      <c r="HT845" s="2"/>
      <c r="HU845" s="2"/>
      <c r="HV845" s="2"/>
      <c r="HW845" s="2"/>
      <c r="HX845" s="2"/>
      <c r="HY845" s="2"/>
      <c r="HZ845" s="2"/>
      <c r="IA845" s="2"/>
      <c r="IB845" s="2"/>
      <c r="IC845" s="2"/>
      <c r="ID845" s="2"/>
      <c r="IE845" s="2"/>
      <c r="IF845" s="2"/>
      <c r="IG845" s="2"/>
      <c r="IH845" s="2"/>
      <c r="II845" s="2"/>
      <c r="IJ845" s="2"/>
      <c r="IK845" s="2">
        <v>0</v>
      </c>
      <c r="IL845" s="2"/>
      <c r="IM845" s="2"/>
      <c r="IN845" s="2"/>
      <c r="IO845" s="2"/>
      <c r="IP845" s="2"/>
      <c r="IQ845" s="2"/>
      <c r="IR845" s="2"/>
      <c r="IS845" s="2"/>
      <c r="IT845" s="2"/>
      <c r="IU845" s="2"/>
    </row>
    <row r="846" spans="1:255">
      <c r="A846">
        <v>17</v>
      </c>
      <c r="B846">
        <v>1</v>
      </c>
      <c r="C846">
        <f>ROW(SmtRes!A614)</f>
        <v>614</v>
      </c>
      <c r="D846">
        <f>ROW(EtalonRes!A710)</f>
        <v>710</v>
      </c>
      <c r="E846" t="s">
        <v>315</v>
      </c>
      <c r="F846" t="s">
        <v>152</v>
      </c>
      <c r="G846" t="s">
        <v>153</v>
      </c>
      <c r="H846" t="s">
        <v>154</v>
      </c>
      <c r="I846">
        <f>ROUND(ROUND(I836*0.0048,3),9)</f>
        <v>1.224</v>
      </c>
      <c r="J846">
        <v>0</v>
      </c>
      <c r="K846">
        <f>ROUND(ROUND(I836*0.0048,3),9)</f>
        <v>1.224</v>
      </c>
      <c r="O846">
        <f t="shared" si="759"/>
        <v>183.19</v>
      </c>
      <c r="P846">
        <f t="shared" si="760"/>
        <v>0</v>
      </c>
      <c r="Q846">
        <f t="shared" si="761"/>
        <v>183.19</v>
      </c>
      <c r="R846">
        <f t="shared" si="762"/>
        <v>88.67</v>
      </c>
      <c r="S846">
        <f t="shared" si="763"/>
        <v>0</v>
      </c>
      <c r="T846">
        <f t="shared" si="764"/>
        <v>0</v>
      </c>
      <c r="U846">
        <f t="shared" si="765"/>
        <v>0</v>
      </c>
      <c r="V846">
        <f t="shared" si="766"/>
        <v>0</v>
      </c>
      <c r="W846">
        <f t="shared" si="767"/>
        <v>0</v>
      </c>
      <c r="X846">
        <f t="shared" si="768"/>
        <v>0</v>
      </c>
      <c r="Y846">
        <f t="shared" si="769"/>
        <v>0</v>
      </c>
      <c r="AA846">
        <v>70306583</v>
      </c>
      <c r="AB846">
        <f t="shared" si="770"/>
        <v>8.86</v>
      </c>
      <c r="AC846">
        <f t="shared" si="771"/>
        <v>0</v>
      </c>
      <c r="AD846">
        <f t="shared" si="772"/>
        <v>8.86</v>
      </c>
      <c r="AE846">
        <f t="shared" si="773"/>
        <v>1.48</v>
      </c>
      <c r="AF846">
        <f t="shared" si="774"/>
        <v>0</v>
      </c>
      <c r="AG846">
        <f t="shared" si="775"/>
        <v>0</v>
      </c>
      <c r="AH846">
        <f t="shared" si="776"/>
        <v>0</v>
      </c>
      <c r="AI846">
        <f t="shared" si="777"/>
        <v>0</v>
      </c>
      <c r="AJ846">
        <f t="shared" si="778"/>
        <v>0</v>
      </c>
      <c r="AK846">
        <v>8.86</v>
      </c>
      <c r="AL846">
        <v>0</v>
      </c>
      <c r="AM846">
        <v>8.86</v>
      </c>
      <c r="AN846">
        <v>1.48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75</v>
      </c>
      <c r="AU846">
        <v>41</v>
      </c>
      <c r="AV846">
        <v>1.0469999999999999</v>
      </c>
      <c r="AW846">
        <v>1.002</v>
      </c>
      <c r="AZ846">
        <v>1</v>
      </c>
      <c r="BA846">
        <v>46.67</v>
      </c>
      <c r="BB846">
        <v>16.14</v>
      </c>
      <c r="BC846">
        <v>1</v>
      </c>
      <c r="BD846" t="s">
        <v>4</v>
      </c>
      <c r="BE846" t="s">
        <v>4</v>
      </c>
      <c r="BF846" t="s">
        <v>4</v>
      </c>
      <c r="BG846" t="s">
        <v>4</v>
      </c>
      <c r="BH846">
        <v>0</v>
      </c>
      <c r="BI846">
        <v>1</v>
      </c>
      <c r="BJ846" t="s">
        <v>155</v>
      </c>
      <c r="BM846">
        <v>658</v>
      </c>
      <c r="BN846">
        <v>0</v>
      </c>
      <c r="BO846" t="s">
        <v>152</v>
      </c>
      <c r="BP846">
        <v>1</v>
      </c>
      <c r="BQ846">
        <v>60</v>
      </c>
      <c r="BR846">
        <v>0</v>
      </c>
      <c r="BS846">
        <v>46.67</v>
      </c>
      <c r="BT846">
        <v>1</v>
      </c>
      <c r="BU846">
        <v>1</v>
      </c>
      <c r="BV846">
        <v>1</v>
      </c>
      <c r="BW846">
        <v>1</v>
      </c>
      <c r="BX846">
        <v>1</v>
      </c>
      <c r="BY846" t="s">
        <v>4</v>
      </c>
      <c r="BZ846">
        <v>75</v>
      </c>
      <c r="CA846">
        <v>41</v>
      </c>
      <c r="CB846" t="s">
        <v>4</v>
      </c>
      <c r="CE846">
        <v>30</v>
      </c>
      <c r="CF846">
        <v>0</v>
      </c>
      <c r="CG846">
        <v>0</v>
      </c>
      <c r="CM846">
        <v>0</v>
      </c>
      <c r="CN846" t="s">
        <v>4</v>
      </c>
      <c r="CO846">
        <v>0</v>
      </c>
      <c r="CP846">
        <f t="shared" si="779"/>
        <v>183.19</v>
      </c>
      <c r="CQ846">
        <f t="shared" si="780"/>
        <v>0</v>
      </c>
      <c r="CR846">
        <f t="shared" si="781"/>
        <v>149.78</v>
      </c>
      <c r="CS846">
        <f t="shared" si="782"/>
        <v>72.34</v>
      </c>
      <c r="CT846">
        <f t="shared" si="783"/>
        <v>0</v>
      </c>
      <c r="CU846">
        <f t="shared" si="784"/>
        <v>0</v>
      </c>
      <c r="CV846">
        <f t="shared" si="785"/>
        <v>0</v>
      </c>
      <c r="CW846">
        <f t="shared" si="786"/>
        <v>0</v>
      </c>
      <c r="CX846">
        <f t="shared" si="787"/>
        <v>0</v>
      </c>
      <c r="CY846">
        <f>S846*(BZ846/100)</f>
        <v>0</v>
      </c>
      <c r="CZ846">
        <f>S846*(CA846/100)</f>
        <v>0</v>
      </c>
      <c r="DC846" t="s">
        <v>4</v>
      </c>
      <c r="DD846" t="s">
        <v>4</v>
      </c>
      <c r="DE846" t="s">
        <v>4</v>
      </c>
      <c r="DF846" t="s">
        <v>4</v>
      </c>
      <c r="DG846" t="s">
        <v>4</v>
      </c>
      <c r="DH846" t="s">
        <v>4</v>
      </c>
      <c r="DI846" t="s">
        <v>4</v>
      </c>
      <c r="DJ846" t="s">
        <v>4</v>
      </c>
      <c r="DK846" t="s">
        <v>4</v>
      </c>
      <c r="DL846" t="s">
        <v>4</v>
      </c>
      <c r="DM846" t="s">
        <v>4</v>
      </c>
      <c r="DN846">
        <v>91</v>
      </c>
      <c r="DO846">
        <v>70</v>
      </c>
      <c r="DP846">
        <v>1.0469999999999999</v>
      </c>
      <c r="DQ846">
        <v>1.002</v>
      </c>
      <c r="DU846">
        <v>1013</v>
      </c>
      <c r="DV846" t="s">
        <v>154</v>
      </c>
      <c r="DW846" t="s">
        <v>154</v>
      </c>
      <c r="DX846">
        <v>1</v>
      </c>
      <c r="DZ846" t="s">
        <v>4</v>
      </c>
      <c r="EA846" t="s">
        <v>4</v>
      </c>
      <c r="EB846" t="s">
        <v>4</v>
      </c>
      <c r="EC846" t="s">
        <v>4</v>
      </c>
      <c r="EE846">
        <v>69253283</v>
      </c>
      <c r="EF846">
        <v>60</v>
      </c>
      <c r="EG846" t="s">
        <v>32</v>
      </c>
      <c r="EH846">
        <v>0</v>
      </c>
      <c r="EI846" t="s">
        <v>4</v>
      </c>
      <c r="EJ846">
        <v>1</v>
      </c>
      <c r="EK846">
        <v>658</v>
      </c>
      <c r="EL846" t="s">
        <v>156</v>
      </c>
      <c r="EM846" t="s">
        <v>157</v>
      </c>
      <c r="EO846" t="s">
        <v>4</v>
      </c>
      <c r="EQ846">
        <v>0</v>
      </c>
      <c r="ER846">
        <v>8.86</v>
      </c>
      <c r="ES846">
        <v>0</v>
      </c>
      <c r="ET846">
        <v>8.86</v>
      </c>
      <c r="EU846">
        <v>1.48</v>
      </c>
      <c r="EV846">
        <v>0</v>
      </c>
      <c r="EW846">
        <v>0</v>
      </c>
      <c r="EX846">
        <v>0</v>
      </c>
      <c r="EY846">
        <v>0</v>
      </c>
      <c r="FQ846">
        <v>0</v>
      </c>
      <c r="FR846">
        <f t="shared" si="788"/>
        <v>0</v>
      </c>
      <c r="FS846">
        <v>0</v>
      </c>
      <c r="FX846">
        <v>91</v>
      </c>
      <c r="FY846">
        <v>70</v>
      </c>
      <c r="GA846" t="s">
        <v>4</v>
      </c>
      <c r="GD846">
        <v>0</v>
      </c>
      <c r="GF846">
        <v>-1096211420</v>
      </c>
      <c r="GG846">
        <v>2</v>
      </c>
      <c r="GH846">
        <v>1</v>
      </c>
      <c r="GI846">
        <v>2</v>
      </c>
      <c r="GJ846">
        <v>0</v>
      </c>
      <c r="GK846">
        <f>ROUND(R846*(S12)/100,2)</f>
        <v>141.87</v>
      </c>
      <c r="GL846">
        <f t="shared" si="789"/>
        <v>0</v>
      </c>
      <c r="GM846">
        <f t="shared" si="790"/>
        <v>325.06</v>
      </c>
      <c r="GN846">
        <f t="shared" si="791"/>
        <v>325.06</v>
      </c>
      <c r="GO846">
        <f t="shared" si="792"/>
        <v>0</v>
      </c>
      <c r="GP846">
        <f t="shared" si="793"/>
        <v>0</v>
      </c>
      <c r="GR846">
        <v>0</v>
      </c>
      <c r="GS846">
        <v>3</v>
      </c>
      <c r="GT846">
        <v>0</v>
      </c>
      <c r="GU846" t="s">
        <v>4</v>
      </c>
      <c r="GV846">
        <f t="shared" si="794"/>
        <v>0</v>
      </c>
      <c r="GW846">
        <v>1</v>
      </c>
      <c r="GX846">
        <f t="shared" si="795"/>
        <v>0</v>
      </c>
      <c r="HA846">
        <v>0</v>
      </c>
      <c r="HB846">
        <v>0</v>
      </c>
      <c r="HC846">
        <f t="shared" si="796"/>
        <v>0</v>
      </c>
      <c r="HE846" t="s">
        <v>4</v>
      </c>
      <c r="HF846" t="s">
        <v>4</v>
      </c>
      <c r="HM846" t="s">
        <v>4</v>
      </c>
      <c r="HN846" t="s">
        <v>4</v>
      </c>
      <c r="HO846" t="s">
        <v>4</v>
      </c>
      <c r="HP846" t="s">
        <v>4</v>
      </c>
      <c r="HQ846" t="s">
        <v>4</v>
      </c>
      <c r="IK846">
        <v>0</v>
      </c>
    </row>
    <row r="847" spans="1:255">
      <c r="A847" s="2">
        <v>17</v>
      </c>
      <c r="B847" s="2">
        <v>1</v>
      </c>
      <c r="C847" s="2"/>
      <c r="D847" s="2">
        <f>ROW(EtalonRes!A712)</f>
        <v>712</v>
      </c>
      <c r="E847" s="2" t="s">
        <v>316</v>
      </c>
      <c r="F847" s="2" t="s">
        <v>159</v>
      </c>
      <c r="G847" s="2" t="s">
        <v>160</v>
      </c>
      <c r="H847" s="2" t="s">
        <v>108</v>
      </c>
      <c r="I847" s="2">
        <f>ROUND(1,9)</f>
        <v>1</v>
      </c>
      <c r="J847" s="2">
        <v>0</v>
      </c>
      <c r="K847" s="2">
        <f>ROUND(1,9)</f>
        <v>1</v>
      </c>
      <c r="L847" s="2"/>
      <c r="M847" s="2"/>
      <c r="N847" s="2"/>
      <c r="O847" s="2">
        <f t="shared" si="759"/>
        <v>251.34</v>
      </c>
      <c r="P847" s="2">
        <f t="shared" si="760"/>
        <v>0</v>
      </c>
      <c r="Q847" s="2">
        <f t="shared" si="761"/>
        <v>247.91</v>
      </c>
      <c r="R847" s="2">
        <f t="shared" si="762"/>
        <v>9.67</v>
      </c>
      <c r="S847" s="2">
        <f t="shared" si="763"/>
        <v>3.43</v>
      </c>
      <c r="T847" s="2">
        <f t="shared" si="764"/>
        <v>0</v>
      </c>
      <c r="U847" s="2">
        <f t="shared" si="765"/>
        <v>0.27222000000000002</v>
      </c>
      <c r="V847" s="2">
        <f t="shared" si="766"/>
        <v>0</v>
      </c>
      <c r="W847" s="2">
        <f t="shared" si="767"/>
        <v>0</v>
      </c>
      <c r="X847" s="2">
        <f t="shared" si="768"/>
        <v>5.1100000000000003</v>
      </c>
      <c r="Y847" s="2">
        <f t="shared" si="769"/>
        <v>5.42</v>
      </c>
      <c r="Z847" s="2"/>
      <c r="AA847" s="2">
        <v>70306582</v>
      </c>
      <c r="AB847" s="2">
        <f t="shared" si="770"/>
        <v>240.06</v>
      </c>
      <c r="AC847" s="2">
        <f t="shared" si="771"/>
        <v>0</v>
      </c>
      <c r="AD847" s="2">
        <f t="shared" si="772"/>
        <v>236.78</v>
      </c>
      <c r="AE847" s="2">
        <f t="shared" si="773"/>
        <v>9.24</v>
      </c>
      <c r="AF847" s="2">
        <f t="shared" si="774"/>
        <v>3.28</v>
      </c>
      <c r="AG847" s="2">
        <f t="shared" si="775"/>
        <v>0</v>
      </c>
      <c r="AH847" s="2">
        <f t="shared" si="776"/>
        <v>0.26</v>
      </c>
      <c r="AI847" s="2">
        <f t="shared" si="777"/>
        <v>0</v>
      </c>
      <c r="AJ847" s="2">
        <f t="shared" si="778"/>
        <v>0</v>
      </c>
      <c r="AK847" s="2">
        <v>240.06</v>
      </c>
      <c r="AL847" s="2">
        <v>0</v>
      </c>
      <c r="AM847" s="2">
        <v>236.78</v>
      </c>
      <c r="AN847" s="2">
        <v>9.24</v>
      </c>
      <c r="AO847" s="2">
        <v>3.28</v>
      </c>
      <c r="AP847" s="2">
        <v>0</v>
      </c>
      <c r="AQ847" s="2">
        <v>0.26</v>
      </c>
      <c r="AR847" s="2">
        <v>0</v>
      </c>
      <c r="AS847" s="2">
        <v>0</v>
      </c>
      <c r="AT847" s="2">
        <v>149</v>
      </c>
      <c r="AU847" s="2">
        <v>158</v>
      </c>
      <c r="AV847" s="2">
        <v>1.0469999999999999</v>
      </c>
      <c r="AW847" s="2">
        <v>1.079</v>
      </c>
      <c r="AX847" s="2"/>
      <c r="AY847" s="2"/>
      <c r="AZ847" s="2">
        <v>1</v>
      </c>
      <c r="BA847" s="2">
        <v>1</v>
      </c>
      <c r="BB847" s="2">
        <v>1</v>
      </c>
      <c r="BC847" s="2">
        <v>1</v>
      </c>
      <c r="BD847" s="2" t="s">
        <v>4</v>
      </c>
      <c r="BE847" s="2" t="s">
        <v>4</v>
      </c>
      <c r="BF847" s="2" t="s">
        <v>4</v>
      </c>
      <c r="BG847" s="2" t="s">
        <v>4</v>
      </c>
      <c r="BH847" s="2">
        <v>0</v>
      </c>
      <c r="BI847" s="2">
        <v>1</v>
      </c>
      <c r="BJ847" s="2" t="s">
        <v>161</v>
      </c>
      <c r="BK847" s="2"/>
      <c r="BL847" s="2"/>
      <c r="BM847" s="2">
        <v>1987</v>
      </c>
      <c r="BN847" s="2">
        <v>0</v>
      </c>
      <c r="BO847" s="2" t="s">
        <v>4</v>
      </c>
      <c r="BP847" s="2">
        <v>0</v>
      </c>
      <c r="BQ847" s="2">
        <v>30</v>
      </c>
      <c r="BR847" s="2">
        <v>0</v>
      </c>
      <c r="BS847" s="2">
        <v>1</v>
      </c>
      <c r="BT847" s="2">
        <v>1</v>
      </c>
      <c r="BU847" s="2">
        <v>1</v>
      </c>
      <c r="BV847" s="2">
        <v>1</v>
      </c>
      <c r="BW847" s="2">
        <v>1</v>
      </c>
      <c r="BX847" s="2">
        <v>1</v>
      </c>
      <c r="BY847" s="2" t="s">
        <v>4</v>
      </c>
      <c r="BZ847" s="2">
        <v>149</v>
      </c>
      <c r="CA847" s="2">
        <v>158</v>
      </c>
      <c r="CB847" s="2" t="s">
        <v>4</v>
      </c>
      <c r="CC847" s="2"/>
      <c r="CD847" s="2"/>
      <c r="CE847" s="2">
        <v>30</v>
      </c>
      <c r="CF847" s="2">
        <v>0</v>
      </c>
      <c r="CG847" s="2">
        <v>0</v>
      </c>
      <c r="CH847" s="2"/>
      <c r="CI847" s="2"/>
      <c r="CJ847" s="2"/>
      <c r="CK847" s="2"/>
      <c r="CL847" s="2"/>
      <c r="CM847" s="2">
        <v>0</v>
      </c>
      <c r="CN847" s="2" t="s">
        <v>4</v>
      </c>
      <c r="CO847" s="2">
        <v>0</v>
      </c>
      <c r="CP847" s="2">
        <f t="shared" si="779"/>
        <v>251.34</v>
      </c>
      <c r="CQ847" s="2">
        <f t="shared" si="780"/>
        <v>0</v>
      </c>
      <c r="CR847" s="2">
        <f t="shared" si="781"/>
        <v>247.91</v>
      </c>
      <c r="CS847" s="2">
        <f t="shared" si="782"/>
        <v>9.67</v>
      </c>
      <c r="CT847" s="2">
        <f t="shared" si="783"/>
        <v>3.43</v>
      </c>
      <c r="CU847" s="2">
        <f t="shared" si="784"/>
        <v>0</v>
      </c>
      <c r="CV847" s="2">
        <f t="shared" si="785"/>
        <v>0.27222000000000002</v>
      </c>
      <c r="CW847" s="2">
        <f t="shared" si="786"/>
        <v>0</v>
      </c>
      <c r="CX847" s="2">
        <f t="shared" si="787"/>
        <v>0</v>
      </c>
      <c r="CY847" s="2">
        <f>((S847*BZ847)/100)</f>
        <v>5.1107000000000005</v>
      </c>
      <c r="CZ847" s="2">
        <f>((S847*CA847)/100)</f>
        <v>5.4194000000000004</v>
      </c>
      <c r="DA847" s="2"/>
      <c r="DB847" s="2"/>
      <c r="DC847" s="2" t="s">
        <v>4</v>
      </c>
      <c r="DD847" s="2" t="s">
        <v>4</v>
      </c>
      <c r="DE847" s="2" t="s">
        <v>4</v>
      </c>
      <c r="DF847" s="2" t="s">
        <v>4</v>
      </c>
      <c r="DG847" s="2" t="s">
        <v>4</v>
      </c>
      <c r="DH847" s="2" t="s">
        <v>4</v>
      </c>
      <c r="DI847" s="2" t="s">
        <v>4</v>
      </c>
      <c r="DJ847" s="2" t="s">
        <v>4</v>
      </c>
      <c r="DK847" s="2" t="s">
        <v>4</v>
      </c>
      <c r="DL847" s="2" t="s">
        <v>4</v>
      </c>
      <c r="DM847" s="2" t="s">
        <v>4</v>
      </c>
      <c r="DN847" s="2">
        <v>0</v>
      </c>
      <c r="DO847" s="2">
        <v>0</v>
      </c>
      <c r="DP847" s="2">
        <v>1</v>
      </c>
      <c r="DQ847" s="2">
        <v>1</v>
      </c>
      <c r="DR847" s="2"/>
      <c r="DS847" s="2"/>
      <c r="DT847" s="2"/>
      <c r="DU847" s="2">
        <v>1013</v>
      </c>
      <c r="DV847" s="2" t="s">
        <v>108</v>
      </c>
      <c r="DW847" s="2" t="s">
        <v>108</v>
      </c>
      <c r="DX847" s="2">
        <v>1</v>
      </c>
      <c r="DY847" s="2"/>
      <c r="DZ847" s="2" t="s">
        <v>4</v>
      </c>
      <c r="EA847" s="2" t="s">
        <v>4</v>
      </c>
      <c r="EB847" s="2" t="s">
        <v>4</v>
      </c>
      <c r="EC847" s="2" t="s">
        <v>4</v>
      </c>
      <c r="ED847" s="2"/>
      <c r="EE847" s="2">
        <v>69254614</v>
      </c>
      <c r="EF847" s="2">
        <v>30</v>
      </c>
      <c r="EG847" s="2" t="s">
        <v>24</v>
      </c>
      <c r="EH847" s="2">
        <v>0</v>
      </c>
      <c r="EI847" s="2" t="s">
        <v>4</v>
      </c>
      <c r="EJ847" s="2">
        <v>1</v>
      </c>
      <c r="EK847" s="2">
        <v>1987</v>
      </c>
      <c r="EL847" s="2" t="s">
        <v>110</v>
      </c>
      <c r="EM847" s="2" t="s">
        <v>111</v>
      </c>
      <c r="EN847" s="2"/>
      <c r="EO847" s="2" t="s">
        <v>4</v>
      </c>
      <c r="EP847" s="2"/>
      <c r="EQ847" s="2">
        <v>0</v>
      </c>
      <c r="ER847" s="2">
        <v>240.06</v>
      </c>
      <c r="ES847" s="2">
        <v>0</v>
      </c>
      <c r="ET847" s="2">
        <v>236.78</v>
      </c>
      <c r="EU847" s="2">
        <v>9.24</v>
      </c>
      <c r="EV847" s="2">
        <v>3.28</v>
      </c>
      <c r="EW847" s="2">
        <v>0.26</v>
      </c>
      <c r="EX847" s="2">
        <v>0</v>
      </c>
      <c r="EY847" s="2">
        <v>0</v>
      </c>
      <c r="EZ847" s="2"/>
      <c r="FA847" s="2"/>
      <c r="FB847" s="2"/>
      <c r="FC847" s="2"/>
      <c r="FD847" s="2"/>
      <c r="FE847" s="2"/>
      <c r="FF847" s="2"/>
      <c r="FG847" s="2"/>
      <c r="FH847" s="2"/>
      <c r="FI847" s="2"/>
      <c r="FJ847" s="2"/>
      <c r="FK847" s="2"/>
      <c r="FL847" s="2"/>
      <c r="FM847" s="2"/>
      <c r="FN847" s="2"/>
      <c r="FO847" s="2"/>
      <c r="FP847" s="2"/>
      <c r="FQ847" s="2">
        <v>0</v>
      </c>
      <c r="FR847" s="2">
        <f t="shared" si="788"/>
        <v>0</v>
      </c>
      <c r="FS847" s="2">
        <v>0</v>
      </c>
      <c r="FT847" s="2"/>
      <c r="FU847" s="2"/>
      <c r="FV847" s="2"/>
      <c r="FW847" s="2"/>
      <c r="FX847" s="2">
        <v>149</v>
      </c>
      <c r="FY847" s="2">
        <v>158</v>
      </c>
      <c r="FZ847" s="2"/>
      <c r="GA847" s="2" t="s">
        <v>4</v>
      </c>
      <c r="GB847" s="2"/>
      <c r="GC847" s="2"/>
      <c r="GD847" s="2">
        <v>0</v>
      </c>
      <c r="GE847" s="2"/>
      <c r="GF847" s="2">
        <v>-681061275</v>
      </c>
      <c r="GG847" s="2">
        <v>2</v>
      </c>
      <c r="GH847" s="2">
        <v>1</v>
      </c>
      <c r="GI847" s="2">
        <v>-2</v>
      </c>
      <c r="GJ847" s="2">
        <v>0</v>
      </c>
      <c r="GK847" s="2">
        <f>ROUND(R847*(R12)/100,2)</f>
        <v>16.920000000000002</v>
      </c>
      <c r="GL847" s="2">
        <f t="shared" si="789"/>
        <v>0</v>
      </c>
      <c r="GM847" s="2">
        <f t="shared" si="790"/>
        <v>278.79000000000002</v>
      </c>
      <c r="GN847" s="2">
        <f t="shared" si="791"/>
        <v>278.79000000000002</v>
      </c>
      <c r="GO847" s="2">
        <f t="shared" si="792"/>
        <v>0</v>
      </c>
      <c r="GP847" s="2">
        <f t="shared" si="793"/>
        <v>0</v>
      </c>
      <c r="GQ847" s="2"/>
      <c r="GR847" s="2">
        <v>0</v>
      </c>
      <c r="GS847" s="2">
        <v>3</v>
      </c>
      <c r="GT847" s="2">
        <v>0</v>
      </c>
      <c r="GU847" s="2" t="s">
        <v>4</v>
      </c>
      <c r="GV847" s="2">
        <f t="shared" si="794"/>
        <v>0</v>
      </c>
      <c r="GW847" s="2">
        <v>1</v>
      </c>
      <c r="GX847" s="2">
        <f t="shared" si="795"/>
        <v>0</v>
      </c>
      <c r="GY847" s="2"/>
      <c r="GZ847" s="2"/>
      <c r="HA847" s="2">
        <v>0</v>
      </c>
      <c r="HB847" s="2">
        <v>0</v>
      </c>
      <c r="HC847" s="2">
        <f t="shared" si="796"/>
        <v>0</v>
      </c>
      <c r="HD847" s="2"/>
      <c r="HE847" s="2" t="s">
        <v>4</v>
      </c>
      <c r="HF847" s="2" t="s">
        <v>4</v>
      </c>
      <c r="HG847" s="2"/>
      <c r="HH847" s="2"/>
      <c r="HI847" s="2"/>
      <c r="HJ847" s="2"/>
      <c r="HK847" s="2"/>
      <c r="HL847" s="2"/>
      <c r="HM847" s="2" t="s">
        <v>4</v>
      </c>
      <c r="HN847" s="2" t="s">
        <v>4</v>
      </c>
      <c r="HO847" s="2" t="s">
        <v>4</v>
      </c>
      <c r="HP847" s="2" t="s">
        <v>4</v>
      </c>
      <c r="HQ847" s="2" t="s">
        <v>4</v>
      </c>
      <c r="HR847" s="2"/>
      <c r="HS847" s="2"/>
      <c r="HT847" s="2"/>
      <c r="HU847" s="2"/>
      <c r="HV847" s="2"/>
      <c r="HW847" s="2"/>
      <c r="HX847" s="2"/>
      <c r="HY847" s="2"/>
      <c r="HZ847" s="2"/>
      <c r="IA847" s="2"/>
      <c r="IB847" s="2"/>
      <c r="IC847" s="2"/>
      <c r="ID847" s="2"/>
      <c r="IE847" s="2"/>
      <c r="IF847" s="2"/>
      <c r="IG847" s="2"/>
      <c r="IH847" s="2"/>
      <c r="II847" s="2"/>
      <c r="IJ847" s="2"/>
      <c r="IK847" s="2">
        <v>0</v>
      </c>
      <c r="IL847" s="2"/>
      <c r="IM847" s="2"/>
      <c r="IN847" s="2"/>
      <c r="IO847" s="2"/>
      <c r="IP847" s="2"/>
      <c r="IQ847" s="2"/>
      <c r="IR847" s="2"/>
      <c r="IS847" s="2"/>
      <c r="IT847" s="2"/>
      <c r="IU847" s="2"/>
    </row>
    <row r="848" spans="1:255">
      <c r="A848">
        <v>17</v>
      </c>
      <c r="B848">
        <v>1</v>
      </c>
      <c r="D848">
        <f>ROW(EtalonRes!A714)</f>
        <v>714</v>
      </c>
      <c r="E848" t="s">
        <v>316</v>
      </c>
      <c r="F848" t="s">
        <v>159</v>
      </c>
      <c r="G848" t="s">
        <v>160</v>
      </c>
      <c r="H848" t="s">
        <v>108</v>
      </c>
      <c r="I848">
        <f>ROUND(1,9)</f>
        <v>1</v>
      </c>
      <c r="J848">
        <v>0</v>
      </c>
      <c r="K848">
        <f>ROUND(1,9)</f>
        <v>1</v>
      </c>
      <c r="O848">
        <f t="shared" si="759"/>
        <v>2745.78</v>
      </c>
      <c r="P848">
        <f t="shared" si="760"/>
        <v>0</v>
      </c>
      <c r="Q848">
        <f t="shared" si="761"/>
        <v>2585.6999999999998</v>
      </c>
      <c r="R848">
        <f t="shared" si="762"/>
        <v>451.3</v>
      </c>
      <c r="S848">
        <f t="shared" si="763"/>
        <v>160.08000000000001</v>
      </c>
      <c r="T848">
        <f t="shared" si="764"/>
        <v>0</v>
      </c>
      <c r="U848">
        <f t="shared" si="765"/>
        <v>0.27222000000000002</v>
      </c>
      <c r="V848">
        <f t="shared" si="766"/>
        <v>0</v>
      </c>
      <c r="W848">
        <f t="shared" si="767"/>
        <v>0</v>
      </c>
      <c r="X848">
        <f t="shared" si="768"/>
        <v>190.5</v>
      </c>
      <c r="Y848">
        <f t="shared" si="769"/>
        <v>89.64</v>
      </c>
      <c r="AA848">
        <v>70306583</v>
      </c>
      <c r="AB848">
        <f t="shared" si="770"/>
        <v>240.06</v>
      </c>
      <c r="AC848">
        <f t="shared" si="771"/>
        <v>0</v>
      </c>
      <c r="AD848">
        <f t="shared" si="772"/>
        <v>236.78</v>
      </c>
      <c r="AE848">
        <f t="shared" si="773"/>
        <v>9.24</v>
      </c>
      <c r="AF848">
        <f t="shared" si="774"/>
        <v>3.28</v>
      </c>
      <c r="AG848">
        <f t="shared" si="775"/>
        <v>0</v>
      </c>
      <c r="AH848">
        <f t="shared" si="776"/>
        <v>0.26</v>
      </c>
      <c r="AI848">
        <f t="shared" si="777"/>
        <v>0</v>
      </c>
      <c r="AJ848">
        <f t="shared" si="778"/>
        <v>0</v>
      </c>
      <c r="AK848">
        <v>240.06</v>
      </c>
      <c r="AL848">
        <v>0</v>
      </c>
      <c r="AM848">
        <v>236.78</v>
      </c>
      <c r="AN848">
        <v>9.24</v>
      </c>
      <c r="AO848">
        <v>3.28</v>
      </c>
      <c r="AP848">
        <v>0</v>
      </c>
      <c r="AQ848">
        <v>0.26</v>
      </c>
      <c r="AR848">
        <v>0</v>
      </c>
      <c r="AS848">
        <v>0</v>
      </c>
      <c r="AT848">
        <v>119</v>
      </c>
      <c r="AU848">
        <v>56</v>
      </c>
      <c r="AV848">
        <v>1.0469999999999999</v>
      </c>
      <c r="AW848">
        <v>1.079</v>
      </c>
      <c r="AZ848">
        <v>1</v>
      </c>
      <c r="BA848">
        <v>46.67</v>
      </c>
      <c r="BB848">
        <v>10.43</v>
      </c>
      <c r="BC848">
        <v>1</v>
      </c>
      <c r="BD848" t="s">
        <v>4</v>
      </c>
      <c r="BE848" t="s">
        <v>4</v>
      </c>
      <c r="BF848" t="s">
        <v>4</v>
      </c>
      <c r="BG848" t="s">
        <v>4</v>
      </c>
      <c r="BH848">
        <v>0</v>
      </c>
      <c r="BI848">
        <v>1</v>
      </c>
      <c r="BJ848" t="s">
        <v>161</v>
      </c>
      <c r="BM848">
        <v>1987</v>
      </c>
      <c r="BN848">
        <v>0</v>
      </c>
      <c r="BO848" t="s">
        <v>159</v>
      </c>
      <c r="BP848">
        <v>1</v>
      </c>
      <c r="BQ848">
        <v>30</v>
      </c>
      <c r="BR848">
        <v>0</v>
      </c>
      <c r="BS848">
        <v>46.67</v>
      </c>
      <c r="BT848">
        <v>1</v>
      </c>
      <c r="BU848">
        <v>1</v>
      </c>
      <c r="BV848">
        <v>1</v>
      </c>
      <c r="BW848">
        <v>1</v>
      </c>
      <c r="BX848">
        <v>1</v>
      </c>
      <c r="BY848" t="s">
        <v>4</v>
      </c>
      <c r="BZ848">
        <v>119</v>
      </c>
      <c r="CA848">
        <v>56</v>
      </c>
      <c r="CB848" t="s">
        <v>4</v>
      </c>
      <c r="CE848">
        <v>30</v>
      </c>
      <c r="CF848">
        <v>0</v>
      </c>
      <c r="CG848">
        <v>0</v>
      </c>
      <c r="CM848">
        <v>0</v>
      </c>
      <c r="CN848" t="s">
        <v>4</v>
      </c>
      <c r="CO848">
        <v>0</v>
      </c>
      <c r="CP848">
        <f t="shared" si="779"/>
        <v>2745.7799999999997</v>
      </c>
      <c r="CQ848">
        <f t="shared" si="780"/>
        <v>0</v>
      </c>
      <c r="CR848">
        <f t="shared" si="781"/>
        <v>2585.6999999999998</v>
      </c>
      <c r="CS848">
        <f t="shared" si="782"/>
        <v>451.3</v>
      </c>
      <c r="CT848">
        <f t="shared" si="783"/>
        <v>160.08000000000001</v>
      </c>
      <c r="CU848">
        <f t="shared" si="784"/>
        <v>0</v>
      </c>
      <c r="CV848">
        <f t="shared" si="785"/>
        <v>0.27222000000000002</v>
      </c>
      <c r="CW848">
        <f t="shared" si="786"/>
        <v>0</v>
      </c>
      <c r="CX848">
        <f t="shared" si="787"/>
        <v>0</v>
      </c>
      <c r="CY848">
        <f>S848*(BZ848/100)</f>
        <v>190.49520000000001</v>
      </c>
      <c r="CZ848">
        <f>S848*(CA848/100)</f>
        <v>89.644800000000018</v>
      </c>
      <c r="DC848" t="s">
        <v>4</v>
      </c>
      <c r="DD848" t="s">
        <v>4</v>
      </c>
      <c r="DE848" t="s">
        <v>4</v>
      </c>
      <c r="DF848" t="s">
        <v>4</v>
      </c>
      <c r="DG848" t="s">
        <v>4</v>
      </c>
      <c r="DH848" t="s">
        <v>4</v>
      </c>
      <c r="DI848" t="s">
        <v>4</v>
      </c>
      <c r="DJ848" t="s">
        <v>4</v>
      </c>
      <c r="DK848" t="s">
        <v>4</v>
      </c>
      <c r="DL848" t="s">
        <v>4</v>
      </c>
      <c r="DM848" t="s">
        <v>4</v>
      </c>
      <c r="DN848">
        <v>149</v>
      </c>
      <c r="DO848">
        <v>158</v>
      </c>
      <c r="DP848">
        <v>1.0469999999999999</v>
      </c>
      <c r="DQ848">
        <v>1.079</v>
      </c>
      <c r="DU848">
        <v>1013</v>
      </c>
      <c r="DV848" t="s">
        <v>108</v>
      </c>
      <c r="DW848" t="s">
        <v>108</v>
      </c>
      <c r="DX848">
        <v>1</v>
      </c>
      <c r="DZ848" t="s">
        <v>4</v>
      </c>
      <c r="EA848" t="s">
        <v>4</v>
      </c>
      <c r="EB848" t="s">
        <v>4</v>
      </c>
      <c r="EC848" t="s">
        <v>4</v>
      </c>
      <c r="EE848">
        <v>69254614</v>
      </c>
      <c r="EF848">
        <v>30</v>
      </c>
      <c r="EG848" t="s">
        <v>24</v>
      </c>
      <c r="EH848">
        <v>0</v>
      </c>
      <c r="EI848" t="s">
        <v>4</v>
      </c>
      <c r="EJ848">
        <v>1</v>
      </c>
      <c r="EK848">
        <v>1987</v>
      </c>
      <c r="EL848" t="s">
        <v>110</v>
      </c>
      <c r="EM848" t="s">
        <v>111</v>
      </c>
      <c r="EO848" t="s">
        <v>4</v>
      </c>
      <c r="EQ848">
        <v>0</v>
      </c>
      <c r="ER848">
        <v>240.06</v>
      </c>
      <c r="ES848">
        <v>0</v>
      </c>
      <c r="ET848">
        <v>236.78</v>
      </c>
      <c r="EU848">
        <v>9.24</v>
      </c>
      <c r="EV848">
        <v>3.28</v>
      </c>
      <c r="EW848">
        <v>0.26</v>
      </c>
      <c r="EX848">
        <v>0</v>
      </c>
      <c r="EY848">
        <v>0</v>
      </c>
      <c r="FQ848">
        <v>0</v>
      </c>
      <c r="FR848">
        <f t="shared" si="788"/>
        <v>0</v>
      </c>
      <c r="FS848">
        <v>0</v>
      </c>
      <c r="FX848">
        <v>149</v>
      </c>
      <c r="FY848">
        <v>158</v>
      </c>
      <c r="GA848" t="s">
        <v>4</v>
      </c>
      <c r="GD848">
        <v>0</v>
      </c>
      <c r="GF848">
        <v>-681061275</v>
      </c>
      <c r="GG848">
        <v>2</v>
      </c>
      <c r="GH848">
        <v>1</v>
      </c>
      <c r="GI848">
        <v>2</v>
      </c>
      <c r="GJ848">
        <v>0</v>
      </c>
      <c r="GK848">
        <f>ROUND(R848*(S12)/100,2)</f>
        <v>722.08</v>
      </c>
      <c r="GL848">
        <f t="shared" si="789"/>
        <v>0</v>
      </c>
      <c r="GM848">
        <f t="shared" si="790"/>
        <v>3748</v>
      </c>
      <c r="GN848">
        <f t="shared" si="791"/>
        <v>3748</v>
      </c>
      <c r="GO848">
        <f t="shared" si="792"/>
        <v>0</v>
      </c>
      <c r="GP848">
        <f t="shared" si="793"/>
        <v>0</v>
      </c>
      <c r="GR848">
        <v>0</v>
      </c>
      <c r="GS848">
        <v>3</v>
      </c>
      <c r="GT848">
        <v>0</v>
      </c>
      <c r="GU848" t="s">
        <v>4</v>
      </c>
      <c r="GV848">
        <f t="shared" si="794"/>
        <v>0</v>
      </c>
      <c r="GW848">
        <v>1</v>
      </c>
      <c r="GX848">
        <f t="shared" si="795"/>
        <v>0</v>
      </c>
      <c r="HA848">
        <v>0</v>
      </c>
      <c r="HB848">
        <v>0</v>
      </c>
      <c r="HC848">
        <f t="shared" si="796"/>
        <v>0</v>
      </c>
      <c r="HE848" t="s">
        <v>4</v>
      </c>
      <c r="HF848" t="s">
        <v>4</v>
      </c>
      <c r="HM848" t="s">
        <v>4</v>
      </c>
      <c r="HN848" t="s">
        <v>4</v>
      </c>
      <c r="HO848" t="s">
        <v>4</v>
      </c>
      <c r="HP848" t="s">
        <v>4</v>
      </c>
      <c r="HQ848" t="s">
        <v>4</v>
      </c>
      <c r="IK848">
        <v>0</v>
      </c>
    </row>
    <row r="850" spans="1:206">
      <c r="A850" s="3">
        <v>51</v>
      </c>
      <c r="B850" s="3">
        <f>B825</f>
        <v>1</v>
      </c>
      <c r="C850" s="3">
        <f>A825</f>
        <v>5</v>
      </c>
      <c r="D850" s="3">
        <f>ROW(A825)</f>
        <v>825</v>
      </c>
      <c r="E850" s="3"/>
      <c r="F850" s="3" t="str">
        <f>IF(F825&lt;&gt;"",F825,"")</f>
        <v>Новый подраздел</v>
      </c>
      <c r="G850" s="3" t="str">
        <f>IF(G825&lt;&gt;"",G825,"")</f>
        <v>Закрытый переход № 14 (L=85 м )</v>
      </c>
      <c r="H850" s="3">
        <v>0</v>
      </c>
      <c r="I850" s="3"/>
      <c r="J850" s="3"/>
      <c r="K850" s="3"/>
      <c r="L850" s="3"/>
      <c r="M850" s="3"/>
      <c r="N850" s="3"/>
      <c r="O850" s="3">
        <f t="shared" ref="O850:T850" si="797">ROUND(AB850,2)</f>
        <v>162183.21</v>
      </c>
      <c r="P850" s="3">
        <f t="shared" si="797"/>
        <v>102615.99</v>
      </c>
      <c r="Q850" s="3">
        <f t="shared" si="797"/>
        <v>57587.74</v>
      </c>
      <c r="R850" s="3">
        <f t="shared" si="797"/>
        <v>3280.1</v>
      </c>
      <c r="S850" s="3">
        <f t="shared" si="797"/>
        <v>1979.48</v>
      </c>
      <c r="T850" s="3">
        <f t="shared" si="797"/>
        <v>0</v>
      </c>
      <c r="U850" s="3">
        <f>AH850</f>
        <v>143.79635999999999</v>
      </c>
      <c r="V850" s="3">
        <f>AI850</f>
        <v>0</v>
      </c>
      <c r="W850" s="3">
        <f>ROUND(AJ850,2)</f>
        <v>0</v>
      </c>
      <c r="X850" s="3">
        <f>ROUND(AK850,2)</f>
        <v>2896.26</v>
      </c>
      <c r="Y850" s="3">
        <f>ROUND(AL850,2)</f>
        <v>2978.04</v>
      </c>
      <c r="Z850" s="3"/>
      <c r="AA850" s="3"/>
      <c r="AB850" s="3">
        <f>ROUND(SUMIF(AA829:AA848,"=70306582",O829:O848),2)</f>
        <v>162183.21</v>
      </c>
      <c r="AC850" s="3">
        <f>ROUND(SUMIF(AA829:AA848,"=70306582",P829:P848),2)</f>
        <v>102615.99</v>
      </c>
      <c r="AD850" s="3">
        <f>ROUND(SUMIF(AA829:AA848,"=70306582",Q829:Q848),2)</f>
        <v>57587.74</v>
      </c>
      <c r="AE850" s="3">
        <f>ROUND(SUMIF(AA829:AA848,"=70306582",R829:R848),2)</f>
        <v>3280.1</v>
      </c>
      <c r="AF850" s="3">
        <f>ROUND(SUMIF(AA829:AA848,"=70306582",S829:S848),2)</f>
        <v>1979.48</v>
      </c>
      <c r="AG850" s="3">
        <f>ROUND(SUMIF(AA829:AA848,"=70306582",T829:T848),2)</f>
        <v>0</v>
      </c>
      <c r="AH850" s="3">
        <f>SUMIF(AA829:AA848,"=70306582",U829:U848)</f>
        <v>143.79635999999999</v>
      </c>
      <c r="AI850" s="3">
        <f>SUMIF(AA829:AA848,"=70306582",V829:V848)</f>
        <v>0</v>
      </c>
      <c r="AJ850" s="3">
        <f>ROUND(SUMIF(AA829:AA848,"=70306582",W829:W848),2)</f>
        <v>0</v>
      </c>
      <c r="AK850" s="3">
        <f>ROUND(SUMIF(AA829:AA848,"=70306582",X829:X848),2)</f>
        <v>2896.26</v>
      </c>
      <c r="AL850" s="3">
        <f>ROUND(SUMIF(AA829:AA848,"=70306582",Y829:Y848),2)</f>
        <v>2978.04</v>
      </c>
      <c r="AM850" s="3"/>
      <c r="AN850" s="3"/>
      <c r="AO850" s="3">
        <f t="shared" ref="AO850:BD850" si="798">ROUND(BX850,2)</f>
        <v>0</v>
      </c>
      <c r="AP850" s="3">
        <f t="shared" si="798"/>
        <v>0</v>
      </c>
      <c r="AQ850" s="3">
        <f t="shared" si="798"/>
        <v>0</v>
      </c>
      <c r="AR850" s="3">
        <f t="shared" si="798"/>
        <v>173797.69</v>
      </c>
      <c r="AS850" s="3">
        <f t="shared" si="798"/>
        <v>173797.69</v>
      </c>
      <c r="AT850" s="3">
        <f t="shared" si="798"/>
        <v>0</v>
      </c>
      <c r="AU850" s="3">
        <f t="shared" si="798"/>
        <v>0</v>
      </c>
      <c r="AV850" s="3">
        <f t="shared" si="798"/>
        <v>102615.99</v>
      </c>
      <c r="AW850" s="3">
        <f t="shared" si="798"/>
        <v>102615.99</v>
      </c>
      <c r="AX850" s="3">
        <f t="shared" si="798"/>
        <v>0</v>
      </c>
      <c r="AY850" s="3">
        <f t="shared" si="798"/>
        <v>102615.99</v>
      </c>
      <c r="AZ850" s="3">
        <f t="shared" si="798"/>
        <v>0</v>
      </c>
      <c r="BA850" s="3">
        <f t="shared" si="798"/>
        <v>0</v>
      </c>
      <c r="BB850" s="3">
        <f t="shared" si="798"/>
        <v>0</v>
      </c>
      <c r="BC850" s="3">
        <f t="shared" si="798"/>
        <v>0</v>
      </c>
      <c r="BD850" s="3">
        <f t="shared" si="798"/>
        <v>0</v>
      </c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>
        <f>ROUND(SUMIF(AA829:AA848,"=70306582",FQ829:FQ848),2)</f>
        <v>0</v>
      </c>
      <c r="BY850" s="3">
        <f>ROUND(SUMIF(AA829:AA848,"=70306582",FR829:FR848),2)</f>
        <v>0</v>
      </c>
      <c r="BZ850" s="3">
        <f>ROUND(SUMIF(AA829:AA848,"=70306582",GL829:GL848),2)</f>
        <v>0</v>
      </c>
      <c r="CA850" s="3">
        <f>ROUND(SUMIF(AA829:AA848,"=70306582",GM829:GM848),2)</f>
        <v>173797.69</v>
      </c>
      <c r="CB850" s="3">
        <f>ROUND(SUMIF(AA829:AA848,"=70306582",GN829:GN848),2)</f>
        <v>173797.69</v>
      </c>
      <c r="CC850" s="3">
        <f>ROUND(SUMIF(AA829:AA848,"=70306582",GO829:GO848),2)</f>
        <v>0</v>
      </c>
      <c r="CD850" s="3">
        <f>ROUND(SUMIF(AA829:AA848,"=70306582",GP829:GP848),2)</f>
        <v>0</v>
      </c>
      <c r="CE850" s="3">
        <f>AC850-BX850</f>
        <v>102615.99</v>
      </c>
      <c r="CF850" s="3">
        <f>AC850-BY850</f>
        <v>102615.99</v>
      </c>
      <c r="CG850" s="3">
        <f>BX850-BZ850</f>
        <v>0</v>
      </c>
      <c r="CH850" s="3">
        <f>AC850-BX850-BY850+BZ850</f>
        <v>102615.99</v>
      </c>
      <c r="CI850" s="3">
        <f>BY850-BZ850</f>
        <v>0</v>
      </c>
      <c r="CJ850" s="3">
        <f>ROUND(SUMIF(AA829:AA848,"=70306582",GX829:GX848),2)</f>
        <v>0</v>
      </c>
      <c r="CK850" s="3">
        <f>ROUND(SUMIF(AA829:AA848,"=70306582",GY829:GY848),2)</f>
        <v>0</v>
      </c>
      <c r="CL850" s="3">
        <f>ROUND(SUMIF(AA829:AA848,"=70306582",GZ829:GZ848),2)</f>
        <v>0</v>
      </c>
      <c r="CM850" s="3">
        <f>ROUND(SUMIF(AA829:AA848,"=70306582",HD829:HD848),2)</f>
        <v>0</v>
      </c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4">
        <f t="shared" ref="DG850:DL850" si="799">ROUND(DT850,2)</f>
        <v>1443961.34</v>
      </c>
      <c r="DH850" s="4">
        <f t="shared" si="799"/>
        <v>700756.24</v>
      </c>
      <c r="DI850" s="4">
        <f t="shared" si="799"/>
        <v>650822.77</v>
      </c>
      <c r="DJ850" s="4">
        <f t="shared" si="799"/>
        <v>153082.26</v>
      </c>
      <c r="DK850" s="4">
        <f t="shared" si="799"/>
        <v>92382.33</v>
      </c>
      <c r="DL850" s="4">
        <f t="shared" si="799"/>
        <v>0</v>
      </c>
      <c r="DM850" s="4">
        <f>DZ850</f>
        <v>143.79635999999999</v>
      </c>
      <c r="DN850" s="4">
        <f>EA850</f>
        <v>0</v>
      </c>
      <c r="DO850" s="4">
        <f>ROUND(EB850,2)</f>
        <v>0</v>
      </c>
      <c r="DP850" s="4">
        <f>ROUND(EC850,2)</f>
        <v>108384.14</v>
      </c>
      <c r="DQ850" s="4">
        <f>ROUND(ED850,2)</f>
        <v>51423.93</v>
      </c>
      <c r="DR850" s="4"/>
      <c r="DS850" s="4"/>
      <c r="DT850" s="4">
        <f>ROUND(SUMIF(AA829:AA848,"=70306583",O829:O848),2)</f>
        <v>1443961.34</v>
      </c>
      <c r="DU850" s="4">
        <f>ROUND(SUMIF(AA829:AA848,"=70306583",P829:P848),2)</f>
        <v>700756.24</v>
      </c>
      <c r="DV850" s="4">
        <f>ROUND(SUMIF(AA829:AA848,"=70306583",Q829:Q848),2)</f>
        <v>650822.77</v>
      </c>
      <c r="DW850" s="4">
        <f>ROUND(SUMIF(AA829:AA848,"=70306583",R829:R848),2)</f>
        <v>153082.26</v>
      </c>
      <c r="DX850" s="4">
        <f>ROUND(SUMIF(AA829:AA848,"=70306583",S829:S848),2)</f>
        <v>92382.33</v>
      </c>
      <c r="DY850" s="4">
        <f>ROUND(SUMIF(AA829:AA848,"=70306583",T829:T848),2)</f>
        <v>0</v>
      </c>
      <c r="DZ850" s="4">
        <f>SUMIF(AA829:AA848,"=70306583",U829:U848)</f>
        <v>143.79635999999999</v>
      </c>
      <c r="EA850" s="4">
        <f>SUMIF(AA829:AA848,"=70306583",V829:V848)</f>
        <v>0</v>
      </c>
      <c r="EB850" s="4">
        <f>ROUND(SUMIF(AA829:AA848,"=70306583",W829:W848),2)</f>
        <v>0</v>
      </c>
      <c r="EC850" s="4">
        <f>ROUND(SUMIF(AA829:AA848,"=70306583",X829:X848),2)</f>
        <v>108384.14</v>
      </c>
      <c r="ED850" s="4">
        <f>ROUND(SUMIF(AA829:AA848,"=70306583",Y829:Y848),2)</f>
        <v>51423.93</v>
      </c>
      <c r="EE850" s="4"/>
      <c r="EF850" s="4"/>
      <c r="EG850" s="4">
        <f t="shared" ref="EG850:EV850" si="800">ROUND(FP850,2)</f>
        <v>0</v>
      </c>
      <c r="EH850" s="4">
        <f t="shared" si="800"/>
        <v>0</v>
      </c>
      <c r="EI850" s="4">
        <f t="shared" si="800"/>
        <v>0</v>
      </c>
      <c r="EJ850" s="4">
        <f t="shared" si="800"/>
        <v>1848701.02</v>
      </c>
      <c r="EK850" s="4">
        <f t="shared" si="800"/>
        <v>1848701.02</v>
      </c>
      <c r="EL850" s="4">
        <f t="shared" si="800"/>
        <v>0</v>
      </c>
      <c r="EM850" s="4">
        <f t="shared" si="800"/>
        <v>0</v>
      </c>
      <c r="EN850" s="4">
        <f t="shared" si="800"/>
        <v>700756.24</v>
      </c>
      <c r="EO850" s="4">
        <f t="shared" si="800"/>
        <v>700756.24</v>
      </c>
      <c r="EP850" s="4">
        <f t="shared" si="800"/>
        <v>0</v>
      </c>
      <c r="EQ850" s="4">
        <f t="shared" si="800"/>
        <v>700756.24</v>
      </c>
      <c r="ER850" s="4">
        <f t="shared" si="800"/>
        <v>0</v>
      </c>
      <c r="ES850" s="4">
        <f t="shared" si="800"/>
        <v>0</v>
      </c>
      <c r="ET850" s="4">
        <f t="shared" si="800"/>
        <v>0</v>
      </c>
      <c r="EU850" s="4">
        <f t="shared" si="800"/>
        <v>0</v>
      </c>
      <c r="EV850" s="4">
        <f t="shared" si="800"/>
        <v>0</v>
      </c>
      <c r="EW850" s="4"/>
      <c r="EX850" s="4"/>
      <c r="EY850" s="4"/>
      <c r="EZ850" s="4"/>
      <c r="FA850" s="4"/>
      <c r="FB850" s="4"/>
      <c r="FC850" s="4"/>
      <c r="FD850" s="4"/>
      <c r="FE850" s="4"/>
      <c r="FF850" s="4"/>
      <c r="FG850" s="4"/>
      <c r="FH850" s="4"/>
      <c r="FI850" s="4"/>
      <c r="FJ850" s="4"/>
      <c r="FK850" s="4"/>
      <c r="FL850" s="4"/>
      <c r="FM850" s="4"/>
      <c r="FN850" s="4"/>
      <c r="FO850" s="4"/>
      <c r="FP850" s="4">
        <f>ROUND(SUMIF(AA829:AA848,"=70306583",FQ829:FQ848),2)</f>
        <v>0</v>
      </c>
      <c r="FQ850" s="4">
        <f>ROUND(SUMIF(AA829:AA848,"=70306583",FR829:FR848),2)</f>
        <v>0</v>
      </c>
      <c r="FR850" s="4">
        <f>ROUND(SUMIF(AA829:AA848,"=70306583",GL829:GL848),2)</f>
        <v>0</v>
      </c>
      <c r="FS850" s="4">
        <f>ROUND(SUMIF(AA829:AA848,"=70306583",GM829:GM848),2)</f>
        <v>1848701.02</v>
      </c>
      <c r="FT850" s="4">
        <f>ROUND(SUMIF(AA829:AA848,"=70306583",GN829:GN848),2)</f>
        <v>1848701.02</v>
      </c>
      <c r="FU850" s="4">
        <f>ROUND(SUMIF(AA829:AA848,"=70306583",GO829:GO848),2)</f>
        <v>0</v>
      </c>
      <c r="FV850" s="4">
        <f>ROUND(SUMIF(AA829:AA848,"=70306583",GP829:GP848),2)</f>
        <v>0</v>
      </c>
      <c r="FW850" s="4">
        <f>DU850-FP850</f>
        <v>700756.24</v>
      </c>
      <c r="FX850" s="4">
        <f>DU850-FQ850</f>
        <v>700756.24</v>
      </c>
      <c r="FY850" s="4">
        <f>FP850-FR850</f>
        <v>0</v>
      </c>
      <c r="FZ850" s="4">
        <f>DU850-FP850-FQ850+FR850</f>
        <v>700756.24</v>
      </c>
      <c r="GA850" s="4">
        <f>FQ850-FR850</f>
        <v>0</v>
      </c>
      <c r="GB850" s="4">
        <f>ROUND(SUMIF(AA829:AA848,"=70306583",GX829:GX848),2)</f>
        <v>0</v>
      </c>
      <c r="GC850" s="4">
        <f>ROUND(SUMIF(AA829:AA848,"=70306583",GY829:GY848),2)</f>
        <v>0</v>
      </c>
      <c r="GD850" s="4">
        <f>ROUND(SUMIF(AA829:AA848,"=70306583",GZ829:GZ848),2)</f>
        <v>0</v>
      </c>
      <c r="GE850" s="4">
        <f>ROUND(SUMIF(AA829:AA848,"=70306583",HD829:HD848),2)</f>
        <v>0</v>
      </c>
      <c r="GF850" s="4"/>
      <c r="GG850" s="4"/>
      <c r="GH850" s="4"/>
      <c r="GI850" s="4"/>
      <c r="GJ850" s="4"/>
      <c r="GK850" s="4"/>
      <c r="GL850" s="4"/>
      <c r="GM850" s="4"/>
      <c r="GN850" s="4"/>
      <c r="GO850" s="4"/>
      <c r="GP850" s="4"/>
      <c r="GQ850" s="4"/>
      <c r="GR850" s="4"/>
      <c r="GS850" s="4"/>
      <c r="GT850" s="4"/>
      <c r="GU850" s="4"/>
      <c r="GV850" s="4"/>
      <c r="GW850" s="4"/>
      <c r="GX850" s="4">
        <v>0</v>
      </c>
    </row>
    <row r="852" spans="1:206">
      <c r="A852" s="5">
        <v>50</v>
      </c>
      <c r="B852" s="5">
        <v>0</v>
      </c>
      <c r="C852" s="5">
        <v>0</v>
      </c>
      <c r="D852" s="5">
        <v>1</v>
      </c>
      <c r="E852" s="5">
        <v>201</v>
      </c>
      <c r="F852" s="5">
        <f>ROUND(Source!O850,O852)</f>
        <v>162183.21</v>
      </c>
      <c r="G852" s="5" t="s">
        <v>49</v>
      </c>
      <c r="H852" s="5" t="s">
        <v>50</v>
      </c>
      <c r="I852" s="5"/>
      <c r="J852" s="5"/>
      <c r="K852" s="5">
        <v>201</v>
      </c>
      <c r="L852" s="5">
        <v>1</v>
      </c>
      <c r="M852" s="5">
        <v>3</v>
      </c>
      <c r="N852" s="5" t="s">
        <v>4</v>
      </c>
      <c r="O852" s="5">
        <v>2</v>
      </c>
      <c r="P852" s="5">
        <f>ROUND(Source!DG850,O852)</f>
        <v>1443961.34</v>
      </c>
      <c r="Q852" s="5"/>
      <c r="R852" s="5"/>
      <c r="S852" s="5"/>
      <c r="T852" s="5"/>
      <c r="U852" s="5"/>
      <c r="V852" s="5"/>
      <c r="W852" s="5">
        <v>162183.21</v>
      </c>
      <c r="X852" s="5">
        <v>1</v>
      </c>
      <c r="Y852" s="5">
        <v>162183.21</v>
      </c>
      <c r="Z852" s="5">
        <v>1443961.34</v>
      </c>
      <c r="AA852" s="5">
        <v>1</v>
      </c>
      <c r="AB852" s="5">
        <v>1443961.34</v>
      </c>
    </row>
    <row r="853" spans="1:206">
      <c r="A853" s="5">
        <v>50</v>
      </c>
      <c r="B853" s="5">
        <v>0</v>
      </c>
      <c r="C853" s="5">
        <v>0</v>
      </c>
      <c r="D853" s="5">
        <v>1</v>
      </c>
      <c r="E853" s="5">
        <v>202</v>
      </c>
      <c r="F853" s="5">
        <f>ROUND(Source!P850,O853)</f>
        <v>102615.99</v>
      </c>
      <c r="G853" s="5" t="s">
        <v>51</v>
      </c>
      <c r="H853" s="5" t="s">
        <v>52</v>
      </c>
      <c r="I853" s="5"/>
      <c r="J853" s="5"/>
      <c r="K853" s="5">
        <v>202</v>
      </c>
      <c r="L853" s="5">
        <v>2</v>
      </c>
      <c r="M853" s="5">
        <v>3</v>
      </c>
      <c r="N853" s="5" t="s">
        <v>4</v>
      </c>
      <c r="O853" s="5">
        <v>2</v>
      </c>
      <c r="P853" s="5">
        <f>ROUND(Source!DH850,O853)</f>
        <v>700756.24</v>
      </c>
      <c r="Q853" s="5"/>
      <c r="R853" s="5"/>
      <c r="S853" s="5"/>
      <c r="T853" s="5"/>
      <c r="U853" s="5"/>
      <c r="V853" s="5"/>
      <c r="W853" s="5">
        <v>102615.99</v>
      </c>
      <c r="X853" s="5">
        <v>1</v>
      </c>
      <c r="Y853" s="5">
        <v>102615.99</v>
      </c>
      <c r="Z853" s="5">
        <v>700756.24</v>
      </c>
      <c r="AA853" s="5">
        <v>1</v>
      </c>
      <c r="AB853" s="5">
        <v>700756.24</v>
      </c>
    </row>
    <row r="854" spans="1:206">
      <c r="A854" s="5">
        <v>50</v>
      </c>
      <c r="B854" s="5">
        <v>0</v>
      </c>
      <c r="C854" s="5">
        <v>0</v>
      </c>
      <c r="D854" s="5">
        <v>1</v>
      </c>
      <c r="E854" s="5">
        <v>222</v>
      </c>
      <c r="F854" s="5">
        <f>ROUND(Source!AO850,O854)</f>
        <v>0</v>
      </c>
      <c r="G854" s="5" t="s">
        <v>53</v>
      </c>
      <c r="H854" s="5" t="s">
        <v>54</v>
      </c>
      <c r="I854" s="5"/>
      <c r="J854" s="5"/>
      <c r="K854" s="5">
        <v>222</v>
      </c>
      <c r="L854" s="5">
        <v>3</v>
      </c>
      <c r="M854" s="5">
        <v>3</v>
      </c>
      <c r="N854" s="5" t="s">
        <v>4</v>
      </c>
      <c r="O854" s="5">
        <v>2</v>
      </c>
      <c r="P854" s="5">
        <f>ROUND(Source!EG850,O854)</f>
        <v>0</v>
      </c>
      <c r="Q854" s="5"/>
      <c r="R854" s="5"/>
      <c r="S854" s="5"/>
      <c r="T854" s="5"/>
      <c r="U854" s="5"/>
      <c r="V854" s="5"/>
      <c r="W854" s="5">
        <v>0</v>
      </c>
      <c r="X854" s="5">
        <v>1</v>
      </c>
      <c r="Y854" s="5">
        <v>0</v>
      </c>
      <c r="Z854" s="5">
        <v>0</v>
      </c>
      <c r="AA854" s="5">
        <v>1</v>
      </c>
      <c r="AB854" s="5">
        <v>0</v>
      </c>
    </row>
    <row r="855" spans="1:206">
      <c r="A855" s="5">
        <v>50</v>
      </c>
      <c r="B855" s="5">
        <v>0</v>
      </c>
      <c r="C855" s="5">
        <v>0</v>
      </c>
      <c r="D855" s="5">
        <v>1</v>
      </c>
      <c r="E855" s="5">
        <v>225</v>
      </c>
      <c r="F855" s="5">
        <f>ROUND(Source!AV850,O855)</f>
        <v>102615.99</v>
      </c>
      <c r="G855" s="5" t="s">
        <v>55</v>
      </c>
      <c r="H855" s="5" t="s">
        <v>56</v>
      </c>
      <c r="I855" s="5"/>
      <c r="J855" s="5"/>
      <c r="K855" s="5">
        <v>225</v>
      </c>
      <c r="L855" s="5">
        <v>4</v>
      </c>
      <c r="M855" s="5">
        <v>3</v>
      </c>
      <c r="N855" s="5" t="s">
        <v>4</v>
      </c>
      <c r="O855" s="5">
        <v>2</v>
      </c>
      <c r="P855" s="5">
        <f>ROUND(Source!EN850,O855)</f>
        <v>700756.24</v>
      </c>
      <c r="Q855" s="5"/>
      <c r="R855" s="5"/>
      <c r="S855" s="5"/>
      <c r="T855" s="5"/>
      <c r="U855" s="5"/>
      <c r="V855" s="5"/>
      <c r="W855" s="5">
        <v>102615.99</v>
      </c>
      <c r="X855" s="5">
        <v>1</v>
      </c>
      <c r="Y855" s="5">
        <v>102615.99</v>
      </c>
      <c r="Z855" s="5">
        <v>700756.24</v>
      </c>
      <c r="AA855" s="5">
        <v>1</v>
      </c>
      <c r="AB855" s="5">
        <v>700756.24</v>
      </c>
    </row>
    <row r="856" spans="1:206">
      <c r="A856" s="5">
        <v>50</v>
      </c>
      <c r="B856" s="5">
        <v>0</v>
      </c>
      <c r="C856" s="5">
        <v>0</v>
      </c>
      <c r="D856" s="5">
        <v>1</v>
      </c>
      <c r="E856" s="5">
        <v>226</v>
      </c>
      <c r="F856" s="5">
        <f>ROUND(Source!AW850,O856)</f>
        <v>102615.99</v>
      </c>
      <c r="G856" s="5" t="s">
        <v>57</v>
      </c>
      <c r="H856" s="5" t="s">
        <v>58</v>
      </c>
      <c r="I856" s="5"/>
      <c r="J856" s="5"/>
      <c r="K856" s="5">
        <v>226</v>
      </c>
      <c r="L856" s="5">
        <v>5</v>
      </c>
      <c r="M856" s="5">
        <v>3</v>
      </c>
      <c r="N856" s="5" t="s">
        <v>4</v>
      </c>
      <c r="O856" s="5">
        <v>2</v>
      </c>
      <c r="P856" s="5">
        <f>ROUND(Source!EO850,O856)</f>
        <v>700756.24</v>
      </c>
      <c r="Q856" s="5"/>
      <c r="R856" s="5"/>
      <c r="S856" s="5"/>
      <c r="T856" s="5"/>
      <c r="U856" s="5"/>
      <c r="V856" s="5"/>
      <c r="W856" s="5">
        <v>102615.99</v>
      </c>
      <c r="X856" s="5">
        <v>1</v>
      </c>
      <c r="Y856" s="5">
        <v>102615.99</v>
      </c>
      <c r="Z856" s="5">
        <v>700756.24</v>
      </c>
      <c r="AA856" s="5">
        <v>1</v>
      </c>
      <c r="AB856" s="5">
        <v>700756.24</v>
      </c>
    </row>
    <row r="857" spans="1:206">
      <c r="A857" s="5">
        <v>50</v>
      </c>
      <c r="B857" s="5">
        <v>0</v>
      </c>
      <c r="C857" s="5">
        <v>0</v>
      </c>
      <c r="D857" s="5">
        <v>1</v>
      </c>
      <c r="E857" s="5">
        <v>227</v>
      </c>
      <c r="F857" s="5">
        <f>ROUND(Source!AX850,O857)</f>
        <v>0</v>
      </c>
      <c r="G857" s="5" t="s">
        <v>59</v>
      </c>
      <c r="H857" s="5" t="s">
        <v>60</v>
      </c>
      <c r="I857" s="5"/>
      <c r="J857" s="5"/>
      <c r="K857" s="5">
        <v>227</v>
      </c>
      <c r="L857" s="5">
        <v>6</v>
      </c>
      <c r="M857" s="5">
        <v>3</v>
      </c>
      <c r="N857" s="5" t="s">
        <v>4</v>
      </c>
      <c r="O857" s="5">
        <v>2</v>
      </c>
      <c r="P857" s="5">
        <f>ROUND(Source!EP850,O857)</f>
        <v>0</v>
      </c>
      <c r="Q857" s="5"/>
      <c r="R857" s="5"/>
      <c r="S857" s="5"/>
      <c r="T857" s="5"/>
      <c r="U857" s="5"/>
      <c r="V857" s="5"/>
      <c r="W857" s="5">
        <v>0</v>
      </c>
      <c r="X857" s="5">
        <v>1</v>
      </c>
      <c r="Y857" s="5">
        <v>0</v>
      </c>
      <c r="Z857" s="5">
        <v>0</v>
      </c>
      <c r="AA857" s="5">
        <v>1</v>
      </c>
      <c r="AB857" s="5">
        <v>0</v>
      </c>
    </row>
    <row r="858" spans="1:206">
      <c r="A858" s="5">
        <v>50</v>
      </c>
      <c r="B858" s="5">
        <v>0</v>
      </c>
      <c r="C858" s="5">
        <v>0</v>
      </c>
      <c r="D858" s="5">
        <v>1</v>
      </c>
      <c r="E858" s="5">
        <v>228</v>
      </c>
      <c r="F858" s="5">
        <f>ROUND(Source!AY850,O858)</f>
        <v>102615.99</v>
      </c>
      <c r="G858" s="5" t="s">
        <v>61</v>
      </c>
      <c r="H858" s="5" t="s">
        <v>62</v>
      </c>
      <c r="I858" s="5"/>
      <c r="J858" s="5"/>
      <c r="K858" s="5">
        <v>228</v>
      </c>
      <c r="L858" s="5">
        <v>7</v>
      </c>
      <c r="M858" s="5">
        <v>3</v>
      </c>
      <c r="N858" s="5" t="s">
        <v>4</v>
      </c>
      <c r="O858" s="5">
        <v>2</v>
      </c>
      <c r="P858" s="5">
        <f>ROUND(Source!EQ850,O858)</f>
        <v>700756.24</v>
      </c>
      <c r="Q858" s="5"/>
      <c r="R858" s="5"/>
      <c r="S858" s="5"/>
      <c r="T858" s="5"/>
      <c r="U858" s="5"/>
      <c r="V858" s="5"/>
      <c r="W858" s="5">
        <v>102615.99</v>
      </c>
      <c r="X858" s="5">
        <v>1</v>
      </c>
      <c r="Y858" s="5">
        <v>102615.99</v>
      </c>
      <c r="Z858" s="5">
        <v>700756.24</v>
      </c>
      <c r="AA858" s="5">
        <v>1</v>
      </c>
      <c r="AB858" s="5">
        <v>700756.24</v>
      </c>
    </row>
    <row r="859" spans="1:206">
      <c r="A859" s="5">
        <v>50</v>
      </c>
      <c r="B859" s="5">
        <v>0</v>
      </c>
      <c r="C859" s="5">
        <v>0</v>
      </c>
      <c r="D859" s="5">
        <v>1</v>
      </c>
      <c r="E859" s="5">
        <v>216</v>
      </c>
      <c r="F859" s="5">
        <f>ROUND(Source!AP850,O859)</f>
        <v>0</v>
      </c>
      <c r="G859" s="5" t="s">
        <v>63</v>
      </c>
      <c r="H859" s="5" t="s">
        <v>64</v>
      </c>
      <c r="I859" s="5"/>
      <c r="J859" s="5"/>
      <c r="K859" s="5">
        <v>216</v>
      </c>
      <c r="L859" s="5">
        <v>8</v>
      </c>
      <c r="M859" s="5">
        <v>3</v>
      </c>
      <c r="N859" s="5" t="s">
        <v>4</v>
      </c>
      <c r="O859" s="5">
        <v>2</v>
      </c>
      <c r="P859" s="5">
        <f>ROUND(Source!EH850,O859)</f>
        <v>0</v>
      </c>
      <c r="Q859" s="5"/>
      <c r="R859" s="5"/>
      <c r="S859" s="5"/>
      <c r="T859" s="5"/>
      <c r="U859" s="5"/>
      <c r="V859" s="5"/>
      <c r="W859" s="5">
        <v>0</v>
      </c>
      <c r="X859" s="5">
        <v>1</v>
      </c>
      <c r="Y859" s="5">
        <v>0</v>
      </c>
      <c r="Z859" s="5">
        <v>0</v>
      </c>
      <c r="AA859" s="5">
        <v>1</v>
      </c>
      <c r="AB859" s="5">
        <v>0</v>
      </c>
    </row>
    <row r="860" spans="1:206">
      <c r="A860" s="5">
        <v>50</v>
      </c>
      <c r="B860" s="5">
        <v>0</v>
      </c>
      <c r="C860" s="5">
        <v>0</v>
      </c>
      <c r="D860" s="5">
        <v>1</v>
      </c>
      <c r="E860" s="5">
        <v>223</v>
      </c>
      <c r="F860" s="5">
        <f>ROUND(Source!AQ850,O860)</f>
        <v>0</v>
      </c>
      <c r="G860" s="5" t="s">
        <v>65</v>
      </c>
      <c r="H860" s="5" t="s">
        <v>66</v>
      </c>
      <c r="I860" s="5"/>
      <c r="J860" s="5"/>
      <c r="K860" s="5">
        <v>223</v>
      </c>
      <c r="L860" s="5">
        <v>9</v>
      </c>
      <c r="M860" s="5">
        <v>3</v>
      </c>
      <c r="N860" s="5" t="s">
        <v>4</v>
      </c>
      <c r="O860" s="5">
        <v>2</v>
      </c>
      <c r="P860" s="5">
        <f>ROUND(Source!EI850,O860)</f>
        <v>0</v>
      </c>
      <c r="Q860" s="5"/>
      <c r="R860" s="5"/>
      <c r="S860" s="5"/>
      <c r="T860" s="5"/>
      <c r="U860" s="5"/>
      <c r="V860" s="5"/>
      <c r="W860" s="5">
        <v>0</v>
      </c>
      <c r="X860" s="5">
        <v>1</v>
      </c>
      <c r="Y860" s="5">
        <v>0</v>
      </c>
      <c r="Z860" s="5">
        <v>0</v>
      </c>
      <c r="AA860" s="5">
        <v>1</v>
      </c>
      <c r="AB860" s="5">
        <v>0</v>
      </c>
    </row>
    <row r="861" spans="1:206">
      <c r="A861" s="5">
        <v>50</v>
      </c>
      <c r="B861" s="5">
        <v>0</v>
      </c>
      <c r="C861" s="5">
        <v>0</v>
      </c>
      <c r="D861" s="5">
        <v>1</v>
      </c>
      <c r="E861" s="5">
        <v>229</v>
      </c>
      <c r="F861" s="5">
        <f>ROUND(Source!AZ850,O861)</f>
        <v>0</v>
      </c>
      <c r="G861" s="5" t="s">
        <v>67</v>
      </c>
      <c r="H861" s="5" t="s">
        <v>68</v>
      </c>
      <c r="I861" s="5"/>
      <c r="J861" s="5"/>
      <c r="K861" s="5">
        <v>229</v>
      </c>
      <c r="L861" s="5">
        <v>10</v>
      </c>
      <c r="M861" s="5">
        <v>3</v>
      </c>
      <c r="N861" s="5" t="s">
        <v>4</v>
      </c>
      <c r="O861" s="5">
        <v>2</v>
      </c>
      <c r="P861" s="5">
        <f>ROUND(Source!ER850,O861)</f>
        <v>0</v>
      </c>
      <c r="Q861" s="5"/>
      <c r="R861" s="5"/>
      <c r="S861" s="5"/>
      <c r="T861" s="5"/>
      <c r="U861" s="5"/>
      <c r="V861" s="5"/>
      <c r="W861" s="5">
        <v>0</v>
      </c>
      <c r="X861" s="5">
        <v>1</v>
      </c>
      <c r="Y861" s="5">
        <v>0</v>
      </c>
      <c r="Z861" s="5">
        <v>0</v>
      </c>
      <c r="AA861" s="5">
        <v>1</v>
      </c>
      <c r="AB861" s="5">
        <v>0</v>
      </c>
    </row>
    <row r="862" spans="1:206">
      <c r="A862" s="5">
        <v>50</v>
      </c>
      <c r="B862" s="5">
        <v>0</v>
      </c>
      <c r="C862" s="5">
        <v>0</v>
      </c>
      <c r="D862" s="5">
        <v>1</v>
      </c>
      <c r="E862" s="5">
        <v>203</v>
      </c>
      <c r="F862" s="5">
        <f>ROUND(Source!Q850,O862)</f>
        <v>57587.74</v>
      </c>
      <c r="G862" s="5" t="s">
        <v>69</v>
      </c>
      <c r="H862" s="5" t="s">
        <v>70</v>
      </c>
      <c r="I862" s="5"/>
      <c r="J862" s="5"/>
      <c r="K862" s="5">
        <v>203</v>
      </c>
      <c r="L862" s="5">
        <v>11</v>
      </c>
      <c r="M862" s="5">
        <v>3</v>
      </c>
      <c r="N862" s="5" t="s">
        <v>4</v>
      </c>
      <c r="O862" s="5">
        <v>2</v>
      </c>
      <c r="P862" s="5">
        <f>ROUND(Source!DI850,O862)</f>
        <v>650822.77</v>
      </c>
      <c r="Q862" s="5"/>
      <c r="R862" s="5"/>
      <c r="S862" s="5"/>
      <c r="T862" s="5"/>
      <c r="U862" s="5"/>
      <c r="V862" s="5"/>
      <c r="W862" s="5">
        <v>57587.74</v>
      </c>
      <c r="X862" s="5">
        <v>1</v>
      </c>
      <c r="Y862" s="5">
        <v>57587.74</v>
      </c>
      <c r="Z862" s="5">
        <v>650822.77</v>
      </c>
      <c r="AA862" s="5">
        <v>1</v>
      </c>
      <c r="AB862" s="5">
        <v>650822.77</v>
      </c>
    </row>
    <row r="863" spans="1:206">
      <c r="A863" s="5">
        <v>50</v>
      </c>
      <c r="B863" s="5">
        <v>0</v>
      </c>
      <c r="C863" s="5">
        <v>0</v>
      </c>
      <c r="D863" s="5">
        <v>1</v>
      </c>
      <c r="E863" s="5">
        <v>231</v>
      </c>
      <c r="F863" s="5">
        <f>ROUND(Source!BB850,O863)</f>
        <v>0</v>
      </c>
      <c r="G863" s="5" t="s">
        <v>71</v>
      </c>
      <c r="H863" s="5" t="s">
        <v>72</v>
      </c>
      <c r="I863" s="5"/>
      <c r="J863" s="5"/>
      <c r="K863" s="5">
        <v>231</v>
      </c>
      <c r="L863" s="5">
        <v>12</v>
      </c>
      <c r="M863" s="5">
        <v>3</v>
      </c>
      <c r="N863" s="5" t="s">
        <v>4</v>
      </c>
      <c r="O863" s="5">
        <v>2</v>
      </c>
      <c r="P863" s="5">
        <f>ROUND(Source!ET850,O863)</f>
        <v>0</v>
      </c>
      <c r="Q863" s="5"/>
      <c r="R863" s="5"/>
      <c r="S863" s="5"/>
      <c r="T863" s="5"/>
      <c r="U863" s="5"/>
      <c r="V863" s="5"/>
      <c r="W863" s="5">
        <v>0</v>
      </c>
      <c r="X863" s="5">
        <v>1</v>
      </c>
      <c r="Y863" s="5">
        <v>0</v>
      </c>
      <c r="Z863" s="5">
        <v>0</v>
      </c>
      <c r="AA863" s="5">
        <v>1</v>
      </c>
      <c r="AB863" s="5">
        <v>0</v>
      </c>
    </row>
    <row r="864" spans="1:206">
      <c r="A864" s="5">
        <v>50</v>
      </c>
      <c r="B864" s="5">
        <v>0</v>
      </c>
      <c r="C864" s="5">
        <v>0</v>
      </c>
      <c r="D864" s="5">
        <v>1</v>
      </c>
      <c r="E864" s="5">
        <v>204</v>
      </c>
      <c r="F864" s="5">
        <f>ROUND(Source!R850,O864)</f>
        <v>3280.1</v>
      </c>
      <c r="G864" s="5" t="s">
        <v>73</v>
      </c>
      <c r="H864" s="5" t="s">
        <v>74</v>
      </c>
      <c r="I864" s="5"/>
      <c r="J864" s="5"/>
      <c r="K864" s="5">
        <v>204</v>
      </c>
      <c r="L864" s="5">
        <v>13</v>
      </c>
      <c r="M864" s="5">
        <v>3</v>
      </c>
      <c r="N864" s="5" t="s">
        <v>4</v>
      </c>
      <c r="O864" s="5">
        <v>2</v>
      </c>
      <c r="P864" s="5">
        <f>ROUND(Source!DJ850,O864)</f>
        <v>153082.26</v>
      </c>
      <c r="Q864" s="5"/>
      <c r="R864" s="5"/>
      <c r="S864" s="5"/>
      <c r="T864" s="5"/>
      <c r="U864" s="5"/>
      <c r="V864" s="5"/>
      <c r="W864" s="5">
        <v>3280.1</v>
      </c>
      <c r="X864" s="5">
        <v>1</v>
      </c>
      <c r="Y864" s="5">
        <v>3280.1</v>
      </c>
      <c r="Z864" s="5">
        <v>153082.26</v>
      </c>
      <c r="AA864" s="5">
        <v>1</v>
      </c>
      <c r="AB864" s="5">
        <v>153082.26</v>
      </c>
    </row>
    <row r="865" spans="1:88">
      <c r="A865" s="5">
        <v>50</v>
      </c>
      <c r="B865" s="5">
        <v>0</v>
      </c>
      <c r="C865" s="5">
        <v>0</v>
      </c>
      <c r="D865" s="5">
        <v>1</v>
      </c>
      <c r="E865" s="5">
        <v>205</v>
      </c>
      <c r="F865" s="5">
        <f>ROUND(Source!S850,O865)</f>
        <v>1979.48</v>
      </c>
      <c r="G865" s="5" t="s">
        <v>75</v>
      </c>
      <c r="H865" s="5" t="s">
        <v>76</v>
      </c>
      <c r="I865" s="5"/>
      <c r="J865" s="5"/>
      <c r="K865" s="5">
        <v>205</v>
      </c>
      <c r="L865" s="5">
        <v>14</v>
      </c>
      <c r="M865" s="5">
        <v>3</v>
      </c>
      <c r="N865" s="5" t="s">
        <v>4</v>
      </c>
      <c r="O865" s="5">
        <v>2</v>
      </c>
      <c r="P865" s="5">
        <f>ROUND(Source!DK850,O865)</f>
        <v>92382.33</v>
      </c>
      <c r="Q865" s="5"/>
      <c r="R865" s="5"/>
      <c r="S865" s="5"/>
      <c r="T865" s="5"/>
      <c r="U865" s="5"/>
      <c r="V865" s="5"/>
      <c r="W865" s="5">
        <v>1979.48</v>
      </c>
      <c r="X865" s="5">
        <v>1</v>
      </c>
      <c r="Y865" s="5">
        <v>1979.48</v>
      </c>
      <c r="Z865" s="5">
        <v>92382.33</v>
      </c>
      <c r="AA865" s="5">
        <v>1</v>
      </c>
      <c r="AB865" s="5">
        <v>92382.33</v>
      </c>
    </row>
    <row r="866" spans="1:88">
      <c r="A866" s="5">
        <v>50</v>
      </c>
      <c r="B866" s="5">
        <v>0</v>
      </c>
      <c r="C866" s="5">
        <v>0</v>
      </c>
      <c r="D866" s="5">
        <v>1</v>
      </c>
      <c r="E866" s="5">
        <v>232</v>
      </c>
      <c r="F866" s="5">
        <f>ROUND(Source!BC850,O866)</f>
        <v>0</v>
      </c>
      <c r="G866" s="5" t="s">
        <v>77</v>
      </c>
      <c r="H866" s="5" t="s">
        <v>78</v>
      </c>
      <c r="I866" s="5"/>
      <c r="J866" s="5"/>
      <c r="K866" s="5">
        <v>232</v>
      </c>
      <c r="L866" s="5">
        <v>15</v>
      </c>
      <c r="M866" s="5">
        <v>3</v>
      </c>
      <c r="N866" s="5" t="s">
        <v>4</v>
      </c>
      <c r="O866" s="5">
        <v>2</v>
      </c>
      <c r="P866" s="5">
        <f>ROUND(Source!EU850,O866)</f>
        <v>0</v>
      </c>
      <c r="Q866" s="5"/>
      <c r="R866" s="5"/>
      <c r="S866" s="5"/>
      <c r="T866" s="5"/>
      <c r="U866" s="5"/>
      <c r="V866" s="5"/>
      <c r="W866" s="5">
        <v>0</v>
      </c>
      <c r="X866" s="5">
        <v>1</v>
      </c>
      <c r="Y866" s="5">
        <v>0</v>
      </c>
      <c r="Z866" s="5">
        <v>0</v>
      </c>
      <c r="AA866" s="5">
        <v>1</v>
      </c>
      <c r="AB866" s="5">
        <v>0</v>
      </c>
    </row>
    <row r="867" spans="1:88">
      <c r="A867" s="5">
        <v>50</v>
      </c>
      <c r="B867" s="5">
        <v>0</v>
      </c>
      <c r="C867" s="5">
        <v>0</v>
      </c>
      <c r="D867" s="5">
        <v>1</v>
      </c>
      <c r="E867" s="5">
        <v>214</v>
      </c>
      <c r="F867" s="5">
        <f>ROUND(Source!AS850,O867)</f>
        <v>173797.69</v>
      </c>
      <c r="G867" s="5" t="s">
        <v>79</v>
      </c>
      <c r="H867" s="5" t="s">
        <v>80</v>
      </c>
      <c r="I867" s="5"/>
      <c r="J867" s="5"/>
      <c r="K867" s="5">
        <v>214</v>
      </c>
      <c r="L867" s="5">
        <v>16</v>
      </c>
      <c r="M867" s="5">
        <v>3</v>
      </c>
      <c r="N867" s="5" t="s">
        <v>4</v>
      </c>
      <c r="O867" s="5">
        <v>2</v>
      </c>
      <c r="P867" s="5">
        <f>ROUND(Source!EK850,O867)</f>
        <v>1848701.02</v>
      </c>
      <c r="Q867" s="5"/>
      <c r="R867" s="5"/>
      <c r="S867" s="5"/>
      <c r="T867" s="5"/>
      <c r="U867" s="5"/>
      <c r="V867" s="5"/>
      <c r="W867" s="5">
        <v>173797.69</v>
      </c>
      <c r="X867" s="5">
        <v>1</v>
      </c>
      <c r="Y867" s="5">
        <v>173797.69</v>
      </c>
      <c r="Z867" s="5">
        <v>1848701.02</v>
      </c>
      <c r="AA867" s="5">
        <v>1</v>
      </c>
      <c r="AB867" s="5">
        <v>1848701.02</v>
      </c>
    </row>
    <row r="868" spans="1:88">
      <c r="A868" s="5">
        <v>50</v>
      </c>
      <c r="B868" s="5">
        <v>0</v>
      </c>
      <c r="C868" s="5">
        <v>0</v>
      </c>
      <c r="D868" s="5">
        <v>1</v>
      </c>
      <c r="E868" s="5">
        <v>215</v>
      </c>
      <c r="F868" s="5">
        <f>ROUND(Source!AT850,O868)</f>
        <v>0</v>
      </c>
      <c r="G868" s="5" t="s">
        <v>81</v>
      </c>
      <c r="H868" s="5" t="s">
        <v>82</v>
      </c>
      <c r="I868" s="5"/>
      <c r="J868" s="5"/>
      <c r="K868" s="5">
        <v>215</v>
      </c>
      <c r="L868" s="5">
        <v>17</v>
      </c>
      <c r="M868" s="5">
        <v>3</v>
      </c>
      <c r="N868" s="5" t="s">
        <v>4</v>
      </c>
      <c r="O868" s="5">
        <v>2</v>
      </c>
      <c r="P868" s="5">
        <f>ROUND(Source!EL850,O868)</f>
        <v>0</v>
      </c>
      <c r="Q868" s="5"/>
      <c r="R868" s="5"/>
      <c r="S868" s="5"/>
      <c r="T868" s="5"/>
      <c r="U868" s="5"/>
      <c r="V868" s="5"/>
      <c r="W868" s="5">
        <v>0</v>
      </c>
      <c r="X868" s="5">
        <v>1</v>
      </c>
      <c r="Y868" s="5">
        <v>0</v>
      </c>
      <c r="Z868" s="5">
        <v>0</v>
      </c>
      <c r="AA868" s="5">
        <v>1</v>
      </c>
      <c r="AB868" s="5">
        <v>0</v>
      </c>
    </row>
    <row r="869" spans="1:88">
      <c r="A869" s="5">
        <v>50</v>
      </c>
      <c r="B869" s="5">
        <v>0</v>
      </c>
      <c r="C869" s="5">
        <v>0</v>
      </c>
      <c r="D869" s="5">
        <v>1</v>
      </c>
      <c r="E869" s="5">
        <v>217</v>
      </c>
      <c r="F869" s="5">
        <f>ROUND(Source!AU850,O869)</f>
        <v>0</v>
      </c>
      <c r="G869" s="5" t="s">
        <v>83</v>
      </c>
      <c r="H869" s="5" t="s">
        <v>84</v>
      </c>
      <c r="I869" s="5"/>
      <c r="J869" s="5"/>
      <c r="K869" s="5">
        <v>217</v>
      </c>
      <c r="L869" s="5">
        <v>18</v>
      </c>
      <c r="M869" s="5">
        <v>3</v>
      </c>
      <c r="N869" s="5" t="s">
        <v>4</v>
      </c>
      <c r="O869" s="5">
        <v>2</v>
      </c>
      <c r="P869" s="5">
        <f>ROUND(Source!EM850,O869)</f>
        <v>0</v>
      </c>
      <c r="Q869" s="5"/>
      <c r="R869" s="5"/>
      <c r="S869" s="5"/>
      <c r="T869" s="5"/>
      <c r="U869" s="5"/>
      <c r="V869" s="5"/>
      <c r="W869" s="5">
        <v>0</v>
      </c>
      <c r="X869" s="5">
        <v>1</v>
      </c>
      <c r="Y869" s="5">
        <v>0</v>
      </c>
      <c r="Z869" s="5">
        <v>0</v>
      </c>
      <c r="AA869" s="5">
        <v>1</v>
      </c>
      <c r="AB869" s="5">
        <v>0</v>
      </c>
    </row>
    <row r="870" spans="1:88">
      <c r="A870" s="5">
        <v>50</v>
      </c>
      <c r="B870" s="5">
        <v>0</v>
      </c>
      <c r="C870" s="5">
        <v>0</v>
      </c>
      <c r="D870" s="5">
        <v>1</v>
      </c>
      <c r="E870" s="5">
        <v>230</v>
      </c>
      <c r="F870" s="5">
        <f>ROUND(Source!BA850,O870)</f>
        <v>0</v>
      </c>
      <c r="G870" s="5" t="s">
        <v>85</v>
      </c>
      <c r="H870" s="5" t="s">
        <v>86</v>
      </c>
      <c r="I870" s="5"/>
      <c r="J870" s="5"/>
      <c r="K870" s="5">
        <v>230</v>
      </c>
      <c r="L870" s="5">
        <v>19</v>
      </c>
      <c r="M870" s="5">
        <v>3</v>
      </c>
      <c r="N870" s="5" t="s">
        <v>4</v>
      </c>
      <c r="O870" s="5">
        <v>2</v>
      </c>
      <c r="P870" s="5">
        <f>ROUND(Source!ES850,O870)</f>
        <v>0</v>
      </c>
      <c r="Q870" s="5"/>
      <c r="R870" s="5"/>
      <c r="S870" s="5"/>
      <c r="T870" s="5"/>
      <c r="U870" s="5"/>
      <c r="V870" s="5"/>
      <c r="W870" s="5">
        <v>0</v>
      </c>
      <c r="X870" s="5">
        <v>1</v>
      </c>
      <c r="Y870" s="5">
        <v>0</v>
      </c>
      <c r="Z870" s="5">
        <v>0</v>
      </c>
      <c r="AA870" s="5">
        <v>1</v>
      </c>
      <c r="AB870" s="5">
        <v>0</v>
      </c>
    </row>
    <row r="871" spans="1:88">
      <c r="A871" s="5">
        <v>50</v>
      </c>
      <c r="B871" s="5">
        <v>0</v>
      </c>
      <c r="C871" s="5">
        <v>0</v>
      </c>
      <c r="D871" s="5">
        <v>1</v>
      </c>
      <c r="E871" s="5">
        <v>206</v>
      </c>
      <c r="F871" s="5">
        <f>ROUND(Source!T850,O871)</f>
        <v>0</v>
      </c>
      <c r="G871" s="5" t="s">
        <v>87</v>
      </c>
      <c r="H871" s="5" t="s">
        <v>88</v>
      </c>
      <c r="I871" s="5"/>
      <c r="J871" s="5"/>
      <c r="K871" s="5">
        <v>206</v>
      </c>
      <c r="L871" s="5">
        <v>20</v>
      </c>
      <c r="M871" s="5">
        <v>3</v>
      </c>
      <c r="N871" s="5" t="s">
        <v>4</v>
      </c>
      <c r="O871" s="5">
        <v>2</v>
      </c>
      <c r="P871" s="5">
        <f>ROUND(Source!DL850,O871)</f>
        <v>0</v>
      </c>
      <c r="Q871" s="5"/>
      <c r="R871" s="5"/>
      <c r="S871" s="5"/>
      <c r="T871" s="5"/>
      <c r="U871" s="5"/>
      <c r="V871" s="5"/>
      <c r="W871" s="5">
        <v>0</v>
      </c>
      <c r="X871" s="5">
        <v>1</v>
      </c>
      <c r="Y871" s="5">
        <v>0</v>
      </c>
      <c r="Z871" s="5">
        <v>0</v>
      </c>
      <c r="AA871" s="5">
        <v>1</v>
      </c>
      <c r="AB871" s="5">
        <v>0</v>
      </c>
    </row>
    <row r="872" spans="1:88">
      <c r="A872" s="5">
        <v>50</v>
      </c>
      <c r="B872" s="5">
        <v>0</v>
      </c>
      <c r="C872" s="5">
        <v>0</v>
      </c>
      <c r="D872" s="5">
        <v>1</v>
      </c>
      <c r="E872" s="5">
        <v>207</v>
      </c>
      <c r="F872" s="5">
        <f>Source!U850</f>
        <v>143.79635999999999</v>
      </c>
      <c r="G872" s="5" t="s">
        <v>89</v>
      </c>
      <c r="H872" s="5" t="s">
        <v>90</v>
      </c>
      <c r="I872" s="5"/>
      <c r="J872" s="5"/>
      <c r="K872" s="5">
        <v>207</v>
      </c>
      <c r="L872" s="5">
        <v>21</v>
      </c>
      <c r="M872" s="5">
        <v>3</v>
      </c>
      <c r="N872" s="5" t="s">
        <v>4</v>
      </c>
      <c r="O872" s="5">
        <v>-1</v>
      </c>
      <c r="P872" s="5">
        <f>Source!DM850</f>
        <v>143.79635999999999</v>
      </c>
      <c r="Q872" s="5"/>
      <c r="R872" s="5"/>
      <c r="S872" s="5"/>
      <c r="T872" s="5"/>
      <c r="U872" s="5"/>
      <c r="V872" s="5"/>
      <c r="W872" s="5">
        <v>143.79635999999999</v>
      </c>
      <c r="X872" s="5">
        <v>1</v>
      </c>
      <c r="Y872" s="5">
        <v>143.79635999999999</v>
      </c>
      <c r="Z872" s="5">
        <v>143.79635999999999</v>
      </c>
      <c r="AA872" s="5">
        <v>1</v>
      </c>
      <c r="AB872" s="5">
        <v>143.79635999999999</v>
      </c>
    </row>
    <row r="873" spans="1:88">
      <c r="A873" s="5">
        <v>50</v>
      </c>
      <c r="B873" s="5">
        <v>0</v>
      </c>
      <c r="C873" s="5">
        <v>0</v>
      </c>
      <c r="D873" s="5">
        <v>1</v>
      </c>
      <c r="E873" s="5">
        <v>208</v>
      </c>
      <c r="F873" s="5">
        <f>Source!V850</f>
        <v>0</v>
      </c>
      <c r="G873" s="5" t="s">
        <v>91</v>
      </c>
      <c r="H873" s="5" t="s">
        <v>92</v>
      </c>
      <c r="I873" s="5"/>
      <c r="J873" s="5"/>
      <c r="K873" s="5">
        <v>208</v>
      </c>
      <c r="L873" s="5">
        <v>22</v>
      </c>
      <c r="M873" s="5">
        <v>3</v>
      </c>
      <c r="N873" s="5" t="s">
        <v>4</v>
      </c>
      <c r="O873" s="5">
        <v>-1</v>
      </c>
      <c r="P873" s="5">
        <f>Source!DN850</f>
        <v>0</v>
      </c>
      <c r="Q873" s="5"/>
      <c r="R873" s="5"/>
      <c r="S873" s="5"/>
      <c r="T873" s="5"/>
      <c r="U873" s="5"/>
      <c r="V873" s="5"/>
      <c r="W873" s="5">
        <v>0</v>
      </c>
      <c r="X873" s="5">
        <v>1</v>
      </c>
      <c r="Y873" s="5">
        <v>0</v>
      </c>
      <c r="Z873" s="5">
        <v>0</v>
      </c>
      <c r="AA873" s="5">
        <v>1</v>
      </c>
      <c r="AB873" s="5">
        <v>0</v>
      </c>
    </row>
    <row r="874" spans="1:88">
      <c r="A874" s="5">
        <v>50</v>
      </c>
      <c r="B874" s="5">
        <v>0</v>
      </c>
      <c r="C874" s="5">
        <v>0</v>
      </c>
      <c r="D874" s="5">
        <v>1</v>
      </c>
      <c r="E874" s="5">
        <v>209</v>
      </c>
      <c r="F874" s="5">
        <f>ROUND(Source!W850,O874)</f>
        <v>0</v>
      </c>
      <c r="G874" s="5" t="s">
        <v>93</v>
      </c>
      <c r="H874" s="5" t="s">
        <v>94</v>
      </c>
      <c r="I874" s="5"/>
      <c r="J874" s="5"/>
      <c r="K874" s="5">
        <v>209</v>
      </c>
      <c r="L874" s="5">
        <v>23</v>
      </c>
      <c r="M874" s="5">
        <v>3</v>
      </c>
      <c r="N874" s="5" t="s">
        <v>4</v>
      </c>
      <c r="O874" s="5">
        <v>2</v>
      </c>
      <c r="P874" s="5">
        <f>ROUND(Source!DO850,O874)</f>
        <v>0</v>
      </c>
      <c r="Q874" s="5"/>
      <c r="R874" s="5"/>
      <c r="S874" s="5"/>
      <c r="T874" s="5"/>
      <c r="U874" s="5"/>
      <c r="V874" s="5"/>
      <c r="W874" s="5">
        <v>0</v>
      </c>
      <c r="X874" s="5">
        <v>1</v>
      </c>
      <c r="Y874" s="5">
        <v>0</v>
      </c>
      <c r="Z874" s="5">
        <v>0</v>
      </c>
      <c r="AA874" s="5">
        <v>1</v>
      </c>
      <c r="AB874" s="5">
        <v>0</v>
      </c>
    </row>
    <row r="875" spans="1:88">
      <c r="A875" s="5">
        <v>50</v>
      </c>
      <c r="B875" s="5">
        <v>0</v>
      </c>
      <c r="C875" s="5">
        <v>0</v>
      </c>
      <c r="D875" s="5">
        <v>1</v>
      </c>
      <c r="E875" s="5">
        <v>233</v>
      </c>
      <c r="F875" s="5">
        <f>ROUND(Source!BD850,O875)</f>
        <v>0</v>
      </c>
      <c r="G875" s="5" t="s">
        <v>95</v>
      </c>
      <c r="H875" s="5" t="s">
        <v>96</v>
      </c>
      <c r="I875" s="5"/>
      <c r="J875" s="5"/>
      <c r="K875" s="5">
        <v>233</v>
      </c>
      <c r="L875" s="5">
        <v>24</v>
      </c>
      <c r="M875" s="5">
        <v>3</v>
      </c>
      <c r="N875" s="5" t="s">
        <v>4</v>
      </c>
      <c r="O875" s="5">
        <v>2</v>
      </c>
      <c r="P875" s="5">
        <f>ROUND(Source!EV850,O875)</f>
        <v>0</v>
      </c>
      <c r="Q875" s="5"/>
      <c r="R875" s="5"/>
      <c r="S875" s="5"/>
      <c r="T875" s="5"/>
      <c r="U875" s="5"/>
      <c r="V875" s="5"/>
      <c r="W875" s="5">
        <v>0</v>
      </c>
      <c r="X875" s="5">
        <v>1</v>
      </c>
      <c r="Y875" s="5">
        <v>0</v>
      </c>
      <c r="Z875" s="5">
        <v>0</v>
      </c>
      <c r="AA875" s="5">
        <v>1</v>
      </c>
      <c r="AB875" s="5">
        <v>0</v>
      </c>
    </row>
    <row r="876" spans="1:88">
      <c r="A876" s="5">
        <v>50</v>
      </c>
      <c r="B876" s="5">
        <v>0</v>
      </c>
      <c r="C876" s="5">
        <v>0</v>
      </c>
      <c r="D876" s="5">
        <v>1</v>
      </c>
      <c r="E876" s="5">
        <v>210</v>
      </c>
      <c r="F876" s="5">
        <f>ROUND(Source!X850,O876)</f>
        <v>2896.26</v>
      </c>
      <c r="G876" s="5" t="s">
        <v>97</v>
      </c>
      <c r="H876" s="5" t="s">
        <v>98</v>
      </c>
      <c r="I876" s="5"/>
      <c r="J876" s="5"/>
      <c r="K876" s="5">
        <v>210</v>
      </c>
      <c r="L876" s="5">
        <v>25</v>
      </c>
      <c r="M876" s="5">
        <v>3</v>
      </c>
      <c r="N876" s="5" t="s">
        <v>4</v>
      </c>
      <c r="O876" s="5">
        <v>2</v>
      </c>
      <c r="P876" s="5">
        <f>ROUND(Source!DP850,O876)</f>
        <v>108384.14</v>
      </c>
      <c r="Q876" s="5"/>
      <c r="R876" s="5"/>
      <c r="S876" s="5"/>
      <c r="T876" s="5"/>
      <c r="U876" s="5"/>
      <c r="V876" s="5"/>
      <c r="W876" s="5">
        <v>2896.26</v>
      </c>
      <c r="X876" s="5">
        <v>1</v>
      </c>
      <c r="Y876" s="5">
        <v>2896.26</v>
      </c>
      <c r="Z876" s="5">
        <v>108384.14</v>
      </c>
      <c r="AA876" s="5">
        <v>1</v>
      </c>
      <c r="AB876" s="5">
        <v>108384.14</v>
      </c>
    </row>
    <row r="877" spans="1:88">
      <c r="A877" s="5">
        <v>50</v>
      </c>
      <c r="B877" s="5">
        <v>0</v>
      </c>
      <c r="C877" s="5">
        <v>0</v>
      </c>
      <c r="D877" s="5">
        <v>1</v>
      </c>
      <c r="E877" s="5">
        <v>211</v>
      </c>
      <c r="F877" s="5">
        <f>ROUND(Source!Y850,O877)</f>
        <v>2978.04</v>
      </c>
      <c r="G877" s="5" t="s">
        <v>99</v>
      </c>
      <c r="H877" s="5" t="s">
        <v>100</v>
      </c>
      <c r="I877" s="5"/>
      <c r="J877" s="5"/>
      <c r="K877" s="5">
        <v>211</v>
      </c>
      <c r="L877" s="5">
        <v>26</v>
      </c>
      <c r="M877" s="5">
        <v>3</v>
      </c>
      <c r="N877" s="5" t="s">
        <v>4</v>
      </c>
      <c r="O877" s="5">
        <v>2</v>
      </c>
      <c r="P877" s="5">
        <f>ROUND(Source!DQ850,O877)</f>
        <v>51423.93</v>
      </c>
      <c r="Q877" s="5"/>
      <c r="R877" s="5"/>
      <c r="S877" s="5"/>
      <c r="T877" s="5"/>
      <c r="U877" s="5"/>
      <c r="V877" s="5"/>
      <c r="W877" s="5">
        <v>2978.04</v>
      </c>
      <c r="X877" s="5">
        <v>1</v>
      </c>
      <c r="Y877" s="5">
        <v>2978.04</v>
      </c>
      <c r="Z877" s="5">
        <v>51423.93</v>
      </c>
      <c r="AA877" s="5">
        <v>1</v>
      </c>
      <c r="AB877" s="5">
        <v>51423.93</v>
      </c>
    </row>
    <row r="878" spans="1:88">
      <c r="A878" s="5">
        <v>50</v>
      </c>
      <c r="B878" s="5">
        <v>0</v>
      </c>
      <c r="C878" s="5">
        <v>0</v>
      </c>
      <c r="D878" s="5">
        <v>1</v>
      </c>
      <c r="E878" s="5">
        <v>224</v>
      </c>
      <c r="F878" s="5">
        <f>ROUND(Source!AR850,O878)</f>
        <v>173797.69</v>
      </c>
      <c r="G878" s="5" t="s">
        <v>101</v>
      </c>
      <c r="H878" s="5" t="s">
        <v>102</v>
      </c>
      <c r="I878" s="5"/>
      <c r="J878" s="5"/>
      <c r="K878" s="5">
        <v>224</v>
      </c>
      <c r="L878" s="5">
        <v>27</v>
      </c>
      <c r="M878" s="5">
        <v>3</v>
      </c>
      <c r="N878" s="5" t="s">
        <v>4</v>
      </c>
      <c r="O878" s="5">
        <v>2</v>
      </c>
      <c r="P878" s="5">
        <f>ROUND(Source!EJ850,O878)</f>
        <v>1848701.02</v>
      </c>
      <c r="Q878" s="5"/>
      <c r="R878" s="5"/>
      <c r="S878" s="5"/>
      <c r="T878" s="5"/>
      <c r="U878" s="5"/>
      <c r="V878" s="5"/>
      <c r="W878" s="5">
        <v>173797.69</v>
      </c>
      <c r="X878" s="5">
        <v>1</v>
      </c>
      <c r="Y878" s="5">
        <v>173797.69</v>
      </c>
      <c r="Z878" s="5">
        <v>1848701.02</v>
      </c>
      <c r="AA878" s="5">
        <v>1</v>
      </c>
      <c r="AB878" s="5">
        <v>1848701.02</v>
      </c>
    </row>
    <row r="880" spans="1:88">
      <c r="A880" s="1">
        <v>5</v>
      </c>
      <c r="B880" s="1">
        <v>1</v>
      </c>
      <c r="C880" s="1"/>
      <c r="D880" s="1">
        <f>ROW(A905)</f>
        <v>905</v>
      </c>
      <c r="E880" s="1"/>
      <c r="F880" s="1" t="s">
        <v>103</v>
      </c>
      <c r="G880" s="1" t="s">
        <v>317</v>
      </c>
      <c r="H880" s="1" t="s">
        <v>4</v>
      </c>
      <c r="I880" s="1">
        <v>0</v>
      </c>
      <c r="J880" s="1"/>
      <c r="K880" s="1">
        <v>0</v>
      </c>
      <c r="L880" s="1"/>
      <c r="M880" s="1" t="s">
        <v>4</v>
      </c>
      <c r="N880" s="1"/>
      <c r="O880" s="1"/>
      <c r="P880" s="1"/>
      <c r="Q880" s="1"/>
      <c r="R880" s="1"/>
      <c r="S880" s="1">
        <v>0</v>
      </c>
      <c r="T880" s="1">
        <v>0</v>
      </c>
      <c r="U880" s="1" t="s">
        <v>4</v>
      </c>
      <c r="V880" s="1">
        <v>0</v>
      </c>
      <c r="W880" s="1"/>
      <c r="X880" s="1"/>
      <c r="Y880" s="1"/>
      <c r="Z880" s="1"/>
      <c r="AA880" s="1"/>
      <c r="AB880" s="1" t="s">
        <v>4</v>
      </c>
      <c r="AC880" s="1" t="s">
        <v>4</v>
      </c>
      <c r="AD880" s="1" t="s">
        <v>4</v>
      </c>
      <c r="AE880" s="1" t="s">
        <v>4</v>
      </c>
      <c r="AF880" s="1" t="s">
        <v>4</v>
      </c>
      <c r="AG880" s="1" t="s">
        <v>4</v>
      </c>
      <c r="AH880" s="1"/>
      <c r="AI880" s="1"/>
      <c r="AJ880" s="1"/>
      <c r="AK880" s="1"/>
      <c r="AL880" s="1"/>
      <c r="AM880" s="1"/>
      <c r="AN880" s="1"/>
      <c r="AO880" s="1"/>
      <c r="AP880" s="1" t="s">
        <v>4</v>
      </c>
      <c r="AQ880" s="1" t="s">
        <v>4</v>
      </c>
      <c r="AR880" s="1" t="s">
        <v>4</v>
      </c>
      <c r="AS880" s="1"/>
      <c r="AT880" s="1"/>
      <c r="AU880" s="1"/>
      <c r="AV880" s="1"/>
      <c r="AW880" s="1"/>
      <c r="AX880" s="1"/>
      <c r="AY880" s="1"/>
      <c r="AZ880" s="1" t="s">
        <v>4</v>
      </c>
      <c r="BA880" s="1"/>
      <c r="BB880" s="1" t="s">
        <v>4</v>
      </c>
      <c r="BC880" s="1" t="s">
        <v>4</v>
      </c>
      <c r="BD880" s="1" t="s">
        <v>4</v>
      </c>
      <c r="BE880" s="1" t="s">
        <v>4</v>
      </c>
      <c r="BF880" s="1" t="s">
        <v>4</v>
      </c>
      <c r="BG880" s="1" t="s">
        <v>4</v>
      </c>
      <c r="BH880" s="1" t="s">
        <v>4</v>
      </c>
      <c r="BI880" s="1" t="s">
        <v>4</v>
      </c>
      <c r="BJ880" s="1" t="s">
        <v>4</v>
      </c>
      <c r="BK880" s="1" t="s">
        <v>4</v>
      </c>
      <c r="BL880" s="1" t="s">
        <v>4</v>
      </c>
      <c r="BM880" s="1" t="s">
        <v>4</v>
      </c>
      <c r="BN880" s="1" t="s">
        <v>4</v>
      </c>
      <c r="BO880" s="1" t="s">
        <v>4</v>
      </c>
      <c r="BP880" s="1" t="s">
        <v>4</v>
      </c>
      <c r="BQ880" s="1"/>
      <c r="BR880" s="1"/>
      <c r="BS880" s="1"/>
      <c r="BT880" s="1"/>
      <c r="BU880" s="1"/>
      <c r="BV880" s="1"/>
      <c r="BW880" s="1"/>
      <c r="BX880" s="1">
        <v>0</v>
      </c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>
        <v>0</v>
      </c>
    </row>
    <row r="882" spans="1:255">
      <c r="A882" s="3">
        <v>52</v>
      </c>
      <c r="B882" s="3">
        <f t="shared" ref="B882:G882" si="801">B905</f>
        <v>1</v>
      </c>
      <c r="C882" s="3">
        <f t="shared" si="801"/>
        <v>5</v>
      </c>
      <c r="D882" s="3">
        <f t="shared" si="801"/>
        <v>880</v>
      </c>
      <c r="E882" s="3">
        <f t="shared" si="801"/>
        <v>0</v>
      </c>
      <c r="F882" s="3" t="str">
        <f t="shared" si="801"/>
        <v>Новый подраздел</v>
      </c>
      <c r="G882" s="3" t="str">
        <f t="shared" si="801"/>
        <v>Закрытый переход № 15 (L=125 м )</v>
      </c>
      <c r="H882" s="3"/>
      <c r="I882" s="3"/>
      <c r="J882" s="3"/>
      <c r="K882" s="3"/>
      <c r="L882" s="3"/>
      <c r="M882" s="3"/>
      <c r="N882" s="3"/>
      <c r="O882" s="3">
        <f t="shared" ref="O882:AT882" si="802">O905</f>
        <v>238258.45</v>
      </c>
      <c r="P882" s="3">
        <f t="shared" si="802"/>
        <v>150903.06</v>
      </c>
      <c r="Q882" s="3">
        <f t="shared" si="802"/>
        <v>84445.83</v>
      </c>
      <c r="R882" s="3">
        <f t="shared" si="802"/>
        <v>4814.21</v>
      </c>
      <c r="S882" s="3">
        <f t="shared" si="802"/>
        <v>2909.56</v>
      </c>
      <c r="T882" s="3">
        <f t="shared" si="802"/>
        <v>0</v>
      </c>
      <c r="U882" s="3">
        <f t="shared" si="802"/>
        <v>211.34845999999999</v>
      </c>
      <c r="V882" s="3">
        <f t="shared" si="802"/>
        <v>0</v>
      </c>
      <c r="W882" s="3">
        <f t="shared" si="802"/>
        <v>0</v>
      </c>
      <c r="X882" s="3">
        <f t="shared" si="802"/>
        <v>4256.75</v>
      </c>
      <c r="Y882" s="3">
        <f t="shared" si="802"/>
        <v>4376.37</v>
      </c>
      <c r="Z882" s="3">
        <f t="shared" si="802"/>
        <v>0</v>
      </c>
      <c r="AA882" s="3">
        <f t="shared" si="802"/>
        <v>0</v>
      </c>
      <c r="AB882" s="3">
        <f t="shared" si="802"/>
        <v>238258.45</v>
      </c>
      <c r="AC882" s="3">
        <f t="shared" si="802"/>
        <v>150903.06</v>
      </c>
      <c r="AD882" s="3">
        <f t="shared" si="802"/>
        <v>84445.83</v>
      </c>
      <c r="AE882" s="3">
        <f t="shared" si="802"/>
        <v>4814.21</v>
      </c>
      <c r="AF882" s="3">
        <f t="shared" si="802"/>
        <v>2909.56</v>
      </c>
      <c r="AG882" s="3">
        <f t="shared" si="802"/>
        <v>0</v>
      </c>
      <c r="AH882" s="3">
        <f t="shared" si="802"/>
        <v>211.34845999999999</v>
      </c>
      <c r="AI882" s="3">
        <f t="shared" si="802"/>
        <v>0</v>
      </c>
      <c r="AJ882" s="3">
        <f t="shared" si="802"/>
        <v>0</v>
      </c>
      <c r="AK882" s="3">
        <f t="shared" si="802"/>
        <v>4256.75</v>
      </c>
      <c r="AL882" s="3">
        <f t="shared" si="802"/>
        <v>4376.37</v>
      </c>
      <c r="AM882" s="3">
        <f t="shared" si="802"/>
        <v>0</v>
      </c>
      <c r="AN882" s="3">
        <f t="shared" si="802"/>
        <v>0</v>
      </c>
      <c r="AO882" s="3">
        <f t="shared" si="802"/>
        <v>0</v>
      </c>
      <c r="AP882" s="3">
        <f t="shared" si="802"/>
        <v>0</v>
      </c>
      <c r="AQ882" s="3">
        <f t="shared" si="802"/>
        <v>0</v>
      </c>
      <c r="AR882" s="3">
        <f t="shared" si="802"/>
        <v>255316.44</v>
      </c>
      <c r="AS882" s="3">
        <f t="shared" si="802"/>
        <v>255316.44</v>
      </c>
      <c r="AT882" s="3">
        <f t="shared" si="802"/>
        <v>0</v>
      </c>
      <c r="AU882" s="3">
        <f t="shared" ref="AU882:BZ882" si="803">AU905</f>
        <v>0</v>
      </c>
      <c r="AV882" s="3">
        <f t="shared" si="803"/>
        <v>150903.06</v>
      </c>
      <c r="AW882" s="3">
        <f t="shared" si="803"/>
        <v>150903.06</v>
      </c>
      <c r="AX882" s="3">
        <f t="shared" si="803"/>
        <v>0</v>
      </c>
      <c r="AY882" s="3">
        <f t="shared" si="803"/>
        <v>150903.06</v>
      </c>
      <c r="AZ882" s="3">
        <f t="shared" si="803"/>
        <v>0</v>
      </c>
      <c r="BA882" s="3">
        <f t="shared" si="803"/>
        <v>0</v>
      </c>
      <c r="BB882" s="3">
        <f t="shared" si="803"/>
        <v>0</v>
      </c>
      <c r="BC882" s="3">
        <f t="shared" si="803"/>
        <v>0</v>
      </c>
      <c r="BD882" s="3">
        <f t="shared" si="803"/>
        <v>0</v>
      </c>
      <c r="BE882" s="3">
        <f t="shared" si="803"/>
        <v>0</v>
      </c>
      <c r="BF882" s="3">
        <f t="shared" si="803"/>
        <v>0</v>
      </c>
      <c r="BG882" s="3">
        <f t="shared" si="803"/>
        <v>0</v>
      </c>
      <c r="BH882" s="3">
        <f t="shared" si="803"/>
        <v>0</v>
      </c>
      <c r="BI882" s="3">
        <f t="shared" si="803"/>
        <v>0</v>
      </c>
      <c r="BJ882" s="3">
        <f t="shared" si="803"/>
        <v>0</v>
      </c>
      <c r="BK882" s="3">
        <f t="shared" si="803"/>
        <v>0</v>
      </c>
      <c r="BL882" s="3">
        <f t="shared" si="803"/>
        <v>0</v>
      </c>
      <c r="BM882" s="3">
        <f t="shared" si="803"/>
        <v>0</v>
      </c>
      <c r="BN882" s="3">
        <f t="shared" si="803"/>
        <v>0</v>
      </c>
      <c r="BO882" s="3">
        <f t="shared" si="803"/>
        <v>0</v>
      </c>
      <c r="BP882" s="3">
        <f t="shared" si="803"/>
        <v>0</v>
      </c>
      <c r="BQ882" s="3">
        <f t="shared" si="803"/>
        <v>0</v>
      </c>
      <c r="BR882" s="3">
        <f t="shared" si="803"/>
        <v>0</v>
      </c>
      <c r="BS882" s="3">
        <f t="shared" si="803"/>
        <v>0</v>
      </c>
      <c r="BT882" s="3">
        <f t="shared" si="803"/>
        <v>0</v>
      </c>
      <c r="BU882" s="3">
        <f t="shared" si="803"/>
        <v>0</v>
      </c>
      <c r="BV882" s="3">
        <f t="shared" si="803"/>
        <v>0</v>
      </c>
      <c r="BW882" s="3">
        <f t="shared" si="803"/>
        <v>0</v>
      </c>
      <c r="BX882" s="3">
        <f t="shared" si="803"/>
        <v>0</v>
      </c>
      <c r="BY882" s="3">
        <f t="shared" si="803"/>
        <v>0</v>
      </c>
      <c r="BZ882" s="3">
        <f t="shared" si="803"/>
        <v>0</v>
      </c>
      <c r="CA882" s="3">
        <f t="shared" ref="CA882:DF882" si="804">CA905</f>
        <v>255316.44</v>
      </c>
      <c r="CB882" s="3">
        <f t="shared" si="804"/>
        <v>255316.44</v>
      </c>
      <c r="CC882" s="3">
        <f t="shared" si="804"/>
        <v>0</v>
      </c>
      <c r="CD882" s="3">
        <f t="shared" si="804"/>
        <v>0</v>
      </c>
      <c r="CE882" s="3">
        <f t="shared" si="804"/>
        <v>150903.06</v>
      </c>
      <c r="CF882" s="3">
        <f t="shared" si="804"/>
        <v>150903.06</v>
      </c>
      <c r="CG882" s="3">
        <f t="shared" si="804"/>
        <v>0</v>
      </c>
      <c r="CH882" s="3">
        <f t="shared" si="804"/>
        <v>150903.06</v>
      </c>
      <c r="CI882" s="3">
        <f t="shared" si="804"/>
        <v>0</v>
      </c>
      <c r="CJ882" s="3">
        <f t="shared" si="804"/>
        <v>0</v>
      </c>
      <c r="CK882" s="3">
        <f t="shared" si="804"/>
        <v>0</v>
      </c>
      <c r="CL882" s="3">
        <f t="shared" si="804"/>
        <v>0</v>
      </c>
      <c r="CM882" s="3">
        <f t="shared" si="804"/>
        <v>0</v>
      </c>
      <c r="CN882" s="3">
        <f t="shared" si="804"/>
        <v>0</v>
      </c>
      <c r="CO882" s="3">
        <f t="shared" si="804"/>
        <v>0</v>
      </c>
      <c r="CP882" s="3">
        <f t="shared" si="804"/>
        <v>0</v>
      </c>
      <c r="CQ882" s="3">
        <f t="shared" si="804"/>
        <v>0</v>
      </c>
      <c r="CR882" s="3">
        <f t="shared" si="804"/>
        <v>0</v>
      </c>
      <c r="CS882" s="3">
        <f t="shared" si="804"/>
        <v>0</v>
      </c>
      <c r="CT882" s="3">
        <f t="shared" si="804"/>
        <v>0</v>
      </c>
      <c r="CU882" s="3">
        <f t="shared" si="804"/>
        <v>0</v>
      </c>
      <c r="CV882" s="3">
        <f t="shared" si="804"/>
        <v>0</v>
      </c>
      <c r="CW882" s="3">
        <f t="shared" si="804"/>
        <v>0</v>
      </c>
      <c r="CX882" s="3">
        <f t="shared" si="804"/>
        <v>0</v>
      </c>
      <c r="CY882" s="3">
        <f t="shared" si="804"/>
        <v>0</v>
      </c>
      <c r="CZ882" s="3">
        <f t="shared" si="804"/>
        <v>0</v>
      </c>
      <c r="DA882" s="3">
        <f t="shared" si="804"/>
        <v>0</v>
      </c>
      <c r="DB882" s="3">
        <f t="shared" si="804"/>
        <v>0</v>
      </c>
      <c r="DC882" s="3">
        <f t="shared" si="804"/>
        <v>0</v>
      </c>
      <c r="DD882" s="3">
        <f t="shared" si="804"/>
        <v>0</v>
      </c>
      <c r="DE882" s="3">
        <f t="shared" si="804"/>
        <v>0</v>
      </c>
      <c r="DF882" s="3">
        <f t="shared" si="804"/>
        <v>0</v>
      </c>
      <c r="DG882" s="4">
        <f t="shared" ref="DG882:EL882" si="805">DG905</f>
        <v>2120766.41</v>
      </c>
      <c r="DH882" s="4">
        <f t="shared" si="805"/>
        <v>1030409.47</v>
      </c>
      <c r="DI882" s="4">
        <f t="shared" si="805"/>
        <v>954567.77</v>
      </c>
      <c r="DJ882" s="4">
        <f t="shared" si="805"/>
        <v>224679.18</v>
      </c>
      <c r="DK882" s="4">
        <f t="shared" si="805"/>
        <v>135789.17000000001</v>
      </c>
      <c r="DL882" s="4">
        <f t="shared" si="805"/>
        <v>0</v>
      </c>
      <c r="DM882" s="4">
        <f t="shared" si="805"/>
        <v>211.34845999999999</v>
      </c>
      <c r="DN882" s="4">
        <f t="shared" si="805"/>
        <v>0</v>
      </c>
      <c r="DO882" s="4">
        <f t="shared" si="805"/>
        <v>0</v>
      </c>
      <c r="DP882" s="4">
        <f t="shared" si="805"/>
        <v>159299.81</v>
      </c>
      <c r="DQ882" s="4">
        <f t="shared" si="805"/>
        <v>75584.070000000007</v>
      </c>
      <c r="DR882" s="4">
        <f t="shared" si="805"/>
        <v>0</v>
      </c>
      <c r="DS882" s="4">
        <f t="shared" si="805"/>
        <v>0</v>
      </c>
      <c r="DT882" s="4">
        <f t="shared" si="805"/>
        <v>2120766.41</v>
      </c>
      <c r="DU882" s="4">
        <f t="shared" si="805"/>
        <v>1030409.47</v>
      </c>
      <c r="DV882" s="4">
        <f t="shared" si="805"/>
        <v>954567.77</v>
      </c>
      <c r="DW882" s="4">
        <f t="shared" si="805"/>
        <v>224679.18</v>
      </c>
      <c r="DX882" s="4">
        <f t="shared" si="805"/>
        <v>135789.17000000001</v>
      </c>
      <c r="DY882" s="4">
        <f t="shared" si="805"/>
        <v>0</v>
      </c>
      <c r="DZ882" s="4">
        <f t="shared" si="805"/>
        <v>211.34845999999999</v>
      </c>
      <c r="EA882" s="4">
        <f t="shared" si="805"/>
        <v>0</v>
      </c>
      <c r="EB882" s="4">
        <f t="shared" si="805"/>
        <v>0</v>
      </c>
      <c r="EC882" s="4">
        <f t="shared" si="805"/>
        <v>159299.81</v>
      </c>
      <c r="ED882" s="4">
        <f t="shared" si="805"/>
        <v>75584.070000000007</v>
      </c>
      <c r="EE882" s="4">
        <f t="shared" si="805"/>
        <v>0</v>
      </c>
      <c r="EF882" s="4">
        <f t="shared" si="805"/>
        <v>0</v>
      </c>
      <c r="EG882" s="4">
        <f t="shared" si="805"/>
        <v>0</v>
      </c>
      <c r="EH882" s="4">
        <f t="shared" si="805"/>
        <v>0</v>
      </c>
      <c r="EI882" s="4">
        <f t="shared" si="805"/>
        <v>0</v>
      </c>
      <c r="EJ882" s="4">
        <f t="shared" si="805"/>
        <v>2715136.98</v>
      </c>
      <c r="EK882" s="4">
        <f t="shared" si="805"/>
        <v>2715136.98</v>
      </c>
      <c r="EL882" s="4">
        <f t="shared" si="805"/>
        <v>0</v>
      </c>
      <c r="EM882" s="4">
        <f t="shared" ref="EM882:FR882" si="806">EM905</f>
        <v>0</v>
      </c>
      <c r="EN882" s="4">
        <f t="shared" si="806"/>
        <v>1030409.47</v>
      </c>
      <c r="EO882" s="4">
        <f t="shared" si="806"/>
        <v>1030409.47</v>
      </c>
      <c r="EP882" s="4">
        <f t="shared" si="806"/>
        <v>0</v>
      </c>
      <c r="EQ882" s="4">
        <f t="shared" si="806"/>
        <v>1030409.47</v>
      </c>
      <c r="ER882" s="4">
        <f t="shared" si="806"/>
        <v>0</v>
      </c>
      <c r="ES882" s="4">
        <f t="shared" si="806"/>
        <v>0</v>
      </c>
      <c r="ET882" s="4">
        <f t="shared" si="806"/>
        <v>0</v>
      </c>
      <c r="EU882" s="4">
        <f t="shared" si="806"/>
        <v>0</v>
      </c>
      <c r="EV882" s="4">
        <f t="shared" si="806"/>
        <v>0</v>
      </c>
      <c r="EW882" s="4">
        <f t="shared" si="806"/>
        <v>0</v>
      </c>
      <c r="EX882" s="4">
        <f t="shared" si="806"/>
        <v>0</v>
      </c>
      <c r="EY882" s="4">
        <f t="shared" si="806"/>
        <v>0</v>
      </c>
      <c r="EZ882" s="4">
        <f t="shared" si="806"/>
        <v>0</v>
      </c>
      <c r="FA882" s="4">
        <f t="shared" si="806"/>
        <v>0</v>
      </c>
      <c r="FB882" s="4">
        <f t="shared" si="806"/>
        <v>0</v>
      </c>
      <c r="FC882" s="4">
        <f t="shared" si="806"/>
        <v>0</v>
      </c>
      <c r="FD882" s="4">
        <f t="shared" si="806"/>
        <v>0</v>
      </c>
      <c r="FE882" s="4">
        <f t="shared" si="806"/>
        <v>0</v>
      </c>
      <c r="FF882" s="4">
        <f t="shared" si="806"/>
        <v>0</v>
      </c>
      <c r="FG882" s="4">
        <f t="shared" si="806"/>
        <v>0</v>
      </c>
      <c r="FH882" s="4">
        <f t="shared" si="806"/>
        <v>0</v>
      </c>
      <c r="FI882" s="4">
        <f t="shared" si="806"/>
        <v>0</v>
      </c>
      <c r="FJ882" s="4">
        <f t="shared" si="806"/>
        <v>0</v>
      </c>
      <c r="FK882" s="4">
        <f t="shared" si="806"/>
        <v>0</v>
      </c>
      <c r="FL882" s="4">
        <f t="shared" si="806"/>
        <v>0</v>
      </c>
      <c r="FM882" s="4">
        <f t="shared" si="806"/>
        <v>0</v>
      </c>
      <c r="FN882" s="4">
        <f t="shared" si="806"/>
        <v>0</v>
      </c>
      <c r="FO882" s="4">
        <f t="shared" si="806"/>
        <v>0</v>
      </c>
      <c r="FP882" s="4">
        <f t="shared" si="806"/>
        <v>0</v>
      </c>
      <c r="FQ882" s="4">
        <f t="shared" si="806"/>
        <v>0</v>
      </c>
      <c r="FR882" s="4">
        <f t="shared" si="806"/>
        <v>0</v>
      </c>
      <c r="FS882" s="4">
        <f t="shared" ref="FS882:GX882" si="807">FS905</f>
        <v>2715136.98</v>
      </c>
      <c r="FT882" s="4">
        <f t="shared" si="807"/>
        <v>2715136.98</v>
      </c>
      <c r="FU882" s="4">
        <f t="shared" si="807"/>
        <v>0</v>
      </c>
      <c r="FV882" s="4">
        <f t="shared" si="807"/>
        <v>0</v>
      </c>
      <c r="FW882" s="4">
        <f t="shared" si="807"/>
        <v>1030409.47</v>
      </c>
      <c r="FX882" s="4">
        <f t="shared" si="807"/>
        <v>1030409.47</v>
      </c>
      <c r="FY882" s="4">
        <f t="shared" si="807"/>
        <v>0</v>
      </c>
      <c r="FZ882" s="4">
        <f t="shared" si="807"/>
        <v>1030409.47</v>
      </c>
      <c r="GA882" s="4">
        <f t="shared" si="807"/>
        <v>0</v>
      </c>
      <c r="GB882" s="4">
        <f t="shared" si="807"/>
        <v>0</v>
      </c>
      <c r="GC882" s="4">
        <f t="shared" si="807"/>
        <v>0</v>
      </c>
      <c r="GD882" s="4">
        <f t="shared" si="807"/>
        <v>0</v>
      </c>
      <c r="GE882" s="4">
        <f t="shared" si="807"/>
        <v>0</v>
      </c>
      <c r="GF882" s="4">
        <f t="shared" si="807"/>
        <v>0</v>
      </c>
      <c r="GG882" s="4">
        <f t="shared" si="807"/>
        <v>0</v>
      </c>
      <c r="GH882" s="4">
        <f t="shared" si="807"/>
        <v>0</v>
      </c>
      <c r="GI882" s="4">
        <f t="shared" si="807"/>
        <v>0</v>
      </c>
      <c r="GJ882" s="4">
        <f t="shared" si="807"/>
        <v>0</v>
      </c>
      <c r="GK882" s="4">
        <f t="shared" si="807"/>
        <v>0</v>
      </c>
      <c r="GL882" s="4">
        <f t="shared" si="807"/>
        <v>0</v>
      </c>
      <c r="GM882" s="4">
        <f t="shared" si="807"/>
        <v>0</v>
      </c>
      <c r="GN882" s="4">
        <f t="shared" si="807"/>
        <v>0</v>
      </c>
      <c r="GO882" s="4">
        <f t="shared" si="807"/>
        <v>0</v>
      </c>
      <c r="GP882" s="4">
        <f t="shared" si="807"/>
        <v>0</v>
      </c>
      <c r="GQ882" s="4">
        <f t="shared" si="807"/>
        <v>0</v>
      </c>
      <c r="GR882" s="4">
        <f t="shared" si="807"/>
        <v>0</v>
      </c>
      <c r="GS882" s="4">
        <f t="shared" si="807"/>
        <v>0</v>
      </c>
      <c r="GT882" s="4">
        <f t="shared" si="807"/>
        <v>0</v>
      </c>
      <c r="GU882" s="4">
        <f t="shared" si="807"/>
        <v>0</v>
      </c>
      <c r="GV882" s="4">
        <f t="shared" si="807"/>
        <v>0</v>
      </c>
      <c r="GW882" s="4">
        <f t="shared" si="807"/>
        <v>0</v>
      </c>
      <c r="GX882" s="4">
        <f t="shared" si="807"/>
        <v>0</v>
      </c>
    </row>
    <row r="884" spans="1:255">
      <c r="A884" s="2">
        <v>17</v>
      </c>
      <c r="B884" s="2">
        <v>1</v>
      </c>
      <c r="C884" s="2"/>
      <c r="D884" s="2">
        <f>ROW(EtalonRes!A716)</f>
        <v>716</v>
      </c>
      <c r="E884" s="2" t="s">
        <v>318</v>
      </c>
      <c r="F884" s="2" t="s">
        <v>106</v>
      </c>
      <c r="G884" s="2" t="s">
        <v>107</v>
      </c>
      <c r="H884" s="2" t="s">
        <v>108</v>
      </c>
      <c r="I884" s="2">
        <v>1</v>
      </c>
      <c r="J884" s="2">
        <v>0</v>
      </c>
      <c r="K884" s="2">
        <v>1</v>
      </c>
      <c r="L884" s="2"/>
      <c r="M884" s="2"/>
      <c r="N884" s="2"/>
      <c r="O884" s="2">
        <f t="shared" ref="O884:O903" si="808">ROUND(CP884,2)</f>
        <v>270.54000000000002</v>
      </c>
      <c r="P884" s="2">
        <f t="shared" ref="P884:P903" si="809">ROUND((ROUND((AC884*AW884*I884),2)*BC884),2)</f>
        <v>0</v>
      </c>
      <c r="Q884" s="2">
        <f t="shared" ref="Q884:Q903" si="810">(ROUND((ROUND(((ET884)*AV884*I884),2)*BB884),2)+ROUND((ROUND(((AE884-(EU884))*AV884*I884),2)*BS884),2))</f>
        <v>266.97000000000003</v>
      </c>
      <c r="R884" s="2">
        <f t="shared" ref="R884:R903" si="811">ROUND((ROUND((AE884*AV884*I884),2)*BS884),2)</f>
        <v>10.42</v>
      </c>
      <c r="S884" s="2">
        <f t="shared" ref="S884:S903" si="812">ROUND((ROUND((AF884*AV884*I884),2)*BA884),2)</f>
        <v>3.57</v>
      </c>
      <c r="T884" s="2">
        <f t="shared" ref="T884:T903" si="813">ROUND(CU884*I884,2)</f>
        <v>0</v>
      </c>
      <c r="U884" s="2">
        <f t="shared" ref="U884:U903" si="814">CV884*I884</f>
        <v>0.28269</v>
      </c>
      <c r="V884" s="2">
        <f t="shared" ref="V884:V903" si="815">CW884*I884</f>
        <v>0</v>
      </c>
      <c r="W884" s="2">
        <f t="shared" ref="W884:W903" si="816">ROUND(CX884*I884,2)</f>
        <v>0</v>
      </c>
      <c r="X884" s="2">
        <f t="shared" ref="X884:X903" si="817">ROUND(CY884,2)</f>
        <v>5.32</v>
      </c>
      <c r="Y884" s="2">
        <f t="shared" ref="Y884:Y903" si="818">ROUND(CZ884,2)</f>
        <v>5.64</v>
      </c>
      <c r="Z884" s="2"/>
      <c r="AA884" s="2">
        <v>70306582</v>
      </c>
      <c r="AB884" s="2">
        <f t="shared" ref="AB884:AB903" si="819">ROUND((AC884+AD884+AF884),6)</f>
        <v>258.39999999999998</v>
      </c>
      <c r="AC884" s="2">
        <f t="shared" ref="AC884:AC903" si="820">ROUND((ES884),6)</f>
        <v>0</v>
      </c>
      <c r="AD884" s="2">
        <f t="shared" ref="AD884:AD903" si="821">ROUND((((ET884)-(EU884))+AE884),6)</f>
        <v>254.99</v>
      </c>
      <c r="AE884" s="2">
        <f t="shared" ref="AE884:AE903" si="822">ROUND((EU884),6)</f>
        <v>9.9499999999999993</v>
      </c>
      <c r="AF884" s="2">
        <f t="shared" ref="AF884:AF903" si="823">ROUND((EV884),6)</f>
        <v>3.41</v>
      </c>
      <c r="AG884" s="2">
        <f t="shared" ref="AG884:AG903" si="824">ROUND((AP884),6)</f>
        <v>0</v>
      </c>
      <c r="AH884" s="2">
        <f t="shared" ref="AH884:AH903" si="825">(EW884)</f>
        <v>0.27</v>
      </c>
      <c r="AI884" s="2">
        <f t="shared" ref="AI884:AI903" si="826">(EX884)</f>
        <v>0</v>
      </c>
      <c r="AJ884" s="2">
        <f t="shared" ref="AJ884:AJ903" si="827">(AS884)</f>
        <v>0</v>
      </c>
      <c r="AK884" s="2">
        <v>258.39999999999998</v>
      </c>
      <c r="AL884" s="2">
        <v>0</v>
      </c>
      <c r="AM884" s="2">
        <v>254.99</v>
      </c>
      <c r="AN884" s="2">
        <v>9.9499999999999993</v>
      </c>
      <c r="AO884" s="2">
        <v>3.41</v>
      </c>
      <c r="AP884" s="2">
        <v>0</v>
      </c>
      <c r="AQ884" s="2">
        <v>0.27</v>
      </c>
      <c r="AR884" s="2">
        <v>0</v>
      </c>
      <c r="AS884" s="2">
        <v>0</v>
      </c>
      <c r="AT884" s="2">
        <v>149</v>
      </c>
      <c r="AU884" s="2">
        <v>158</v>
      </c>
      <c r="AV884" s="2">
        <v>1.0469999999999999</v>
      </c>
      <c r="AW884" s="2">
        <v>1.079</v>
      </c>
      <c r="AX884" s="2"/>
      <c r="AY884" s="2"/>
      <c r="AZ884" s="2">
        <v>1</v>
      </c>
      <c r="BA884" s="2">
        <v>1</v>
      </c>
      <c r="BB884" s="2">
        <v>1</v>
      </c>
      <c r="BC884" s="2">
        <v>1</v>
      </c>
      <c r="BD884" s="2" t="s">
        <v>4</v>
      </c>
      <c r="BE884" s="2" t="s">
        <v>4</v>
      </c>
      <c r="BF884" s="2" t="s">
        <v>4</v>
      </c>
      <c r="BG884" s="2" t="s">
        <v>4</v>
      </c>
      <c r="BH884" s="2">
        <v>0</v>
      </c>
      <c r="BI884" s="2">
        <v>1</v>
      </c>
      <c r="BJ884" s="2" t="s">
        <v>109</v>
      </c>
      <c r="BK884" s="2"/>
      <c r="BL884" s="2"/>
      <c r="BM884" s="2">
        <v>1987</v>
      </c>
      <c r="BN884" s="2">
        <v>0</v>
      </c>
      <c r="BO884" s="2" t="s">
        <v>4</v>
      </c>
      <c r="BP884" s="2">
        <v>0</v>
      </c>
      <c r="BQ884" s="2">
        <v>30</v>
      </c>
      <c r="BR884" s="2">
        <v>0</v>
      </c>
      <c r="BS884" s="2">
        <v>1</v>
      </c>
      <c r="BT884" s="2">
        <v>1</v>
      </c>
      <c r="BU884" s="2">
        <v>1</v>
      </c>
      <c r="BV884" s="2">
        <v>1</v>
      </c>
      <c r="BW884" s="2">
        <v>1</v>
      </c>
      <c r="BX884" s="2">
        <v>1</v>
      </c>
      <c r="BY884" s="2" t="s">
        <v>4</v>
      </c>
      <c r="BZ884" s="2">
        <v>149</v>
      </c>
      <c r="CA884" s="2">
        <v>158</v>
      </c>
      <c r="CB884" s="2" t="s">
        <v>4</v>
      </c>
      <c r="CC884" s="2"/>
      <c r="CD884" s="2"/>
      <c r="CE884" s="2">
        <v>30</v>
      </c>
      <c r="CF884" s="2">
        <v>0</v>
      </c>
      <c r="CG884" s="2">
        <v>0</v>
      </c>
      <c r="CH884" s="2"/>
      <c r="CI884" s="2"/>
      <c r="CJ884" s="2"/>
      <c r="CK884" s="2"/>
      <c r="CL884" s="2"/>
      <c r="CM884" s="2">
        <v>0</v>
      </c>
      <c r="CN884" s="2" t="s">
        <v>4</v>
      </c>
      <c r="CO884" s="2">
        <v>0</v>
      </c>
      <c r="CP884" s="2">
        <f t="shared" ref="CP884:CP903" si="828">(P884+Q884+S884)</f>
        <v>270.54000000000002</v>
      </c>
      <c r="CQ884" s="2">
        <f t="shared" ref="CQ884:CQ903" si="829">ROUND((ROUND((AC884*AW884*1),2)*BC884),2)</f>
        <v>0</v>
      </c>
      <c r="CR884" s="2">
        <f t="shared" ref="CR884:CR903" si="830">(ROUND((ROUND(((ET884)*AV884*1),2)*BB884),2)+ROUND((ROUND(((AE884-(EU884))*AV884*1),2)*BS884),2))</f>
        <v>266.97000000000003</v>
      </c>
      <c r="CS884" s="2">
        <f t="shared" ref="CS884:CS903" si="831">ROUND((ROUND((AE884*AV884*1),2)*BS884),2)</f>
        <v>10.42</v>
      </c>
      <c r="CT884" s="2">
        <f t="shared" ref="CT884:CT903" si="832">ROUND((ROUND((AF884*AV884*1),2)*BA884),2)</f>
        <v>3.57</v>
      </c>
      <c r="CU884" s="2">
        <f t="shared" ref="CU884:CU903" si="833">AG884</f>
        <v>0</v>
      </c>
      <c r="CV884" s="2">
        <f t="shared" ref="CV884:CV903" si="834">(AH884*AV884)</f>
        <v>0.28269</v>
      </c>
      <c r="CW884" s="2">
        <f t="shared" ref="CW884:CW903" si="835">AI884</f>
        <v>0</v>
      </c>
      <c r="CX884" s="2">
        <f t="shared" ref="CX884:CX903" si="836">AJ884</f>
        <v>0</v>
      </c>
      <c r="CY884" s="2">
        <f>((S884*BZ884)/100)</f>
        <v>5.3192999999999993</v>
      </c>
      <c r="CZ884" s="2">
        <f>((S884*CA884)/100)</f>
        <v>5.6405999999999992</v>
      </c>
      <c r="DA884" s="2"/>
      <c r="DB884" s="2"/>
      <c r="DC884" s="2" t="s">
        <v>4</v>
      </c>
      <c r="DD884" s="2" t="s">
        <v>4</v>
      </c>
      <c r="DE884" s="2" t="s">
        <v>4</v>
      </c>
      <c r="DF884" s="2" t="s">
        <v>4</v>
      </c>
      <c r="DG884" s="2" t="s">
        <v>4</v>
      </c>
      <c r="DH884" s="2" t="s">
        <v>4</v>
      </c>
      <c r="DI884" s="2" t="s">
        <v>4</v>
      </c>
      <c r="DJ884" s="2" t="s">
        <v>4</v>
      </c>
      <c r="DK884" s="2" t="s">
        <v>4</v>
      </c>
      <c r="DL884" s="2" t="s">
        <v>4</v>
      </c>
      <c r="DM884" s="2" t="s">
        <v>4</v>
      </c>
      <c r="DN884" s="2">
        <v>0</v>
      </c>
      <c r="DO884" s="2">
        <v>0</v>
      </c>
      <c r="DP884" s="2">
        <v>1</v>
      </c>
      <c r="DQ884" s="2">
        <v>1</v>
      </c>
      <c r="DR884" s="2"/>
      <c r="DS884" s="2"/>
      <c r="DT884" s="2"/>
      <c r="DU884" s="2">
        <v>1013</v>
      </c>
      <c r="DV884" s="2" t="s">
        <v>108</v>
      </c>
      <c r="DW884" s="2" t="s">
        <v>108</v>
      </c>
      <c r="DX884" s="2">
        <v>1</v>
      </c>
      <c r="DY884" s="2"/>
      <c r="DZ884" s="2" t="s">
        <v>4</v>
      </c>
      <c r="EA884" s="2" t="s">
        <v>4</v>
      </c>
      <c r="EB884" s="2" t="s">
        <v>4</v>
      </c>
      <c r="EC884" s="2" t="s">
        <v>4</v>
      </c>
      <c r="ED884" s="2"/>
      <c r="EE884" s="2">
        <v>69254614</v>
      </c>
      <c r="EF884" s="2">
        <v>30</v>
      </c>
      <c r="EG884" s="2" t="s">
        <v>24</v>
      </c>
      <c r="EH884" s="2">
        <v>0</v>
      </c>
      <c r="EI884" s="2" t="s">
        <v>4</v>
      </c>
      <c r="EJ884" s="2">
        <v>1</v>
      </c>
      <c r="EK884" s="2">
        <v>1987</v>
      </c>
      <c r="EL884" s="2" t="s">
        <v>110</v>
      </c>
      <c r="EM884" s="2" t="s">
        <v>111</v>
      </c>
      <c r="EN884" s="2"/>
      <c r="EO884" s="2" t="s">
        <v>4</v>
      </c>
      <c r="EP884" s="2"/>
      <c r="EQ884" s="2">
        <v>0</v>
      </c>
      <c r="ER884" s="2">
        <v>258.39999999999998</v>
      </c>
      <c r="ES884" s="2">
        <v>0</v>
      </c>
      <c r="ET884" s="2">
        <v>254.99</v>
      </c>
      <c r="EU884" s="2">
        <v>9.9499999999999993</v>
      </c>
      <c r="EV884" s="2">
        <v>3.41</v>
      </c>
      <c r="EW884" s="2">
        <v>0.27</v>
      </c>
      <c r="EX884" s="2">
        <v>0</v>
      </c>
      <c r="EY884" s="2">
        <v>0</v>
      </c>
      <c r="EZ884" s="2"/>
      <c r="FA884" s="2"/>
      <c r="FB884" s="2"/>
      <c r="FC884" s="2"/>
      <c r="FD884" s="2"/>
      <c r="FE884" s="2"/>
      <c r="FF884" s="2"/>
      <c r="FG884" s="2"/>
      <c r="FH884" s="2"/>
      <c r="FI884" s="2"/>
      <c r="FJ884" s="2"/>
      <c r="FK884" s="2"/>
      <c r="FL884" s="2"/>
      <c r="FM884" s="2"/>
      <c r="FN884" s="2"/>
      <c r="FO884" s="2"/>
      <c r="FP884" s="2"/>
      <c r="FQ884" s="2">
        <v>0</v>
      </c>
      <c r="FR884" s="2">
        <f t="shared" ref="FR884:FR903" si="837">ROUND(IF(BI884=3,GM884,0),2)</f>
        <v>0</v>
      </c>
      <c r="FS884" s="2">
        <v>0</v>
      </c>
      <c r="FT884" s="2"/>
      <c r="FU884" s="2"/>
      <c r="FV884" s="2"/>
      <c r="FW884" s="2"/>
      <c r="FX884" s="2">
        <v>149</v>
      </c>
      <c r="FY884" s="2">
        <v>158</v>
      </c>
      <c r="FZ884" s="2"/>
      <c r="GA884" s="2" t="s">
        <v>4</v>
      </c>
      <c r="GB884" s="2"/>
      <c r="GC884" s="2"/>
      <c r="GD884" s="2">
        <v>0</v>
      </c>
      <c r="GE884" s="2"/>
      <c r="GF884" s="2">
        <v>-153060918</v>
      </c>
      <c r="GG884" s="2">
        <v>2</v>
      </c>
      <c r="GH884" s="2">
        <v>1</v>
      </c>
      <c r="GI884" s="2">
        <v>-2</v>
      </c>
      <c r="GJ884" s="2">
        <v>0</v>
      </c>
      <c r="GK884" s="2">
        <f>ROUND(R884*(R12)/100,2)</f>
        <v>18.239999999999998</v>
      </c>
      <c r="GL884" s="2">
        <f t="shared" ref="GL884:GL903" si="838">ROUND(IF(AND(BH884=3,BI884=3,FS884&lt;&gt;0),P884,0),2)</f>
        <v>0</v>
      </c>
      <c r="GM884" s="2">
        <f t="shared" ref="GM884:GM903" si="839">ROUND(O884+X884+Y884+GK884,2)+GX884</f>
        <v>299.74</v>
      </c>
      <c r="GN884" s="2">
        <f t="shared" ref="GN884:GN903" si="840">IF(OR(BI884=0,BI884=1),GM884-GX884,0)</f>
        <v>299.74</v>
      </c>
      <c r="GO884" s="2">
        <f t="shared" ref="GO884:GO903" si="841">IF(BI884=2,GM884-GX884,0)</f>
        <v>0</v>
      </c>
      <c r="GP884" s="2">
        <f t="shared" ref="GP884:GP903" si="842">IF(BI884=4,GM884-GX884,0)</f>
        <v>0</v>
      </c>
      <c r="GQ884" s="2"/>
      <c r="GR884" s="2">
        <v>0</v>
      </c>
      <c r="GS884" s="2">
        <v>3</v>
      </c>
      <c r="GT884" s="2">
        <v>0</v>
      </c>
      <c r="GU884" s="2" t="s">
        <v>4</v>
      </c>
      <c r="GV884" s="2">
        <f t="shared" ref="GV884:GV903" si="843">ROUND((GT884),6)</f>
        <v>0</v>
      </c>
      <c r="GW884" s="2">
        <v>1</v>
      </c>
      <c r="GX884" s="2">
        <f t="shared" ref="GX884:GX903" si="844">ROUND(HC884*I884,2)</f>
        <v>0</v>
      </c>
      <c r="GY884" s="2"/>
      <c r="GZ884" s="2"/>
      <c r="HA884" s="2">
        <v>0</v>
      </c>
      <c r="HB884" s="2">
        <v>0</v>
      </c>
      <c r="HC884" s="2">
        <f t="shared" ref="HC884:HC903" si="845">GV884*GW884</f>
        <v>0</v>
      </c>
      <c r="HD884" s="2"/>
      <c r="HE884" s="2" t="s">
        <v>4</v>
      </c>
      <c r="HF884" s="2" t="s">
        <v>4</v>
      </c>
      <c r="HG884" s="2"/>
      <c r="HH884" s="2"/>
      <c r="HI884" s="2"/>
      <c r="HJ884" s="2"/>
      <c r="HK884" s="2"/>
      <c r="HL884" s="2"/>
      <c r="HM884" s="2" t="s">
        <v>4</v>
      </c>
      <c r="HN884" s="2" t="s">
        <v>4</v>
      </c>
      <c r="HO884" s="2" t="s">
        <v>4</v>
      </c>
      <c r="HP884" s="2" t="s">
        <v>4</v>
      </c>
      <c r="HQ884" s="2" t="s">
        <v>4</v>
      </c>
      <c r="HR884" s="2"/>
      <c r="HS884" s="2"/>
      <c r="HT884" s="2"/>
      <c r="HU884" s="2"/>
      <c r="HV884" s="2"/>
      <c r="HW884" s="2"/>
      <c r="HX884" s="2"/>
      <c r="HY884" s="2"/>
      <c r="HZ884" s="2"/>
      <c r="IA884" s="2"/>
      <c r="IB884" s="2"/>
      <c r="IC884" s="2"/>
      <c r="ID884" s="2"/>
      <c r="IE884" s="2"/>
      <c r="IF884" s="2"/>
      <c r="IG884" s="2"/>
      <c r="IH884" s="2"/>
      <c r="II884" s="2"/>
      <c r="IJ884" s="2"/>
      <c r="IK884" s="2">
        <v>0</v>
      </c>
      <c r="IL884" s="2"/>
      <c r="IM884" s="2"/>
      <c r="IN884" s="2"/>
      <c r="IO884" s="2"/>
      <c r="IP884" s="2"/>
      <c r="IQ884" s="2"/>
      <c r="IR884" s="2"/>
      <c r="IS884" s="2"/>
      <c r="IT884" s="2"/>
      <c r="IU884" s="2"/>
    </row>
    <row r="885" spans="1:255">
      <c r="A885">
        <v>17</v>
      </c>
      <c r="B885">
        <v>1</v>
      </c>
      <c r="D885">
        <f>ROW(EtalonRes!A718)</f>
        <v>718</v>
      </c>
      <c r="E885" t="s">
        <v>318</v>
      </c>
      <c r="F885" t="s">
        <v>106</v>
      </c>
      <c r="G885" t="s">
        <v>107</v>
      </c>
      <c r="H885" t="s">
        <v>108</v>
      </c>
      <c r="I885">
        <v>1</v>
      </c>
      <c r="J885">
        <v>0</v>
      </c>
      <c r="K885">
        <v>1</v>
      </c>
      <c r="O885">
        <f t="shared" si="808"/>
        <v>2951.11</v>
      </c>
      <c r="P885">
        <f t="shared" si="809"/>
        <v>0</v>
      </c>
      <c r="Q885">
        <f t="shared" si="810"/>
        <v>2784.5</v>
      </c>
      <c r="R885">
        <f t="shared" si="811"/>
        <v>486.3</v>
      </c>
      <c r="S885">
        <f t="shared" si="812"/>
        <v>166.61</v>
      </c>
      <c r="T885">
        <f t="shared" si="813"/>
        <v>0</v>
      </c>
      <c r="U885">
        <f t="shared" si="814"/>
        <v>0.28269</v>
      </c>
      <c r="V885">
        <f t="shared" si="815"/>
        <v>0</v>
      </c>
      <c r="W885">
        <f t="shared" si="816"/>
        <v>0</v>
      </c>
      <c r="X885">
        <f t="shared" si="817"/>
        <v>198.27</v>
      </c>
      <c r="Y885">
        <f t="shared" si="818"/>
        <v>93.3</v>
      </c>
      <c r="AA885">
        <v>70306583</v>
      </c>
      <c r="AB885">
        <f t="shared" si="819"/>
        <v>258.39999999999998</v>
      </c>
      <c r="AC885">
        <f t="shared" si="820"/>
        <v>0</v>
      </c>
      <c r="AD885">
        <f t="shared" si="821"/>
        <v>254.99</v>
      </c>
      <c r="AE885">
        <f t="shared" si="822"/>
        <v>9.9499999999999993</v>
      </c>
      <c r="AF885">
        <f t="shared" si="823"/>
        <v>3.41</v>
      </c>
      <c r="AG885">
        <f t="shared" si="824"/>
        <v>0</v>
      </c>
      <c r="AH885">
        <f t="shared" si="825"/>
        <v>0.27</v>
      </c>
      <c r="AI885">
        <f t="shared" si="826"/>
        <v>0</v>
      </c>
      <c r="AJ885">
        <f t="shared" si="827"/>
        <v>0</v>
      </c>
      <c r="AK885">
        <v>258.39999999999998</v>
      </c>
      <c r="AL885">
        <v>0</v>
      </c>
      <c r="AM885">
        <v>254.99</v>
      </c>
      <c r="AN885">
        <v>9.9499999999999993</v>
      </c>
      <c r="AO885">
        <v>3.41</v>
      </c>
      <c r="AP885">
        <v>0</v>
      </c>
      <c r="AQ885">
        <v>0.27</v>
      </c>
      <c r="AR885">
        <v>0</v>
      </c>
      <c r="AS885">
        <v>0</v>
      </c>
      <c r="AT885">
        <v>119</v>
      </c>
      <c r="AU885">
        <v>56</v>
      </c>
      <c r="AV885">
        <v>1.0469999999999999</v>
      </c>
      <c r="AW885">
        <v>1.079</v>
      </c>
      <c r="AZ885">
        <v>1</v>
      </c>
      <c r="BA885">
        <v>46.67</v>
      </c>
      <c r="BB885">
        <v>10.43</v>
      </c>
      <c r="BC885">
        <v>1</v>
      </c>
      <c r="BD885" t="s">
        <v>4</v>
      </c>
      <c r="BE885" t="s">
        <v>4</v>
      </c>
      <c r="BF885" t="s">
        <v>4</v>
      </c>
      <c r="BG885" t="s">
        <v>4</v>
      </c>
      <c r="BH885">
        <v>0</v>
      </c>
      <c r="BI885">
        <v>1</v>
      </c>
      <c r="BJ885" t="s">
        <v>109</v>
      </c>
      <c r="BM885">
        <v>1987</v>
      </c>
      <c r="BN885">
        <v>0</v>
      </c>
      <c r="BO885" t="s">
        <v>106</v>
      </c>
      <c r="BP885">
        <v>1</v>
      </c>
      <c r="BQ885">
        <v>30</v>
      </c>
      <c r="BR885">
        <v>0</v>
      </c>
      <c r="BS885">
        <v>46.67</v>
      </c>
      <c r="BT885">
        <v>1</v>
      </c>
      <c r="BU885">
        <v>1</v>
      </c>
      <c r="BV885">
        <v>1</v>
      </c>
      <c r="BW885">
        <v>1</v>
      </c>
      <c r="BX885">
        <v>1</v>
      </c>
      <c r="BY885" t="s">
        <v>4</v>
      </c>
      <c r="BZ885">
        <v>119</v>
      </c>
      <c r="CA885">
        <v>56</v>
      </c>
      <c r="CB885" t="s">
        <v>4</v>
      </c>
      <c r="CE885">
        <v>30</v>
      </c>
      <c r="CF885">
        <v>0</v>
      </c>
      <c r="CG885">
        <v>0</v>
      </c>
      <c r="CM885">
        <v>0</v>
      </c>
      <c r="CN885" t="s">
        <v>4</v>
      </c>
      <c r="CO885">
        <v>0</v>
      </c>
      <c r="CP885">
        <f t="shared" si="828"/>
        <v>2951.11</v>
      </c>
      <c r="CQ885">
        <f t="shared" si="829"/>
        <v>0</v>
      </c>
      <c r="CR885">
        <f t="shared" si="830"/>
        <v>2784.5</v>
      </c>
      <c r="CS885">
        <f t="shared" si="831"/>
        <v>486.3</v>
      </c>
      <c r="CT885">
        <f t="shared" si="832"/>
        <v>166.61</v>
      </c>
      <c r="CU885">
        <f t="shared" si="833"/>
        <v>0</v>
      </c>
      <c r="CV885">
        <f t="shared" si="834"/>
        <v>0.28269</v>
      </c>
      <c r="CW885">
        <f t="shared" si="835"/>
        <v>0</v>
      </c>
      <c r="CX885">
        <f t="shared" si="836"/>
        <v>0</v>
      </c>
      <c r="CY885">
        <f>S885*(BZ885/100)</f>
        <v>198.26590000000002</v>
      </c>
      <c r="CZ885">
        <f>S885*(CA885/100)</f>
        <v>93.301600000000022</v>
      </c>
      <c r="DC885" t="s">
        <v>4</v>
      </c>
      <c r="DD885" t="s">
        <v>4</v>
      </c>
      <c r="DE885" t="s">
        <v>4</v>
      </c>
      <c r="DF885" t="s">
        <v>4</v>
      </c>
      <c r="DG885" t="s">
        <v>4</v>
      </c>
      <c r="DH885" t="s">
        <v>4</v>
      </c>
      <c r="DI885" t="s">
        <v>4</v>
      </c>
      <c r="DJ885" t="s">
        <v>4</v>
      </c>
      <c r="DK885" t="s">
        <v>4</v>
      </c>
      <c r="DL885" t="s">
        <v>4</v>
      </c>
      <c r="DM885" t="s">
        <v>4</v>
      </c>
      <c r="DN885">
        <v>149</v>
      </c>
      <c r="DO885">
        <v>158</v>
      </c>
      <c r="DP885">
        <v>1.0469999999999999</v>
      </c>
      <c r="DQ885">
        <v>1.079</v>
      </c>
      <c r="DU885">
        <v>1013</v>
      </c>
      <c r="DV885" t="s">
        <v>108</v>
      </c>
      <c r="DW885" t="s">
        <v>108</v>
      </c>
      <c r="DX885">
        <v>1</v>
      </c>
      <c r="DZ885" t="s">
        <v>4</v>
      </c>
      <c r="EA885" t="s">
        <v>4</v>
      </c>
      <c r="EB885" t="s">
        <v>4</v>
      </c>
      <c r="EC885" t="s">
        <v>4</v>
      </c>
      <c r="EE885">
        <v>69254614</v>
      </c>
      <c r="EF885">
        <v>30</v>
      </c>
      <c r="EG885" t="s">
        <v>24</v>
      </c>
      <c r="EH885">
        <v>0</v>
      </c>
      <c r="EI885" t="s">
        <v>4</v>
      </c>
      <c r="EJ885">
        <v>1</v>
      </c>
      <c r="EK885">
        <v>1987</v>
      </c>
      <c r="EL885" t="s">
        <v>110</v>
      </c>
      <c r="EM885" t="s">
        <v>111</v>
      </c>
      <c r="EO885" t="s">
        <v>4</v>
      </c>
      <c r="EQ885">
        <v>0</v>
      </c>
      <c r="ER885">
        <v>258.39999999999998</v>
      </c>
      <c r="ES885">
        <v>0</v>
      </c>
      <c r="ET885">
        <v>254.99</v>
      </c>
      <c r="EU885">
        <v>9.9499999999999993</v>
      </c>
      <c r="EV885">
        <v>3.41</v>
      </c>
      <c r="EW885">
        <v>0.27</v>
      </c>
      <c r="EX885">
        <v>0</v>
      </c>
      <c r="EY885">
        <v>0</v>
      </c>
      <c r="FQ885">
        <v>0</v>
      </c>
      <c r="FR885">
        <f t="shared" si="837"/>
        <v>0</v>
      </c>
      <c r="FS885">
        <v>0</v>
      </c>
      <c r="FX885">
        <v>149</v>
      </c>
      <c r="FY885">
        <v>158</v>
      </c>
      <c r="GA885" t="s">
        <v>4</v>
      </c>
      <c r="GD885">
        <v>0</v>
      </c>
      <c r="GF885">
        <v>-153060918</v>
      </c>
      <c r="GG885">
        <v>2</v>
      </c>
      <c r="GH885">
        <v>1</v>
      </c>
      <c r="GI885">
        <v>2</v>
      </c>
      <c r="GJ885">
        <v>0</v>
      </c>
      <c r="GK885">
        <f>ROUND(R885*(S12)/100,2)</f>
        <v>778.08</v>
      </c>
      <c r="GL885">
        <f t="shared" si="838"/>
        <v>0</v>
      </c>
      <c r="GM885">
        <f t="shared" si="839"/>
        <v>4020.76</v>
      </c>
      <c r="GN885">
        <f t="shared" si="840"/>
        <v>4020.76</v>
      </c>
      <c r="GO885">
        <f t="shared" si="841"/>
        <v>0</v>
      </c>
      <c r="GP885">
        <f t="shared" si="842"/>
        <v>0</v>
      </c>
      <c r="GR885">
        <v>0</v>
      </c>
      <c r="GS885">
        <v>3</v>
      </c>
      <c r="GT885">
        <v>0</v>
      </c>
      <c r="GU885" t="s">
        <v>4</v>
      </c>
      <c r="GV885">
        <f t="shared" si="843"/>
        <v>0</v>
      </c>
      <c r="GW885">
        <v>1</v>
      </c>
      <c r="GX885">
        <f t="shared" si="844"/>
        <v>0</v>
      </c>
      <c r="HA885">
        <v>0</v>
      </c>
      <c r="HB885">
        <v>0</v>
      </c>
      <c r="HC885">
        <f t="shared" si="845"/>
        <v>0</v>
      </c>
      <c r="HE885" t="s">
        <v>4</v>
      </c>
      <c r="HF885" t="s">
        <v>4</v>
      </c>
      <c r="HM885" t="s">
        <v>4</v>
      </c>
      <c r="HN885" t="s">
        <v>4</v>
      </c>
      <c r="HO885" t="s">
        <v>4</v>
      </c>
      <c r="HP885" t="s">
        <v>4</v>
      </c>
      <c r="HQ885" t="s">
        <v>4</v>
      </c>
      <c r="IK885">
        <v>0</v>
      </c>
    </row>
    <row r="886" spans="1:255">
      <c r="A886" s="2">
        <v>17</v>
      </c>
      <c r="B886" s="2">
        <v>1</v>
      </c>
      <c r="C886" s="2">
        <f>ROW(SmtRes!A629)</f>
        <v>629</v>
      </c>
      <c r="D886" s="2">
        <f>ROW(EtalonRes!A732)</f>
        <v>732</v>
      </c>
      <c r="E886" s="2" t="s">
        <v>319</v>
      </c>
      <c r="F886" s="2" t="s">
        <v>113</v>
      </c>
      <c r="G886" s="2" t="s">
        <v>114</v>
      </c>
      <c r="H886" s="2" t="s">
        <v>115</v>
      </c>
      <c r="I886" s="2">
        <f>ROUND(125,9)</f>
        <v>125</v>
      </c>
      <c r="J886" s="2">
        <v>0</v>
      </c>
      <c r="K886" s="2">
        <f>ROUND(125,9)</f>
        <v>125</v>
      </c>
      <c r="L886" s="2"/>
      <c r="M886" s="2"/>
      <c r="N886" s="2"/>
      <c r="O886" s="2">
        <f t="shared" si="808"/>
        <v>87368.63</v>
      </c>
      <c r="P886" s="2">
        <f t="shared" si="809"/>
        <v>1116.77</v>
      </c>
      <c r="Q886" s="2">
        <f t="shared" si="810"/>
        <v>83839.83</v>
      </c>
      <c r="R886" s="2">
        <f t="shared" si="811"/>
        <v>4791.33</v>
      </c>
      <c r="S886" s="2">
        <f t="shared" si="812"/>
        <v>2412.0300000000002</v>
      </c>
      <c r="T886" s="2">
        <f t="shared" si="813"/>
        <v>0</v>
      </c>
      <c r="U886" s="2">
        <f t="shared" si="814"/>
        <v>172.755</v>
      </c>
      <c r="V886" s="2">
        <f t="shared" si="815"/>
        <v>0</v>
      </c>
      <c r="W886" s="2">
        <f t="shared" si="816"/>
        <v>0</v>
      </c>
      <c r="X886" s="2">
        <f t="shared" si="817"/>
        <v>3593.92</v>
      </c>
      <c r="Y886" s="2">
        <f t="shared" si="818"/>
        <v>3811.01</v>
      </c>
      <c r="Z886" s="2"/>
      <c r="AA886" s="2">
        <v>70306582</v>
      </c>
      <c r="AB886" s="2">
        <f t="shared" si="819"/>
        <v>667.32</v>
      </c>
      <c r="AC886" s="2">
        <f t="shared" si="820"/>
        <v>8.2799999999999994</v>
      </c>
      <c r="AD886" s="2">
        <f t="shared" si="821"/>
        <v>640.61</v>
      </c>
      <c r="AE886" s="2">
        <f t="shared" si="822"/>
        <v>36.61</v>
      </c>
      <c r="AF886" s="2">
        <f t="shared" si="823"/>
        <v>18.43</v>
      </c>
      <c r="AG886" s="2">
        <f t="shared" si="824"/>
        <v>0</v>
      </c>
      <c r="AH886" s="2">
        <f t="shared" si="825"/>
        <v>1.32</v>
      </c>
      <c r="AI886" s="2">
        <f t="shared" si="826"/>
        <v>0</v>
      </c>
      <c r="AJ886" s="2">
        <f t="shared" si="827"/>
        <v>0</v>
      </c>
      <c r="AK886" s="2">
        <v>667.32</v>
      </c>
      <c r="AL886" s="2">
        <v>8.2799999999999994</v>
      </c>
      <c r="AM886" s="2">
        <v>640.61</v>
      </c>
      <c r="AN886" s="2">
        <v>36.61</v>
      </c>
      <c r="AO886" s="2">
        <v>18.43</v>
      </c>
      <c r="AP886" s="2">
        <v>0</v>
      </c>
      <c r="AQ886" s="2">
        <v>1.32</v>
      </c>
      <c r="AR886" s="2">
        <v>0</v>
      </c>
      <c r="AS886" s="2">
        <v>0</v>
      </c>
      <c r="AT886" s="2">
        <v>149</v>
      </c>
      <c r="AU886" s="2">
        <v>158</v>
      </c>
      <c r="AV886" s="2">
        <v>1.0469999999999999</v>
      </c>
      <c r="AW886" s="2">
        <v>1.079</v>
      </c>
      <c r="AX886" s="2"/>
      <c r="AY886" s="2"/>
      <c r="AZ886" s="2">
        <v>1</v>
      </c>
      <c r="BA886" s="2">
        <v>1</v>
      </c>
      <c r="BB886" s="2">
        <v>1</v>
      </c>
      <c r="BC886" s="2">
        <v>1</v>
      </c>
      <c r="BD886" s="2" t="s">
        <v>4</v>
      </c>
      <c r="BE886" s="2" t="s">
        <v>4</v>
      </c>
      <c r="BF886" s="2" t="s">
        <v>4</v>
      </c>
      <c r="BG886" s="2" t="s">
        <v>4</v>
      </c>
      <c r="BH886" s="2">
        <v>0</v>
      </c>
      <c r="BI886" s="2">
        <v>1</v>
      </c>
      <c r="BJ886" s="2" t="s">
        <v>116</v>
      </c>
      <c r="BK886" s="2"/>
      <c r="BL886" s="2"/>
      <c r="BM886" s="2">
        <v>1988</v>
      </c>
      <c r="BN886" s="2">
        <v>0</v>
      </c>
      <c r="BO886" s="2" t="s">
        <v>4</v>
      </c>
      <c r="BP886" s="2">
        <v>0</v>
      </c>
      <c r="BQ886" s="2">
        <v>30</v>
      </c>
      <c r="BR886" s="2">
        <v>0</v>
      </c>
      <c r="BS886" s="2">
        <v>1</v>
      </c>
      <c r="BT886" s="2">
        <v>1</v>
      </c>
      <c r="BU886" s="2">
        <v>1</v>
      </c>
      <c r="BV886" s="2">
        <v>1</v>
      </c>
      <c r="BW886" s="2">
        <v>1</v>
      </c>
      <c r="BX886" s="2">
        <v>1</v>
      </c>
      <c r="BY886" s="2" t="s">
        <v>4</v>
      </c>
      <c r="BZ886" s="2">
        <v>149</v>
      </c>
      <c r="CA886" s="2">
        <v>158</v>
      </c>
      <c r="CB886" s="2" t="s">
        <v>4</v>
      </c>
      <c r="CC886" s="2"/>
      <c r="CD886" s="2"/>
      <c r="CE886" s="2">
        <v>30</v>
      </c>
      <c r="CF886" s="2">
        <v>0</v>
      </c>
      <c r="CG886" s="2">
        <v>0</v>
      </c>
      <c r="CH886" s="2"/>
      <c r="CI886" s="2"/>
      <c r="CJ886" s="2"/>
      <c r="CK886" s="2"/>
      <c r="CL886" s="2"/>
      <c r="CM886" s="2">
        <v>0</v>
      </c>
      <c r="CN886" s="2" t="s">
        <v>4</v>
      </c>
      <c r="CO886" s="2">
        <v>0</v>
      </c>
      <c r="CP886" s="2">
        <f t="shared" si="828"/>
        <v>87368.63</v>
      </c>
      <c r="CQ886" s="2">
        <f t="shared" si="829"/>
        <v>8.93</v>
      </c>
      <c r="CR886" s="2">
        <f t="shared" si="830"/>
        <v>670.72</v>
      </c>
      <c r="CS886" s="2">
        <f t="shared" si="831"/>
        <v>38.33</v>
      </c>
      <c r="CT886" s="2">
        <f t="shared" si="832"/>
        <v>19.3</v>
      </c>
      <c r="CU886" s="2">
        <f t="shared" si="833"/>
        <v>0</v>
      </c>
      <c r="CV886" s="2">
        <f t="shared" si="834"/>
        <v>1.3820399999999999</v>
      </c>
      <c r="CW886" s="2">
        <f t="shared" si="835"/>
        <v>0</v>
      </c>
      <c r="CX886" s="2">
        <f t="shared" si="836"/>
        <v>0</v>
      </c>
      <c r="CY886" s="2">
        <f>((S886*BZ886)/100)</f>
        <v>3593.9247000000005</v>
      </c>
      <c r="CZ886" s="2">
        <f>((S886*CA886)/100)</f>
        <v>3811.0074000000004</v>
      </c>
      <c r="DA886" s="2"/>
      <c r="DB886" s="2"/>
      <c r="DC886" s="2" t="s">
        <v>4</v>
      </c>
      <c r="DD886" s="2" t="s">
        <v>4</v>
      </c>
      <c r="DE886" s="2" t="s">
        <v>4</v>
      </c>
      <c r="DF886" s="2" t="s">
        <v>4</v>
      </c>
      <c r="DG886" s="2" t="s">
        <v>4</v>
      </c>
      <c r="DH886" s="2" t="s">
        <v>4</v>
      </c>
      <c r="DI886" s="2" t="s">
        <v>4</v>
      </c>
      <c r="DJ886" s="2" t="s">
        <v>4</v>
      </c>
      <c r="DK886" s="2" t="s">
        <v>4</v>
      </c>
      <c r="DL886" s="2" t="s">
        <v>4</v>
      </c>
      <c r="DM886" s="2" t="s">
        <v>4</v>
      </c>
      <c r="DN886" s="2">
        <v>0</v>
      </c>
      <c r="DO886" s="2">
        <v>0</v>
      </c>
      <c r="DP886" s="2">
        <v>1</v>
      </c>
      <c r="DQ886" s="2">
        <v>1</v>
      </c>
      <c r="DR886" s="2"/>
      <c r="DS886" s="2"/>
      <c r="DT886" s="2"/>
      <c r="DU886" s="2">
        <v>1013</v>
      </c>
      <c r="DV886" s="2" t="s">
        <v>115</v>
      </c>
      <c r="DW886" s="2" t="s">
        <v>115</v>
      </c>
      <c r="DX886" s="2">
        <v>1</v>
      </c>
      <c r="DY886" s="2"/>
      <c r="DZ886" s="2" t="s">
        <v>4</v>
      </c>
      <c r="EA886" s="2" t="s">
        <v>4</v>
      </c>
      <c r="EB886" s="2" t="s">
        <v>4</v>
      </c>
      <c r="EC886" s="2" t="s">
        <v>4</v>
      </c>
      <c r="ED886" s="2"/>
      <c r="EE886" s="2">
        <v>69254615</v>
      </c>
      <c r="EF886" s="2">
        <v>30</v>
      </c>
      <c r="EG886" s="2" t="s">
        <v>24</v>
      </c>
      <c r="EH886" s="2">
        <v>0</v>
      </c>
      <c r="EI886" s="2" t="s">
        <v>4</v>
      </c>
      <c r="EJ886" s="2">
        <v>1</v>
      </c>
      <c r="EK886" s="2">
        <v>1988</v>
      </c>
      <c r="EL886" s="2" t="s">
        <v>117</v>
      </c>
      <c r="EM886" s="2" t="s">
        <v>118</v>
      </c>
      <c r="EN886" s="2"/>
      <c r="EO886" s="2" t="s">
        <v>4</v>
      </c>
      <c r="EP886" s="2"/>
      <c r="EQ886" s="2">
        <v>0</v>
      </c>
      <c r="ER886" s="2">
        <v>667.32</v>
      </c>
      <c r="ES886" s="2">
        <v>8.2799999999999994</v>
      </c>
      <c r="ET886" s="2">
        <v>640.61</v>
      </c>
      <c r="EU886" s="2">
        <v>36.61</v>
      </c>
      <c r="EV886" s="2">
        <v>18.43</v>
      </c>
      <c r="EW886" s="2">
        <v>1.32</v>
      </c>
      <c r="EX886" s="2">
        <v>0</v>
      </c>
      <c r="EY886" s="2">
        <v>0</v>
      </c>
      <c r="EZ886" s="2"/>
      <c r="FA886" s="2"/>
      <c r="FB886" s="2"/>
      <c r="FC886" s="2"/>
      <c r="FD886" s="2"/>
      <c r="FE886" s="2"/>
      <c r="FF886" s="2"/>
      <c r="FG886" s="2"/>
      <c r="FH886" s="2"/>
      <c r="FI886" s="2"/>
      <c r="FJ886" s="2"/>
      <c r="FK886" s="2"/>
      <c r="FL886" s="2"/>
      <c r="FM886" s="2"/>
      <c r="FN886" s="2"/>
      <c r="FO886" s="2"/>
      <c r="FP886" s="2"/>
      <c r="FQ886" s="2">
        <v>0</v>
      </c>
      <c r="FR886" s="2">
        <f t="shared" si="837"/>
        <v>0</v>
      </c>
      <c r="FS886" s="2">
        <v>0</v>
      </c>
      <c r="FT886" s="2"/>
      <c r="FU886" s="2"/>
      <c r="FV886" s="2"/>
      <c r="FW886" s="2"/>
      <c r="FX886" s="2">
        <v>149</v>
      </c>
      <c r="FY886" s="2">
        <v>158</v>
      </c>
      <c r="FZ886" s="2"/>
      <c r="GA886" s="2" t="s">
        <v>4</v>
      </c>
      <c r="GB886" s="2"/>
      <c r="GC886" s="2"/>
      <c r="GD886" s="2">
        <v>0</v>
      </c>
      <c r="GE886" s="2"/>
      <c r="GF886" s="2">
        <v>-1592259109</v>
      </c>
      <c r="GG886" s="2">
        <v>2</v>
      </c>
      <c r="GH886" s="2">
        <v>1</v>
      </c>
      <c r="GI886" s="2">
        <v>-2</v>
      </c>
      <c r="GJ886" s="2">
        <v>0</v>
      </c>
      <c r="GK886" s="2">
        <f>ROUND(R886*(R12)/100,2)</f>
        <v>8384.83</v>
      </c>
      <c r="GL886" s="2">
        <f t="shared" si="838"/>
        <v>0</v>
      </c>
      <c r="GM886" s="2">
        <f t="shared" si="839"/>
        <v>103158.39</v>
      </c>
      <c r="GN886" s="2">
        <f t="shared" si="840"/>
        <v>103158.39</v>
      </c>
      <c r="GO886" s="2">
        <f t="shared" si="841"/>
        <v>0</v>
      </c>
      <c r="GP886" s="2">
        <f t="shared" si="842"/>
        <v>0</v>
      </c>
      <c r="GQ886" s="2"/>
      <c r="GR886" s="2">
        <v>0</v>
      </c>
      <c r="GS886" s="2">
        <v>3</v>
      </c>
      <c r="GT886" s="2">
        <v>0</v>
      </c>
      <c r="GU886" s="2" t="s">
        <v>4</v>
      </c>
      <c r="GV886" s="2">
        <f t="shared" si="843"/>
        <v>0</v>
      </c>
      <c r="GW886" s="2">
        <v>1</v>
      </c>
      <c r="GX886" s="2">
        <f t="shared" si="844"/>
        <v>0</v>
      </c>
      <c r="GY886" s="2"/>
      <c r="GZ886" s="2"/>
      <c r="HA886" s="2">
        <v>0</v>
      </c>
      <c r="HB886" s="2">
        <v>0</v>
      </c>
      <c r="HC886" s="2">
        <f t="shared" si="845"/>
        <v>0</v>
      </c>
      <c r="HD886" s="2"/>
      <c r="HE886" s="2" t="s">
        <v>4</v>
      </c>
      <c r="HF886" s="2" t="s">
        <v>4</v>
      </c>
      <c r="HG886" s="2"/>
      <c r="HH886" s="2"/>
      <c r="HI886" s="2"/>
      <c r="HJ886" s="2"/>
      <c r="HK886" s="2"/>
      <c r="HL886" s="2"/>
      <c r="HM886" s="2" t="s">
        <v>4</v>
      </c>
      <c r="HN886" s="2" t="s">
        <v>4</v>
      </c>
      <c r="HO886" s="2" t="s">
        <v>4</v>
      </c>
      <c r="HP886" s="2" t="s">
        <v>4</v>
      </c>
      <c r="HQ886" s="2" t="s">
        <v>4</v>
      </c>
      <c r="HR886" s="2"/>
      <c r="HS886" s="2"/>
      <c r="HT886" s="2"/>
      <c r="HU886" s="2"/>
      <c r="HV886" s="2"/>
      <c r="HW886" s="2"/>
      <c r="HX886" s="2"/>
      <c r="HY886" s="2"/>
      <c r="HZ886" s="2"/>
      <c r="IA886" s="2"/>
      <c r="IB886" s="2"/>
      <c r="IC886" s="2"/>
      <c r="ID886" s="2"/>
      <c r="IE886" s="2"/>
      <c r="IF886" s="2"/>
      <c r="IG886" s="2"/>
      <c r="IH886" s="2"/>
      <c r="II886" s="2"/>
      <c r="IJ886" s="2"/>
      <c r="IK886" s="2">
        <v>0</v>
      </c>
      <c r="IL886" s="2"/>
      <c r="IM886" s="2"/>
      <c r="IN886" s="2"/>
      <c r="IO886" s="2"/>
      <c r="IP886" s="2"/>
      <c r="IQ886" s="2"/>
      <c r="IR886" s="2"/>
      <c r="IS886" s="2"/>
      <c r="IT886" s="2"/>
      <c r="IU886" s="2"/>
    </row>
    <row r="887" spans="1:255">
      <c r="A887">
        <v>17</v>
      </c>
      <c r="B887">
        <v>1</v>
      </c>
      <c r="C887">
        <f>ROW(SmtRes!A644)</f>
        <v>644</v>
      </c>
      <c r="D887">
        <f>ROW(EtalonRes!A746)</f>
        <v>746</v>
      </c>
      <c r="E887" t="s">
        <v>319</v>
      </c>
      <c r="F887" t="s">
        <v>113</v>
      </c>
      <c r="G887" t="s">
        <v>114</v>
      </c>
      <c r="H887" t="s">
        <v>115</v>
      </c>
      <c r="I887">
        <f>ROUND(125,9)</f>
        <v>125</v>
      </c>
      <c r="J887">
        <v>0</v>
      </c>
      <c r="K887">
        <f>ROUND(125,9)</f>
        <v>125</v>
      </c>
      <c r="O887">
        <f t="shared" si="808"/>
        <v>1067543.21</v>
      </c>
      <c r="P887">
        <f t="shared" si="809"/>
        <v>6745.29</v>
      </c>
      <c r="Q887">
        <f t="shared" si="810"/>
        <v>948228.48</v>
      </c>
      <c r="R887">
        <f t="shared" si="811"/>
        <v>223611.37</v>
      </c>
      <c r="S887">
        <f t="shared" si="812"/>
        <v>112569.44</v>
      </c>
      <c r="T887">
        <f t="shared" si="813"/>
        <v>0</v>
      </c>
      <c r="U887">
        <f t="shared" si="814"/>
        <v>172.755</v>
      </c>
      <c r="V887">
        <f t="shared" si="815"/>
        <v>0</v>
      </c>
      <c r="W887">
        <f t="shared" si="816"/>
        <v>0</v>
      </c>
      <c r="X887">
        <f t="shared" si="817"/>
        <v>133957.63</v>
      </c>
      <c r="Y887">
        <f t="shared" si="818"/>
        <v>63038.89</v>
      </c>
      <c r="AA887">
        <v>70306583</v>
      </c>
      <c r="AB887">
        <f t="shared" si="819"/>
        <v>667.32</v>
      </c>
      <c r="AC887">
        <f t="shared" si="820"/>
        <v>8.2799999999999994</v>
      </c>
      <c r="AD887">
        <f t="shared" si="821"/>
        <v>640.61</v>
      </c>
      <c r="AE887">
        <f t="shared" si="822"/>
        <v>36.61</v>
      </c>
      <c r="AF887">
        <f t="shared" si="823"/>
        <v>18.43</v>
      </c>
      <c r="AG887">
        <f t="shared" si="824"/>
        <v>0</v>
      </c>
      <c r="AH887">
        <f t="shared" si="825"/>
        <v>1.32</v>
      </c>
      <c r="AI887">
        <f t="shared" si="826"/>
        <v>0</v>
      </c>
      <c r="AJ887">
        <f t="shared" si="827"/>
        <v>0</v>
      </c>
      <c r="AK887">
        <v>667.32</v>
      </c>
      <c r="AL887">
        <v>8.2799999999999994</v>
      </c>
      <c r="AM887">
        <v>640.61</v>
      </c>
      <c r="AN887">
        <v>36.61</v>
      </c>
      <c r="AO887">
        <v>18.43</v>
      </c>
      <c r="AP887">
        <v>0</v>
      </c>
      <c r="AQ887">
        <v>1.32</v>
      </c>
      <c r="AR887">
        <v>0</v>
      </c>
      <c r="AS887">
        <v>0</v>
      </c>
      <c r="AT887">
        <v>119</v>
      </c>
      <c r="AU887">
        <v>56</v>
      </c>
      <c r="AV887">
        <v>1.0469999999999999</v>
      </c>
      <c r="AW887">
        <v>1.079</v>
      </c>
      <c r="AZ887">
        <v>1</v>
      </c>
      <c r="BA887">
        <v>46.67</v>
      </c>
      <c r="BB887">
        <v>11.31</v>
      </c>
      <c r="BC887">
        <v>6.04</v>
      </c>
      <c r="BD887" t="s">
        <v>4</v>
      </c>
      <c r="BE887" t="s">
        <v>4</v>
      </c>
      <c r="BF887" t="s">
        <v>4</v>
      </c>
      <c r="BG887" t="s">
        <v>4</v>
      </c>
      <c r="BH887">
        <v>0</v>
      </c>
      <c r="BI887">
        <v>1</v>
      </c>
      <c r="BJ887" t="s">
        <v>116</v>
      </c>
      <c r="BM887">
        <v>1988</v>
      </c>
      <c r="BN887">
        <v>0</v>
      </c>
      <c r="BO887" t="s">
        <v>113</v>
      </c>
      <c r="BP887">
        <v>1</v>
      </c>
      <c r="BQ887">
        <v>30</v>
      </c>
      <c r="BR887">
        <v>0</v>
      </c>
      <c r="BS887">
        <v>46.67</v>
      </c>
      <c r="BT887">
        <v>1</v>
      </c>
      <c r="BU887">
        <v>1</v>
      </c>
      <c r="BV887">
        <v>1</v>
      </c>
      <c r="BW887">
        <v>1</v>
      </c>
      <c r="BX887">
        <v>1</v>
      </c>
      <c r="BY887" t="s">
        <v>4</v>
      </c>
      <c r="BZ887">
        <v>119</v>
      </c>
      <c r="CA887">
        <v>56</v>
      </c>
      <c r="CB887" t="s">
        <v>4</v>
      </c>
      <c r="CE887">
        <v>30</v>
      </c>
      <c r="CF887">
        <v>0</v>
      </c>
      <c r="CG887">
        <v>0</v>
      </c>
      <c r="CM887">
        <v>0</v>
      </c>
      <c r="CN887" t="s">
        <v>4</v>
      </c>
      <c r="CO887">
        <v>0</v>
      </c>
      <c r="CP887">
        <f t="shared" si="828"/>
        <v>1067543.21</v>
      </c>
      <c r="CQ887">
        <f t="shared" si="829"/>
        <v>53.94</v>
      </c>
      <c r="CR887">
        <f t="shared" si="830"/>
        <v>7585.84</v>
      </c>
      <c r="CS887">
        <f t="shared" si="831"/>
        <v>1788.86</v>
      </c>
      <c r="CT887">
        <f t="shared" si="832"/>
        <v>900.73</v>
      </c>
      <c r="CU887">
        <f t="shared" si="833"/>
        <v>0</v>
      </c>
      <c r="CV887">
        <f t="shared" si="834"/>
        <v>1.3820399999999999</v>
      </c>
      <c r="CW887">
        <f t="shared" si="835"/>
        <v>0</v>
      </c>
      <c r="CX887">
        <f t="shared" si="836"/>
        <v>0</v>
      </c>
      <c r="CY887">
        <f>S887*(BZ887/100)</f>
        <v>133957.6336</v>
      </c>
      <c r="CZ887">
        <f>S887*(CA887/100)</f>
        <v>63038.88640000001</v>
      </c>
      <c r="DC887" t="s">
        <v>4</v>
      </c>
      <c r="DD887" t="s">
        <v>4</v>
      </c>
      <c r="DE887" t="s">
        <v>4</v>
      </c>
      <c r="DF887" t="s">
        <v>4</v>
      </c>
      <c r="DG887" t="s">
        <v>4</v>
      </c>
      <c r="DH887" t="s">
        <v>4</v>
      </c>
      <c r="DI887" t="s">
        <v>4</v>
      </c>
      <c r="DJ887" t="s">
        <v>4</v>
      </c>
      <c r="DK887" t="s">
        <v>4</v>
      </c>
      <c r="DL887" t="s">
        <v>4</v>
      </c>
      <c r="DM887" t="s">
        <v>4</v>
      </c>
      <c r="DN887">
        <v>149</v>
      </c>
      <c r="DO887">
        <v>158</v>
      </c>
      <c r="DP887">
        <v>1.0469999999999999</v>
      </c>
      <c r="DQ887">
        <v>1.079</v>
      </c>
      <c r="DU887">
        <v>1013</v>
      </c>
      <c r="DV887" t="s">
        <v>115</v>
      </c>
      <c r="DW887" t="s">
        <v>115</v>
      </c>
      <c r="DX887">
        <v>1</v>
      </c>
      <c r="DZ887" t="s">
        <v>4</v>
      </c>
      <c r="EA887" t="s">
        <v>4</v>
      </c>
      <c r="EB887" t="s">
        <v>4</v>
      </c>
      <c r="EC887" t="s">
        <v>4</v>
      </c>
      <c r="EE887">
        <v>69254615</v>
      </c>
      <c r="EF887">
        <v>30</v>
      </c>
      <c r="EG887" t="s">
        <v>24</v>
      </c>
      <c r="EH887">
        <v>0</v>
      </c>
      <c r="EI887" t="s">
        <v>4</v>
      </c>
      <c r="EJ887">
        <v>1</v>
      </c>
      <c r="EK887">
        <v>1988</v>
      </c>
      <c r="EL887" t="s">
        <v>117</v>
      </c>
      <c r="EM887" t="s">
        <v>118</v>
      </c>
      <c r="EO887" t="s">
        <v>4</v>
      </c>
      <c r="EQ887">
        <v>0</v>
      </c>
      <c r="ER887">
        <v>667.32</v>
      </c>
      <c r="ES887">
        <v>8.2799999999999994</v>
      </c>
      <c r="ET887">
        <v>640.61</v>
      </c>
      <c r="EU887">
        <v>36.61</v>
      </c>
      <c r="EV887">
        <v>18.43</v>
      </c>
      <c r="EW887">
        <v>1.32</v>
      </c>
      <c r="EX887">
        <v>0</v>
      </c>
      <c r="EY887">
        <v>0</v>
      </c>
      <c r="FQ887">
        <v>0</v>
      </c>
      <c r="FR887">
        <f t="shared" si="837"/>
        <v>0</v>
      </c>
      <c r="FS887">
        <v>0</v>
      </c>
      <c r="FX887">
        <v>149</v>
      </c>
      <c r="FY887">
        <v>158</v>
      </c>
      <c r="GA887" t="s">
        <v>4</v>
      </c>
      <c r="GD887">
        <v>0</v>
      </c>
      <c r="GF887">
        <v>-1592259109</v>
      </c>
      <c r="GG887">
        <v>2</v>
      </c>
      <c r="GH887">
        <v>1</v>
      </c>
      <c r="GI887">
        <v>2</v>
      </c>
      <c r="GJ887">
        <v>0</v>
      </c>
      <c r="GK887">
        <f>ROUND(R887*(S12)/100,2)</f>
        <v>357778.19</v>
      </c>
      <c r="GL887">
        <f t="shared" si="838"/>
        <v>0</v>
      </c>
      <c r="GM887">
        <f t="shared" si="839"/>
        <v>1622317.92</v>
      </c>
      <c r="GN887">
        <f t="shared" si="840"/>
        <v>1622317.92</v>
      </c>
      <c r="GO887">
        <f t="shared" si="841"/>
        <v>0</v>
      </c>
      <c r="GP887">
        <f t="shared" si="842"/>
        <v>0</v>
      </c>
      <c r="GR887">
        <v>0</v>
      </c>
      <c r="GS887">
        <v>3</v>
      </c>
      <c r="GT887">
        <v>0</v>
      </c>
      <c r="GU887" t="s">
        <v>4</v>
      </c>
      <c r="GV887">
        <f t="shared" si="843"/>
        <v>0</v>
      </c>
      <c r="GW887">
        <v>1</v>
      </c>
      <c r="GX887">
        <f t="shared" si="844"/>
        <v>0</v>
      </c>
      <c r="HA887">
        <v>0</v>
      </c>
      <c r="HB887">
        <v>0</v>
      </c>
      <c r="HC887">
        <f t="shared" si="845"/>
        <v>0</v>
      </c>
      <c r="HE887" t="s">
        <v>4</v>
      </c>
      <c r="HF887" t="s">
        <v>4</v>
      </c>
      <c r="HM887" t="s">
        <v>4</v>
      </c>
      <c r="HN887" t="s">
        <v>4</v>
      </c>
      <c r="HO887" t="s">
        <v>4</v>
      </c>
      <c r="HP887" t="s">
        <v>4</v>
      </c>
      <c r="HQ887" t="s">
        <v>4</v>
      </c>
      <c r="IK887">
        <v>0</v>
      </c>
    </row>
    <row r="888" spans="1:255">
      <c r="A888" s="2">
        <v>18</v>
      </c>
      <c r="B888" s="2">
        <v>1</v>
      </c>
      <c r="C888" s="2">
        <v>625</v>
      </c>
      <c r="D888" s="2"/>
      <c r="E888" s="2" t="s">
        <v>320</v>
      </c>
      <c r="F888" s="2" t="s">
        <v>120</v>
      </c>
      <c r="G888" s="2" t="s">
        <v>121</v>
      </c>
      <c r="H888" s="2" t="s">
        <v>122</v>
      </c>
      <c r="I888" s="2">
        <f>I886*J888</f>
        <v>5075</v>
      </c>
      <c r="J888" s="2">
        <v>40.6</v>
      </c>
      <c r="K888" s="2">
        <v>40.6</v>
      </c>
      <c r="L888" s="2"/>
      <c r="M888" s="2"/>
      <c r="N888" s="2"/>
      <c r="O888" s="2">
        <f t="shared" si="808"/>
        <v>9582.8700000000008</v>
      </c>
      <c r="P888" s="2">
        <f t="shared" si="809"/>
        <v>9582.8700000000008</v>
      </c>
      <c r="Q888" s="2">
        <f t="shared" si="810"/>
        <v>0</v>
      </c>
      <c r="R888" s="2">
        <f t="shared" si="811"/>
        <v>0</v>
      </c>
      <c r="S888" s="2">
        <f t="shared" si="812"/>
        <v>0</v>
      </c>
      <c r="T888" s="2">
        <f t="shared" si="813"/>
        <v>0</v>
      </c>
      <c r="U888" s="2">
        <f t="shared" si="814"/>
        <v>0</v>
      </c>
      <c r="V888" s="2">
        <f t="shared" si="815"/>
        <v>0</v>
      </c>
      <c r="W888" s="2">
        <f t="shared" si="816"/>
        <v>0</v>
      </c>
      <c r="X888" s="2">
        <f t="shared" si="817"/>
        <v>0</v>
      </c>
      <c r="Y888" s="2">
        <f t="shared" si="818"/>
        <v>0</v>
      </c>
      <c r="Z888" s="2"/>
      <c r="AA888" s="2">
        <v>70306582</v>
      </c>
      <c r="AB888" s="2">
        <f t="shared" si="819"/>
        <v>1.75</v>
      </c>
      <c r="AC888" s="2">
        <f t="shared" si="820"/>
        <v>1.75</v>
      </c>
      <c r="AD888" s="2">
        <f t="shared" si="821"/>
        <v>0</v>
      </c>
      <c r="AE888" s="2">
        <f t="shared" si="822"/>
        <v>0</v>
      </c>
      <c r="AF888" s="2">
        <f t="shared" si="823"/>
        <v>0</v>
      </c>
      <c r="AG888" s="2">
        <f t="shared" si="824"/>
        <v>0</v>
      </c>
      <c r="AH888" s="2">
        <f t="shared" si="825"/>
        <v>0</v>
      </c>
      <c r="AI888" s="2">
        <f t="shared" si="826"/>
        <v>0</v>
      </c>
      <c r="AJ888" s="2">
        <f t="shared" si="827"/>
        <v>0</v>
      </c>
      <c r="AK888" s="2">
        <v>1.75</v>
      </c>
      <c r="AL888" s="2">
        <v>1.75</v>
      </c>
      <c r="AM888" s="2">
        <v>0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149</v>
      </c>
      <c r="AU888" s="2">
        <v>158</v>
      </c>
      <c r="AV888" s="2">
        <v>1.0469999999999999</v>
      </c>
      <c r="AW888" s="2">
        <v>1.079</v>
      </c>
      <c r="AX888" s="2"/>
      <c r="AY888" s="2"/>
      <c r="AZ888" s="2">
        <v>1</v>
      </c>
      <c r="BA888" s="2">
        <v>1</v>
      </c>
      <c r="BB888" s="2">
        <v>1</v>
      </c>
      <c r="BC888" s="2">
        <v>1</v>
      </c>
      <c r="BD888" s="2" t="s">
        <v>4</v>
      </c>
      <c r="BE888" s="2" t="s">
        <v>4</v>
      </c>
      <c r="BF888" s="2" t="s">
        <v>4</v>
      </c>
      <c r="BG888" s="2" t="s">
        <v>4</v>
      </c>
      <c r="BH888" s="2">
        <v>3</v>
      </c>
      <c r="BI888" s="2">
        <v>1</v>
      </c>
      <c r="BJ888" s="2" t="s">
        <v>123</v>
      </c>
      <c r="BK888" s="2"/>
      <c r="BL888" s="2"/>
      <c r="BM888" s="2">
        <v>1988</v>
      </c>
      <c r="BN888" s="2">
        <v>0</v>
      </c>
      <c r="BO888" s="2" t="s">
        <v>4</v>
      </c>
      <c r="BP888" s="2">
        <v>0</v>
      </c>
      <c r="BQ888" s="2">
        <v>30</v>
      </c>
      <c r="BR888" s="2">
        <v>0</v>
      </c>
      <c r="BS888" s="2">
        <v>1</v>
      </c>
      <c r="BT888" s="2">
        <v>1</v>
      </c>
      <c r="BU888" s="2">
        <v>1</v>
      </c>
      <c r="BV888" s="2">
        <v>1</v>
      </c>
      <c r="BW888" s="2">
        <v>1</v>
      </c>
      <c r="BX888" s="2">
        <v>1</v>
      </c>
      <c r="BY888" s="2" t="s">
        <v>4</v>
      </c>
      <c r="BZ888" s="2">
        <v>149</v>
      </c>
      <c r="CA888" s="2">
        <v>158</v>
      </c>
      <c r="CB888" s="2" t="s">
        <v>4</v>
      </c>
      <c r="CC888" s="2"/>
      <c r="CD888" s="2"/>
      <c r="CE888" s="2">
        <v>30</v>
      </c>
      <c r="CF888" s="2">
        <v>0</v>
      </c>
      <c r="CG888" s="2">
        <v>0</v>
      </c>
      <c r="CH888" s="2"/>
      <c r="CI888" s="2"/>
      <c r="CJ888" s="2"/>
      <c r="CK888" s="2"/>
      <c r="CL888" s="2"/>
      <c r="CM888" s="2">
        <v>0</v>
      </c>
      <c r="CN888" s="2" t="s">
        <v>4</v>
      </c>
      <c r="CO888" s="2">
        <v>0</v>
      </c>
      <c r="CP888" s="2">
        <f t="shared" si="828"/>
        <v>9582.8700000000008</v>
      </c>
      <c r="CQ888" s="2">
        <f t="shared" si="829"/>
        <v>1.89</v>
      </c>
      <c r="CR888" s="2">
        <f t="shared" si="830"/>
        <v>0</v>
      </c>
      <c r="CS888" s="2">
        <f t="shared" si="831"/>
        <v>0</v>
      </c>
      <c r="CT888" s="2">
        <f t="shared" si="832"/>
        <v>0</v>
      </c>
      <c r="CU888" s="2">
        <f t="shared" si="833"/>
        <v>0</v>
      </c>
      <c r="CV888" s="2">
        <f t="shared" si="834"/>
        <v>0</v>
      </c>
      <c r="CW888" s="2">
        <f t="shared" si="835"/>
        <v>0</v>
      </c>
      <c r="CX888" s="2">
        <f t="shared" si="836"/>
        <v>0</v>
      </c>
      <c r="CY888" s="2">
        <f>((S888*BZ888)/100)</f>
        <v>0</v>
      </c>
      <c r="CZ888" s="2">
        <f>((S888*CA888)/100)</f>
        <v>0</v>
      </c>
      <c r="DA888" s="2"/>
      <c r="DB888" s="2"/>
      <c r="DC888" s="2" t="s">
        <v>4</v>
      </c>
      <c r="DD888" s="2" t="s">
        <v>4</v>
      </c>
      <c r="DE888" s="2" t="s">
        <v>4</v>
      </c>
      <c r="DF888" s="2" t="s">
        <v>4</v>
      </c>
      <c r="DG888" s="2" t="s">
        <v>4</v>
      </c>
      <c r="DH888" s="2" t="s">
        <v>4</v>
      </c>
      <c r="DI888" s="2" t="s">
        <v>4</v>
      </c>
      <c r="DJ888" s="2" t="s">
        <v>4</v>
      </c>
      <c r="DK888" s="2" t="s">
        <v>4</v>
      </c>
      <c r="DL888" s="2" t="s">
        <v>4</v>
      </c>
      <c r="DM888" s="2" t="s">
        <v>4</v>
      </c>
      <c r="DN888" s="2">
        <v>0</v>
      </c>
      <c r="DO888" s="2">
        <v>0</v>
      </c>
      <c r="DP888" s="2">
        <v>1</v>
      </c>
      <c r="DQ888" s="2">
        <v>1</v>
      </c>
      <c r="DR888" s="2"/>
      <c r="DS888" s="2"/>
      <c r="DT888" s="2"/>
      <c r="DU888" s="2">
        <v>1009</v>
      </c>
      <c r="DV888" s="2" t="s">
        <v>122</v>
      </c>
      <c r="DW888" s="2" t="s">
        <v>122</v>
      </c>
      <c r="DX888" s="2">
        <v>1</v>
      </c>
      <c r="DY888" s="2"/>
      <c r="DZ888" s="2" t="s">
        <v>4</v>
      </c>
      <c r="EA888" s="2" t="s">
        <v>4</v>
      </c>
      <c r="EB888" s="2" t="s">
        <v>4</v>
      </c>
      <c r="EC888" s="2" t="s">
        <v>4</v>
      </c>
      <c r="ED888" s="2"/>
      <c r="EE888" s="2">
        <v>69254615</v>
      </c>
      <c r="EF888" s="2">
        <v>30</v>
      </c>
      <c r="EG888" s="2" t="s">
        <v>24</v>
      </c>
      <c r="EH888" s="2">
        <v>0</v>
      </c>
      <c r="EI888" s="2" t="s">
        <v>4</v>
      </c>
      <c r="EJ888" s="2">
        <v>1</v>
      </c>
      <c r="EK888" s="2">
        <v>1988</v>
      </c>
      <c r="EL888" s="2" t="s">
        <v>117</v>
      </c>
      <c r="EM888" s="2" t="s">
        <v>118</v>
      </c>
      <c r="EN888" s="2"/>
      <c r="EO888" s="2" t="s">
        <v>4</v>
      </c>
      <c r="EP888" s="2"/>
      <c r="EQ888" s="2">
        <v>0</v>
      </c>
      <c r="ER888" s="2">
        <v>1.75</v>
      </c>
      <c r="ES888" s="2">
        <v>1.75</v>
      </c>
      <c r="ET888" s="2">
        <v>0</v>
      </c>
      <c r="EU888" s="2">
        <v>0</v>
      </c>
      <c r="EV888" s="2">
        <v>0</v>
      </c>
      <c r="EW888" s="2">
        <v>0</v>
      </c>
      <c r="EX888" s="2">
        <v>0</v>
      </c>
      <c r="EY888" s="2"/>
      <c r="EZ888" s="2"/>
      <c r="FA888" s="2"/>
      <c r="FB888" s="2"/>
      <c r="FC888" s="2"/>
      <c r="FD888" s="2"/>
      <c r="FE888" s="2"/>
      <c r="FF888" s="2"/>
      <c r="FG888" s="2"/>
      <c r="FH888" s="2"/>
      <c r="FI888" s="2"/>
      <c r="FJ888" s="2"/>
      <c r="FK888" s="2"/>
      <c r="FL888" s="2"/>
      <c r="FM888" s="2"/>
      <c r="FN888" s="2"/>
      <c r="FO888" s="2"/>
      <c r="FP888" s="2"/>
      <c r="FQ888" s="2">
        <v>0</v>
      </c>
      <c r="FR888" s="2">
        <f t="shared" si="837"/>
        <v>0</v>
      </c>
      <c r="FS888" s="2">
        <v>0</v>
      </c>
      <c r="FT888" s="2"/>
      <c r="FU888" s="2"/>
      <c r="FV888" s="2"/>
      <c r="FW888" s="2"/>
      <c r="FX888" s="2">
        <v>149</v>
      </c>
      <c r="FY888" s="2">
        <v>158</v>
      </c>
      <c r="FZ888" s="2"/>
      <c r="GA888" s="2" t="s">
        <v>4</v>
      </c>
      <c r="GB888" s="2"/>
      <c r="GC888" s="2"/>
      <c r="GD888" s="2">
        <v>0</v>
      </c>
      <c r="GE888" s="2"/>
      <c r="GF888" s="2">
        <v>-71366645</v>
      </c>
      <c r="GG888" s="2">
        <v>2</v>
      </c>
      <c r="GH888" s="2">
        <v>1</v>
      </c>
      <c r="GI888" s="2">
        <v>-2</v>
      </c>
      <c r="GJ888" s="2">
        <v>0</v>
      </c>
      <c r="GK888" s="2">
        <f>ROUND(R888*(R12)/100,2)</f>
        <v>0</v>
      </c>
      <c r="GL888" s="2">
        <f t="shared" si="838"/>
        <v>0</v>
      </c>
      <c r="GM888" s="2">
        <f t="shared" si="839"/>
        <v>9582.8700000000008</v>
      </c>
      <c r="GN888" s="2">
        <f t="shared" si="840"/>
        <v>9582.8700000000008</v>
      </c>
      <c r="GO888" s="2">
        <f t="shared" si="841"/>
        <v>0</v>
      </c>
      <c r="GP888" s="2">
        <f t="shared" si="842"/>
        <v>0</v>
      </c>
      <c r="GQ888" s="2"/>
      <c r="GR888" s="2">
        <v>0</v>
      </c>
      <c r="GS888" s="2">
        <v>3</v>
      </c>
      <c r="GT888" s="2">
        <v>0</v>
      </c>
      <c r="GU888" s="2" t="s">
        <v>4</v>
      </c>
      <c r="GV888" s="2">
        <f t="shared" si="843"/>
        <v>0</v>
      </c>
      <c r="GW888" s="2">
        <v>1</v>
      </c>
      <c r="GX888" s="2">
        <f t="shared" si="844"/>
        <v>0</v>
      </c>
      <c r="GY888" s="2"/>
      <c r="GZ888" s="2"/>
      <c r="HA888" s="2">
        <v>0</v>
      </c>
      <c r="HB888" s="2">
        <v>0</v>
      </c>
      <c r="HC888" s="2">
        <f t="shared" si="845"/>
        <v>0</v>
      </c>
      <c r="HD888" s="2"/>
      <c r="HE888" s="2" t="s">
        <v>4</v>
      </c>
      <c r="HF888" s="2" t="s">
        <v>4</v>
      </c>
      <c r="HG888" s="2"/>
      <c r="HH888" s="2"/>
      <c r="HI888" s="2"/>
      <c r="HJ888" s="2"/>
      <c r="HK888" s="2"/>
      <c r="HL888" s="2"/>
      <c r="HM888" s="2" t="s">
        <v>4</v>
      </c>
      <c r="HN888" s="2" t="s">
        <v>4</v>
      </c>
      <c r="HO888" s="2" t="s">
        <v>4</v>
      </c>
      <c r="HP888" s="2" t="s">
        <v>4</v>
      </c>
      <c r="HQ888" s="2" t="s">
        <v>4</v>
      </c>
      <c r="HR888" s="2"/>
      <c r="HS888" s="2"/>
      <c r="HT888" s="2"/>
      <c r="HU888" s="2"/>
      <c r="HV888" s="2"/>
      <c r="HW888" s="2"/>
      <c r="HX888" s="2"/>
      <c r="HY888" s="2"/>
      <c r="HZ888" s="2"/>
      <c r="IA888" s="2"/>
      <c r="IB888" s="2"/>
      <c r="IC888" s="2"/>
      <c r="ID888" s="2"/>
      <c r="IE888" s="2"/>
      <c r="IF888" s="2"/>
      <c r="IG888" s="2"/>
      <c r="IH888" s="2"/>
      <c r="II888" s="2"/>
      <c r="IJ888" s="2"/>
      <c r="IK888" s="2">
        <v>0</v>
      </c>
      <c r="IL888" s="2"/>
      <c r="IM888" s="2"/>
      <c r="IN888" s="2"/>
      <c r="IO888" s="2"/>
      <c r="IP888" s="2"/>
      <c r="IQ888" s="2"/>
      <c r="IR888" s="2"/>
      <c r="IS888" s="2"/>
      <c r="IT888" s="2"/>
      <c r="IU888" s="2"/>
    </row>
    <row r="889" spans="1:255">
      <c r="A889">
        <v>18</v>
      </c>
      <c r="B889">
        <v>1</v>
      </c>
      <c r="C889">
        <v>640</v>
      </c>
      <c r="E889" t="s">
        <v>320</v>
      </c>
      <c r="F889" t="s">
        <v>120</v>
      </c>
      <c r="G889" t="s">
        <v>121</v>
      </c>
      <c r="H889" t="s">
        <v>122</v>
      </c>
      <c r="I889">
        <f>I887*J889</f>
        <v>5075</v>
      </c>
      <c r="J889">
        <v>40.6</v>
      </c>
      <c r="K889">
        <v>40.6</v>
      </c>
      <c r="O889">
        <f t="shared" si="808"/>
        <v>85000.06</v>
      </c>
      <c r="P889">
        <f t="shared" si="809"/>
        <v>85000.06</v>
      </c>
      <c r="Q889">
        <f t="shared" si="810"/>
        <v>0</v>
      </c>
      <c r="R889">
        <f t="shared" si="811"/>
        <v>0</v>
      </c>
      <c r="S889">
        <f t="shared" si="812"/>
        <v>0</v>
      </c>
      <c r="T889">
        <f t="shared" si="813"/>
        <v>0</v>
      </c>
      <c r="U889">
        <f t="shared" si="814"/>
        <v>0</v>
      </c>
      <c r="V889">
        <f t="shared" si="815"/>
        <v>0</v>
      </c>
      <c r="W889">
        <f t="shared" si="816"/>
        <v>0</v>
      </c>
      <c r="X889">
        <f t="shared" si="817"/>
        <v>0</v>
      </c>
      <c r="Y889">
        <f t="shared" si="818"/>
        <v>0</v>
      </c>
      <c r="AA889">
        <v>70306583</v>
      </c>
      <c r="AB889">
        <f t="shared" si="819"/>
        <v>1.75</v>
      </c>
      <c r="AC889">
        <f t="shared" si="820"/>
        <v>1.75</v>
      </c>
      <c r="AD889">
        <f t="shared" si="821"/>
        <v>0</v>
      </c>
      <c r="AE889">
        <f t="shared" si="822"/>
        <v>0</v>
      </c>
      <c r="AF889">
        <f t="shared" si="823"/>
        <v>0</v>
      </c>
      <c r="AG889">
        <f t="shared" si="824"/>
        <v>0</v>
      </c>
      <c r="AH889">
        <f t="shared" si="825"/>
        <v>0</v>
      </c>
      <c r="AI889">
        <f t="shared" si="826"/>
        <v>0</v>
      </c>
      <c r="AJ889">
        <f t="shared" si="827"/>
        <v>0</v>
      </c>
      <c r="AK889">
        <v>1.75</v>
      </c>
      <c r="AL889">
        <v>1.75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1</v>
      </c>
      <c r="AW889">
        <v>1.079</v>
      </c>
      <c r="AZ889">
        <v>1</v>
      </c>
      <c r="BA889">
        <v>1</v>
      </c>
      <c r="BB889">
        <v>1</v>
      </c>
      <c r="BC889">
        <v>8.8699999999999992</v>
      </c>
      <c r="BD889" t="s">
        <v>4</v>
      </c>
      <c r="BE889" t="s">
        <v>4</v>
      </c>
      <c r="BF889" t="s">
        <v>4</v>
      </c>
      <c r="BG889" t="s">
        <v>4</v>
      </c>
      <c r="BH889">
        <v>3</v>
      </c>
      <c r="BI889">
        <v>1</v>
      </c>
      <c r="BJ889" t="s">
        <v>123</v>
      </c>
      <c r="BM889">
        <v>1988</v>
      </c>
      <c r="BN889">
        <v>0</v>
      </c>
      <c r="BO889" t="s">
        <v>120</v>
      </c>
      <c r="BP889">
        <v>1</v>
      </c>
      <c r="BQ889">
        <v>30</v>
      </c>
      <c r="BR889">
        <v>0</v>
      </c>
      <c r="BS889">
        <v>1</v>
      </c>
      <c r="BT889">
        <v>1</v>
      </c>
      <c r="BU889">
        <v>1</v>
      </c>
      <c r="BV889">
        <v>1</v>
      </c>
      <c r="BW889">
        <v>1</v>
      </c>
      <c r="BX889">
        <v>1</v>
      </c>
      <c r="BY889" t="s">
        <v>4</v>
      </c>
      <c r="BZ889">
        <v>0</v>
      </c>
      <c r="CA889">
        <v>0</v>
      </c>
      <c r="CB889" t="s">
        <v>4</v>
      </c>
      <c r="CE889">
        <v>30</v>
      </c>
      <c r="CF889">
        <v>0</v>
      </c>
      <c r="CG889">
        <v>0</v>
      </c>
      <c r="CM889">
        <v>0</v>
      </c>
      <c r="CN889" t="s">
        <v>4</v>
      </c>
      <c r="CO889">
        <v>0</v>
      </c>
      <c r="CP889">
        <f t="shared" si="828"/>
        <v>85000.06</v>
      </c>
      <c r="CQ889">
        <f t="shared" si="829"/>
        <v>16.760000000000002</v>
      </c>
      <c r="CR889">
        <f t="shared" si="830"/>
        <v>0</v>
      </c>
      <c r="CS889">
        <f t="shared" si="831"/>
        <v>0</v>
      </c>
      <c r="CT889">
        <f t="shared" si="832"/>
        <v>0</v>
      </c>
      <c r="CU889">
        <f t="shared" si="833"/>
        <v>0</v>
      </c>
      <c r="CV889">
        <f t="shared" si="834"/>
        <v>0</v>
      </c>
      <c r="CW889">
        <f t="shared" si="835"/>
        <v>0</v>
      </c>
      <c r="CX889">
        <f t="shared" si="836"/>
        <v>0</v>
      </c>
      <c r="CY889">
        <f>S889*(BZ889/100)</f>
        <v>0</v>
      </c>
      <c r="CZ889">
        <f>S889*(CA889/100)</f>
        <v>0</v>
      </c>
      <c r="DC889" t="s">
        <v>4</v>
      </c>
      <c r="DD889" t="s">
        <v>4</v>
      </c>
      <c r="DE889" t="s">
        <v>4</v>
      </c>
      <c r="DF889" t="s">
        <v>4</v>
      </c>
      <c r="DG889" t="s">
        <v>4</v>
      </c>
      <c r="DH889" t="s">
        <v>4</v>
      </c>
      <c r="DI889" t="s">
        <v>4</v>
      </c>
      <c r="DJ889" t="s">
        <v>4</v>
      </c>
      <c r="DK889" t="s">
        <v>4</v>
      </c>
      <c r="DL889" t="s">
        <v>4</v>
      </c>
      <c r="DM889" t="s">
        <v>4</v>
      </c>
      <c r="DN889">
        <v>149</v>
      </c>
      <c r="DO889">
        <v>158</v>
      </c>
      <c r="DP889">
        <v>1.0469999999999999</v>
      </c>
      <c r="DQ889">
        <v>1.079</v>
      </c>
      <c r="DU889">
        <v>1009</v>
      </c>
      <c r="DV889" t="s">
        <v>122</v>
      </c>
      <c r="DW889" t="s">
        <v>122</v>
      </c>
      <c r="DX889">
        <v>1</v>
      </c>
      <c r="DZ889" t="s">
        <v>4</v>
      </c>
      <c r="EA889" t="s">
        <v>4</v>
      </c>
      <c r="EB889" t="s">
        <v>4</v>
      </c>
      <c r="EC889" t="s">
        <v>4</v>
      </c>
      <c r="EE889">
        <v>69254615</v>
      </c>
      <c r="EF889">
        <v>30</v>
      </c>
      <c r="EG889" t="s">
        <v>24</v>
      </c>
      <c r="EH889">
        <v>0</v>
      </c>
      <c r="EI889" t="s">
        <v>4</v>
      </c>
      <c r="EJ889">
        <v>1</v>
      </c>
      <c r="EK889">
        <v>1988</v>
      </c>
      <c r="EL889" t="s">
        <v>117</v>
      </c>
      <c r="EM889" t="s">
        <v>118</v>
      </c>
      <c r="EO889" t="s">
        <v>4</v>
      </c>
      <c r="EQ889">
        <v>0</v>
      </c>
      <c r="ER889">
        <v>1.75</v>
      </c>
      <c r="ES889">
        <v>1.75</v>
      </c>
      <c r="ET889">
        <v>0</v>
      </c>
      <c r="EU889">
        <v>0</v>
      </c>
      <c r="EV889">
        <v>0</v>
      </c>
      <c r="EW889">
        <v>0</v>
      </c>
      <c r="EX889">
        <v>0</v>
      </c>
      <c r="FQ889">
        <v>0</v>
      </c>
      <c r="FR889">
        <f t="shared" si="837"/>
        <v>0</v>
      </c>
      <c r="FS889">
        <v>0</v>
      </c>
      <c r="FX889">
        <v>149</v>
      </c>
      <c r="FY889">
        <v>158</v>
      </c>
      <c r="GA889" t="s">
        <v>4</v>
      </c>
      <c r="GD889">
        <v>0</v>
      </c>
      <c r="GF889">
        <v>-71366645</v>
      </c>
      <c r="GG889">
        <v>2</v>
      </c>
      <c r="GH889">
        <v>1</v>
      </c>
      <c r="GI889">
        <v>2</v>
      </c>
      <c r="GJ889">
        <v>0</v>
      </c>
      <c r="GK889">
        <f>ROUND(R889*(S12)/100,2)</f>
        <v>0</v>
      </c>
      <c r="GL889">
        <f t="shared" si="838"/>
        <v>0</v>
      </c>
      <c r="GM889">
        <f t="shared" si="839"/>
        <v>85000.06</v>
      </c>
      <c r="GN889">
        <f t="shared" si="840"/>
        <v>85000.06</v>
      </c>
      <c r="GO889">
        <f t="shared" si="841"/>
        <v>0</v>
      </c>
      <c r="GP889">
        <f t="shared" si="842"/>
        <v>0</v>
      </c>
      <c r="GR889">
        <v>0</v>
      </c>
      <c r="GS889">
        <v>3</v>
      </c>
      <c r="GT889">
        <v>0</v>
      </c>
      <c r="GU889" t="s">
        <v>4</v>
      </c>
      <c r="GV889">
        <f t="shared" si="843"/>
        <v>0</v>
      </c>
      <c r="GW889">
        <v>1</v>
      </c>
      <c r="GX889">
        <f t="shared" si="844"/>
        <v>0</v>
      </c>
      <c r="HA889">
        <v>0</v>
      </c>
      <c r="HB889">
        <v>0</v>
      </c>
      <c r="HC889">
        <f t="shared" si="845"/>
        <v>0</v>
      </c>
      <c r="HE889" t="s">
        <v>4</v>
      </c>
      <c r="HF889" t="s">
        <v>4</v>
      </c>
      <c r="HM889" t="s">
        <v>4</v>
      </c>
      <c r="HN889" t="s">
        <v>4</v>
      </c>
      <c r="HO889" t="s">
        <v>4</v>
      </c>
      <c r="HP889" t="s">
        <v>4</v>
      </c>
      <c r="HQ889" t="s">
        <v>4</v>
      </c>
      <c r="IK889">
        <v>0</v>
      </c>
    </row>
    <row r="890" spans="1:255">
      <c r="A890" s="2">
        <v>18</v>
      </c>
      <c r="B890" s="2">
        <v>1</v>
      </c>
      <c r="C890" s="2">
        <v>628</v>
      </c>
      <c r="D890" s="2"/>
      <c r="E890" s="2" t="s">
        <v>321</v>
      </c>
      <c r="F890" s="2" t="s">
        <v>125</v>
      </c>
      <c r="G890" s="2" t="s">
        <v>450</v>
      </c>
      <c r="H890" s="2" t="s">
        <v>126</v>
      </c>
      <c r="I890" s="2">
        <f>I886*J890</f>
        <v>375</v>
      </c>
      <c r="J890" s="2">
        <v>3</v>
      </c>
      <c r="K890" s="2">
        <v>3</v>
      </c>
      <c r="L890" s="2"/>
      <c r="M890" s="2"/>
      <c r="N890" s="2"/>
      <c r="O890" s="2">
        <f t="shared" si="808"/>
        <v>112611.18</v>
      </c>
      <c r="P890" s="2">
        <f t="shared" si="809"/>
        <v>112611.18</v>
      </c>
      <c r="Q890" s="2">
        <f t="shared" si="810"/>
        <v>0</v>
      </c>
      <c r="R890" s="2">
        <f t="shared" si="811"/>
        <v>0</v>
      </c>
      <c r="S890" s="2">
        <f t="shared" si="812"/>
        <v>0</v>
      </c>
      <c r="T890" s="2">
        <f t="shared" si="813"/>
        <v>0</v>
      </c>
      <c r="U890" s="2">
        <f t="shared" si="814"/>
        <v>0</v>
      </c>
      <c r="V890" s="2">
        <f t="shared" si="815"/>
        <v>0</v>
      </c>
      <c r="W890" s="2">
        <f t="shared" si="816"/>
        <v>0</v>
      </c>
      <c r="X890" s="2">
        <f t="shared" si="817"/>
        <v>0</v>
      </c>
      <c r="Y890" s="2">
        <f t="shared" si="818"/>
        <v>0</v>
      </c>
      <c r="Z890" s="2"/>
      <c r="AA890" s="2">
        <v>70306582</v>
      </c>
      <c r="AB890" s="2">
        <f t="shared" si="819"/>
        <v>278.31</v>
      </c>
      <c r="AC890" s="2">
        <f t="shared" si="820"/>
        <v>278.31</v>
      </c>
      <c r="AD890" s="2">
        <f t="shared" si="821"/>
        <v>0</v>
      </c>
      <c r="AE890" s="2">
        <f t="shared" si="822"/>
        <v>0</v>
      </c>
      <c r="AF890" s="2">
        <f t="shared" si="823"/>
        <v>0</v>
      </c>
      <c r="AG890" s="2">
        <f t="shared" si="824"/>
        <v>0</v>
      </c>
      <c r="AH890" s="2">
        <f t="shared" si="825"/>
        <v>0</v>
      </c>
      <c r="AI890" s="2">
        <f t="shared" si="826"/>
        <v>0</v>
      </c>
      <c r="AJ890" s="2">
        <f t="shared" si="827"/>
        <v>0</v>
      </c>
      <c r="AK890" s="2">
        <v>278.31</v>
      </c>
      <c r="AL890" s="2">
        <v>278.31</v>
      </c>
      <c r="AM890" s="2">
        <v>0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149</v>
      </c>
      <c r="AU890" s="2">
        <v>158</v>
      </c>
      <c r="AV890" s="2">
        <v>1.0469999999999999</v>
      </c>
      <c r="AW890" s="2">
        <v>1.079</v>
      </c>
      <c r="AX890" s="2"/>
      <c r="AY890" s="2"/>
      <c r="AZ890" s="2">
        <v>1</v>
      </c>
      <c r="BA890" s="2">
        <v>1</v>
      </c>
      <c r="BB890" s="2">
        <v>1</v>
      </c>
      <c r="BC890" s="2">
        <v>1</v>
      </c>
      <c r="BD890" s="2" t="s">
        <v>4</v>
      </c>
      <c r="BE890" s="2" t="s">
        <v>4</v>
      </c>
      <c r="BF890" s="2" t="s">
        <v>4</v>
      </c>
      <c r="BG890" s="2" t="s">
        <v>4</v>
      </c>
      <c r="BH890" s="2">
        <v>3</v>
      </c>
      <c r="BI890" s="2">
        <v>1</v>
      </c>
      <c r="BJ890" s="2" t="s">
        <v>127</v>
      </c>
      <c r="BK890" s="2"/>
      <c r="BL890" s="2"/>
      <c r="BM890" s="2">
        <v>1988</v>
      </c>
      <c r="BN890" s="2">
        <v>0</v>
      </c>
      <c r="BO890" s="2" t="s">
        <v>4</v>
      </c>
      <c r="BP890" s="2">
        <v>0</v>
      </c>
      <c r="BQ890" s="2">
        <v>30</v>
      </c>
      <c r="BR890" s="2">
        <v>0</v>
      </c>
      <c r="BS890" s="2">
        <v>1</v>
      </c>
      <c r="BT890" s="2">
        <v>1</v>
      </c>
      <c r="BU890" s="2">
        <v>1</v>
      </c>
      <c r="BV890" s="2">
        <v>1</v>
      </c>
      <c r="BW890" s="2">
        <v>1</v>
      </c>
      <c r="BX890" s="2">
        <v>1</v>
      </c>
      <c r="BY890" s="2" t="s">
        <v>4</v>
      </c>
      <c r="BZ890" s="2">
        <v>149</v>
      </c>
      <c r="CA890" s="2">
        <v>158</v>
      </c>
      <c r="CB890" s="2" t="s">
        <v>4</v>
      </c>
      <c r="CC890" s="2"/>
      <c r="CD890" s="2"/>
      <c r="CE890" s="2">
        <v>30</v>
      </c>
      <c r="CF890" s="2">
        <v>0</v>
      </c>
      <c r="CG890" s="2">
        <v>0</v>
      </c>
      <c r="CH890" s="2"/>
      <c r="CI890" s="2"/>
      <c r="CJ890" s="2"/>
      <c r="CK890" s="2"/>
      <c r="CL890" s="2"/>
      <c r="CM890" s="2">
        <v>0</v>
      </c>
      <c r="CN890" s="2" t="s">
        <v>4</v>
      </c>
      <c r="CO890" s="2">
        <v>0</v>
      </c>
      <c r="CP890" s="2">
        <f t="shared" si="828"/>
        <v>112611.18</v>
      </c>
      <c r="CQ890" s="2">
        <f t="shared" si="829"/>
        <v>300.3</v>
      </c>
      <c r="CR890" s="2">
        <f t="shared" si="830"/>
        <v>0</v>
      </c>
      <c r="CS890" s="2">
        <f t="shared" si="831"/>
        <v>0</v>
      </c>
      <c r="CT890" s="2">
        <f t="shared" si="832"/>
        <v>0</v>
      </c>
      <c r="CU890" s="2">
        <f t="shared" si="833"/>
        <v>0</v>
      </c>
      <c r="CV890" s="2">
        <f t="shared" si="834"/>
        <v>0</v>
      </c>
      <c r="CW890" s="2">
        <f t="shared" si="835"/>
        <v>0</v>
      </c>
      <c r="CX890" s="2">
        <f t="shared" si="836"/>
        <v>0</v>
      </c>
      <c r="CY890" s="2">
        <f>((S890*BZ890)/100)</f>
        <v>0</v>
      </c>
      <c r="CZ890" s="2">
        <f>((S890*CA890)/100)</f>
        <v>0</v>
      </c>
      <c r="DA890" s="2"/>
      <c r="DB890" s="2"/>
      <c r="DC890" s="2" t="s">
        <v>4</v>
      </c>
      <c r="DD890" s="2" t="s">
        <v>4</v>
      </c>
      <c r="DE890" s="2" t="s">
        <v>4</v>
      </c>
      <c r="DF890" s="2" t="s">
        <v>4</v>
      </c>
      <c r="DG890" s="2" t="s">
        <v>4</v>
      </c>
      <c r="DH890" s="2" t="s">
        <v>4</v>
      </c>
      <c r="DI890" s="2" t="s">
        <v>4</v>
      </c>
      <c r="DJ890" s="2" t="s">
        <v>4</v>
      </c>
      <c r="DK890" s="2" t="s">
        <v>4</v>
      </c>
      <c r="DL890" s="2" t="s">
        <v>4</v>
      </c>
      <c r="DM890" s="2" t="s">
        <v>4</v>
      </c>
      <c r="DN890" s="2">
        <v>0</v>
      </c>
      <c r="DO890" s="2">
        <v>0</v>
      </c>
      <c r="DP890" s="2">
        <v>1</v>
      </c>
      <c r="DQ890" s="2">
        <v>1</v>
      </c>
      <c r="DR890" s="2"/>
      <c r="DS890" s="2"/>
      <c r="DT890" s="2"/>
      <c r="DU890" s="2">
        <v>1003</v>
      </c>
      <c r="DV890" s="2" t="s">
        <v>126</v>
      </c>
      <c r="DW890" s="2" t="s">
        <v>126</v>
      </c>
      <c r="DX890" s="2">
        <v>1</v>
      </c>
      <c r="DY890" s="2"/>
      <c r="DZ890" s="2" t="s">
        <v>4</v>
      </c>
      <c r="EA890" s="2" t="s">
        <v>4</v>
      </c>
      <c r="EB890" s="2" t="s">
        <v>4</v>
      </c>
      <c r="EC890" s="2" t="s">
        <v>4</v>
      </c>
      <c r="ED890" s="2"/>
      <c r="EE890" s="2">
        <v>69254615</v>
      </c>
      <c r="EF890" s="2">
        <v>30</v>
      </c>
      <c r="EG890" s="2" t="s">
        <v>24</v>
      </c>
      <c r="EH890" s="2">
        <v>0</v>
      </c>
      <c r="EI890" s="2" t="s">
        <v>4</v>
      </c>
      <c r="EJ890" s="2">
        <v>1</v>
      </c>
      <c r="EK890" s="2">
        <v>1988</v>
      </c>
      <c r="EL890" s="2" t="s">
        <v>117</v>
      </c>
      <c r="EM890" s="2" t="s">
        <v>118</v>
      </c>
      <c r="EN890" s="2"/>
      <c r="EO890" s="2" t="s">
        <v>4</v>
      </c>
      <c r="EP890" s="2"/>
      <c r="EQ890" s="2">
        <v>0</v>
      </c>
      <c r="ER890" s="2">
        <v>278.31</v>
      </c>
      <c r="ES890" s="2">
        <v>278.31</v>
      </c>
      <c r="ET890" s="2">
        <v>0</v>
      </c>
      <c r="EU890" s="2">
        <v>0</v>
      </c>
      <c r="EV890" s="2">
        <v>0</v>
      </c>
      <c r="EW890" s="2">
        <v>0</v>
      </c>
      <c r="EX890" s="2">
        <v>0</v>
      </c>
      <c r="EY890" s="2"/>
      <c r="EZ890" s="2"/>
      <c r="FA890" s="2"/>
      <c r="FB890" s="2"/>
      <c r="FC890" s="2"/>
      <c r="FD890" s="2"/>
      <c r="FE890" s="2"/>
      <c r="FF890" s="2"/>
      <c r="FG890" s="2"/>
      <c r="FH890" s="2"/>
      <c r="FI890" s="2"/>
      <c r="FJ890" s="2"/>
      <c r="FK890" s="2"/>
      <c r="FL890" s="2"/>
      <c r="FM890" s="2"/>
      <c r="FN890" s="2"/>
      <c r="FO890" s="2"/>
      <c r="FP890" s="2"/>
      <c r="FQ890" s="2">
        <v>0</v>
      </c>
      <c r="FR890" s="2">
        <f t="shared" si="837"/>
        <v>0</v>
      </c>
      <c r="FS890" s="2">
        <v>0</v>
      </c>
      <c r="FT890" s="2"/>
      <c r="FU890" s="2"/>
      <c r="FV890" s="2"/>
      <c r="FW890" s="2"/>
      <c r="FX890" s="2">
        <v>149</v>
      </c>
      <c r="FY890" s="2">
        <v>158</v>
      </c>
      <c r="FZ890" s="2"/>
      <c r="GA890" s="2" t="s">
        <v>4</v>
      </c>
      <c r="GB890" s="2"/>
      <c r="GC890" s="2"/>
      <c r="GD890" s="2">
        <v>0</v>
      </c>
      <c r="GE890" s="2"/>
      <c r="GF890" s="2">
        <v>77284068</v>
      </c>
      <c r="GG890" s="2">
        <v>2</v>
      </c>
      <c r="GH890" s="2">
        <v>1</v>
      </c>
      <c r="GI890" s="2">
        <v>-2</v>
      </c>
      <c r="GJ890" s="2">
        <v>0</v>
      </c>
      <c r="GK890" s="2">
        <f>ROUND(R890*(R12)/100,2)</f>
        <v>0</v>
      </c>
      <c r="GL890" s="2">
        <f t="shared" si="838"/>
        <v>0</v>
      </c>
      <c r="GM890" s="2">
        <f t="shared" si="839"/>
        <v>112611.18</v>
      </c>
      <c r="GN890" s="2">
        <f t="shared" si="840"/>
        <v>112611.18</v>
      </c>
      <c r="GO890" s="2">
        <f t="shared" si="841"/>
        <v>0</v>
      </c>
      <c r="GP890" s="2">
        <f t="shared" si="842"/>
        <v>0</v>
      </c>
      <c r="GQ890" s="2"/>
      <c r="GR890" s="2">
        <v>0</v>
      </c>
      <c r="GS890" s="2">
        <v>3</v>
      </c>
      <c r="GT890" s="2">
        <v>0</v>
      </c>
      <c r="GU890" s="2" t="s">
        <v>4</v>
      </c>
      <c r="GV890" s="2">
        <f t="shared" si="843"/>
        <v>0</v>
      </c>
      <c r="GW890" s="2">
        <v>1</v>
      </c>
      <c r="GX890" s="2">
        <f t="shared" si="844"/>
        <v>0</v>
      </c>
      <c r="GY890" s="2"/>
      <c r="GZ890" s="2"/>
      <c r="HA890" s="2">
        <v>0</v>
      </c>
      <c r="HB890" s="2">
        <v>0</v>
      </c>
      <c r="HC890" s="2">
        <f t="shared" si="845"/>
        <v>0</v>
      </c>
      <c r="HD890" s="2"/>
      <c r="HE890" s="2" t="s">
        <v>4</v>
      </c>
      <c r="HF890" s="2" t="s">
        <v>4</v>
      </c>
      <c r="HG890" s="2"/>
      <c r="HH890" s="2"/>
      <c r="HI890" s="2"/>
      <c r="HJ890" s="2"/>
      <c r="HK890" s="2"/>
      <c r="HL890" s="2"/>
      <c r="HM890" s="2" t="s">
        <v>4</v>
      </c>
      <c r="HN890" s="2" t="s">
        <v>4</v>
      </c>
      <c r="HO890" s="2" t="s">
        <v>4</v>
      </c>
      <c r="HP890" s="2" t="s">
        <v>4</v>
      </c>
      <c r="HQ890" s="2" t="s">
        <v>4</v>
      </c>
      <c r="HR890" s="2"/>
      <c r="HS890" s="2"/>
      <c r="HT890" s="2"/>
      <c r="HU890" s="2"/>
      <c r="HV890" s="2"/>
      <c r="HW890" s="2"/>
      <c r="HX890" s="2"/>
      <c r="HY890" s="2"/>
      <c r="HZ890" s="2"/>
      <c r="IA890" s="2"/>
      <c r="IB890" s="2"/>
      <c r="IC890" s="2"/>
      <c r="ID890" s="2"/>
      <c r="IE890" s="2"/>
      <c r="IF890" s="2"/>
      <c r="IG890" s="2"/>
      <c r="IH890" s="2"/>
      <c r="II890" s="2"/>
      <c r="IJ890" s="2"/>
      <c r="IK890" s="2">
        <v>0</v>
      </c>
      <c r="IL890" s="2"/>
      <c r="IM890" s="2"/>
      <c r="IN890" s="2"/>
      <c r="IO890" s="2"/>
      <c r="IP890" s="2"/>
      <c r="IQ890" s="2"/>
      <c r="IR890" s="2"/>
      <c r="IS890" s="2"/>
      <c r="IT890" s="2"/>
      <c r="IU890" s="2"/>
    </row>
    <row r="891" spans="1:255">
      <c r="A891">
        <v>18</v>
      </c>
      <c r="B891">
        <v>1</v>
      </c>
      <c r="C891">
        <v>643</v>
      </c>
      <c r="E891" t="s">
        <v>321</v>
      </c>
      <c r="F891" t="s">
        <v>125</v>
      </c>
      <c r="G891" t="s">
        <v>450</v>
      </c>
      <c r="H891" t="s">
        <v>126</v>
      </c>
      <c r="I891">
        <f>I887*J891</f>
        <v>375</v>
      </c>
      <c r="J891">
        <v>3</v>
      </c>
      <c r="K891">
        <v>3</v>
      </c>
      <c r="O891">
        <f t="shared" si="808"/>
        <v>722963.78</v>
      </c>
      <c r="P891">
        <f t="shared" si="809"/>
        <v>722963.78</v>
      </c>
      <c r="Q891">
        <f t="shared" si="810"/>
        <v>0</v>
      </c>
      <c r="R891">
        <f t="shared" si="811"/>
        <v>0</v>
      </c>
      <c r="S891">
        <f t="shared" si="812"/>
        <v>0</v>
      </c>
      <c r="T891">
        <f t="shared" si="813"/>
        <v>0</v>
      </c>
      <c r="U891">
        <f t="shared" si="814"/>
        <v>0</v>
      </c>
      <c r="V891">
        <f t="shared" si="815"/>
        <v>0</v>
      </c>
      <c r="W891">
        <f t="shared" si="816"/>
        <v>0</v>
      </c>
      <c r="X891">
        <f t="shared" si="817"/>
        <v>0</v>
      </c>
      <c r="Y891">
        <f t="shared" si="818"/>
        <v>0</v>
      </c>
      <c r="AA891">
        <v>70306583</v>
      </c>
      <c r="AB891">
        <f t="shared" si="819"/>
        <v>278.31</v>
      </c>
      <c r="AC891">
        <f t="shared" si="820"/>
        <v>278.31</v>
      </c>
      <c r="AD891">
        <f t="shared" si="821"/>
        <v>0</v>
      </c>
      <c r="AE891">
        <f t="shared" si="822"/>
        <v>0</v>
      </c>
      <c r="AF891">
        <f t="shared" si="823"/>
        <v>0</v>
      </c>
      <c r="AG891">
        <f t="shared" si="824"/>
        <v>0</v>
      </c>
      <c r="AH891">
        <f t="shared" si="825"/>
        <v>0</v>
      </c>
      <c r="AI891">
        <f t="shared" si="826"/>
        <v>0</v>
      </c>
      <c r="AJ891">
        <f t="shared" si="827"/>
        <v>0</v>
      </c>
      <c r="AK891">
        <v>278.31</v>
      </c>
      <c r="AL891">
        <v>278.31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1</v>
      </c>
      <c r="AW891">
        <v>1.079</v>
      </c>
      <c r="AZ891">
        <v>1</v>
      </c>
      <c r="BA891">
        <v>1</v>
      </c>
      <c r="BB891">
        <v>1</v>
      </c>
      <c r="BC891">
        <v>6.42</v>
      </c>
      <c r="BD891" t="s">
        <v>4</v>
      </c>
      <c r="BE891" t="s">
        <v>4</v>
      </c>
      <c r="BF891" t="s">
        <v>4</v>
      </c>
      <c r="BG891" t="s">
        <v>4</v>
      </c>
      <c r="BH891">
        <v>3</v>
      </c>
      <c r="BI891">
        <v>1</v>
      </c>
      <c r="BJ891" t="s">
        <v>127</v>
      </c>
      <c r="BM891">
        <v>1988</v>
      </c>
      <c r="BN891">
        <v>0</v>
      </c>
      <c r="BO891" t="s">
        <v>125</v>
      </c>
      <c r="BP891">
        <v>1</v>
      </c>
      <c r="BQ891">
        <v>30</v>
      </c>
      <c r="BR891">
        <v>0</v>
      </c>
      <c r="BS891">
        <v>1</v>
      </c>
      <c r="BT891">
        <v>1</v>
      </c>
      <c r="BU891">
        <v>1</v>
      </c>
      <c r="BV891">
        <v>1</v>
      </c>
      <c r="BW891">
        <v>1</v>
      </c>
      <c r="BX891">
        <v>1</v>
      </c>
      <c r="BY891" t="s">
        <v>4</v>
      </c>
      <c r="BZ891">
        <v>0</v>
      </c>
      <c r="CA891">
        <v>0</v>
      </c>
      <c r="CB891" t="s">
        <v>4</v>
      </c>
      <c r="CE891">
        <v>30</v>
      </c>
      <c r="CF891">
        <v>0</v>
      </c>
      <c r="CG891">
        <v>0</v>
      </c>
      <c r="CM891">
        <v>0</v>
      </c>
      <c r="CN891" t="s">
        <v>4</v>
      </c>
      <c r="CO891">
        <v>0</v>
      </c>
      <c r="CP891">
        <f t="shared" si="828"/>
        <v>722963.78</v>
      </c>
      <c r="CQ891">
        <f t="shared" si="829"/>
        <v>1927.93</v>
      </c>
      <c r="CR891">
        <f t="shared" si="830"/>
        <v>0</v>
      </c>
      <c r="CS891">
        <f t="shared" si="831"/>
        <v>0</v>
      </c>
      <c r="CT891">
        <f t="shared" si="832"/>
        <v>0</v>
      </c>
      <c r="CU891">
        <f t="shared" si="833"/>
        <v>0</v>
      </c>
      <c r="CV891">
        <f t="shared" si="834"/>
        <v>0</v>
      </c>
      <c r="CW891">
        <f t="shared" si="835"/>
        <v>0</v>
      </c>
      <c r="CX891">
        <f t="shared" si="836"/>
        <v>0</v>
      </c>
      <c r="CY891">
        <f>S891*(BZ891/100)</f>
        <v>0</v>
      </c>
      <c r="CZ891">
        <f>S891*(CA891/100)</f>
        <v>0</v>
      </c>
      <c r="DC891" t="s">
        <v>4</v>
      </c>
      <c r="DD891" t="s">
        <v>4</v>
      </c>
      <c r="DE891" t="s">
        <v>4</v>
      </c>
      <c r="DF891" t="s">
        <v>4</v>
      </c>
      <c r="DG891" t="s">
        <v>4</v>
      </c>
      <c r="DH891" t="s">
        <v>4</v>
      </c>
      <c r="DI891" t="s">
        <v>4</v>
      </c>
      <c r="DJ891" t="s">
        <v>4</v>
      </c>
      <c r="DK891" t="s">
        <v>4</v>
      </c>
      <c r="DL891" t="s">
        <v>4</v>
      </c>
      <c r="DM891" t="s">
        <v>4</v>
      </c>
      <c r="DN891">
        <v>149</v>
      </c>
      <c r="DO891">
        <v>158</v>
      </c>
      <c r="DP891">
        <v>1.0469999999999999</v>
      </c>
      <c r="DQ891">
        <v>1.079</v>
      </c>
      <c r="DU891">
        <v>1003</v>
      </c>
      <c r="DV891" t="s">
        <v>126</v>
      </c>
      <c r="DW891" t="s">
        <v>126</v>
      </c>
      <c r="DX891">
        <v>1</v>
      </c>
      <c r="DZ891" t="s">
        <v>4</v>
      </c>
      <c r="EA891" t="s">
        <v>4</v>
      </c>
      <c r="EB891" t="s">
        <v>4</v>
      </c>
      <c r="EC891" t="s">
        <v>4</v>
      </c>
      <c r="EE891">
        <v>69254615</v>
      </c>
      <c r="EF891">
        <v>30</v>
      </c>
      <c r="EG891" t="s">
        <v>24</v>
      </c>
      <c r="EH891">
        <v>0</v>
      </c>
      <c r="EI891" t="s">
        <v>4</v>
      </c>
      <c r="EJ891">
        <v>1</v>
      </c>
      <c r="EK891">
        <v>1988</v>
      </c>
      <c r="EL891" t="s">
        <v>117</v>
      </c>
      <c r="EM891" t="s">
        <v>118</v>
      </c>
      <c r="EO891" t="s">
        <v>4</v>
      </c>
      <c r="EQ891">
        <v>0</v>
      </c>
      <c r="ER891">
        <v>278.31</v>
      </c>
      <c r="ES891">
        <v>278.31</v>
      </c>
      <c r="ET891">
        <v>0</v>
      </c>
      <c r="EU891">
        <v>0</v>
      </c>
      <c r="EV891">
        <v>0</v>
      </c>
      <c r="EW891">
        <v>0</v>
      </c>
      <c r="EX891">
        <v>0</v>
      </c>
      <c r="FQ891">
        <v>0</v>
      </c>
      <c r="FR891">
        <f t="shared" si="837"/>
        <v>0</v>
      </c>
      <c r="FS891">
        <v>0</v>
      </c>
      <c r="FX891">
        <v>149</v>
      </c>
      <c r="FY891">
        <v>158</v>
      </c>
      <c r="GA891" t="s">
        <v>4</v>
      </c>
      <c r="GD891">
        <v>0</v>
      </c>
      <c r="GF891">
        <v>77284068</v>
      </c>
      <c r="GG891">
        <v>2</v>
      </c>
      <c r="GH891">
        <v>1</v>
      </c>
      <c r="GI891">
        <v>2</v>
      </c>
      <c r="GJ891">
        <v>0</v>
      </c>
      <c r="GK891">
        <f>ROUND(R891*(S12)/100,2)</f>
        <v>0</v>
      </c>
      <c r="GL891">
        <f t="shared" si="838"/>
        <v>0</v>
      </c>
      <c r="GM891">
        <f t="shared" si="839"/>
        <v>722963.78</v>
      </c>
      <c r="GN891">
        <f t="shared" si="840"/>
        <v>722963.78</v>
      </c>
      <c r="GO891">
        <f t="shared" si="841"/>
        <v>0</v>
      </c>
      <c r="GP891">
        <f t="shared" si="842"/>
        <v>0</v>
      </c>
      <c r="GR891">
        <v>0</v>
      </c>
      <c r="GS891">
        <v>3</v>
      </c>
      <c r="GT891">
        <v>0</v>
      </c>
      <c r="GU891" t="s">
        <v>4</v>
      </c>
      <c r="GV891">
        <f t="shared" si="843"/>
        <v>0</v>
      </c>
      <c r="GW891">
        <v>1</v>
      </c>
      <c r="GX891">
        <f t="shared" si="844"/>
        <v>0</v>
      </c>
      <c r="HA891">
        <v>0</v>
      </c>
      <c r="HB891">
        <v>0</v>
      </c>
      <c r="HC891">
        <f t="shared" si="845"/>
        <v>0</v>
      </c>
      <c r="HE891" t="s">
        <v>4</v>
      </c>
      <c r="HF891" t="s">
        <v>4</v>
      </c>
      <c r="HM891" t="s">
        <v>4</v>
      </c>
      <c r="HN891" t="s">
        <v>4</v>
      </c>
      <c r="HO891" t="s">
        <v>4</v>
      </c>
      <c r="HP891" t="s">
        <v>4</v>
      </c>
      <c r="HQ891" t="s">
        <v>4</v>
      </c>
      <c r="IK891">
        <v>0</v>
      </c>
    </row>
    <row r="892" spans="1:255">
      <c r="A892" s="2">
        <v>18</v>
      </c>
      <c r="B892" s="2">
        <v>1</v>
      </c>
      <c r="C892" s="2">
        <v>629</v>
      </c>
      <c r="D892" s="2"/>
      <c r="E892" s="2" t="s">
        <v>322</v>
      </c>
      <c r="F892" s="2" t="s">
        <v>129</v>
      </c>
      <c r="G892" s="2" t="s">
        <v>451</v>
      </c>
      <c r="H892" s="2" t="s">
        <v>126</v>
      </c>
      <c r="I892" s="2">
        <f>I886*J892</f>
        <v>0</v>
      </c>
      <c r="J892" s="2">
        <v>0</v>
      </c>
      <c r="K892" s="2">
        <v>0</v>
      </c>
      <c r="L892" s="2"/>
      <c r="M892" s="2"/>
      <c r="N892" s="2"/>
      <c r="O892" s="2">
        <f t="shared" si="808"/>
        <v>0</v>
      </c>
      <c r="P892" s="2">
        <f t="shared" si="809"/>
        <v>0</v>
      </c>
      <c r="Q892" s="2">
        <f t="shared" si="810"/>
        <v>0</v>
      </c>
      <c r="R892" s="2">
        <f t="shared" si="811"/>
        <v>0</v>
      </c>
      <c r="S892" s="2">
        <f t="shared" si="812"/>
        <v>0</v>
      </c>
      <c r="T892" s="2">
        <f t="shared" si="813"/>
        <v>0</v>
      </c>
      <c r="U892" s="2">
        <f t="shared" si="814"/>
        <v>0</v>
      </c>
      <c r="V892" s="2">
        <f t="shared" si="815"/>
        <v>0</v>
      </c>
      <c r="W892" s="2">
        <f t="shared" si="816"/>
        <v>0</v>
      </c>
      <c r="X892" s="2">
        <f t="shared" si="817"/>
        <v>0</v>
      </c>
      <c r="Y892" s="2">
        <f t="shared" si="818"/>
        <v>0</v>
      </c>
      <c r="Z892" s="2"/>
      <c r="AA892" s="2">
        <v>70306582</v>
      </c>
      <c r="AB892" s="2">
        <f t="shared" si="819"/>
        <v>101.31</v>
      </c>
      <c r="AC892" s="2">
        <f t="shared" si="820"/>
        <v>101.31</v>
      </c>
      <c r="AD892" s="2">
        <f t="shared" si="821"/>
        <v>0</v>
      </c>
      <c r="AE892" s="2">
        <f t="shared" si="822"/>
        <v>0</v>
      </c>
      <c r="AF892" s="2">
        <f t="shared" si="823"/>
        <v>0</v>
      </c>
      <c r="AG892" s="2">
        <f t="shared" si="824"/>
        <v>0</v>
      </c>
      <c r="AH892" s="2">
        <f t="shared" si="825"/>
        <v>0</v>
      </c>
      <c r="AI892" s="2">
        <f t="shared" si="826"/>
        <v>0</v>
      </c>
      <c r="AJ892" s="2">
        <f t="shared" si="827"/>
        <v>0</v>
      </c>
      <c r="AK892" s="2">
        <v>101.31</v>
      </c>
      <c r="AL892" s="2">
        <v>101.31</v>
      </c>
      <c r="AM892" s="2">
        <v>0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149</v>
      </c>
      <c r="AU892" s="2">
        <v>158</v>
      </c>
      <c r="AV892" s="2">
        <v>1.0469999999999999</v>
      </c>
      <c r="AW892" s="2">
        <v>1.079</v>
      </c>
      <c r="AX892" s="2"/>
      <c r="AY892" s="2"/>
      <c r="AZ892" s="2">
        <v>1</v>
      </c>
      <c r="BA892" s="2">
        <v>1</v>
      </c>
      <c r="BB892" s="2">
        <v>1</v>
      </c>
      <c r="BC892" s="2">
        <v>1</v>
      </c>
      <c r="BD892" s="2" t="s">
        <v>4</v>
      </c>
      <c r="BE892" s="2" t="s">
        <v>4</v>
      </c>
      <c r="BF892" s="2" t="s">
        <v>4</v>
      </c>
      <c r="BG892" s="2" t="s">
        <v>4</v>
      </c>
      <c r="BH892" s="2">
        <v>3</v>
      </c>
      <c r="BI892" s="2">
        <v>1</v>
      </c>
      <c r="BJ892" s="2" t="s">
        <v>130</v>
      </c>
      <c r="BK892" s="2"/>
      <c r="BL892" s="2"/>
      <c r="BM892" s="2">
        <v>1988</v>
      </c>
      <c r="BN892" s="2">
        <v>0</v>
      </c>
      <c r="BO892" s="2" t="s">
        <v>4</v>
      </c>
      <c r="BP892" s="2">
        <v>0</v>
      </c>
      <c r="BQ892" s="2">
        <v>30</v>
      </c>
      <c r="BR892" s="2">
        <v>0</v>
      </c>
      <c r="BS892" s="2">
        <v>1</v>
      </c>
      <c r="BT892" s="2">
        <v>1</v>
      </c>
      <c r="BU892" s="2">
        <v>1</v>
      </c>
      <c r="BV892" s="2">
        <v>1</v>
      </c>
      <c r="BW892" s="2">
        <v>1</v>
      </c>
      <c r="BX892" s="2">
        <v>1</v>
      </c>
      <c r="BY892" s="2" t="s">
        <v>4</v>
      </c>
      <c r="BZ892" s="2">
        <v>149</v>
      </c>
      <c r="CA892" s="2">
        <v>158</v>
      </c>
      <c r="CB892" s="2" t="s">
        <v>4</v>
      </c>
      <c r="CC892" s="2"/>
      <c r="CD892" s="2"/>
      <c r="CE892" s="2">
        <v>30</v>
      </c>
      <c r="CF892" s="2">
        <v>0</v>
      </c>
      <c r="CG892" s="2">
        <v>0</v>
      </c>
      <c r="CH892" s="2"/>
      <c r="CI892" s="2"/>
      <c r="CJ892" s="2"/>
      <c r="CK892" s="2"/>
      <c r="CL892" s="2"/>
      <c r="CM892" s="2">
        <v>0</v>
      </c>
      <c r="CN892" s="2" t="s">
        <v>4</v>
      </c>
      <c r="CO892" s="2">
        <v>0</v>
      </c>
      <c r="CP892" s="2">
        <f t="shared" si="828"/>
        <v>0</v>
      </c>
      <c r="CQ892" s="2">
        <f t="shared" si="829"/>
        <v>109.31</v>
      </c>
      <c r="CR892" s="2">
        <f t="shared" si="830"/>
        <v>0</v>
      </c>
      <c r="CS892" s="2">
        <f t="shared" si="831"/>
        <v>0</v>
      </c>
      <c r="CT892" s="2">
        <f t="shared" si="832"/>
        <v>0</v>
      </c>
      <c r="CU892" s="2">
        <f t="shared" si="833"/>
        <v>0</v>
      </c>
      <c r="CV892" s="2">
        <f t="shared" si="834"/>
        <v>0</v>
      </c>
      <c r="CW892" s="2">
        <f t="shared" si="835"/>
        <v>0</v>
      </c>
      <c r="CX892" s="2">
        <f t="shared" si="836"/>
        <v>0</v>
      </c>
      <c r="CY892" s="2">
        <f>((S892*BZ892)/100)</f>
        <v>0</v>
      </c>
      <c r="CZ892" s="2">
        <f>((S892*CA892)/100)</f>
        <v>0</v>
      </c>
      <c r="DA892" s="2"/>
      <c r="DB892" s="2"/>
      <c r="DC892" s="2" t="s">
        <v>4</v>
      </c>
      <c r="DD892" s="2" t="s">
        <v>4</v>
      </c>
      <c r="DE892" s="2" t="s">
        <v>4</v>
      </c>
      <c r="DF892" s="2" t="s">
        <v>4</v>
      </c>
      <c r="DG892" s="2" t="s">
        <v>4</v>
      </c>
      <c r="DH892" s="2" t="s">
        <v>4</v>
      </c>
      <c r="DI892" s="2" t="s">
        <v>4</v>
      </c>
      <c r="DJ892" s="2" t="s">
        <v>4</v>
      </c>
      <c r="DK892" s="2" t="s">
        <v>4</v>
      </c>
      <c r="DL892" s="2" t="s">
        <v>4</v>
      </c>
      <c r="DM892" s="2" t="s">
        <v>4</v>
      </c>
      <c r="DN892" s="2">
        <v>0</v>
      </c>
      <c r="DO892" s="2">
        <v>0</v>
      </c>
      <c r="DP892" s="2">
        <v>1</v>
      </c>
      <c r="DQ892" s="2">
        <v>1</v>
      </c>
      <c r="DR892" s="2"/>
      <c r="DS892" s="2"/>
      <c r="DT892" s="2"/>
      <c r="DU892" s="2">
        <v>1003</v>
      </c>
      <c r="DV892" s="2" t="s">
        <v>126</v>
      </c>
      <c r="DW892" s="2" t="s">
        <v>126</v>
      </c>
      <c r="DX892" s="2">
        <v>1</v>
      </c>
      <c r="DY892" s="2"/>
      <c r="DZ892" s="2" t="s">
        <v>4</v>
      </c>
      <c r="EA892" s="2" t="s">
        <v>4</v>
      </c>
      <c r="EB892" s="2" t="s">
        <v>4</v>
      </c>
      <c r="EC892" s="2" t="s">
        <v>4</v>
      </c>
      <c r="ED892" s="2"/>
      <c r="EE892" s="2">
        <v>69254615</v>
      </c>
      <c r="EF892" s="2">
        <v>30</v>
      </c>
      <c r="EG892" s="2" t="s">
        <v>24</v>
      </c>
      <c r="EH892" s="2">
        <v>0</v>
      </c>
      <c r="EI892" s="2" t="s">
        <v>4</v>
      </c>
      <c r="EJ892" s="2">
        <v>1</v>
      </c>
      <c r="EK892" s="2">
        <v>1988</v>
      </c>
      <c r="EL892" s="2" t="s">
        <v>117</v>
      </c>
      <c r="EM892" s="2" t="s">
        <v>118</v>
      </c>
      <c r="EN892" s="2"/>
      <c r="EO892" s="2" t="s">
        <v>4</v>
      </c>
      <c r="EP892" s="2"/>
      <c r="EQ892" s="2">
        <v>0</v>
      </c>
      <c r="ER892" s="2">
        <v>101.31</v>
      </c>
      <c r="ES892" s="2">
        <v>101.31</v>
      </c>
      <c r="ET892" s="2">
        <v>0</v>
      </c>
      <c r="EU892" s="2">
        <v>0</v>
      </c>
      <c r="EV892" s="2">
        <v>0</v>
      </c>
      <c r="EW892" s="2">
        <v>0</v>
      </c>
      <c r="EX892" s="2">
        <v>0</v>
      </c>
      <c r="EY892" s="2"/>
      <c r="EZ892" s="2"/>
      <c r="FA892" s="2"/>
      <c r="FB892" s="2"/>
      <c r="FC892" s="2"/>
      <c r="FD892" s="2"/>
      <c r="FE892" s="2"/>
      <c r="FF892" s="2"/>
      <c r="FG892" s="2"/>
      <c r="FH892" s="2"/>
      <c r="FI892" s="2"/>
      <c r="FJ892" s="2"/>
      <c r="FK892" s="2"/>
      <c r="FL892" s="2"/>
      <c r="FM892" s="2"/>
      <c r="FN892" s="2"/>
      <c r="FO892" s="2"/>
      <c r="FP892" s="2"/>
      <c r="FQ892" s="2">
        <v>0</v>
      </c>
      <c r="FR892" s="2">
        <f t="shared" si="837"/>
        <v>0</v>
      </c>
      <c r="FS892" s="2">
        <v>0</v>
      </c>
      <c r="FT892" s="2"/>
      <c r="FU892" s="2"/>
      <c r="FV892" s="2"/>
      <c r="FW892" s="2"/>
      <c r="FX892" s="2">
        <v>149</v>
      </c>
      <c r="FY892" s="2">
        <v>158</v>
      </c>
      <c r="FZ892" s="2"/>
      <c r="GA892" s="2" t="s">
        <v>4</v>
      </c>
      <c r="GB892" s="2"/>
      <c r="GC892" s="2"/>
      <c r="GD892" s="2">
        <v>0</v>
      </c>
      <c r="GE892" s="2"/>
      <c r="GF892" s="2">
        <v>-397784200</v>
      </c>
      <c r="GG892" s="2">
        <v>2</v>
      </c>
      <c r="GH892" s="2">
        <v>1</v>
      </c>
      <c r="GI892" s="2">
        <v>-2</v>
      </c>
      <c r="GJ892" s="2">
        <v>0</v>
      </c>
      <c r="GK892" s="2">
        <f>ROUND(R892*(R12)/100,2)</f>
        <v>0</v>
      </c>
      <c r="GL892" s="2">
        <f t="shared" si="838"/>
        <v>0</v>
      </c>
      <c r="GM892" s="2">
        <f t="shared" si="839"/>
        <v>0</v>
      </c>
      <c r="GN892" s="2">
        <f t="shared" si="840"/>
        <v>0</v>
      </c>
      <c r="GO892" s="2">
        <f t="shared" si="841"/>
        <v>0</v>
      </c>
      <c r="GP892" s="2">
        <f t="shared" si="842"/>
        <v>0</v>
      </c>
      <c r="GQ892" s="2"/>
      <c r="GR892" s="2">
        <v>0</v>
      </c>
      <c r="GS892" s="2">
        <v>3</v>
      </c>
      <c r="GT892" s="2">
        <v>0</v>
      </c>
      <c r="GU892" s="2" t="s">
        <v>4</v>
      </c>
      <c r="GV892" s="2">
        <f t="shared" si="843"/>
        <v>0</v>
      </c>
      <c r="GW892" s="2">
        <v>1</v>
      </c>
      <c r="GX892" s="2">
        <f t="shared" si="844"/>
        <v>0</v>
      </c>
      <c r="GY892" s="2"/>
      <c r="GZ892" s="2"/>
      <c r="HA892" s="2">
        <v>0</v>
      </c>
      <c r="HB892" s="2">
        <v>0</v>
      </c>
      <c r="HC892" s="2">
        <f t="shared" si="845"/>
        <v>0</v>
      </c>
      <c r="HD892" s="2"/>
      <c r="HE892" s="2" t="s">
        <v>4</v>
      </c>
      <c r="HF892" s="2" t="s">
        <v>4</v>
      </c>
      <c r="HG892" s="2"/>
      <c r="HH892" s="2"/>
      <c r="HI892" s="2"/>
      <c r="HJ892" s="2"/>
      <c r="HK892" s="2"/>
      <c r="HL892" s="2"/>
      <c r="HM892" s="2" t="s">
        <v>4</v>
      </c>
      <c r="HN892" s="2" t="s">
        <v>4</v>
      </c>
      <c r="HO892" s="2" t="s">
        <v>4</v>
      </c>
      <c r="HP892" s="2" t="s">
        <v>4</v>
      </c>
      <c r="HQ892" s="2" t="s">
        <v>4</v>
      </c>
      <c r="HR892" s="2"/>
      <c r="HS892" s="2"/>
      <c r="HT892" s="2"/>
      <c r="HU892" s="2"/>
      <c r="HV892" s="2"/>
      <c r="HW892" s="2"/>
      <c r="HX892" s="2"/>
      <c r="HY892" s="2"/>
      <c r="HZ892" s="2"/>
      <c r="IA892" s="2"/>
      <c r="IB892" s="2"/>
      <c r="IC892" s="2"/>
      <c r="ID892" s="2"/>
      <c r="IE892" s="2"/>
      <c r="IF892" s="2"/>
      <c r="IG892" s="2"/>
      <c r="IH892" s="2"/>
      <c r="II892" s="2"/>
      <c r="IJ892" s="2"/>
      <c r="IK892" s="2">
        <v>0</v>
      </c>
      <c r="IL892" s="2"/>
      <c r="IM892" s="2"/>
      <c r="IN892" s="2"/>
      <c r="IO892" s="2"/>
      <c r="IP892" s="2"/>
      <c r="IQ892" s="2"/>
      <c r="IR892" s="2"/>
      <c r="IS892" s="2"/>
      <c r="IT892" s="2"/>
      <c r="IU892" s="2"/>
    </row>
    <row r="893" spans="1:255">
      <c r="A893">
        <v>18</v>
      </c>
      <c r="B893">
        <v>1</v>
      </c>
      <c r="C893">
        <v>644</v>
      </c>
      <c r="E893" t="s">
        <v>322</v>
      </c>
      <c r="F893" t="s">
        <v>129</v>
      </c>
      <c r="G893" t="s">
        <v>451</v>
      </c>
      <c r="H893" t="s">
        <v>126</v>
      </c>
      <c r="I893">
        <f>I887*J893</f>
        <v>0</v>
      </c>
      <c r="J893">
        <v>0</v>
      </c>
      <c r="K893">
        <v>0</v>
      </c>
      <c r="O893">
        <f t="shared" si="808"/>
        <v>0</v>
      </c>
      <c r="P893">
        <f t="shared" si="809"/>
        <v>0</v>
      </c>
      <c r="Q893">
        <f t="shared" si="810"/>
        <v>0</v>
      </c>
      <c r="R893">
        <f t="shared" si="811"/>
        <v>0</v>
      </c>
      <c r="S893">
        <f t="shared" si="812"/>
        <v>0</v>
      </c>
      <c r="T893">
        <f t="shared" si="813"/>
        <v>0</v>
      </c>
      <c r="U893">
        <f t="shared" si="814"/>
        <v>0</v>
      </c>
      <c r="V893">
        <f t="shared" si="815"/>
        <v>0</v>
      </c>
      <c r="W893">
        <f t="shared" si="816"/>
        <v>0</v>
      </c>
      <c r="X893">
        <f t="shared" si="817"/>
        <v>0</v>
      </c>
      <c r="Y893">
        <f t="shared" si="818"/>
        <v>0</v>
      </c>
      <c r="AA893">
        <v>70306583</v>
      </c>
      <c r="AB893">
        <f t="shared" si="819"/>
        <v>101.31</v>
      </c>
      <c r="AC893">
        <f t="shared" si="820"/>
        <v>101.31</v>
      </c>
      <c r="AD893">
        <f t="shared" si="821"/>
        <v>0</v>
      </c>
      <c r="AE893">
        <f t="shared" si="822"/>
        <v>0</v>
      </c>
      <c r="AF893">
        <f t="shared" si="823"/>
        <v>0</v>
      </c>
      <c r="AG893">
        <f t="shared" si="824"/>
        <v>0</v>
      </c>
      <c r="AH893">
        <f t="shared" si="825"/>
        <v>0</v>
      </c>
      <c r="AI893">
        <f t="shared" si="826"/>
        <v>0</v>
      </c>
      <c r="AJ893">
        <f t="shared" si="827"/>
        <v>0</v>
      </c>
      <c r="AK893">
        <v>101.31</v>
      </c>
      <c r="AL893">
        <v>101.31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1</v>
      </c>
      <c r="AW893">
        <v>1.079</v>
      </c>
      <c r="AZ893">
        <v>1</v>
      </c>
      <c r="BA893">
        <v>1</v>
      </c>
      <c r="BB893">
        <v>1</v>
      </c>
      <c r="BC893">
        <v>8.09</v>
      </c>
      <c r="BD893" t="s">
        <v>4</v>
      </c>
      <c r="BE893" t="s">
        <v>4</v>
      </c>
      <c r="BF893" t="s">
        <v>4</v>
      </c>
      <c r="BG893" t="s">
        <v>4</v>
      </c>
      <c r="BH893">
        <v>3</v>
      </c>
      <c r="BI893">
        <v>1</v>
      </c>
      <c r="BJ893" t="s">
        <v>130</v>
      </c>
      <c r="BM893">
        <v>1988</v>
      </c>
      <c r="BN893">
        <v>0</v>
      </c>
      <c r="BO893" t="s">
        <v>129</v>
      </c>
      <c r="BP893">
        <v>1</v>
      </c>
      <c r="BQ893">
        <v>30</v>
      </c>
      <c r="BR893">
        <v>0</v>
      </c>
      <c r="BS893">
        <v>1</v>
      </c>
      <c r="BT893">
        <v>1</v>
      </c>
      <c r="BU893">
        <v>1</v>
      </c>
      <c r="BV893">
        <v>1</v>
      </c>
      <c r="BW893">
        <v>1</v>
      </c>
      <c r="BX893">
        <v>1</v>
      </c>
      <c r="BY893" t="s">
        <v>4</v>
      </c>
      <c r="BZ893">
        <v>0</v>
      </c>
      <c r="CA893">
        <v>0</v>
      </c>
      <c r="CB893" t="s">
        <v>4</v>
      </c>
      <c r="CE893">
        <v>30</v>
      </c>
      <c r="CF893">
        <v>0</v>
      </c>
      <c r="CG893">
        <v>0</v>
      </c>
      <c r="CM893">
        <v>0</v>
      </c>
      <c r="CN893" t="s">
        <v>4</v>
      </c>
      <c r="CO893">
        <v>0</v>
      </c>
      <c r="CP893">
        <f t="shared" si="828"/>
        <v>0</v>
      </c>
      <c r="CQ893">
        <f t="shared" si="829"/>
        <v>884.32</v>
      </c>
      <c r="CR893">
        <f t="shared" si="830"/>
        <v>0</v>
      </c>
      <c r="CS893">
        <f t="shared" si="831"/>
        <v>0</v>
      </c>
      <c r="CT893">
        <f t="shared" si="832"/>
        <v>0</v>
      </c>
      <c r="CU893">
        <f t="shared" si="833"/>
        <v>0</v>
      </c>
      <c r="CV893">
        <f t="shared" si="834"/>
        <v>0</v>
      </c>
      <c r="CW893">
        <f t="shared" si="835"/>
        <v>0</v>
      </c>
      <c r="CX893">
        <f t="shared" si="836"/>
        <v>0</v>
      </c>
      <c r="CY893">
        <f>S893*(BZ893/100)</f>
        <v>0</v>
      </c>
      <c r="CZ893">
        <f>S893*(CA893/100)</f>
        <v>0</v>
      </c>
      <c r="DC893" t="s">
        <v>4</v>
      </c>
      <c r="DD893" t="s">
        <v>4</v>
      </c>
      <c r="DE893" t="s">
        <v>4</v>
      </c>
      <c r="DF893" t="s">
        <v>4</v>
      </c>
      <c r="DG893" t="s">
        <v>4</v>
      </c>
      <c r="DH893" t="s">
        <v>4</v>
      </c>
      <c r="DI893" t="s">
        <v>4</v>
      </c>
      <c r="DJ893" t="s">
        <v>4</v>
      </c>
      <c r="DK893" t="s">
        <v>4</v>
      </c>
      <c r="DL893" t="s">
        <v>4</v>
      </c>
      <c r="DM893" t="s">
        <v>4</v>
      </c>
      <c r="DN893">
        <v>149</v>
      </c>
      <c r="DO893">
        <v>158</v>
      </c>
      <c r="DP893">
        <v>1.0469999999999999</v>
      </c>
      <c r="DQ893">
        <v>1.079</v>
      </c>
      <c r="DU893">
        <v>1003</v>
      </c>
      <c r="DV893" t="s">
        <v>126</v>
      </c>
      <c r="DW893" t="s">
        <v>126</v>
      </c>
      <c r="DX893">
        <v>1</v>
      </c>
      <c r="DZ893" t="s">
        <v>4</v>
      </c>
      <c r="EA893" t="s">
        <v>4</v>
      </c>
      <c r="EB893" t="s">
        <v>4</v>
      </c>
      <c r="EC893" t="s">
        <v>4</v>
      </c>
      <c r="EE893">
        <v>69254615</v>
      </c>
      <c r="EF893">
        <v>30</v>
      </c>
      <c r="EG893" t="s">
        <v>24</v>
      </c>
      <c r="EH893">
        <v>0</v>
      </c>
      <c r="EI893" t="s">
        <v>4</v>
      </c>
      <c r="EJ893">
        <v>1</v>
      </c>
      <c r="EK893">
        <v>1988</v>
      </c>
      <c r="EL893" t="s">
        <v>117</v>
      </c>
      <c r="EM893" t="s">
        <v>118</v>
      </c>
      <c r="EO893" t="s">
        <v>4</v>
      </c>
      <c r="EQ893">
        <v>0</v>
      </c>
      <c r="ER893">
        <v>101.31</v>
      </c>
      <c r="ES893">
        <v>101.31</v>
      </c>
      <c r="ET893">
        <v>0</v>
      </c>
      <c r="EU893">
        <v>0</v>
      </c>
      <c r="EV893">
        <v>0</v>
      </c>
      <c r="EW893">
        <v>0</v>
      </c>
      <c r="EX893">
        <v>0</v>
      </c>
      <c r="FQ893">
        <v>0</v>
      </c>
      <c r="FR893">
        <f t="shared" si="837"/>
        <v>0</v>
      </c>
      <c r="FS893">
        <v>0</v>
      </c>
      <c r="FX893">
        <v>149</v>
      </c>
      <c r="FY893">
        <v>158</v>
      </c>
      <c r="GA893" t="s">
        <v>4</v>
      </c>
      <c r="GD893">
        <v>0</v>
      </c>
      <c r="GF893">
        <v>-397784200</v>
      </c>
      <c r="GG893">
        <v>2</v>
      </c>
      <c r="GH893">
        <v>1</v>
      </c>
      <c r="GI893">
        <v>2</v>
      </c>
      <c r="GJ893">
        <v>0</v>
      </c>
      <c r="GK893">
        <f>ROUND(R893*(S12)/100,2)</f>
        <v>0</v>
      </c>
      <c r="GL893">
        <f t="shared" si="838"/>
        <v>0</v>
      </c>
      <c r="GM893">
        <f t="shared" si="839"/>
        <v>0</v>
      </c>
      <c r="GN893">
        <f t="shared" si="840"/>
        <v>0</v>
      </c>
      <c r="GO893">
        <f t="shared" si="841"/>
        <v>0</v>
      </c>
      <c r="GP893">
        <f t="shared" si="842"/>
        <v>0</v>
      </c>
      <c r="GR893">
        <v>0</v>
      </c>
      <c r="GS893">
        <v>3</v>
      </c>
      <c r="GT893">
        <v>0</v>
      </c>
      <c r="GU893" t="s">
        <v>4</v>
      </c>
      <c r="GV893">
        <f t="shared" si="843"/>
        <v>0</v>
      </c>
      <c r="GW893">
        <v>1</v>
      </c>
      <c r="GX893">
        <f t="shared" si="844"/>
        <v>0</v>
      </c>
      <c r="HA893">
        <v>0</v>
      </c>
      <c r="HB893">
        <v>0</v>
      </c>
      <c r="HC893">
        <f t="shared" si="845"/>
        <v>0</v>
      </c>
      <c r="HE893" t="s">
        <v>4</v>
      </c>
      <c r="HF893" t="s">
        <v>4</v>
      </c>
      <c r="HM893" t="s">
        <v>4</v>
      </c>
      <c r="HN893" t="s">
        <v>4</v>
      </c>
      <c r="HO893" t="s">
        <v>4</v>
      </c>
      <c r="HP893" t="s">
        <v>4</v>
      </c>
      <c r="HQ893" t="s">
        <v>4</v>
      </c>
      <c r="IK893">
        <v>0</v>
      </c>
    </row>
    <row r="894" spans="1:255">
      <c r="A894" s="2">
        <v>18</v>
      </c>
      <c r="B894" s="2">
        <v>1</v>
      </c>
      <c r="C894" s="2">
        <v>627</v>
      </c>
      <c r="D894" s="2"/>
      <c r="E894" s="2" t="s">
        <v>323</v>
      </c>
      <c r="F894" s="2" t="s">
        <v>132</v>
      </c>
      <c r="G894" s="2" t="s">
        <v>449</v>
      </c>
      <c r="H894" s="2" t="s">
        <v>133</v>
      </c>
      <c r="I894" s="2">
        <f>I886*J894</f>
        <v>267.8</v>
      </c>
      <c r="J894" s="2">
        <v>2.1424000000000003</v>
      </c>
      <c r="K894" s="2">
        <v>2.1423999999999999</v>
      </c>
      <c r="L894" s="2"/>
      <c r="M894" s="2"/>
      <c r="N894" s="2"/>
      <c r="O894" s="2">
        <f t="shared" si="808"/>
        <v>27557.75</v>
      </c>
      <c r="P894" s="2">
        <f t="shared" si="809"/>
        <v>27557.75</v>
      </c>
      <c r="Q894" s="2">
        <f t="shared" si="810"/>
        <v>0</v>
      </c>
      <c r="R894" s="2">
        <f t="shared" si="811"/>
        <v>0</v>
      </c>
      <c r="S894" s="2">
        <f t="shared" si="812"/>
        <v>0</v>
      </c>
      <c r="T894" s="2">
        <f t="shared" si="813"/>
        <v>0</v>
      </c>
      <c r="U894" s="2">
        <f t="shared" si="814"/>
        <v>0</v>
      </c>
      <c r="V894" s="2">
        <f t="shared" si="815"/>
        <v>0</v>
      </c>
      <c r="W894" s="2">
        <f t="shared" si="816"/>
        <v>0</v>
      </c>
      <c r="X894" s="2">
        <f t="shared" si="817"/>
        <v>0</v>
      </c>
      <c r="Y894" s="2">
        <f t="shared" si="818"/>
        <v>0</v>
      </c>
      <c r="Z894" s="2"/>
      <c r="AA894" s="2">
        <v>70306582</v>
      </c>
      <c r="AB894" s="2">
        <f t="shared" si="819"/>
        <v>95.37</v>
      </c>
      <c r="AC894" s="2">
        <f t="shared" si="820"/>
        <v>95.37</v>
      </c>
      <c r="AD894" s="2">
        <f t="shared" si="821"/>
        <v>0</v>
      </c>
      <c r="AE894" s="2">
        <f t="shared" si="822"/>
        <v>0</v>
      </c>
      <c r="AF894" s="2">
        <f t="shared" si="823"/>
        <v>0</v>
      </c>
      <c r="AG894" s="2">
        <f t="shared" si="824"/>
        <v>0</v>
      </c>
      <c r="AH894" s="2">
        <f t="shared" si="825"/>
        <v>0</v>
      </c>
      <c r="AI894" s="2">
        <f t="shared" si="826"/>
        <v>0</v>
      </c>
      <c r="AJ894" s="2">
        <f t="shared" si="827"/>
        <v>0</v>
      </c>
      <c r="AK894" s="2">
        <v>95.37</v>
      </c>
      <c r="AL894" s="2">
        <v>95.37</v>
      </c>
      <c r="AM894" s="2">
        <v>0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149</v>
      </c>
      <c r="AU894" s="2">
        <v>158</v>
      </c>
      <c r="AV894" s="2">
        <v>1.0469999999999999</v>
      </c>
      <c r="AW894" s="2">
        <v>1.079</v>
      </c>
      <c r="AX894" s="2"/>
      <c r="AY894" s="2"/>
      <c r="AZ894" s="2">
        <v>1</v>
      </c>
      <c r="BA894" s="2">
        <v>1</v>
      </c>
      <c r="BB894" s="2">
        <v>1</v>
      </c>
      <c r="BC894" s="2">
        <v>1</v>
      </c>
      <c r="BD894" s="2" t="s">
        <v>4</v>
      </c>
      <c r="BE894" s="2" t="s">
        <v>4</v>
      </c>
      <c r="BF894" s="2" t="s">
        <v>4</v>
      </c>
      <c r="BG894" s="2" t="s">
        <v>4</v>
      </c>
      <c r="BH894" s="2">
        <v>3</v>
      </c>
      <c r="BI894" s="2">
        <v>1</v>
      </c>
      <c r="BJ894" s="2" t="s">
        <v>134</v>
      </c>
      <c r="BK894" s="2"/>
      <c r="BL894" s="2"/>
      <c r="BM894" s="2">
        <v>1988</v>
      </c>
      <c r="BN894" s="2">
        <v>0</v>
      </c>
      <c r="BO894" s="2" t="s">
        <v>4</v>
      </c>
      <c r="BP894" s="2">
        <v>0</v>
      </c>
      <c r="BQ894" s="2">
        <v>30</v>
      </c>
      <c r="BR894" s="2">
        <v>0</v>
      </c>
      <c r="BS894" s="2">
        <v>1</v>
      </c>
      <c r="BT894" s="2">
        <v>1</v>
      </c>
      <c r="BU894" s="2">
        <v>1</v>
      </c>
      <c r="BV894" s="2">
        <v>1</v>
      </c>
      <c r="BW894" s="2">
        <v>1</v>
      </c>
      <c r="BX894" s="2">
        <v>1</v>
      </c>
      <c r="BY894" s="2" t="s">
        <v>4</v>
      </c>
      <c r="BZ894" s="2">
        <v>149</v>
      </c>
      <c r="CA894" s="2">
        <v>158</v>
      </c>
      <c r="CB894" s="2" t="s">
        <v>4</v>
      </c>
      <c r="CC894" s="2"/>
      <c r="CD894" s="2"/>
      <c r="CE894" s="2">
        <v>30</v>
      </c>
      <c r="CF894" s="2">
        <v>0</v>
      </c>
      <c r="CG894" s="2">
        <v>0</v>
      </c>
      <c r="CH894" s="2"/>
      <c r="CI894" s="2"/>
      <c r="CJ894" s="2"/>
      <c r="CK894" s="2"/>
      <c r="CL894" s="2"/>
      <c r="CM894" s="2">
        <v>0</v>
      </c>
      <c r="CN894" s="2" t="s">
        <v>4</v>
      </c>
      <c r="CO894" s="2">
        <v>0</v>
      </c>
      <c r="CP894" s="2">
        <f t="shared" si="828"/>
        <v>27557.75</v>
      </c>
      <c r="CQ894" s="2">
        <f t="shared" si="829"/>
        <v>102.9</v>
      </c>
      <c r="CR894" s="2">
        <f t="shared" si="830"/>
        <v>0</v>
      </c>
      <c r="CS894" s="2">
        <f t="shared" si="831"/>
        <v>0</v>
      </c>
      <c r="CT894" s="2">
        <f t="shared" si="832"/>
        <v>0</v>
      </c>
      <c r="CU894" s="2">
        <f t="shared" si="833"/>
        <v>0</v>
      </c>
      <c r="CV894" s="2">
        <f t="shared" si="834"/>
        <v>0</v>
      </c>
      <c r="CW894" s="2">
        <f t="shared" si="835"/>
        <v>0</v>
      </c>
      <c r="CX894" s="2">
        <f t="shared" si="836"/>
        <v>0</v>
      </c>
      <c r="CY894" s="2">
        <f>((S894*BZ894)/100)</f>
        <v>0</v>
      </c>
      <c r="CZ894" s="2">
        <f>((S894*CA894)/100)</f>
        <v>0</v>
      </c>
      <c r="DA894" s="2"/>
      <c r="DB894" s="2"/>
      <c r="DC894" s="2" t="s">
        <v>4</v>
      </c>
      <c r="DD894" s="2" t="s">
        <v>4</v>
      </c>
      <c r="DE894" s="2" t="s">
        <v>4</v>
      </c>
      <c r="DF894" s="2" t="s">
        <v>4</v>
      </c>
      <c r="DG894" s="2" t="s">
        <v>4</v>
      </c>
      <c r="DH894" s="2" t="s">
        <v>4</v>
      </c>
      <c r="DI894" s="2" t="s">
        <v>4</v>
      </c>
      <c r="DJ894" s="2" t="s">
        <v>4</v>
      </c>
      <c r="DK894" s="2" t="s">
        <v>4</v>
      </c>
      <c r="DL894" s="2" t="s">
        <v>4</v>
      </c>
      <c r="DM894" s="2" t="s">
        <v>4</v>
      </c>
      <c r="DN894" s="2">
        <v>0</v>
      </c>
      <c r="DO894" s="2">
        <v>0</v>
      </c>
      <c r="DP894" s="2">
        <v>1</v>
      </c>
      <c r="DQ894" s="2">
        <v>1</v>
      </c>
      <c r="DR894" s="2"/>
      <c r="DS894" s="2"/>
      <c r="DT894" s="2"/>
      <c r="DU894" s="2">
        <v>1002</v>
      </c>
      <c r="DV894" s="2" t="s">
        <v>133</v>
      </c>
      <c r="DW894" s="2" t="s">
        <v>133</v>
      </c>
      <c r="DX894" s="2">
        <v>1</v>
      </c>
      <c r="DY894" s="2"/>
      <c r="DZ894" s="2" t="s">
        <v>4</v>
      </c>
      <c r="EA894" s="2" t="s">
        <v>4</v>
      </c>
      <c r="EB894" s="2" t="s">
        <v>4</v>
      </c>
      <c r="EC894" s="2" t="s">
        <v>4</v>
      </c>
      <c r="ED894" s="2"/>
      <c r="EE894" s="2">
        <v>69254615</v>
      </c>
      <c r="EF894" s="2">
        <v>30</v>
      </c>
      <c r="EG894" s="2" t="s">
        <v>24</v>
      </c>
      <c r="EH894" s="2">
        <v>0</v>
      </c>
      <c r="EI894" s="2" t="s">
        <v>4</v>
      </c>
      <c r="EJ894" s="2">
        <v>1</v>
      </c>
      <c r="EK894" s="2">
        <v>1988</v>
      </c>
      <c r="EL894" s="2" t="s">
        <v>117</v>
      </c>
      <c r="EM894" s="2" t="s">
        <v>118</v>
      </c>
      <c r="EN894" s="2"/>
      <c r="EO894" s="2" t="s">
        <v>4</v>
      </c>
      <c r="EP894" s="2"/>
      <c r="EQ894" s="2">
        <v>0</v>
      </c>
      <c r="ER894" s="2">
        <v>95.37</v>
      </c>
      <c r="ES894" s="2">
        <v>95.37</v>
      </c>
      <c r="ET894" s="2">
        <v>0</v>
      </c>
      <c r="EU894" s="2">
        <v>0</v>
      </c>
      <c r="EV894" s="2">
        <v>0</v>
      </c>
      <c r="EW894" s="2">
        <v>0</v>
      </c>
      <c r="EX894" s="2">
        <v>0</v>
      </c>
      <c r="EY894" s="2"/>
      <c r="EZ894" s="2"/>
      <c r="FA894" s="2"/>
      <c r="FB894" s="2"/>
      <c r="FC894" s="2"/>
      <c r="FD894" s="2"/>
      <c r="FE894" s="2"/>
      <c r="FF894" s="2"/>
      <c r="FG894" s="2"/>
      <c r="FH894" s="2"/>
      <c r="FI894" s="2"/>
      <c r="FJ894" s="2"/>
      <c r="FK894" s="2"/>
      <c r="FL894" s="2"/>
      <c r="FM894" s="2"/>
      <c r="FN894" s="2"/>
      <c r="FO894" s="2"/>
      <c r="FP894" s="2"/>
      <c r="FQ894" s="2">
        <v>0</v>
      </c>
      <c r="FR894" s="2">
        <f t="shared" si="837"/>
        <v>0</v>
      </c>
      <c r="FS894" s="2">
        <v>0</v>
      </c>
      <c r="FT894" s="2"/>
      <c r="FU894" s="2"/>
      <c r="FV894" s="2"/>
      <c r="FW894" s="2"/>
      <c r="FX894" s="2">
        <v>149</v>
      </c>
      <c r="FY894" s="2">
        <v>158</v>
      </c>
      <c r="FZ894" s="2"/>
      <c r="GA894" s="2" t="s">
        <v>4</v>
      </c>
      <c r="GB894" s="2"/>
      <c r="GC894" s="2"/>
      <c r="GD894" s="2">
        <v>0</v>
      </c>
      <c r="GE894" s="2"/>
      <c r="GF894" s="2">
        <v>-699326845</v>
      </c>
      <c r="GG894" s="2">
        <v>2</v>
      </c>
      <c r="GH894" s="2">
        <v>1</v>
      </c>
      <c r="GI894" s="2">
        <v>-2</v>
      </c>
      <c r="GJ894" s="2">
        <v>0</v>
      </c>
      <c r="GK894" s="2">
        <f>ROUND(R894*(R12)/100,2)</f>
        <v>0</v>
      </c>
      <c r="GL894" s="2">
        <f t="shared" si="838"/>
        <v>0</v>
      </c>
      <c r="GM894" s="2">
        <f t="shared" si="839"/>
        <v>27557.75</v>
      </c>
      <c r="GN894" s="2">
        <f t="shared" si="840"/>
        <v>27557.75</v>
      </c>
      <c r="GO894" s="2">
        <f t="shared" si="841"/>
        <v>0</v>
      </c>
      <c r="GP894" s="2">
        <f t="shared" si="842"/>
        <v>0</v>
      </c>
      <c r="GQ894" s="2"/>
      <c r="GR894" s="2">
        <v>0</v>
      </c>
      <c r="GS894" s="2">
        <v>3</v>
      </c>
      <c r="GT894" s="2">
        <v>0</v>
      </c>
      <c r="GU894" s="2" t="s">
        <v>4</v>
      </c>
      <c r="GV894" s="2">
        <f t="shared" si="843"/>
        <v>0</v>
      </c>
      <c r="GW894" s="2">
        <v>1</v>
      </c>
      <c r="GX894" s="2">
        <f t="shared" si="844"/>
        <v>0</v>
      </c>
      <c r="GY894" s="2"/>
      <c r="GZ894" s="2"/>
      <c r="HA894" s="2">
        <v>0</v>
      </c>
      <c r="HB894" s="2">
        <v>0</v>
      </c>
      <c r="HC894" s="2">
        <f t="shared" si="845"/>
        <v>0</v>
      </c>
      <c r="HD894" s="2"/>
      <c r="HE894" s="2" t="s">
        <v>4</v>
      </c>
      <c r="HF894" s="2" t="s">
        <v>4</v>
      </c>
      <c r="HG894" s="2"/>
      <c r="HH894" s="2"/>
      <c r="HI894" s="2"/>
      <c r="HJ894" s="2"/>
      <c r="HK894" s="2"/>
      <c r="HL894" s="2"/>
      <c r="HM894" s="2" t="s">
        <v>4</v>
      </c>
      <c r="HN894" s="2" t="s">
        <v>4</v>
      </c>
      <c r="HO894" s="2" t="s">
        <v>4</v>
      </c>
      <c r="HP894" s="2" t="s">
        <v>4</v>
      </c>
      <c r="HQ894" s="2" t="s">
        <v>4</v>
      </c>
      <c r="HR894" s="2"/>
      <c r="HS894" s="2"/>
      <c r="HT894" s="2"/>
      <c r="HU894" s="2"/>
      <c r="HV894" s="2"/>
      <c r="HW894" s="2"/>
      <c r="HX894" s="2"/>
      <c r="HY894" s="2"/>
      <c r="HZ894" s="2"/>
      <c r="IA894" s="2"/>
      <c r="IB894" s="2"/>
      <c r="IC894" s="2"/>
      <c r="ID894" s="2"/>
      <c r="IE894" s="2"/>
      <c r="IF894" s="2"/>
      <c r="IG894" s="2"/>
      <c r="IH894" s="2"/>
      <c r="II894" s="2"/>
      <c r="IJ894" s="2"/>
      <c r="IK894" s="2">
        <v>0</v>
      </c>
      <c r="IL894" s="2"/>
      <c r="IM894" s="2"/>
      <c r="IN894" s="2"/>
      <c r="IO894" s="2"/>
      <c r="IP894" s="2"/>
      <c r="IQ894" s="2"/>
      <c r="IR894" s="2"/>
      <c r="IS894" s="2"/>
      <c r="IT894" s="2"/>
      <c r="IU894" s="2"/>
    </row>
    <row r="895" spans="1:255">
      <c r="A895">
        <v>18</v>
      </c>
      <c r="B895">
        <v>1</v>
      </c>
      <c r="C895">
        <v>642</v>
      </c>
      <c r="E895" t="s">
        <v>323</v>
      </c>
      <c r="F895" t="s">
        <v>132</v>
      </c>
      <c r="G895" t="s">
        <v>449</v>
      </c>
      <c r="H895" t="s">
        <v>133</v>
      </c>
      <c r="I895">
        <f>I887*J895</f>
        <v>267.8</v>
      </c>
      <c r="J895">
        <v>2.1424000000000003</v>
      </c>
      <c r="K895">
        <v>2.1423999999999999</v>
      </c>
      <c r="O895">
        <f t="shared" si="808"/>
        <v>212470.25</v>
      </c>
      <c r="P895">
        <f t="shared" si="809"/>
        <v>212470.25</v>
      </c>
      <c r="Q895">
        <f t="shared" si="810"/>
        <v>0</v>
      </c>
      <c r="R895">
        <f t="shared" si="811"/>
        <v>0</v>
      </c>
      <c r="S895">
        <f t="shared" si="812"/>
        <v>0</v>
      </c>
      <c r="T895">
        <f t="shared" si="813"/>
        <v>0</v>
      </c>
      <c r="U895">
        <f t="shared" si="814"/>
        <v>0</v>
      </c>
      <c r="V895">
        <f t="shared" si="815"/>
        <v>0</v>
      </c>
      <c r="W895">
        <f t="shared" si="816"/>
        <v>0</v>
      </c>
      <c r="X895">
        <f t="shared" si="817"/>
        <v>0</v>
      </c>
      <c r="Y895">
        <f t="shared" si="818"/>
        <v>0</v>
      </c>
      <c r="AA895">
        <v>70306583</v>
      </c>
      <c r="AB895">
        <f t="shared" si="819"/>
        <v>95.37</v>
      </c>
      <c r="AC895">
        <f t="shared" si="820"/>
        <v>95.37</v>
      </c>
      <c r="AD895">
        <f t="shared" si="821"/>
        <v>0</v>
      </c>
      <c r="AE895">
        <f t="shared" si="822"/>
        <v>0</v>
      </c>
      <c r="AF895">
        <f t="shared" si="823"/>
        <v>0</v>
      </c>
      <c r="AG895">
        <f t="shared" si="824"/>
        <v>0</v>
      </c>
      <c r="AH895">
        <f t="shared" si="825"/>
        <v>0</v>
      </c>
      <c r="AI895">
        <f t="shared" si="826"/>
        <v>0</v>
      </c>
      <c r="AJ895">
        <f t="shared" si="827"/>
        <v>0</v>
      </c>
      <c r="AK895">
        <v>95.37</v>
      </c>
      <c r="AL895">
        <v>95.37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1</v>
      </c>
      <c r="AW895">
        <v>1.079</v>
      </c>
      <c r="AZ895">
        <v>1</v>
      </c>
      <c r="BA895">
        <v>1</v>
      </c>
      <c r="BB895">
        <v>1</v>
      </c>
      <c r="BC895">
        <v>7.71</v>
      </c>
      <c r="BD895" t="s">
        <v>4</v>
      </c>
      <c r="BE895" t="s">
        <v>4</v>
      </c>
      <c r="BF895" t="s">
        <v>4</v>
      </c>
      <c r="BG895" t="s">
        <v>4</v>
      </c>
      <c r="BH895">
        <v>3</v>
      </c>
      <c r="BI895">
        <v>1</v>
      </c>
      <c r="BJ895" t="s">
        <v>134</v>
      </c>
      <c r="BM895">
        <v>1988</v>
      </c>
      <c r="BN895">
        <v>0</v>
      </c>
      <c r="BO895" t="s">
        <v>132</v>
      </c>
      <c r="BP895">
        <v>1</v>
      </c>
      <c r="BQ895">
        <v>30</v>
      </c>
      <c r="BR895">
        <v>0</v>
      </c>
      <c r="BS895">
        <v>1</v>
      </c>
      <c r="BT895">
        <v>1</v>
      </c>
      <c r="BU895">
        <v>1</v>
      </c>
      <c r="BV895">
        <v>1</v>
      </c>
      <c r="BW895">
        <v>1</v>
      </c>
      <c r="BX895">
        <v>1</v>
      </c>
      <c r="BY895" t="s">
        <v>4</v>
      </c>
      <c r="BZ895">
        <v>0</v>
      </c>
      <c r="CA895">
        <v>0</v>
      </c>
      <c r="CB895" t="s">
        <v>4</v>
      </c>
      <c r="CE895">
        <v>30</v>
      </c>
      <c r="CF895">
        <v>0</v>
      </c>
      <c r="CG895">
        <v>0</v>
      </c>
      <c r="CM895">
        <v>0</v>
      </c>
      <c r="CN895" t="s">
        <v>4</v>
      </c>
      <c r="CO895">
        <v>0</v>
      </c>
      <c r="CP895">
        <f t="shared" si="828"/>
        <v>212470.25</v>
      </c>
      <c r="CQ895">
        <f t="shared" si="829"/>
        <v>793.36</v>
      </c>
      <c r="CR895">
        <f t="shared" si="830"/>
        <v>0</v>
      </c>
      <c r="CS895">
        <f t="shared" si="831"/>
        <v>0</v>
      </c>
      <c r="CT895">
        <f t="shared" si="832"/>
        <v>0</v>
      </c>
      <c r="CU895">
        <f t="shared" si="833"/>
        <v>0</v>
      </c>
      <c r="CV895">
        <f t="shared" si="834"/>
        <v>0</v>
      </c>
      <c r="CW895">
        <f t="shared" si="835"/>
        <v>0</v>
      </c>
      <c r="CX895">
        <f t="shared" si="836"/>
        <v>0</v>
      </c>
      <c r="CY895">
        <f>S895*(BZ895/100)</f>
        <v>0</v>
      </c>
      <c r="CZ895">
        <f>S895*(CA895/100)</f>
        <v>0</v>
      </c>
      <c r="DC895" t="s">
        <v>4</v>
      </c>
      <c r="DD895" t="s">
        <v>4</v>
      </c>
      <c r="DE895" t="s">
        <v>4</v>
      </c>
      <c r="DF895" t="s">
        <v>4</v>
      </c>
      <c r="DG895" t="s">
        <v>4</v>
      </c>
      <c r="DH895" t="s">
        <v>4</v>
      </c>
      <c r="DI895" t="s">
        <v>4</v>
      </c>
      <c r="DJ895" t="s">
        <v>4</v>
      </c>
      <c r="DK895" t="s">
        <v>4</v>
      </c>
      <c r="DL895" t="s">
        <v>4</v>
      </c>
      <c r="DM895" t="s">
        <v>4</v>
      </c>
      <c r="DN895">
        <v>149</v>
      </c>
      <c r="DO895">
        <v>158</v>
      </c>
      <c r="DP895">
        <v>1.0469999999999999</v>
      </c>
      <c r="DQ895">
        <v>1.079</v>
      </c>
      <c r="DU895">
        <v>1002</v>
      </c>
      <c r="DV895" t="s">
        <v>133</v>
      </c>
      <c r="DW895" t="s">
        <v>133</v>
      </c>
      <c r="DX895">
        <v>1</v>
      </c>
      <c r="DZ895" t="s">
        <v>4</v>
      </c>
      <c r="EA895" t="s">
        <v>4</v>
      </c>
      <c r="EB895" t="s">
        <v>4</v>
      </c>
      <c r="EC895" t="s">
        <v>4</v>
      </c>
      <c r="EE895">
        <v>69254615</v>
      </c>
      <c r="EF895">
        <v>30</v>
      </c>
      <c r="EG895" t="s">
        <v>24</v>
      </c>
      <c r="EH895">
        <v>0</v>
      </c>
      <c r="EI895" t="s">
        <v>4</v>
      </c>
      <c r="EJ895">
        <v>1</v>
      </c>
      <c r="EK895">
        <v>1988</v>
      </c>
      <c r="EL895" t="s">
        <v>117</v>
      </c>
      <c r="EM895" t="s">
        <v>118</v>
      </c>
      <c r="EO895" t="s">
        <v>4</v>
      </c>
      <c r="EQ895">
        <v>0</v>
      </c>
      <c r="ER895">
        <v>95.37</v>
      </c>
      <c r="ES895">
        <v>95.37</v>
      </c>
      <c r="ET895">
        <v>0</v>
      </c>
      <c r="EU895">
        <v>0</v>
      </c>
      <c r="EV895">
        <v>0</v>
      </c>
      <c r="EW895">
        <v>0</v>
      </c>
      <c r="EX895">
        <v>0</v>
      </c>
      <c r="FQ895">
        <v>0</v>
      </c>
      <c r="FR895">
        <f t="shared" si="837"/>
        <v>0</v>
      </c>
      <c r="FS895">
        <v>0</v>
      </c>
      <c r="FX895">
        <v>149</v>
      </c>
      <c r="FY895">
        <v>158</v>
      </c>
      <c r="GA895" t="s">
        <v>4</v>
      </c>
      <c r="GD895">
        <v>0</v>
      </c>
      <c r="GF895">
        <v>-699326845</v>
      </c>
      <c r="GG895">
        <v>2</v>
      </c>
      <c r="GH895">
        <v>1</v>
      </c>
      <c r="GI895">
        <v>2</v>
      </c>
      <c r="GJ895">
        <v>0</v>
      </c>
      <c r="GK895">
        <f>ROUND(R895*(S12)/100,2)</f>
        <v>0</v>
      </c>
      <c r="GL895">
        <f t="shared" si="838"/>
        <v>0</v>
      </c>
      <c r="GM895">
        <f t="shared" si="839"/>
        <v>212470.25</v>
      </c>
      <c r="GN895">
        <f t="shared" si="840"/>
        <v>212470.25</v>
      </c>
      <c r="GO895">
        <f t="shared" si="841"/>
        <v>0</v>
      </c>
      <c r="GP895">
        <f t="shared" si="842"/>
        <v>0</v>
      </c>
      <c r="GR895">
        <v>0</v>
      </c>
      <c r="GS895">
        <v>3</v>
      </c>
      <c r="GT895">
        <v>0</v>
      </c>
      <c r="GU895" t="s">
        <v>4</v>
      </c>
      <c r="GV895">
        <f t="shared" si="843"/>
        <v>0</v>
      </c>
      <c r="GW895">
        <v>1</v>
      </c>
      <c r="GX895">
        <f t="shared" si="844"/>
        <v>0</v>
      </c>
      <c r="HA895">
        <v>0</v>
      </c>
      <c r="HB895">
        <v>0</v>
      </c>
      <c r="HC895">
        <f t="shared" si="845"/>
        <v>0</v>
      </c>
      <c r="HE895" t="s">
        <v>4</v>
      </c>
      <c r="HF895" t="s">
        <v>4</v>
      </c>
      <c r="HM895" t="s">
        <v>4</v>
      </c>
      <c r="HN895" t="s">
        <v>4</v>
      </c>
      <c r="HO895" t="s">
        <v>4</v>
      </c>
      <c r="HP895" t="s">
        <v>4</v>
      </c>
      <c r="HQ895" t="s">
        <v>4</v>
      </c>
      <c r="IK895">
        <v>0</v>
      </c>
    </row>
    <row r="896" spans="1:255">
      <c r="A896" s="2">
        <v>17</v>
      </c>
      <c r="B896" s="2">
        <v>1</v>
      </c>
      <c r="C896" s="2"/>
      <c r="D896" s="2"/>
      <c r="E896" s="2" t="s">
        <v>324</v>
      </c>
      <c r="F896" s="2" t="s">
        <v>139</v>
      </c>
      <c r="G896" s="2" t="s">
        <v>140</v>
      </c>
      <c r="H896" s="2" t="s">
        <v>141</v>
      </c>
      <c r="I896" s="2">
        <v>2</v>
      </c>
      <c r="J896" s="2">
        <v>0</v>
      </c>
      <c r="K896" s="2">
        <v>2</v>
      </c>
      <c r="L896" s="2"/>
      <c r="M896" s="2"/>
      <c r="N896" s="2"/>
      <c r="O896" s="2">
        <f t="shared" si="808"/>
        <v>6.2</v>
      </c>
      <c r="P896" s="2">
        <f t="shared" si="809"/>
        <v>6.2</v>
      </c>
      <c r="Q896" s="2">
        <f t="shared" si="810"/>
        <v>0</v>
      </c>
      <c r="R896" s="2">
        <f t="shared" si="811"/>
        <v>0</v>
      </c>
      <c r="S896" s="2">
        <f t="shared" si="812"/>
        <v>0</v>
      </c>
      <c r="T896" s="2">
        <f t="shared" si="813"/>
        <v>0</v>
      </c>
      <c r="U896" s="2">
        <f t="shared" si="814"/>
        <v>0</v>
      </c>
      <c r="V896" s="2">
        <f t="shared" si="815"/>
        <v>0</v>
      </c>
      <c r="W896" s="2">
        <f t="shared" si="816"/>
        <v>0</v>
      </c>
      <c r="X896" s="2">
        <f t="shared" si="817"/>
        <v>0</v>
      </c>
      <c r="Y896" s="2">
        <f t="shared" si="818"/>
        <v>0</v>
      </c>
      <c r="Z896" s="2"/>
      <c r="AA896" s="2">
        <v>70306582</v>
      </c>
      <c r="AB896" s="2">
        <f t="shared" si="819"/>
        <v>3.1</v>
      </c>
      <c r="AC896" s="2">
        <f t="shared" si="820"/>
        <v>3.1</v>
      </c>
      <c r="AD896" s="2">
        <f t="shared" si="821"/>
        <v>0</v>
      </c>
      <c r="AE896" s="2">
        <f t="shared" si="822"/>
        <v>0</v>
      </c>
      <c r="AF896" s="2">
        <f t="shared" si="823"/>
        <v>0</v>
      </c>
      <c r="AG896" s="2">
        <f t="shared" si="824"/>
        <v>0</v>
      </c>
      <c r="AH896" s="2">
        <f t="shared" si="825"/>
        <v>0</v>
      </c>
      <c r="AI896" s="2">
        <f t="shared" si="826"/>
        <v>0</v>
      </c>
      <c r="AJ896" s="2">
        <f t="shared" si="827"/>
        <v>0</v>
      </c>
      <c r="AK896" s="2">
        <v>3.1</v>
      </c>
      <c r="AL896" s="2">
        <v>3.1</v>
      </c>
      <c r="AM896" s="2">
        <v>0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1</v>
      </c>
      <c r="AW896" s="2">
        <v>1</v>
      </c>
      <c r="AX896" s="2"/>
      <c r="AY896" s="2"/>
      <c r="AZ896" s="2">
        <v>1</v>
      </c>
      <c r="BA896" s="2">
        <v>1</v>
      </c>
      <c r="BB896" s="2">
        <v>1</v>
      </c>
      <c r="BC896" s="2">
        <v>1</v>
      </c>
      <c r="BD896" s="2" t="s">
        <v>4</v>
      </c>
      <c r="BE896" s="2" t="s">
        <v>4</v>
      </c>
      <c r="BF896" s="2" t="s">
        <v>4</v>
      </c>
      <c r="BG896" s="2" t="s">
        <v>4</v>
      </c>
      <c r="BH896" s="2">
        <v>3</v>
      </c>
      <c r="BI896" s="2">
        <v>1</v>
      </c>
      <c r="BJ896" s="2" t="s">
        <v>142</v>
      </c>
      <c r="BK896" s="2"/>
      <c r="BL896" s="2"/>
      <c r="BM896" s="2">
        <v>1617</v>
      </c>
      <c r="BN896" s="2">
        <v>0</v>
      </c>
      <c r="BO896" s="2" t="s">
        <v>4</v>
      </c>
      <c r="BP896" s="2">
        <v>0</v>
      </c>
      <c r="BQ896" s="2">
        <v>200</v>
      </c>
      <c r="BR896" s="2">
        <v>0</v>
      </c>
      <c r="BS896" s="2">
        <v>1</v>
      </c>
      <c r="BT896" s="2">
        <v>1</v>
      </c>
      <c r="BU896" s="2">
        <v>1</v>
      </c>
      <c r="BV896" s="2">
        <v>1</v>
      </c>
      <c r="BW896" s="2">
        <v>1</v>
      </c>
      <c r="BX896" s="2">
        <v>1</v>
      </c>
      <c r="BY896" s="2" t="s">
        <v>4</v>
      </c>
      <c r="BZ896" s="2">
        <v>0</v>
      </c>
      <c r="CA896" s="2">
        <v>0</v>
      </c>
      <c r="CB896" s="2" t="s">
        <v>4</v>
      </c>
      <c r="CC896" s="2"/>
      <c r="CD896" s="2"/>
      <c r="CE896" s="2">
        <v>30</v>
      </c>
      <c r="CF896" s="2">
        <v>0</v>
      </c>
      <c r="CG896" s="2">
        <v>0</v>
      </c>
      <c r="CH896" s="2"/>
      <c r="CI896" s="2"/>
      <c r="CJ896" s="2"/>
      <c r="CK896" s="2"/>
      <c r="CL896" s="2"/>
      <c r="CM896" s="2">
        <v>0</v>
      </c>
      <c r="CN896" s="2" t="s">
        <v>4</v>
      </c>
      <c r="CO896" s="2">
        <v>0</v>
      </c>
      <c r="CP896" s="2">
        <f t="shared" si="828"/>
        <v>6.2</v>
      </c>
      <c r="CQ896" s="2">
        <f t="shared" si="829"/>
        <v>3.1</v>
      </c>
      <c r="CR896" s="2">
        <f t="shared" si="830"/>
        <v>0</v>
      </c>
      <c r="CS896" s="2">
        <f t="shared" si="831"/>
        <v>0</v>
      </c>
      <c r="CT896" s="2">
        <f t="shared" si="832"/>
        <v>0</v>
      </c>
      <c r="CU896" s="2">
        <f t="shared" si="833"/>
        <v>0</v>
      </c>
      <c r="CV896" s="2">
        <f t="shared" si="834"/>
        <v>0</v>
      </c>
      <c r="CW896" s="2">
        <f t="shared" si="835"/>
        <v>0</v>
      </c>
      <c r="CX896" s="2">
        <f t="shared" si="836"/>
        <v>0</v>
      </c>
      <c r="CY896" s="2">
        <f>((S896*BZ896)/100)</f>
        <v>0</v>
      </c>
      <c r="CZ896" s="2">
        <f>((S896*CA896)/100)</f>
        <v>0</v>
      </c>
      <c r="DA896" s="2"/>
      <c r="DB896" s="2"/>
      <c r="DC896" s="2" t="s">
        <v>4</v>
      </c>
      <c r="DD896" s="2" t="s">
        <v>4</v>
      </c>
      <c r="DE896" s="2" t="s">
        <v>4</v>
      </c>
      <c r="DF896" s="2" t="s">
        <v>4</v>
      </c>
      <c r="DG896" s="2" t="s">
        <v>4</v>
      </c>
      <c r="DH896" s="2" t="s">
        <v>4</v>
      </c>
      <c r="DI896" s="2" t="s">
        <v>4</v>
      </c>
      <c r="DJ896" s="2" t="s">
        <v>4</v>
      </c>
      <c r="DK896" s="2" t="s">
        <v>4</v>
      </c>
      <c r="DL896" s="2" t="s">
        <v>4</v>
      </c>
      <c r="DM896" s="2" t="s">
        <v>4</v>
      </c>
      <c r="DN896" s="2">
        <v>0</v>
      </c>
      <c r="DO896" s="2">
        <v>0</v>
      </c>
      <c r="DP896" s="2">
        <v>1</v>
      </c>
      <c r="DQ896" s="2">
        <v>1</v>
      </c>
      <c r="DR896" s="2"/>
      <c r="DS896" s="2"/>
      <c r="DT896" s="2"/>
      <c r="DU896" s="2">
        <v>1010</v>
      </c>
      <c r="DV896" s="2" t="s">
        <v>141</v>
      </c>
      <c r="DW896" s="2" t="s">
        <v>141</v>
      </c>
      <c r="DX896" s="2">
        <v>1</v>
      </c>
      <c r="DY896" s="2"/>
      <c r="DZ896" s="2" t="s">
        <v>4</v>
      </c>
      <c r="EA896" s="2" t="s">
        <v>4</v>
      </c>
      <c r="EB896" s="2" t="s">
        <v>4</v>
      </c>
      <c r="EC896" s="2" t="s">
        <v>4</v>
      </c>
      <c r="ED896" s="2"/>
      <c r="EE896" s="2">
        <v>69254242</v>
      </c>
      <c r="EF896" s="2">
        <v>200</v>
      </c>
      <c r="EG896" s="2" t="s">
        <v>46</v>
      </c>
      <c r="EH896" s="2">
        <v>0</v>
      </c>
      <c r="EI896" s="2" t="s">
        <v>4</v>
      </c>
      <c r="EJ896" s="2">
        <v>1</v>
      </c>
      <c r="EK896" s="2">
        <v>1617</v>
      </c>
      <c r="EL896" s="2" t="s">
        <v>47</v>
      </c>
      <c r="EM896" s="2" t="s">
        <v>48</v>
      </c>
      <c r="EN896" s="2"/>
      <c r="EO896" s="2" t="s">
        <v>4</v>
      </c>
      <c r="EP896" s="2"/>
      <c r="EQ896" s="2">
        <v>0</v>
      </c>
      <c r="ER896" s="2">
        <v>3.1</v>
      </c>
      <c r="ES896" s="2">
        <v>3.1</v>
      </c>
      <c r="ET896" s="2">
        <v>0</v>
      </c>
      <c r="EU896" s="2">
        <v>0</v>
      </c>
      <c r="EV896" s="2">
        <v>0</v>
      </c>
      <c r="EW896" s="2">
        <v>0</v>
      </c>
      <c r="EX896" s="2">
        <v>0</v>
      </c>
      <c r="EY896" s="2">
        <v>0</v>
      </c>
      <c r="EZ896" s="2"/>
      <c r="FA896" s="2"/>
      <c r="FB896" s="2"/>
      <c r="FC896" s="2"/>
      <c r="FD896" s="2"/>
      <c r="FE896" s="2"/>
      <c r="FF896" s="2"/>
      <c r="FG896" s="2"/>
      <c r="FH896" s="2"/>
      <c r="FI896" s="2"/>
      <c r="FJ896" s="2"/>
      <c r="FK896" s="2"/>
      <c r="FL896" s="2"/>
      <c r="FM896" s="2"/>
      <c r="FN896" s="2"/>
      <c r="FO896" s="2"/>
      <c r="FP896" s="2"/>
      <c r="FQ896" s="2">
        <v>0</v>
      </c>
      <c r="FR896" s="2">
        <f t="shared" si="837"/>
        <v>0</v>
      </c>
      <c r="FS896" s="2">
        <v>0</v>
      </c>
      <c r="FT896" s="2"/>
      <c r="FU896" s="2"/>
      <c r="FV896" s="2"/>
      <c r="FW896" s="2"/>
      <c r="FX896" s="2">
        <v>0</v>
      </c>
      <c r="FY896" s="2">
        <v>0</v>
      </c>
      <c r="FZ896" s="2"/>
      <c r="GA896" s="2" t="s">
        <v>4</v>
      </c>
      <c r="GB896" s="2"/>
      <c r="GC896" s="2"/>
      <c r="GD896" s="2">
        <v>0</v>
      </c>
      <c r="GE896" s="2"/>
      <c r="GF896" s="2">
        <v>-1461254437</v>
      </c>
      <c r="GG896" s="2">
        <v>2</v>
      </c>
      <c r="GH896" s="2">
        <v>1</v>
      </c>
      <c r="GI896" s="2">
        <v>-2</v>
      </c>
      <c r="GJ896" s="2">
        <v>0</v>
      </c>
      <c r="GK896" s="2">
        <f>ROUND(R896*(R12)/100,2)</f>
        <v>0</v>
      </c>
      <c r="GL896" s="2">
        <f t="shared" si="838"/>
        <v>0</v>
      </c>
      <c r="GM896" s="2">
        <f t="shared" si="839"/>
        <v>6.2</v>
      </c>
      <c r="GN896" s="2">
        <f t="shared" si="840"/>
        <v>6.2</v>
      </c>
      <c r="GO896" s="2">
        <f t="shared" si="841"/>
        <v>0</v>
      </c>
      <c r="GP896" s="2">
        <f t="shared" si="842"/>
        <v>0</v>
      </c>
      <c r="GQ896" s="2"/>
      <c r="GR896" s="2">
        <v>0</v>
      </c>
      <c r="GS896" s="2">
        <v>3</v>
      </c>
      <c r="GT896" s="2">
        <v>0</v>
      </c>
      <c r="GU896" s="2" t="s">
        <v>4</v>
      </c>
      <c r="GV896" s="2">
        <f t="shared" si="843"/>
        <v>0</v>
      </c>
      <c r="GW896" s="2">
        <v>1</v>
      </c>
      <c r="GX896" s="2">
        <f t="shared" si="844"/>
        <v>0</v>
      </c>
      <c r="GY896" s="2"/>
      <c r="GZ896" s="2"/>
      <c r="HA896" s="2">
        <v>0</v>
      </c>
      <c r="HB896" s="2">
        <v>0</v>
      </c>
      <c r="HC896" s="2">
        <f t="shared" si="845"/>
        <v>0</v>
      </c>
      <c r="HD896" s="2"/>
      <c r="HE896" s="2" t="s">
        <v>4</v>
      </c>
      <c r="HF896" s="2" t="s">
        <v>4</v>
      </c>
      <c r="HG896" s="2"/>
      <c r="HH896" s="2"/>
      <c r="HI896" s="2"/>
      <c r="HJ896" s="2"/>
      <c r="HK896" s="2"/>
      <c r="HL896" s="2"/>
      <c r="HM896" s="2" t="s">
        <v>4</v>
      </c>
      <c r="HN896" s="2" t="s">
        <v>4</v>
      </c>
      <c r="HO896" s="2" t="s">
        <v>4</v>
      </c>
      <c r="HP896" s="2" t="s">
        <v>4</v>
      </c>
      <c r="HQ896" s="2" t="s">
        <v>4</v>
      </c>
      <c r="HR896" s="2"/>
      <c r="HS896" s="2"/>
      <c r="HT896" s="2"/>
      <c r="HU896" s="2"/>
      <c r="HV896" s="2"/>
      <c r="HW896" s="2"/>
      <c r="HX896" s="2"/>
      <c r="HY896" s="2"/>
      <c r="HZ896" s="2"/>
      <c r="IA896" s="2"/>
      <c r="IB896" s="2"/>
      <c r="IC896" s="2"/>
      <c r="ID896" s="2"/>
      <c r="IE896" s="2"/>
      <c r="IF896" s="2"/>
      <c r="IG896" s="2"/>
      <c r="IH896" s="2"/>
      <c r="II896" s="2"/>
      <c r="IJ896" s="2"/>
      <c r="IK896" s="2">
        <v>0</v>
      </c>
      <c r="IL896" s="2"/>
      <c r="IM896" s="2"/>
      <c r="IN896" s="2"/>
      <c r="IO896" s="2"/>
      <c r="IP896" s="2"/>
      <c r="IQ896" s="2"/>
      <c r="IR896" s="2"/>
      <c r="IS896" s="2"/>
      <c r="IT896" s="2"/>
      <c r="IU896" s="2"/>
    </row>
    <row r="897" spans="1:255">
      <c r="A897">
        <v>17</v>
      </c>
      <c r="B897">
        <v>1</v>
      </c>
      <c r="E897" t="s">
        <v>324</v>
      </c>
      <c r="F897" t="s">
        <v>139</v>
      </c>
      <c r="G897" t="s">
        <v>140</v>
      </c>
      <c r="H897" t="s">
        <v>141</v>
      </c>
      <c r="I897">
        <v>2</v>
      </c>
      <c r="J897">
        <v>0</v>
      </c>
      <c r="K897">
        <v>2</v>
      </c>
      <c r="O897">
        <f t="shared" si="808"/>
        <v>265.3</v>
      </c>
      <c r="P897">
        <f t="shared" si="809"/>
        <v>265.3</v>
      </c>
      <c r="Q897">
        <f t="shared" si="810"/>
        <v>0</v>
      </c>
      <c r="R897">
        <f t="shared" si="811"/>
        <v>0</v>
      </c>
      <c r="S897">
        <f t="shared" si="812"/>
        <v>0</v>
      </c>
      <c r="T897">
        <f t="shared" si="813"/>
        <v>0</v>
      </c>
      <c r="U897">
        <f t="shared" si="814"/>
        <v>0</v>
      </c>
      <c r="V897">
        <f t="shared" si="815"/>
        <v>0</v>
      </c>
      <c r="W897">
        <f t="shared" si="816"/>
        <v>0</v>
      </c>
      <c r="X897">
        <f t="shared" si="817"/>
        <v>0</v>
      </c>
      <c r="Y897">
        <f t="shared" si="818"/>
        <v>0</v>
      </c>
      <c r="AA897">
        <v>70306583</v>
      </c>
      <c r="AB897">
        <f t="shared" si="819"/>
        <v>3.1</v>
      </c>
      <c r="AC897">
        <f t="shared" si="820"/>
        <v>3.1</v>
      </c>
      <c r="AD897">
        <f t="shared" si="821"/>
        <v>0</v>
      </c>
      <c r="AE897">
        <f t="shared" si="822"/>
        <v>0</v>
      </c>
      <c r="AF897">
        <f t="shared" si="823"/>
        <v>0</v>
      </c>
      <c r="AG897">
        <f t="shared" si="824"/>
        <v>0</v>
      </c>
      <c r="AH897">
        <f t="shared" si="825"/>
        <v>0</v>
      </c>
      <c r="AI897">
        <f t="shared" si="826"/>
        <v>0</v>
      </c>
      <c r="AJ897">
        <f t="shared" si="827"/>
        <v>0</v>
      </c>
      <c r="AK897">
        <v>3.1</v>
      </c>
      <c r="AL897">
        <v>3.1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1</v>
      </c>
      <c r="AW897">
        <v>1</v>
      </c>
      <c r="AZ897">
        <v>1</v>
      </c>
      <c r="BA897">
        <v>1</v>
      </c>
      <c r="BB897">
        <v>1</v>
      </c>
      <c r="BC897">
        <v>42.79</v>
      </c>
      <c r="BD897" t="s">
        <v>4</v>
      </c>
      <c r="BE897" t="s">
        <v>4</v>
      </c>
      <c r="BF897" t="s">
        <v>4</v>
      </c>
      <c r="BG897" t="s">
        <v>4</v>
      </c>
      <c r="BH897">
        <v>3</v>
      </c>
      <c r="BI897">
        <v>1</v>
      </c>
      <c r="BJ897" t="s">
        <v>142</v>
      </c>
      <c r="BM897">
        <v>1617</v>
      </c>
      <c r="BN897">
        <v>0</v>
      </c>
      <c r="BO897" t="s">
        <v>139</v>
      </c>
      <c r="BP897">
        <v>1</v>
      </c>
      <c r="BQ897">
        <v>200</v>
      </c>
      <c r="BR897">
        <v>0</v>
      </c>
      <c r="BS897">
        <v>1</v>
      </c>
      <c r="BT897">
        <v>1</v>
      </c>
      <c r="BU897">
        <v>1</v>
      </c>
      <c r="BV897">
        <v>1</v>
      </c>
      <c r="BW897">
        <v>1</v>
      </c>
      <c r="BX897">
        <v>1</v>
      </c>
      <c r="BY897" t="s">
        <v>4</v>
      </c>
      <c r="BZ897">
        <v>0</v>
      </c>
      <c r="CA897">
        <v>0</v>
      </c>
      <c r="CB897" t="s">
        <v>4</v>
      </c>
      <c r="CE897">
        <v>30</v>
      </c>
      <c r="CF897">
        <v>0</v>
      </c>
      <c r="CG897">
        <v>0</v>
      </c>
      <c r="CM897">
        <v>0</v>
      </c>
      <c r="CN897" t="s">
        <v>4</v>
      </c>
      <c r="CO897">
        <v>0</v>
      </c>
      <c r="CP897">
        <f t="shared" si="828"/>
        <v>265.3</v>
      </c>
      <c r="CQ897">
        <f t="shared" si="829"/>
        <v>132.65</v>
      </c>
      <c r="CR897">
        <f t="shared" si="830"/>
        <v>0</v>
      </c>
      <c r="CS897">
        <f t="shared" si="831"/>
        <v>0</v>
      </c>
      <c r="CT897">
        <f t="shared" si="832"/>
        <v>0</v>
      </c>
      <c r="CU897">
        <f t="shared" si="833"/>
        <v>0</v>
      </c>
      <c r="CV897">
        <f t="shared" si="834"/>
        <v>0</v>
      </c>
      <c r="CW897">
        <f t="shared" si="835"/>
        <v>0</v>
      </c>
      <c r="CX897">
        <f t="shared" si="836"/>
        <v>0</v>
      </c>
      <c r="CY897">
        <f>S897*(BZ897/100)</f>
        <v>0</v>
      </c>
      <c r="CZ897">
        <f>S897*(CA897/100)</f>
        <v>0</v>
      </c>
      <c r="DC897" t="s">
        <v>4</v>
      </c>
      <c r="DD897" t="s">
        <v>4</v>
      </c>
      <c r="DE897" t="s">
        <v>4</v>
      </c>
      <c r="DF897" t="s">
        <v>4</v>
      </c>
      <c r="DG897" t="s">
        <v>4</v>
      </c>
      <c r="DH897" t="s">
        <v>4</v>
      </c>
      <c r="DI897" t="s">
        <v>4</v>
      </c>
      <c r="DJ897" t="s">
        <v>4</v>
      </c>
      <c r="DK897" t="s">
        <v>4</v>
      </c>
      <c r="DL897" t="s">
        <v>4</v>
      </c>
      <c r="DM897" t="s">
        <v>4</v>
      </c>
      <c r="DN897">
        <v>0</v>
      </c>
      <c r="DO897">
        <v>0</v>
      </c>
      <c r="DP897">
        <v>1</v>
      </c>
      <c r="DQ897">
        <v>1</v>
      </c>
      <c r="DU897">
        <v>1010</v>
      </c>
      <c r="DV897" t="s">
        <v>141</v>
      </c>
      <c r="DW897" t="s">
        <v>141</v>
      </c>
      <c r="DX897">
        <v>1</v>
      </c>
      <c r="DZ897" t="s">
        <v>4</v>
      </c>
      <c r="EA897" t="s">
        <v>4</v>
      </c>
      <c r="EB897" t="s">
        <v>4</v>
      </c>
      <c r="EC897" t="s">
        <v>4</v>
      </c>
      <c r="EE897">
        <v>69254242</v>
      </c>
      <c r="EF897">
        <v>200</v>
      </c>
      <c r="EG897" t="s">
        <v>46</v>
      </c>
      <c r="EH897">
        <v>0</v>
      </c>
      <c r="EI897" t="s">
        <v>4</v>
      </c>
      <c r="EJ897">
        <v>1</v>
      </c>
      <c r="EK897">
        <v>1617</v>
      </c>
      <c r="EL897" t="s">
        <v>47</v>
      </c>
      <c r="EM897" t="s">
        <v>48</v>
      </c>
      <c r="EO897" t="s">
        <v>4</v>
      </c>
      <c r="EQ897">
        <v>0</v>
      </c>
      <c r="ER897">
        <v>3.1</v>
      </c>
      <c r="ES897">
        <v>3.1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FQ897">
        <v>0</v>
      </c>
      <c r="FR897">
        <f t="shared" si="837"/>
        <v>0</v>
      </c>
      <c r="FS897">
        <v>0</v>
      </c>
      <c r="FX897">
        <v>0</v>
      </c>
      <c r="FY897">
        <v>0</v>
      </c>
      <c r="GA897" t="s">
        <v>4</v>
      </c>
      <c r="GD897">
        <v>0</v>
      </c>
      <c r="GF897">
        <v>-1461254437</v>
      </c>
      <c r="GG897">
        <v>2</v>
      </c>
      <c r="GH897">
        <v>1</v>
      </c>
      <c r="GI897">
        <v>2</v>
      </c>
      <c r="GJ897">
        <v>0</v>
      </c>
      <c r="GK897">
        <f>ROUND(R897*(S12)/100,2)</f>
        <v>0</v>
      </c>
      <c r="GL897">
        <f t="shared" si="838"/>
        <v>0</v>
      </c>
      <c r="GM897">
        <f t="shared" si="839"/>
        <v>265.3</v>
      </c>
      <c r="GN897">
        <f t="shared" si="840"/>
        <v>265.3</v>
      </c>
      <c r="GO897">
        <f t="shared" si="841"/>
        <v>0</v>
      </c>
      <c r="GP897">
        <f t="shared" si="842"/>
        <v>0</v>
      </c>
      <c r="GR897">
        <v>0</v>
      </c>
      <c r="GS897">
        <v>3</v>
      </c>
      <c r="GT897">
        <v>0</v>
      </c>
      <c r="GU897" t="s">
        <v>4</v>
      </c>
      <c r="GV897">
        <f t="shared" si="843"/>
        <v>0</v>
      </c>
      <c r="GW897">
        <v>1</v>
      </c>
      <c r="GX897">
        <f t="shared" si="844"/>
        <v>0</v>
      </c>
      <c r="HA897">
        <v>0</v>
      </c>
      <c r="HB897">
        <v>0</v>
      </c>
      <c r="HC897">
        <f t="shared" si="845"/>
        <v>0</v>
      </c>
      <c r="HE897" t="s">
        <v>4</v>
      </c>
      <c r="HF897" t="s">
        <v>4</v>
      </c>
      <c r="HM897" t="s">
        <v>4</v>
      </c>
      <c r="HN897" t="s">
        <v>4</v>
      </c>
      <c r="HO897" t="s">
        <v>4</v>
      </c>
      <c r="HP897" t="s">
        <v>4</v>
      </c>
      <c r="HQ897" t="s">
        <v>4</v>
      </c>
      <c r="IK897">
        <v>0</v>
      </c>
    </row>
    <row r="898" spans="1:255">
      <c r="A898" s="2">
        <v>17</v>
      </c>
      <c r="B898" s="2">
        <v>1</v>
      </c>
      <c r="C898" s="2">
        <f>ROW(SmtRes!A648)</f>
        <v>648</v>
      </c>
      <c r="D898" s="2">
        <f>ROW(EtalonRes!A750)</f>
        <v>750</v>
      </c>
      <c r="E898" s="2" t="s">
        <v>325</v>
      </c>
      <c r="F898" s="2" t="s">
        <v>143</v>
      </c>
      <c r="G898" s="2" t="s">
        <v>150</v>
      </c>
      <c r="H898" s="2" t="s">
        <v>145</v>
      </c>
      <c r="I898" s="2">
        <f>ROUND(ROUND(I890/12,0),9)</f>
        <v>31</v>
      </c>
      <c r="J898" s="2">
        <v>0</v>
      </c>
      <c r="K898" s="2">
        <f>ROUND(ROUND(I890/12,0),9)</f>
        <v>31</v>
      </c>
      <c r="L898" s="2"/>
      <c r="M898" s="2"/>
      <c r="N898" s="2"/>
      <c r="O898" s="2">
        <f t="shared" si="808"/>
        <v>593.24</v>
      </c>
      <c r="P898" s="2">
        <f t="shared" si="809"/>
        <v>28.29</v>
      </c>
      <c r="Q898" s="2">
        <f t="shared" si="810"/>
        <v>74.42</v>
      </c>
      <c r="R898" s="2">
        <f t="shared" si="811"/>
        <v>0</v>
      </c>
      <c r="S898" s="2">
        <f t="shared" si="812"/>
        <v>490.53</v>
      </c>
      <c r="T898" s="2">
        <f t="shared" si="813"/>
        <v>0</v>
      </c>
      <c r="U898" s="2">
        <f t="shared" si="814"/>
        <v>38.038549999999994</v>
      </c>
      <c r="V898" s="2">
        <f t="shared" si="815"/>
        <v>0</v>
      </c>
      <c r="W898" s="2">
        <f t="shared" si="816"/>
        <v>0</v>
      </c>
      <c r="X898" s="2">
        <f t="shared" si="817"/>
        <v>652.4</v>
      </c>
      <c r="Y898" s="2">
        <f t="shared" si="818"/>
        <v>554.29999999999995</v>
      </c>
      <c r="Z898" s="2"/>
      <c r="AA898" s="2">
        <v>70306582</v>
      </c>
      <c r="AB898" s="2">
        <f t="shared" si="819"/>
        <v>17.989999999999998</v>
      </c>
      <c r="AC898" s="2">
        <f t="shared" si="820"/>
        <v>0.91</v>
      </c>
      <c r="AD898" s="2">
        <f t="shared" si="821"/>
        <v>2.25</v>
      </c>
      <c r="AE898" s="2">
        <f t="shared" si="822"/>
        <v>0</v>
      </c>
      <c r="AF898" s="2">
        <f t="shared" si="823"/>
        <v>14.83</v>
      </c>
      <c r="AG898" s="2">
        <f t="shared" si="824"/>
        <v>0</v>
      </c>
      <c r="AH898" s="2">
        <f t="shared" si="825"/>
        <v>1.1499999999999999</v>
      </c>
      <c r="AI898" s="2">
        <f t="shared" si="826"/>
        <v>0</v>
      </c>
      <c r="AJ898" s="2">
        <f t="shared" si="827"/>
        <v>0</v>
      </c>
      <c r="AK898" s="2">
        <v>17.989999999999998</v>
      </c>
      <c r="AL898" s="2">
        <v>0.91</v>
      </c>
      <c r="AM898" s="2">
        <v>2.25</v>
      </c>
      <c r="AN898" s="2">
        <v>0</v>
      </c>
      <c r="AO898" s="2">
        <v>14.83</v>
      </c>
      <c r="AP898" s="2">
        <v>0</v>
      </c>
      <c r="AQ898" s="2">
        <v>1.1499999999999999</v>
      </c>
      <c r="AR898" s="2">
        <v>0</v>
      </c>
      <c r="AS898" s="2">
        <v>0</v>
      </c>
      <c r="AT898" s="2">
        <v>133</v>
      </c>
      <c r="AU898" s="2">
        <v>113</v>
      </c>
      <c r="AV898" s="2">
        <v>1.0669999999999999</v>
      </c>
      <c r="AW898" s="2">
        <v>1.0029999999999999</v>
      </c>
      <c r="AX898" s="2"/>
      <c r="AY898" s="2"/>
      <c r="AZ898" s="2">
        <v>1</v>
      </c>
      <c r="BA898" s="2">
        <v>1</v>
      </c>
      <c r="BB898" s="2">
        <v>1</v>
      </c>
      <c r="BC898" s="2">
        <v>1</v>
      </c>
      <c r="BD898" s="2" t="s">
        <v>4</v>
      </c>
      <c r="BE898" s="2" t="s">
        <v>4</v>
      </c>
      <c r="BF898" s="2" t="s">
        <v>4</v>
      </c>
      <c r="BG898" s="2" t="s">
        <v>4</v>
      </c>
      <c r="BH898" s="2">
        <v>0</v>
      </c>
      <c r="BI898" s="2">
        <v>1</v>
      </c>
      <c r="BJ898" s="2" t="s">
        <v>146</v>
      </c>
      <c r="BK898" s="2"/>
      <c r="BL898" s="2"/>
      <c r="BM898" s="2">
        <v>2167</v>
      </c>
      <c r="BN898" s="2">
        <v>0</v>
      </c>
      <c r="BO898" s="2" t="s">
        <v>4</v>
      </c>
      <c r="BP898" s="2">
        <v>0</v>
      </c>
      <c r="BQ898" s="2">
        <v>30</v>
      </c>
      <c r="BR898" s="2">
        <v>0</v>
      </c>
      <c r="BS898" s="2">
        <v>1</v>
      </c>
      <c r="BT898" s="2">
        <v>1</v>
      </c>
      <c r="BU898" s="2">
        <v>1</v>
      </c>
      <c r="BV898" s="2">
        <v>1</v>
      </c>
      <c r="BW898" s="2">
        <v>1</v>
      </c>
      <c r="BX898" s="2">
        <v>1</v>
      </c>
      <c r="BY898" s="2" t="s">
        <v>4</v>
      </c>
      <c r="BZ898" s="2">
        <v>133</v>
      </c>
      <c r="CA898" s="2">
        <v>113</v>
      </c>
      <c r="CB898" s="2" t="s">
        <v>4</v>
      </c>
      <c r="CC898" s="2"/>
      <c r="CD898" s="2"/>
      <c r="CE898" s="2">
        <v>30</v>
      </c>
      <c r="CF898" s="2">
        <v>0</v>
      </c>
      <c r="CG898" s="2">
        <v>0</v>
      </c>
      <c r="CH898" s="2"/>
      <c r="CI898" s="2"/>
      <c r="CJ898" s="2"/>
      <c r="CK898" s="2"/>
      <c r="CL898" s="2"/>
      <c r="CM898" s="2">
        <v>0</v>
      </c>
      <c r="CN898" s="2" t="s">
        <v>4</v>
      </c>
      <c r="CO898" s="2">
        <v>0</v>
      </c>
      <c r="CP898" s="2">
        <f t="shared" si="828"/>
        <v>593.24</v>
      </c>
      <c r="CQ898" s="2">
        <f t="shared" si="829"/>
        <v>0.91</v>
      </c>
      <c r="CR898" s="2">
        <f t="shared" si="830"/>
        <v>2.4</v>
      </c>
      <c r="CS898" s="2">
        <f t="shared" si="831"/>
        <v>0</v>
      </c>
      <c r="CT898" s="2">
        <f t="shared" si="832"/>
        <v>15.82</v>
      </c>
      <c r="CU898" s="2">
        <f t="shared" si="833"/>
        <v>0</v>
      </c>
      <c r="CV898" s="2">
        <f t="shared" si="834"/>
        <v>1.2270499999999998</v>
      </c>
      <c r="CW898" s="2">
        <f t="shared" si="835"/>
        <v>0</v>
      </c>
      <c r="CX898" s="2">
        <f t="shared" si="836"/>
        <v>0</v>
      </c>
      <c r="CY898" s="2">
        <f>((S898*BZ898)/100)</f>
        <v>652.4049</v>
      </c>
      <c r="CZ898" s="2">
        <f>((S898*CA898)/100)</f>
        <v>554.2989</v>
      </c>
      <c r="DA898" s="2"/>
      <c r="DB898" s="2"/>
      <c r="DC898" s="2" t="s">
        <v>4</v>
      </c>
      <c r="DD898" s="2" t="s">
        <v>4</v>
      </c>
      <c r="DE898" s="2" t="s">
        <v>4</v>
      </c>
      <c r="DF898" s="2" t="s">
        <v>4</v>
      </c>
      <c r="DG898" s="2" t="s">
        <v>4</v>
      </c>
      <c r="DH898" s="2" t="s">
        <v>4</v>
      </c>
      <c r="DI898" s="2" t="s">
        <v>4</v>
      </c>
      <c r="DJ898" s="2" t="s">
        <v>4</v>
      </c>
      <c r="DK898" s="2" t="s">
        <v>4</v>
      </c>
      <c r="DL898" s="2" t="s">
        <v>4</v>
      </c>
      <c r="DM898" s="2" t="s">
        <v>4</v>
      </c>
      <c r="DN898" s="2">
        <v>0</v>
      </c>
      <c r="DO898" s="2">
        <v>0</v>
      </c>
      <c r="DP898" s="2">
        <v>1</v>
      </c>
      <c r="DQ898" s="2">
        <v>1</v>
      </c>
      <c r="DR898" s="2"/>
      <c r="DS898" s="2"/>
      <c r="DT898" s="2"/>
      <c r="DU898" s="2">
        <v>1013</v>
      </c>
      <c r="DV898" s="2" t="s">
        <v>145</v>
      </c>
      <c r="DW898" s="2" t="s">
        <v>145</v>
      </c>
      <c r="DX898" s="2">
        <v>1</v>
      </c>
      <c r="DY898" s="2"/>
      <c r="DZ898" s="2" t="s">
        <v>4</v>
      </c>
      <c r="EA898" s="2" t="s">
        <v>4</v>
      </c>
      <c r="EB898" s="2" t="s">
        <v>4</v>
      </c>
      <c r="EC898" s="2" t="s">
        <v>4</v>
      </c>
      <c r="ED898" s="2"/>
      <c r="EE898" s="2">
        <v>69254798</v>
      </c>
      <c r="EF898" s="2">
        <v>30</v>
      </c>
      <c r="EG898" s="2" t="s">
        <v>24</v>
      </c>
      <c r="EH898" s="2">
        <v>0</v>
      </c>
      <c r="EI898" s="2" t="s">
        <v>4</v>
      </c>
      <c r="EJ898" s="2">
        <v>1</v>
      </c>
      <c r="EK898" s="2">
        <v>2167</v>
      </c>
      <c r="EL898" s="2" t="s">
        <v>147</v>
      </c>
      <c r="EM898" s="2" t="s">
        <v>148</v>
      </c>
      <c r="EN898" s="2"/>
      <c r="EO898" s="2" t="s">
        <v>4</v>
      </c>
      <c r="EP898" s="2"/>
      <c r="EQ898" s="2">
        <v>0</v>
      </c>
      <c r="ER898" s="2">
        <v>17.989999999999998</v>
      </c>
      <c r="ES898" s="2">
        <v>0.91</v>
      </c>
      <c r="ET898" s="2">
        <v>2.25</v>
      </c>
      <c r="EU898" s="2">
        <v>0</v>
      </c>
      <c r="EV898" s="2">
        <v>14.83</v>
      </c>
      <c r="EW898" s="2">
        <v>1.1499999999999999</v>
      </c>
      <c r="EX898" s="2">
        <v>0</v>
      </c>
      <c r="EY898" s="2">
        <v>0</v>
      </c>
      <c r="EZ898" s="2"/>
      <c r="FA898" s="2"/>
      <c r="FB898" s="2"/>
      <c r="FC898" s="2"/>
      <c r="FD898" s="2"/>
      <c r="FE898" s="2"/>
      <c r="FF898" s="2"/>
      <c r="FG898" s="2"/>
      <c r="FH898" s="2"/>
      <c r="FI898" s="2"/>
      <c r="FJ898" s="2"/>
      <c r="FK898" s="2"/>
      <c r="FL898" s="2"/>
      <c r="FM898" s="2"/>
      <c r="FN898" s="2"/>
      <c r="FO898" s="2"/>
      <c r="FP898" s="2"/>
      <c r="FQ898" s="2">
        <v>0</v>
      </c>
      <c r="FR898" s="2">
        <f t="shared" si="837"/>
        <v>0</v>
      </c>
      <c r="FS898" s="2">
        <v>0</v>
      </c>
      <c r="FT898" s="2"/>
      <c r="FU898" s="2"/>
      <c r="FV898" s="2"/>
      <c r="FW898" s="2"/>
      <c r="FX898" s="2">
        <v>133</v>
      </c>
      <c r="FY898" s="2">
        <v>113</v>
      </c>
      <c r="FZ898" s="2"/>
      <c r="GA898" s="2" t="s">
        <v>4</v>
      </c>
      <c r="GB898" s="2"/>
      <c r="GC898" s="2"/>
      <c r="GD898" s="2">
        <v>0</v>
      </c>
      <c r="GE898" s="2"/>
      <c r="GF898" s="2">
        <v>-2014834153</v>
      </c>
      <c r="GG898" s="2">
        <v>2</v>
      </c>
      <c r="GH898" s="2">
        <v>1</v>
      </c>
      <c r="GI898" s="2">
        <v>-2</v>
      </c>
      <c r="GJ898" s="2">
        <v>0</v>
      </c>
      <c r="GK898" s="2">
        <f>ROUND(R898*(R12)/100,2)</f>
        <v>0</v>
      </c>
      <c r="GL898" s="2">
        <f t="shared" si="838"/>
        <v>0</v>
      </c>
      <c r="GM898" s="2">
        <f t="shared" si="839"/>
        <v>1799.94</v>
      </c>
      <c r="GN898" s="2">
        <f t="shared" si="840"/>
        <v>1799.94</v>
      </c>
      <c r="GO898" s="2">
        <f t="shared" si="841"/>
        <v>0</v>
      </c>
      <c r="GP898" s="2">
        <f t="shared" si="842"/>
        <v>0</v>
      </c>
      <c r="GQ898" s="2"/>
      <c r="GR898" s="2">
        <v>0</v>
      </c>
      <c r="GS898" s="2">
        <v>3</v>
      </c>
      <c r="GT898" s="2">
        <v>0</v>
      </c>
      <c r="GU898" s="2" t="s">
        <v>4</v>
      </c>
      <c r="GV898" s="2">
        <f t="shared" si="843"/>
        <v>0</v>
      </c>
      <c r="GW898" s="2">
        <v>1</v>
      </c>
      <c r="GX898" s="2">
        <f t="shared" si="844"/>
        <v>0</v>
      </c>
      <c r="GY898" s="2"/>
      <c r="GZ898" s="2"/>
      <c r="HA898" s="2">
        <v>0</v>
      </c>
      <c r="HB898" s="2">
        <v>0</v>
      </c>
      <c r="HC898" s="2">
        <f t="shared" si="845"/>
        <v>0</v>
      </c>
      <c r="HD898" s="2"/>
      <c r="HE898" s="2" t="s">
        <v>4</v>
      </c>
      <c r="HF898" s="2" t="s">
        <v>4</v>
      </c>
      <c r="HG898" s="2"/>
      <c r="HH898" s="2"/>
      <c r="HI898" s="2"/>
      <c r="HJ898" s="2"/>
      <c r="HK898" s="2"/>
      <c r="HL898" s="2"/>
      <c r="HM898" s="2" t="s">
        <v>4</v>
      </c>
      <c r="HN898" s="2" t="s">
        <v>4</v>
      </c>
      <c r="HO898" s="2" t="s">
        <v>4</v>
      </c>
      <c r="HP898" s="2" t="s">
        <v>4</v>
      </c>
      <c r="HQ898" s="2" t="s">
        <v>4</v>
      </c>
      <c r="HR898" s="2"/>
      <c r="HS898" s="2"/>
      <c r="HT898" s="2"/>
      <c r="HU898" s="2"/>
      <c r="HV898" s="2"/>
      <c r="HW898" s="2"/>
      <c r="HX898" s="2"/>
      <c r="HY898" s="2"/>
      <c r="HZ898" s="2"/>
      <c r="IA898" s="2"/>
      <c r="IB898" s="2"/>
      <c r="IC898" s="2"/>
      <c r="ID898" s="2"/>
      <c r="IE898" s="2"/>
      <c r="IF898" s="2"/>
      <c r="IG898" s="2"/>
      <c r="IH898" s="2"/>
      <c r="II898" s="2"/>
      <c r="IJ898" s="2"/>
      <c r="IK898" s="2">
        <v>0</v>
      </c>
      <c r="IL898" s="2"/>
      <c r="IM898" s="2"/>
      <c r="IN898" s="2"/>
      <c r="IO898" s="2"/>
      <c r="IP898" s="2"/>
      <c r="IQ898" s="2"/>
      <c r="IR898" s="2"/>
      <c r="IS898" s="2"/>
      <c r="IT898" s="2"/>
      <c r="IU898" s="2"/>
    </row>
    <row r="899" spans="1:255">
      <c r="A899">
        <v>17</v>
      </c>
      <c r="B899">
        <v>1</v>
      </c>
      <c r="C899">
        <f>ROW(SmtRes!A652)</f>
        <v>652</v>
      </c>
      <c r="D899">
        <f>ROW(EtalonRes!A754)</f>
        <v>754</v>
      </c>
      <c r="E899" t="s">
        <v>325</v>
      </c>
      <c r="F899" t="s">
        <v>143</v>
      </c>
      <c r="G899" t="s">
        <v>150</v>
      </c>
      <c r="H899" t="s">
        <v>145</v>
      </c>
      <c r="I899">
        <f>ROUND(ROUND(I891/12,0),9)</f>
        <v>31</v>
      </c>
      <c r="J899">
        <v>0</v>
      </c>
      <c r="K899">
        <f>ROUND(ROUND(I891/12,0),9)</f>
        <v>31</v>
      </c>
      <c r="O899">
        <f t="shared" si="808"/>
        <v>26557.38</v>
      </c>
      <c r="P899">
        <f t="shared" si="809"/>
        <v>2964.79</v>
      </c>
      <c r="Q899">
        <f t="shared" si="810"/>
        <v>699.55</v>
      </c>
      <c r="R899">
        <f t="shared" si="811"/>
        <v>0</v>
      </c>
      <c r="S899">
        <f t="shared" si="812"/>
        <v>22893.040000000001</v>
      </c>
      <c r="T899">
        <f t="shared" si="813"/>
        <v>0</v>
      </c>
      <c r="U899">
        <f t="shared" si="814"/>
        <v>38.038549999999994</v>
      </c>
      <c r="V899">
        <f t="shared" si="815"/>
        <v>0</v>
      </c>
      <c r="W899">
        <f t="shared" si="816"/>
        <v>0</v>
      </c>
      <c r="X899">
        <f t="shared" si="817"/>
        <v>24953.41</v>
      </c>
      <c r="Y899">
        <f t="shared" si="818"/>
        <v>12362.24</v>
      </c>
      <c r="AA899">
        <v>70306583</v>
      </c>
      <c r="AB899">
        <f t="shared" si="819"/>
        <v>17.989999999999998</v>
      </c>
      <c r="AC899">
        <f t="shared" si="820"/>
        <v>0.91</v>
      </c>
      <c r="AD899">
        <f t="shared" si="821"/>
        <v>2.25</v>
      </c>
      <c r="AE899">
        <f t="shared" si="822"/>
        <v>0</v>
      </c>
      <c r="AF899">
        <f t="shared" si="823"/>
        <v>14.83</v>
      </c>
      <c r="AG899">
        <f t="shared" si="824"/>
        <v>0</v>
      </c>
      <c r="AH899">
        <f t="shared" si="825"/>
        <v>1.1499999999999999</v>
      </c>
      <c r="AI899">
        <f t="shared" si="826"/>
        <v>0</v>
      </c>
      <c r="AJ899">
        <f t="shared" si="827"/>
        <v>0</v>
      </c>
      <c r="AK899">
        <v>17.989999999999998</v>
      </c>
      <c r="AL899">
        <v>0.91</v>
      </c>
      <c r="AM899">
        <v>2.25</v>
      </c>
      <c r="AN899">
        <v>0</v>
      </c>
      <c r="AO899">
        <v>14.83</v>
      </c>
      <c r="AP899">
        <v>0</v>
      </c>
      <c r="AQ899">
        <v>1.1499999999999999</v>
      </c>
      <c r="AR899">
        <v>0</v>
      </c>
      <c r="AS899">
        <v>0</v>
      </c>
      <c r="AT899">
        <v>109</v>
      </c>
      <c r="AU899">
        <v>54</v>
      </c>
      <c r="AV899">
        <v>1.0669999999999999</v>
      </c>
      <c r="AW899">
        <v>1.0029999999999999</v>
      </c>
      <c r="AZ899">
        <v>1</v>
      </c>
      <c r="BA899">
        <v>46.67</v>
      </c>
      <c r="BB899">
        <v>9.4</v>
      </c>
      <c r="BC899">
        <v>104.8</v>
      </c>
      <c r="BD899" t="s">
        <v>4</v>
      </c>
      <c r="BE899" t="s">
        <v>4</v>
      </c>
      <c r="BF899" t="s">
        <v>4</v>
      </c>
      <c r="BG899" t="s">
        <v>4</v>
      </c>
      <c r="BH899">
        <v>0</v>
      </c>
      <c r="BI899">
        <v>1</v>
      </c>
      <c r="BJ899" t="s">
        <v>146</v>
      </c>
      <c r="BM899">
        <v>2167</v>
      </c>
      <c r="BN899">
        <v>0</v>
      </c>
      <c r="BO899" t="s">
        <v>143</v>
      </c>
      <c r="BP899">
        <v>1</v>
      </c>
      <c r="BQ899">
        <v>30</v>
      </c>
      <c r="BR899">
        <v>0</v>
      </c>
      <c r="BS899">
        <v>46.67</v>
      </c>
      <c r="BT899">
        <v>1</v>
      </c>
      <c r="BU899">
        <v>1</v>
      </c>
      <c r="BV899">
        <v>1</v>
      </c>
      <c r="BW899">
        <v>1</v>
      </c>
      <c r="BX899">
        <v>1</v>
      </c>
      <c r="BY899" t="s">
        <v>4</v>
      </c>
      <c r="BZ899">
        <v>109</v>
      </c>
      <c r="CA899">
        <v>54</v>
      </c>
      <c r="CB899" t="s">
        <v>4</v>
      </c>
      <c r="CE899">
        <v>30</v>
      </c>
      <c r="CF899">
        <v>0</v>
      </c>
      <c r="CG899">
        <v>0</v>
      </c>
      <c r="CM899">
        <v>0</v>
      </c>
      <c r="CN899" t="s">
        <v>4</v>
      </c>
      <c r="CO899">
        <v>0</v>
      </c>
      <c r="CP899">
        <f t="shared" si="828"/>
        <v>26557.38</v>
      </c>
      <c r="CQ899">
        <f t="shared" si="829"/>
        <v>95.37</v>
      </c>
      <c r="CR899">
        <f t="shared" si="830"/>
        <v>22.56</v>
      </c>
      <c r="CS899">
        <f t="shared" si="831"/>
        <v>0</v>
      </c>
      <c r="CT899">
        <f t="shared" si="832"/>
        <v>738.32</v>
      </c>
      <c r="CU899">
        <f t="shared" si="833"/>
        <v>0</v>
      </c>
      <c r="CV899">
        <f t="shared" si="834"/>
        <v>1.2270499999999998</v>
      </c>
      <c r="CW899">
        <f t="shared" si="835"/>
        <v>0</v>
      </c>
      <c r="CX899">
        <f t="shared" si="836"/>
        <v>0</v>
      </c>
      <c r="CY899">
        <f>S899*(BZ899/100)</f>
        <v>24953.413600000003</v>
      </c>
      <c r="CZ899">
        <f>S899*(CA899/100)</f>
        <v>12362.241600000001</v>
      </c>
      <c r="DC899" t="s">
        <v>4</v>
      </c>
      <c r="DD899" t="s">
        <v>4</v>
      </c>
      <c r="DE899" t="s">
        <v>4</v>
      </c>
      <c r="DF899" t="s">
        <v>4</v>
      </c>
      <c r="DG899" t="s">
        <v>4</v>
      </c>
      <c r="DH899" t="s">
        <v>4</v>
      </c>
      <c r="DI899" t="s">
        <v>4</v>
      </c>
      <c r="DJ899" t="s">
        <v>4</v>
      </c>
      <c r="DK899" t="s">
        <v>4</v>
      </c>
      <c r="DL899" t="s">
        <v>4</v>
      </c>
      <c r="DM899" t="s">
        <v>4</v>
      </c>
      <c r="DN899">
        <v>133</v>
      </c>
      <c r="DO899">
        <v>113</v>
      </c>
      <c r="DP899">
        <v>1.0669999999999999</v>
      </c>
      <c r="DQ899">
        <v>1.0029999999999999</v>
      </c>
      <c r="DU899">
        <v>1013</v>
      </c>
      <c r="DV899" t="s">
        <v>145</v>
      </c>
      <c r="DW899" t="s">
        <v>145</v>
      </c>
      <c r="DX899">
        <v>1</v>
      </c>
      <c r="DZ899" t="s">
        <v>4</v>
      </c>
      <c r="EA899" t="s">
        <v>4</v>
      </c>
      <c r="EB899" t="s">
        <v>4</v>
      </c>
      <c r="EC899" t="s">
        <v>4</v>
      </c>
      <c r="EE899">
        <v>69254798</v>
      </c>
      <c r="EF899">
        <v>30</v>
      </c>
      <c r="EG899" t="s">
        <v>24</v>
      </c>
      <c r="EH899">
        <v>0</v>
      </c>
      <c r="EI899" t="s">
        <v>4</v>
      </c>
      <c r="EJ899">
        <v>1</v>
      </c>
      <c r="EK899">
        <v>2167</v>
      </c>
      <c r="EL899" t="s">
        <v>147</v>
      </c>
      <c r="EM899" t="s">
        <v>148</v>
      </c>
      <c r="EO899" t="s">
        <v>4</v>
      </c>
      <c r="EQ899">
        <v>0</v>
      </c>
      <c r="ER899">
        <v>17.989999999999998</v>
      </c>
      <c r="ES899">
        <v>0.91</v>
      </c>
      <c r="ET899">
        <v>2.25</v>
      </c>
      <c r="EU899">
        <v>0</v>
      </c>
      <c r="EV899">
        <v>14.83</v>
      </c>
      <c r="EW899">
        <v>1.1499999999999999</v>
      </c>
      <c r="EX899">
        <v>0</v>
      </c>
      <c r="EY899">
        <v>0</v>
      </c>
      <c r="FQ899">
        <v>0</v>
      </c>
      <c r="FR899">
        <f t="shared" si="837"/>
        <v>0</v>
      </c>
      <c r="FS899">
        <v>0</v>
      </c>
      <c r="FX899">
        <v>133</v>
      </c>
      <c r="FY899">
        <v>113</v>
      </c>
      <c r="GA899" t="s">
        <v>4</v>
      </c>
      <c r="GD899">
        <v>0</v>
      </c>
      <c r="GF899">
        <v>-2014834153</v>
      </c>
      <c r="GG899">
        <v>2</v>
      </c>
      <c r="GH899">
        <v>1</v>
      </c>
      <c r="GI899">
        <v>2</v>
      </c>
      <c r="GJ899">
        <v>0</v>
      </c>
      <c r="GK899">
        <f>ROUND(R899*(S12)/100,2)</f>
        <v>0</v>
      </c>
      <c r="GL899">
        <f t="shared" si="838"/>
        <v>0</v>
      </c>
      <c r="GM899">
        <f t="shared" si="839"/>
        <v>63873.03</v>
      </c>
      <c r="GN899">
        <f t="shared" si="840"/>
        <v>63873.03</v>
      </c>
      <c r="GO899">
        <f t="shared" si="841"/>
        <v>0</v>
      </c>
      <c r="GP899">
        <f t="shared" si="842"/>
        <v>0</v>
      </c>
      <c r="GR899">
        <v>0</v>
      </c>
      <c r="GS899">
        <v>3</v>
      </c>
      <c r="GT899">
        <v>0</v>
      </c>
      <c r="GU899" t="s">
        <v>4</v>
      </c>
      <c r="GV899">
        <f t="shared" si="843"/>
        <v>0</v>
      </c>
      <c r="GW899">
        <v>1</v>
      </c>
      <c r="GX899">
        <f t="shared" si="844"/>
        <v>0</v>
      </c>
      <c r="HA899">
        <v>0</v>
      </c>
      <c r="HB899">
        <v>0</v>
      </c>
      <c r="HC899">
        <f t="shared" si="845"/>
        <v>0</v>
      </c>
      <c r="HE899" t="s">
        <v>4</v>
      </c>
      <c r="HF899" t="s">
        <v>4</v>
      </c>
      <c r="HM899" t="s">
        <v>4</v>
      </c>
      <c r="HN899" t="s">
        <v>4</v>
      </c>
      <c r="HO899" t="s">
        <v>4</v>
      </c>
      <c r="HP899" t="s">
        <v>4</v>
      </c>
      <c r="HQ899" t="s">
        <v>4</v>
      </c>
      <c r="IK899">
        <v>0</v>
      </c>
    </row>
    <row r="900" spans="1:255">
      <c r="A900" s="2">
        <v>17</v>
      </c>
      <c r="B900" s="2">
        <v>1</v>
      </c>
      <c r="C900" s="2">
        <f>ROW(SmtRes!A653)</f>
        <v>653</v>
      </c>
      <c r="D900" s="2">
        <f>ROW(EtalonRes!A755)</f>
        <v>755</v>
      </c>
      <c r="E900" s="2" t="s">
        <v>326</v>
      </c>
      <c r="F900" s="2" t="s">
        <v>152</v>
      </c>
      <c r="G900" s="2" t="s">
        <v>153</v>
      </c>
      <c r="H900" s="2" t="s">
        <v>154</v>
      </c>
      <c r="I900" s="2">
        <f>ROUND(ROUND(I890*0.0048,3),9)</f>
        <v>1.8</v>
      </c>
      <c r="J900" s="2">
        <v>0</v>
      </c>
      <c r="K900" s="2">
        <f>ROUND(ROUND(I890*0.0048,3),9)</f>
        <v>1.8</v>
      </c>
      <c r="L900" s="2"/>
      <c r="M900" s="2"/>
      <c r="N900" s="2"/>
      <c r="O900" s="2">
        <f t="shared" si="808"/>
        <v>16.7</v>
      </c>
      <c r="P900" s="2">
        <f t="shared" si="809"/>
        <v>0</v>
      </c>
      <c r="Q900" s="2">
        <f t="shared" si="810"/>
        <v>16.7</v>
      </c>
      <c r="R900" s="2">
        <f t="shared" si="811"/>
        <v>2.79</v>
      </c>
      <c r="S900" s="2">
        <f t="shared" si="812"/>
        <v>0</v>
      </c>
      <c r="T900" s="2">
        <f t="shared" si="813"/>
        <v>0</v>
      </c>
      <c r="U900" s="2">
        <f t="shared" si="814"/>
        <v>0</v>
      </c>
      <c r="V900" s="2">
        <f t="shared" si="815"/>
        <v>0</v>
      </c>
      <c r="W900" s="2">
        <f t="shared" si="816"/>
        <v>0</v>
      </c>
      <c r="X900" s="2">
        <f t="shared" si="817"/>
        <v>0</v>
      </c>
      <c r="Y900" s="2">
        <f t="shared" si="818"/>
        <v>0</v>
      </c>
      <c r="Z900" s="2"/>
      <c r="AA900" s="2">
        <v>70306582</v>
      </c>
      <c r="AB900" s="2">
        <f t="shared" si="819"/>
        <v>8.86</v>
      </c>
      <c r="AC900" s="2">
        <f t="shared" si="820"/>
        <v>0</v>
      </c>
      <c r="AD900" s="2">
        <f t="shared" si="821"/>
        <v>8.86</v>
      </c>
      <c r="AE900" s="2">
        <f t="shared" si="822"/>
        <v>1.48</v>
      </c>
      <c r="AF900" s="2">
        <f t="shared" si="823"/>
        <v>0</v>
      </c>
      <c r="AG900" s="2">
        <f t="shared" si="824"/>
        <v>0</v>
      </c>
      <c r="AH900" s="2">
        <f t="shared" si="825"/>
        <v>0</v>
      </c>
      <c r="AI900" s="2">
        <f t="shared" si="826"/>
        <v>0</v>
      </c>
      <c r="AJ900" s="2">
        <f t="shared" si="827"/>
        <v>0</v>
      </c>
      <c r="AK900" s="2">
        <v>8.86</v>
      </c>
      <c r="AL900" s="2">
        <v>0</v>
      </c>
      <c r="AM900" s="2">
        <v>8.86</v>
      </c>
      <c r="AN900" s="2">
        <v>1.48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91</v>
      </c>
      <c r="AU900" s="2">
        <v>70</v>
      </c>
      <c r="AV900" s="2">
        <v>1.0469999999999999</v>
      </c>
      <c r="AW900" s="2">
        <v>1.002</v>
      </c>
      <c r="AX900" s="2"/>
      <c r="AY900" s="2"/>
      <c r="AZ900" s="2">
        <v>1</v>
      </c>
      <c r="BA900" s="2">
        <v>1</v>
      </c>
      <c r="BB900" s="2">
        <v>1</v>
      </c>
      <c r="BC900" s="2">
        <v>1</v>
      </c>
      <c r="BD900" s="2" t="s">
        <v>4</v>
      </c>
      <c r="BE900" s="2" t="s">
        <v>4</v>
      </c>
      <c r="BF900" s="2" t="s">
        <v>4</v>
      </c>
      <c r="BG900" s="2" t="s">
        <v>4</v>
      </c>
      <c r="BH900" s="2">
        <v>0</v>
      </c>
      <c r="BI900" s="2">
        <v>1</v>
      </c>
      <c r="BJ900" s="2" t="s">
        <v>155</v>
      </c>
      <c r="BK900" s="2"/>
      <c r="BL900" s="2"/>
      <c r="BM900" s="2">
        <v>658</v>
      </c>
      <c r="BN900" s="2">
        <v>0</v>
      </c>
      <c r="BO900" s="2" t="s">
        <v>4</v>
      </c>
      <c r="BP900" s="2">
        <v>0</v>
      </c>
      <c r="BQ900" s="2">
        <v>60</v>
      </c>
      <c r="BR900" s="2">
        <v>0</v>
      </c>
      <c r="BS900" s="2">
        <v>1</v>
      </c>
      <c r="BT900" s="2">
        <v>1</v>
      </c>
      <c r="BU900" s="2">
        <v>1</v>
      </c>
      <c r="BV900" s="2">
        <v>1</v>
      </c>
      <c r="BW900" s="2">
        <v>1</v>
      </c>
      <c r="BX900" s="2">
        <v>1</v>
      </c>
      <c r="BY900" s="2" t="s">
        <v>4</v>
      </c>
      <c r="BZ900" s="2">
        <v>91</v>
      </c>
      <c r="CA900" s="2">
        <v>70</v>
      </c>
      <c r="CB900" s="2" t="s">
        <v>4</v>
      </c>
      <c r="CC900" s="2"/>
      <c r="CD900" s="2"/>
      <c r="CE900" s="2">
        <v>30</v>
      </c>
      <c r="CF900" s="2">
        <v>0</v>
      </c>
      <c r="CG900" s="2">
        <v>0</v>
      </c>
      <c r="CH900" s="2"/>
      <c r="CI900" s="2"/>
      <c r="CJ900" s="2"/>
      <c r="CK900" s="2"/>
      <c r="CL900" s="2"/>
      <c r="CM900" s="2">
        <v>0</v>
      </c>
      <c r="CN900" s="2" t="s">
        <v>4</v>
      </c>
      <c r="CO900" s="2">
        <v>0</v>
      </c>
      <c r="CP900" s="2">
        <f t="shared" si="828"/>
        <v>16.7</v>
      </c>
      <c r="CQ900" s="2">
        <f t="shared" si="829"/>
        <v>0</v>
      </c>
      <c r="CR900" s="2">
        <f t="shared" si="830"/>
        <v>9.2799999999999994</v>
      </c>
      <c r="CS900" s="2">
        <f t="shared" si="831"/>
        <v>1.55</v>
      </c>
      <c r="CT900" s="2">
        <f t="shared" si="832"/>
        <v>0</v>
      </c>
      <c r="CU900" s="2">
        <f t="shared" si="833"/>
        <v>0</v>
      </c>
      <c r="CV900" s="2">
        <f t="shared" si="834"/>
        <v>0</v>
      </c>
      <c r="CW900" s="2">
        <f t="shared" si="835"/>
        <v>0</v>
      </c>
      <c r="CX900" s="2">
        <f t="shared" si="836"/>
        <v>0</v>
      </c>
      <c r="CY900" s="2">
        <f>((S900*BZ900)/100)</f>
        <v>0</v>
      </c>
      <c r="CZ900" s="2">
        <f>((S900*CA900)/100)</f>
        <v>0</v>
      </c>
      <c r="DA900" s="2"/>
      <c r="DB900" s="2"/>
      <c r="DC900" s="2" t="s">
        <v>4</v>
      </c>
      <c r="DD900" s="2" t="s">
        <v>4</v>
      </c>
      <c r="DE900" s="2" t="s">
        <v>4</v>
      </c>
      <c r="DF900" s="2" t="s">
        <v>4</v>
      </c>
      <c r="DG900" s="2" t="s">
        <v>4</v>
      </c>
      <c r="DH900" s="2" t="s">
        <v>4</v>
      </c>
      <c r="DI900" s="2" t="s">
        <v>4</v>
      </c>
      <c r="DJ900" s="2" t="s">
        <v>4</v>
      </c>
      <c r="DK900" s="2" t="s">
        <v>4</v>
      </c>
      <c r="DL900" s="2" t="s">
        <v>4</v>
      </c>
      <c r="DM900" s="2" t="s">
        <v>4</v>
      </c>
      <c r="DN900" s="2">
        <v>0</v>
      </c>
      <c r="DO900" s="2">
        <v>0</v>
      </c>
      <c r="DP900" s="2">
        <v>1</v>
      </c>
      <c r="DQ900" s="2">
        <v>1</v>
      </c>
      <c r="DR900" s="2"/>
      <c r="DS900" s="2"/>
      <c r="DT900" s="2"/>
      <c r="DU900" s="2">
        <v>1013</v>
      </c>
      <c r="DV900" s="2" t="s">
        <v>154</v>
      </c>
      <c r="DW900" s="2" t="s">
        <v>154</v>
      </c>
      <c r="DX900" s="2">
        <v>1</v>
      </c>
      <c r="DY900" s="2"/>
      <c r="DZ900" s="2" t="s">
        <v>4</v>
      </c>
      <c r="EA900" s="2" t="s">
        <v>4</v>
      </c>
      <c r="EB900" s="2" t="s">
        <v>4</v>
      </c>
      <c r="EC900" s="2" t="s">
        <v>4</v>
      </c>
      <c r="ED900" s="2"/>
      <c r="EE900" s="2">
        <v>69253283</v>
      </c>
      <c r="EF900" s="2">
        <v>60</v>
      </c>
      <c r="EG900" s="2" t="s">
        <v>32</v>
      </c>
      <c r="EH900" s="2">
        <v>0</v>
      </c>
      <c r="EI900" s="2" t="s">
        <v>4</v>
      </c>
      <c r="EJ900" s="2">
        <v>1</v>
      </c>
      <c r="EK900" s="2">
        <v>658</v>
      </c>
      <c r="EL900" s="2" t="s">
        <v>156</v>
      </c>
      <c r="EM900" s="2" t="s">
        <v>157</v>
      </c>
      <c r="EN900" s="2"/>
      <c r="EO900" s="2" t="s">
        <v>4</v>
      </c>
      <c r="EP900" s="2"/>
      <c r="EQ900" s="2">
        <v>0</v>
      </c>
      <c r="ER900" s="2">
        <v>8.86</v>
      </c>
      <c r="ES900" s="2">
        <v>0</v>
      </c>
      <c r="ET900" s="2">
        <v>8.86</v>
      </c>
      <c r="EU900" s="2">
        <v>1.48</v>
      </c>
      <c r="EV900" s="2">
        <v>0</v>
      </c>
      <c r="EW900" s="2">
        <v>0</v>
      </c>
      <c r="EX900" s="2">
        <v>0</v>
      </c>
      <c r="EY900" s="2">
        <v>0</v>
      </c>
      <c r="EZ900" s="2"/>
      <c r="FA900" s="2"/>
      <c r="FB900" s="2"/>
      <c r="FC900" s="2"/>
      <c r="FD900" s="2"/>
      <c r="FE900" s="2"/>
      <c r="FF900" s="2"/>
      <c r="FG900" s="2"/>
      <c r="FH900" s="2"/>
      <c r="FI900" s="2"/>
      <c r="FJ900" s="2"/>
      <c r="FK900" s="2"/>
      <c r="FL900" s="2"/>
      <c r="FM900" s="2"/>
      <c r="FN900" s="2"/>
      <c r="FO900" s="2"/>
      <c r="FP900" s="2"/>
      <c r="FQ900" s="2">
        <v>0</v>
      </c>
      <c r="FR900" s="2">
        <f t="shared" si="837"/>
        <v>0</v>
      </c>
      <c r="FS900" s="2">
        <v>0</v>
      </c>
      <c r="FT900" s="2"/>
      <c r="FU900" s="2"/>
      <c r="FV900" s="2"/>
      <c r="FW900" s="2"/>
      <c r="FX900" s="2">
        <v>91</v>
      </c>
      <c r="FY900" s="2">
        <v>70</v>
      </c>
      <c r="FZ900" s="2"/>
      <c r="GA900" s="2" t="s">
        <v>4</v>
      </c>
      <c r="GB900" s="2"/>
      <c r="GC900" s="2"/>
      <c r="GD900" s="2">
        <v>0</v>
      </c>
      <c r="GE900" s="2"/>
      <c r="GF900" s="2">
        <v>-1096211420</v>
      </c>
      <c r="GG900" s="2">
        <v>2</v>
      </c>
      <c r="GH900" s="2">
        <v>1</v>
      </c>
      <c r="GI900" s="2">
        <v>-2</v>
      </c>
      <c r="GJ900" s="2">
        <v>0</v>
      </c>
      <c r="GK900" s="2">
        <f>ROUND(R900*(R12)/100,2)</f>
        <v>4.88</v>
      </c>
      <c r="GL900" s="2">
        <f t="shared" si="838"/>
        <v>0</v>
      </c>
      <c r="GM900" s="2">
        <f t="shared" si="839"/>
        <v>21.58</v>
      </c>
      <c r="GN900" s="2">
        <f t="shared" si="840"/>
        <v>21.58</v>
      </c>
      <c r="GO900" s="2">
        <f t="shared" si="841"/>
        <v>0</v>
      </c>
      <c r="GP900" s="2">
        <f t="shared" si="842"/>
        <v>0</v>
      </c>
      <c r="GQ900" s="2"/>
      <c r="GR900" s="2">
        <v>0</v>
      </c>
      <c r="GS900" s="2">
        <v>3</v>
      </c>
      <c r="GT900" s="2">
        <v>0</v>
      </c>
      <c r="GU900" s="2" t="s">
        <v>4</v>
      </c>
      <c r="GV900" s="2">
        <f t="shared" si="843"/>
        <v>0</v>
      </c>
      <c r="GW900" s="2">
        <v>1</v>
      </c>
      <c r="GX900" s="2">
        <f t="shared" si="844"/>
        <v>0</v>
      </c>
      <c r="GY900" s="2"/>
      <c r="GZ900" s="2"/>
      <c r="HA900" s="2">
        <v>0</v>
      </c>
      <c r="HB900" s="2">
        <v>0</v>
      </c>
      <c r="HC900" s="2">
        <f t="shared" si="845"/>
        <v>0</v>
      </c>
      <c r="HD900" s="2"/>
      <c r="HE900" s="2" t="s">
        <v>4</v>
      </c>
      <c r="HF900" s="2" t="s">
        <v>4</v>
      </c>
      <c r="HG900" s="2"/>
      <c r="HH900" s="2"/>
      <c r="HI900" s="2"/>
      <c r="HJ900" s="2"/>
      <c r="HK900" s="2"/>
      <c r="HL900" s="2"/>
      <c r="HM900" s="2" t="s">
        <v>4</v>
      </c>
      <c r="HN900" s="2" t="s">
        <v>4</v>
      </c>
      <c r="HO900" s="2" t="s">
        <v>4</v>
      </c>
      <c r="HP900" s="2" t="s">
        <v>4</v>
      </c>
      <c r="HQ900" s="2" t="s">
        <v>4</v>
      </c>
      <c r="HR900" s="2"/>
      <c r="HS900" s="2"/>
      <c r="HT900" s="2"/>
      <c r="HU900" s="2"/>
      <c r="HV900" s="2"/>
      <c r="HW900" s="2"/>
      <c r="HX900" s="2"/>
      <c r="HY900" s="2"/>
      <c r="HZ900" s="2"/>
      <c r="IA900" s="2"/>
      <c r="IB900" s="2"/>
      <c r="IC900" s="2"/>
      <c r="ID900" s="2"/>
      <c r="IE900" s="2"/>
      <c r="IF900" s="2"/>
      <c r="IG900" s="2"/>
      <c r="IH900" s="2"/>
      <c r="II900" s="2"/>
      <c r="IJ900" s="2"/>
      <c r="IK900" s="2">
        <v>0</v>
      </c>
      <c r="IL900" s="2"/>
      <c r="IM900" s="2"/>
      <c r="IN900" s="2"/>
      <c r="IO900" s="2"/>
      <c r="IP900" s="2"/>
      <c r="IQ900" s="2"/>
      <c r="IR900" s="2"/>
      <c r="IS900" s="2"/>
      <c r="IT900" s="2"/>
      <c r="IU900" s="2"/>
    </row>
    <row r="901" spans="1:255">
      <c r="A901">
        <v>17</v>
      </c>
      <c r="B901">
        <v>1</v>
      </c>
      <c r="C901">
        <f>ROW(SmtRes!A654)</f>
        <v>654</v>
      </c>
      <c r="D901">
        <f>ROW(EtalonRes!A756)</f>
        <v>756</v>
      </c>
      <c r="E901" t="s">
        <v>326</v>
      </c>
      <c r="F901" t="s">
        <v>152</v>
      </c>
      <c r="G901" t="s">
        <v>153</v>
      </c>
      <c r="H901" t="s">
        <v>154</v>
      </c>
      <c r="I901">
        <f>ROUND(ROUND(I891*0.0048,3),9)</f>
        <v>1.8</v>
      </c>
      <c r="J901">
        <v>0</v>
      </c>
      <c r="K901">
        <f>ROUND(ROUND(I891*0.0048,3),9)</f>
        <v>1.8</v>
      </c>
      <c r="O901">
        <f t="shared" si="808"/>
        <v>269.54000000000002</v>
      </c>
      <c r="P901">
        <f t="shared" si="809"/>
        <v>0</v>
      </c>
      <c r="Q901">
        <f t="shared" si="810"/>
        <v>269.54000000000002</v>
      </c>
      <c r="R901">
        <f t="shared" si="811"/>
        <v>130.21</v>
      </c>
      <c r="S901">
        <f t="shared" si="812"/>
        <v>0</v>
      </c>
      <c r="T901">
        <f t="shared" si="813"/>
        <v>0</v>
      </c>
      <c r="U901">
        <f t="shared" si="814"/>
        <v>0</v>
      </c>
      <c r="V901">
        <f t="shared" si="815"/>
        <v>0</v>
      </c>
      <c r="W901">
        <f t="shared" si="816"/>
        <v>0</v>
      </c>
      <c r="X901">
        <f t="shared" si="817"/>
        <v>0</v>
      </c>
      <c r="Y901">
        <f t="shared" si="818"/>
        <v>0</v>
      </c>
      <c r="AA901">
        <v>70306583</v>
      </c>
      <c r="AB901">
        <f t="shared" si="819"/>
        <v>8.86</v>
      </c>
      <c r="AC901">
        <f t="shared" si="820"/>
        <v>0</v>
      </c>
      <c r="AD901">
        <f t="shared" si="821"/>
        <v>8.86</v>
      </c>
      <c r="AE901">
        <f t="shared" si="822"/>
        <v>1.48</v>
      </c>
      <c r="AF901">
        <f t="shared" si="823"/>
        <v>0</v>
      </c>
      <c r="AG901">
        <f t="shared" si="824"/>
        <v>0</v>
      </c>
      <c r="AH901">
        <f t="shared" si="825"/>
        <v>0</v>
      </c>
      <c r="AI901">
        <f t="shared" si="826"/>
        <v>0</v>
      </c>
      <c r="AJ901">
        <f t="shared" si="827"/>
        <v>0</v>
      </c>
      <c r="AK901">
        <v>8.86</v>
      </c>
      <c r="AL901">
        <v>0</v>
      </c>
      <c r="AM901">
        <v>8.86</v>
      </c>
      <c r="AN901">
        <v>1.48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75</v>
      </c>
      <c r="AU901">
        <v>41</v>
      </c>
      <c r="AV901">
        <v>1.0469999999999999</v>
      </c>
      <c r="AW901">
        <v>1.002</v>
      </c>
      <c r="AZ901">
        <v>1</v>
      </c>
      <c r="BA901">
        <v>46.67</v>
      </c>
      <c r="BB901">
        <v>16.14</v>
      </c>
      <c r="BC901">
        <v>1</v>
      </c>
      <c r="BD901" t="s">
        <v>4</v>
      </c>
      <c r="BE901" t="s">
        <v>4</v>
      </c>
      <c r="BF901" t="s">
        <v>4</v>
      </c>
      <c r="BG901" t="s">
        <v>4</v>
      </c>
      <c r="BH901">
        <v>0</v>
      </c>
      <c r="BI901">
        <v>1</v>
      </c>
      <c r="BJ901" t="s">
        <v>155</v>
      </c>
      <c r="BM901">
        <v>658</v>
      </c>
      <c r="BN901">
        <v>0</v>
      </c>
      <c r="BO901" t="s">
        <v>152</v>
      </c>
      <c r="BP901">
        <v>1</v>
      </c>
      <c r="BQ901">
        <v>60</v>
      </c>
      <c r="BR901">
        <v>0</v>
      </c>
      <c r="BS901">
        <v>46.67</v>
      </c>
      <c r="BT901">
        <v>1</v>
      </c>
      <c r="BU901">
        <v>1</v>
      </c>
      <c r="BV901">
        <v>1</v>
      </c>
      <c r="BW901">
        <v>1</v>
      </c>
      <c r="BX901">
        <v>1</v>
      </c>
      <c r="BY901" t="s">
        <v>4</v>
      </c>
      <c r="BZ901">
        <v>75</v>
      </c>
      <c r="CA901">
        <v>41</v>
      </c>
      <c r="CB901" t="s">
        <v>4</v>
      </c>
      <c r="CE901">
        <v>30</v>
      </c>
      <c r="CF901">
        <v>0</v>
      </c>
      <c r="CG901">
        <v>0</v>
      </c>
      <c r="CM901">
        <v>0</v>
      </c>
      <c r="CN901" t="s">
        <v>4</v>
      </c>
      <c r="CO901">
        <v>0</v>
      </c>
      <c r="CP901">
        <f t="shared" si="828"/>
        <v>269.54000000000002</v>
      </c>
      <c r="CQ901">
        <f t="shared" si="829"/>
        <v>0</v>
      </c>
      <c r="CR901">
        <f t="shared" si="830"/>
        <v>149.78</v>
      </c>
      <c r="CS901">
        <f t="shared" si="831"/>
        <v>72.34</v>
      </c>
      <c r="CT901">
        <f t="shared" si="832"/>
        <v>0</v>
      </c>
      <c r="CU901">
        <f t="shared" si="833"/>
        <v>0</v>
      </c>
      <c r="CV901">
        <f t="shared" si="834"/>
        <v>0</v>
      </c>
      <c r="CW901">
        <f t="shared" si="835"/>
        <v>0</v>
      </c>
      <c r="CX901">
        <f t="shared" si="836"/>
        <v>0</v>
      </c>
      <c r="CY901">
        <f>S901*(BZ901/100)</f>
        <v>0</v>
      </c>
      <c r="CZ901">
        <f>S901*(CA901/100)</f>
        <v>0</v>
      </c>
      <c r="DC901" t="s">
        <v>4</v>
      </c>
      <c r="DD901" t="s">
        <v>4</v>
      </c>
      <c r="DE901" t="s">
        <v>4</v>
      </c>
      <c r="DF901" t="s">
        <v>4</v>
      </c>
      <c r="DG901" t="s">
        <v>4</v>
      </c>
      <c r="DH901" t="s">
        <v>4</v>
      </c>
      <c r="DI901" t="s">
        <v>4</v>
      </c>
      <c r="DJ901" t="s">
        <v>4</v>
      </c>
      <c r="DK901" t="s">
        <v>4</v>
      </c>
      <c r="DL901" t="s">
        <v>4</v>
      </c>
      <c r="DM901" t="s">
        <v>4</v>
      </c>
      <c r="DN901">
        <v>91</v>
      </c>
      <c r="DO901">
        <v>70</v>
      </c>
      <c r="DP901">
        <v>1.0469999999999999</v>
      </c>
      <c r="DQ901">
        <v>1.002</v>
      </c>
      <c r="DU901">
        <v>1013</v>
      </c>
      <c r="DV901" t="s">
        <v>154</v>
      </c>
      <c r="DW901" t="s">
        <v>154</v>
      </c>
      <c r="DX901">
        <v>1</v>
      </c>
      <c r="DZ901" t="s">
        <v>4</v>
      </c>
      <c r="EA901" t="s">
        <v>4</v>
      </c>
      <c r="EB901" t="s">
        <v>4</v>
      </c>
      <c r="EC901" t="s">
        <v>4</v>
      </c>
      <c r="EE901">
        <v>69253283</v>
      </c>
      <c r="EF901">
        <v>60</v>
      </c>
      <c r="EG901" t="s">
        <v>32</v>
      </c>
      <c r="EH901">
        <v>0</v>
      </c>
      <c r="EI901" t="s">
        <v>4</v>
      </c>
      <c r="EJ901">
        <v>1</v>
      </c>
      <c r="EK901">
        <v>658</v>
      </c>
      <c r="EL901" t="s">
        <v>156</v>
      </c>
      <c r="EM901" t="s">
        <v>157</v>
      </c>
      <c r="EO901" t="s">
        <v>4</v>
      </c>
      <c r="EQ901">
        <v>0</v>
      </c>
      <c r="ER901">
        <v>8.86</v>
      </c>
      <c r="ES901">
        <v>0</v>
      </c>
      <c r="ET901">
        <v>8.86</v>
      </c>
      <c r="EU901">
        <v>1.48</v>
      </c>
      <c r="EV901">
        <v>0</v>
      </c>
      <c r="EW901">
        <v>0</v>
      </c>
      <c r="EX901">
        <v>0</v>
      </c>
      <c r="EY901">
        <v>0</v>
      </c>
      <c r="FQ901">
        <v>0</v>
      </c>
      <c r="FR901">
        <f t="shared" si="837"/>
        <v>0</v>
      </c>
      <c r="FS901">
        <v>0</v>
      </c>
      <c r="FX901">
        <v>91</v>
      </c>
      <c r="FY901">
        <v>70</v>
      </c>
      <c r="GA901" t="s">
        <v>4</v>
      </c>
      <c r="GD901">
        <v>0</v>
      </c>
      <c r="GF901">
        <v>-1096211420</v>
      </c>
      <c r="GG901">
        <v>2</v>
      </c>
      <c r="GH901">
        <v>1</v>
      </c>
      <c r="GI901">
        <v>2</v>
      </c>
      <c r="GJ901">
        <v>0</v>
      </c>
      <c r="GK901">
        <f>ROUND(R901*(S12)/100,2)</f>
        <v>208.34</v>
      </c>
      <c r="GL901">
        <f t="shared" si="838"/>
        <v>0</v>
      </c>
      <c r="GM901">
        <f t="shared" si="839"/>
        <v>477.88</v>
      </c>
      <c r="GN901">
        <f t="shared" si="840"/>
        <v>477.88</v>
      </c>
      <c r="GO901">
        <f t="shared" si="841"/>
        <v>0</v>
      </c>
      <c r="GP901">
        <f t="shared" si="842"/>
        <v>0</v>
      </c>
      <c r="GR901">
        <v>0</v>
      </c>
      <c r="GS901">
        <v>3</v>
      </c>
      <c r="GT901">
        <v>0</v>
      </c>
      <c r="GU901" t="s">
        <v>4</v>
      </c>
      <c r="GV901">
        <f t="shared" si="843"/>
        <v>0</v>
      </c>
      <c r="GW901">
        <v>1</v>
      </c>
      <c r="GX901">
        <f t="shared" si="844"/>
        <v>0</v>
      </c>
      <c r="HA901">
        <v>0</v>
      </c>
      <c r="HB901">
        <v>0</v>
      </c>
      <c r="HC901">
        <f t="shared" si="845"/>
        <v>0</v>
      </c>
      <c r="HE901" t="s">
        <v>4</v>
      </c>
      <c r="HF901" t="s">
        <v>4</v>
      </c>
      <c r="HM901" t="s">
        <v>4</v>
      </c>
      <c r="HN901" t="s">
        <v>4</v>
      </c>
      <c r="HO901" t="s">
        <v>4</v>
      </c>
      <c r="HP901" t="s">
        <v>4</v>
      </c>
      <c r="HQ901" t="s">
        <v>4</v>
      </c>
      <c r="IK901">
        <v>0</v>
      </c>
    </row>
    <row r="902" spans="1:255">
      <c r="A902" s="2">
        <v>17</v>
      </c>
      <c r="B902" s="2">
        <v>1</v>
      </c>
      <c r="C902" s="2"/>
      <c r="D902" s="2">
        <f>ROW(EtalonRes!A758)</f>
        <v>758</v>
      </c>
      <c r="E902" s="2" t="s">
        <v>327</v>
      </c>
      <c r="F902" s="2" t="s">
        <v>159</v>
      </c>
      <c r="G902" s="2" t="s">
        <v>160</v>
      </c>
      <c r="H902" s="2" t="s">
        <v>108</v>
      </c>
      <c r="I902" s="2">
        <f>ROUND(1,9)</f>
        <v>1</v>
      </c>
      <c r="J902" s="2">
        <v>0</v>
      </c>
      <c r="K902" s="2">
        <f>ROUND(1,9)</f>
        <v>1</v>
      </c>
      <c r="L902" s="2"/>
      <c r="M902" s="2"/>
      <c r="N902" s="2"/>
      <c r="O902" s="2">
        <f t="shared" si="808"/>
        <v>251.34</v>
      </c>
      <c r="P902" s="2">
        <f t="shared" si="809"/>
        <v>0</v>
      </c>
      <c r="Q902" s="2">
        <f t="shared" si="810"/>
        <v>247.91</v>
      </c>
      <c r="R902" s="2">
        <f t="shared" si="811"/>
        <v>9.67</v>
      </c>
      <c r="S902" s="2">
        <f t="shared" si="812"/>
        <v>3.43</v>
      </c>
      <c r="T902" s="2">
        <f t="shared" si="813"/>
        <v>0</v>
      </c>
      <c r="U902" s="2">
        <f t="shared" si="814"/>
        <v>0.27222000000000002</v>
      </c>
      <c r="V902" s="2">
        <f t="shared" si="815"/>
        <v>0</v>
      </c>
      <c r="W902" s="2">
        <f t="shared" si="816"/>
        <v>0</v>
      </c>
      <c r="X902" s="2">
        <f t="shared" si="817"/>
        <v>5.1100000000000003</v>
      </c>
      <c r="Y902" s="2">
        <f t="shared" si="818"/>
        <v>5.42</v>
      </c>
      <c r="Z902" s="2"/>
      <c r="AA902" s="2">
        <v>70306582</v>
      </c>
      <c r="AB902" s="2">
        <f t="shared" si="819"/>
        <v>240.06</v>
      </c>
      <c r="AC902" s="2">
        <f t="shared" si="820"/>
        <v>0</v>
      </c>
      <c r="AD902" s="2">
        <f t="shared" si="821"/>
        <v>236.78</v>
      </c>
      <c r="AE902" s="2">
        <f t="shared" si="822"/>
        <v>9.24</v>
      </c>
      <c r="AF902" s="2">
        <f t="shared" si="823"/>
        <v>3.28</v>
      </c>
      <c r="AG902" s="2">
        <f t="shared" si="824"/>
        <v>0</v>
      </c>
      <c r="AH902" s="2">
        <f t="shared" si="825"/>
        <v>0.26</v>
      </c>
      <c r="AI902" s="2">
        <f t="shared" si="826"/>
        <v>0</v>
      </c>
      <c r="AJ902" s="2">
        <f t="shared" si="827"/>
        <v>0</v>
      </c>
      <c r="AK902" s="2">
        <v>240.06</v>
      </c>
      <c r="AL902" s="2">
        <v>0</v>
      </c>
      <c r="AM902" s="2">
        <v>236.78</v>
      </c>
      <c r="AN902" s="2">
        <v>9.24</v>
      </c>
      <c r="AO902" s="2">
        <v>3.28</v>
      </c>
      <c r="AP902" s="2">
        <v>0</v>
      </c>
      <c r="AQ902" s="2">
        <v>0.26</v>
      </c>
      <c r="AR902" s="2">
        <v>0</v>
      </c>
      <c r="AS902" s="2">
        <v>0</v>
      </c>
      <c r="AT902" s="2">
        <v>149</v>
      </c>
      <c r="AU902" s="2">
        <v>158</v>
      </c>
      <c r="AV902" s="2">
        <v>1.0469999999999999</v>
      </c>
      <c r="AW902" s="2">
        <v>1.079</v>
      </c>
      <c r="AX902" s="2"/>
      <c r="AY902" s="2"/>
      <c r="AZ902" s="2">
        <v>1</v>
      </c>
      <c r="BA902" s="2">
        <v>1</v>
      </c>
      <c r="BB902" s="2">
        <v>1</v>
      </c>
      <c r="BC902" s="2">
        <v>1</v>
      </c>
      <c r="BD902" s="2" t="s">
        <v>4</v>
      </c>
      <c r="BE902" s="2" t="s">
        <v>4</v>
      </c>
      <c r="BF902" s="2" t="s">
        <v>4</v>
      </c>
      <c r="BG902" s="2" t="s">
        <v>4</v>
      </c>
      <c r="BH902" s="2">
        <v>0</v>
      </c>
      <c r="BI902" s="2">
        <v>1</v>
      </c>
      <c r="BJ902" s="2" t="s">
        <v>161</v>
      </c>
      <c r="BK902" s="2"/>
      <c r="BL902" s="2"/>
      <c r="BM902" s="2">
        <v>1987</v>
      </c>
      <c r="BN902" s="2">
        <v>0</v>
      </c>
      <c r="BO902" s="2" t="s">
        <v>4</v>
      </c>
      <c r="BP902" s="2">
        <v>0</v>
      </c>
      <c r="BQ902" s="2">
        <v>30</v>
      </c>
      <c r="BR902" s="2">
        <v>0</v>
      </c>
      <c r="BS902" s="2">
        <v>1</v>
      </c>
      <c r="BT902" s="2">
        <v>1</v>
      </c>
      <c r="BU902" s="2">
        <v>1</v>
      </c>
      <c r="BV902" s="2">
        <v>1</v>
      </c>
      <c r="BW902" s="2">
        <v>1</v>
      </c>
      <c r="BX902" s="2">
        <v>1</v>
      </c>
      <c r="BY902" s="2" t="s">
        <v>4</v>
      </c>
      <c r="BZ902" s="2">
        <v>149</v>
      </c>
      <c r="CA902" s="2">
        <v>158</v>
      </c>
      <c r="CB902" s="2" t="s">
        <v>4</v>
      </c>
      <c r="CC902" s="2"/>
      <c r="CD902" s="2"/>
      <c r="CE902" s="2">
        <v>30</v>
      </c>
      <c r="CF902" s="2">
        <v>0</v>
      </c>
      <c r="CG902" s="2">
        <v>0</v>
      </c>
      <c r="CH902" s="2"/>
      <c r="CI902" s="2"/>
      <c r="CJ902" s="2"/>
      <c r="CK902" s="2"/>
      <c r="CL902" s="2"/>
      <c r="CM902" s="2">
        <v>0</v>
      </c>
      <c r="CN902" s="2" t="s">
        <v>4</v>
      </c>
      <c r="CO902" s="2">
        <v>0</v>
      </c>
      <c r="CP902" s="2">
        <f t="shared" si="828"/>
        <v>251.34</v>
      </c>
      <c r="CQ902" s="2">
        <f t="shared" si="829"/>
        <v>0</v>
      </c>
      <c r="CR902" s="2">
        <f t="shared" si="830"/>
        <v>247.91</v>
      </c>
      <c r="CS902" s="2">
        <f t="shared" si="831"/>
        <v>9.67</v>
      </c>
      <c r="CT902" s="2">
        <f t="shared" si="832"/>
        <v>3.43</v>
      </c>
      <c r="CU902" s="2">
        <f t="shared" si="833"/>
        <v>0</v>
      </c>
      <c r="CV902" s="2">
        <f t="shared" si="834"/>
        <v>0.27222000000000002</v>
      </c>
      <c r="CW902" s="2">
        <f t="shared" si="835"/>
        <v>0</v>
      </c>
      <c r="CX902" s="2">
        <f t="shared" si="836"/>
        <v>0</v>
      </c>
      <c r="CY902" s="2">
        <f>((S902*BZ902)/100)</f>
        <v>5.1107000000000005</v>
      </c>
      <c r="CZ902" s="2">
        <f>((S902*CA902)/100)</f>
        <v>5.4194000000000004</v>
      </c>
      <c r="DA902" s="2"/>
      <c r="DB902" s="2"/>
      <c r="DC902" s="2" t="s">
        <v>4</v>
      </c>
      <c r="DD902" s="2" t="s">
        <v>4</v>
      </c>
      <c r="DE902" s="2" t="s">
        <v>4</v>
      </c>
      <c r="DF902" s="2" t="s">
        <v>4</v>
      </c>
      <c r="DG902" s="2" t="s">
        <v>4</v>
      </c>
      <c r="DH902" s="2" t="s">
        <v>4</v>
      </c>
      <c r="DI902" s="2" t="s">
        <v>4</v>
      </c>
      <c r="DJ902" s="2" t="s">
        <v>4</v>
      </c>
      <c r="DK902" s="2" t="s">
        <v>4</v>
      </c>
      <c r="DL902" s="2" t="s">
        <v>4</v>
      </c>
      <c r="DM902" s="2" t="s">
        <v>4</v>
      </c>
      <c r="DN902" s="2">
        <v>0</v>
      </c>
      <c r="DO902" s="2">
        <v>0</v>
      </c>
      <c r="DP902" s="2">
        <v>1</v>
      </c>
      <c r="DQ902" s="2">
        <v>1</v>
      </c>
      <c r="DR902" s="2"/>
      <c r="DS902" s="2"/>
      <c r="DT902" s="2"/>
      <c r="DU902" s="2">
        <v>1013</v>
      </c>
      <c r="DV902" s="2" t="s">
        <v>108</v>
      </c>
      <c r="DW902" s="2" t="s">
        <v>108</v>
      </c>
      <c r="DX902" s="2">
        <v>1</v>
      </c>
      <c r="DY902" s="2"/>
      <c r="DZ902" s="2" t="s">
        <v>4</v>
      </c>
      <c r="EA902" s="2" t="s">
        <v>4</v>
      </c>
      <c r="EB902" s="2" t="s">
        <v>4</v>
      </c>
      <c r="EC902" s="2" t="s">
        <v>4</v>
      </c>
      <c r="ED902" s="2"/>
      <c r="EE902" s="2">
        <v>69254614</v>
      </c>
      <c r="EF902" s="2">
        <v>30</v>
      </c>
      <c r="EG902" s="2" t="s">
        <v>24</v>
      </c>
      <c r="EH902" s="2">
        <v>0</v>
      </c>
      <c r="EI902" s="2" t="s">
        <v>4</v>
      </c>
      <c r="EJ902" s="2">
        <v>1</v>
      </c>
      <c r="EK902" s="2">
        <v>1987</v>
      </c>
      <c r="EL902" s="2" t="s">
        <v>110</v>
      </c>
      <c r="EM902" s="2" t="s">
        <v>111</v>
      </c>
      <c r="EN902" s="2"/>
      <c r="EO902" s="2" t="s">
        <v>4</v>
      </c>
      <c r="EP902" s="2"/>
      <c r="EQ902" s="2">
        <v>0</v>
      </c>
      <c r="ER902" s="2">
        <v>240.06</v>
      </c>
      <c r="ES902" s="2">
        <v>0</v>
      </c>
      <c r="ET902" s="2">
        <v>236.78</v>
      </c>
      <c r="EU902" s="2">
        <v>9.24</v>
      </c>
      <c r="EV902" s="2">
        <v>3.28</v>
      </c>
      <c r="EW902" s="2">
        <v>0.26</v>
      </c>
      <c r="EX902" s="2">
        <v>0</v>
      </c>
      <c r="EY902" s="2">
        <v>0</v>
      </c>
      <c r="EZ902" s="2"/>
      <c r="FA902" s="2"/>
      <c r="FB902" s="2"/>
      <c r="FC902" s="2"/>
      <c r="FD902" s="2"/>
      <c r="FE902" s="2"/>
      <c r="FF902" s="2"/>
      <c r="FG902" s="2"/>
      <c r="FH902" s="2"/>
      <c r="FI902" s="2"/>
      <c r="FJ902" s="2"/>
      <c r="FK902" s="2"/>
      <c r="FL902" s="2"/>
      <c r="FM902" s="2"/>
      <c r="FN902" s="2"/>
      <c r="FO902" s="2"/>
      <c r="FP902" s="2"/>
      <c r="FQ902" s="2">
        <v>0</v>
      </c>
      <c r="FR902" s="2">
        <f t="shared" si="837"/>
        <v>0</v>
      </c>
      <c r="FS902" s="2">
        <v>0</v>
      </c>
      <c r="FT902" s="2"/>
      <c r="FU902" s="2"/>
      <c r="FV902" s="2"/>
      <c r="FW902" s="2"/>
      <c r="FX902" s="2">
        <v>149</v>
      </c>
      <c r="FY902" s="2">
        <v>158</v>
      </c>
      <c r="FZ902" s="2"/>
      <c r="GA902" s="2" t="s">
        <v>4</v>
      </c>
      <c r="GB902" s="2"/>
      <c r="GC902" s="2"/>
      <c r="GD902" s="2">
        <v>0</v>
      </c>
      <c r="GE902" s="2"/>
      <c r="GF902" s="2">
        <v>-681061275</v>
      </c>
      <c r="GG902" s="2">
        <v>2</v>
      </c>
      <c r="GH902" s="2">
        <v>1</v>
      </c>
      <c r="GI902" s="2">
        <v>-2</v>
      </c>
      <c r="GJ902" s="2">
        <v>0</v>
      </c>
      <c r="GK902" s="2">
        <f>ROUND(R902*(R12)/100,2)</f>
        <v>16.920000000000002</v>
      </c>
      <c r="GL902" s="2">
        <f t="shared" si="838"/>
        <v>0</v>
      </c>
      <c r="GM902" s="2">
        <f t="shared" si="839"/>
        <v>278.79000000000002</v>
      </c>
      <c r="GN902" s="2">
        <f t="shared" si="840"/>
        <v>278.79000000000002</v>
      </c>
      <c r="GO902" s="2">
        <f t="shared" si="841"/>
        <v>0</v>
      </c>
      <c r="GP902" s="2">
        <f t="shared" si="842"/>
        <v>0</v>
      </c>
      <c r="GQ902" s="2"/>
      <c r="GR902" s="2">
        <v>0</v>
      </c>
      <c r="GS902" s="2">
        <v>3</v>
      </c>
      <c r="GT902" s="2">
        <v>0</v>
      </c>
      <c r="GU902" s="2" t="s">
        <v>4</v>
      </c>
      <c r="GV902" s="2">
        <f t="shared" si="843"/>
        <v>0</v>
      </c>
      <c r="GW902" s="2">
        <v>1</v>
      </c>
      <c r="GX902" s="2">
        <f t="shared" si="844"/>
        <v>0</v>
      </c>
      <c r="GY902" s="2"/>
      <c r="GZ902" s="2"/>
      <c r="HA902" s="2">
        <v>0</v>
      </c>
      <c r="HB902" s="2">
        <v>0</v>
      </c>
      <c r="HC902" s="2">
        <f t="shared" si="845"/>
        <v>0</v>
      </c>
      <c r="HD902" s="2"/>
      <c r="HE902" s="2" t="s">
        <v>4</v>
      </c>
      <c r="HF902" s="2" t="s">
        <v>4</v>
      </c>
      <c r="HG902" s="2"/>
      <c r="HH902" s="2"/>
      <c r="HI902" s="2"/>
      <c r="HJ902" s="2"/>
      <c r="HK902" s="2"/>
      <c r="HL902" s="2"/>
      <c r="HM902" s="2" t="s">
        <v>4</v>
      </c>
      <c r="HN902" s="2" t="s">
        <v>4</v>
      </c>
      <c r="HO902" s="2" t="s">
        <v>4</v>
      </c>
      <c r="HP902" s="2" t="s">
        <v>4</v>
      </c>
      <c r="HQ902" s="2" t="s">
        <v>4</v>
      </c>
      <c r="HR902" s="2"/>
      <c r="HS902" s="2"/>
      <c r="HT902" s="2"/>
      <c r="HU902" s="2"/>
      <c r="HV902" s="2"/>
      <c r="HW902" s="2"/>
      <c r="HX902" s="2"/>
      <c r="HY902" s="2"/>
      <c r="HZ902" s="2"/>
      <c r="IA902" s="2"/>
      <c r="IB902" s="2"/>
      <c r="IC902" s="2"/>
      <c r="ID902" s="2"/>
      <c r="IE902" s="2"/>
      <c r="IF902" s="2"/>
      <c r="IG902" s="2"/>
      <c r="IH902" s="2"/>
      <c r="II902" s="2"/>
      <c r="IJ902" s="2"/>
      <c r="IK902" s="2">
        <v>0</v>
      </c>
      <c r="IL902" s="2"/>
      <c r="IM902" s="2"/>
      <c r="IN902" s="2"/>
      <c r="IO902" s="2"/>
      <c r="IP902" s="2"/>
      <c r="IQ902" s="2"/>
      <c r="IR902" s="2"/>
      <c r="IS902" s="2"/>
      <c r="IT902" s="2"/>
      <c r="IU902" s="2"/>
    </row>
    <row r="903" spans="1:255">
      <c r="A903">
        <v>17</v>
      </c>
      <c r="B903">
        <v>1</v>
      </c>
      <c r="D903">
        <f>ROW(EtalonRes!A760)</f>
        <v>760</v>
      </c>
      <c r="E903" t="s">
        <v>327</v>
      </c>
      <c r="F903" t="s">
        <v>159</v>
      </c>
      <c r="G903" t="s">
        <v>160</v>
      </c>
      <c r="H903" t="s">
        <v>108</v>
      </c>
      <c r="I903">
        <f>ROUND(1,9)</f>
        <v>1</v>
      </c>
      <c r="J903">
        <v>0</v>
      </c>
      <c r="K903">
        <f>ROUND(1,9)</f>
        <v>1</v>
      </c>
      <c r="O903">
        <f t="shared" si="808"/>
        <v>2745.78</v>
      </c>
      <c r="P903">
        <f t="shared" si="809"/>
        <v>0</v>
      </c>
      <c r="Q903">
        <f t="shared" si="810"/>
        <v>2585.6999999999998</v>
      </c>
      <c r="R903">
        <f t="shared" si="811"/>
        <v>451.3</v>
      </c>
      <c r="S903">
        <f t="shared" si="812"/>
        <v>160.08000000000001</v>
      </c>
      <c r="T903">
        <f t="shared" si="813"/>
        <v>0</v>
      </c>
      <c r="U903">
        <f t="shared" si="814"/>
        <v>0.27222000000000002</v>
      </c>
      <c r="V903">
        <f t="shared" si="815"/>
        <v>0</v>
      </c>
      <c r="W903">
        <f t="shared" si="816"/>
        <v>0</v>
      </c>
      <c r="X903">
        <f t="shared" si="817"/>
        <v>190.5</v>
      </c>
      <c r="Y903">
        <f t="shared" si="818"/>
        <v>89.64</v>
      </c>
      <c r="AA903">
        <v>70306583</v>
      </c>
      <c r="AB903">
        <f t="shared" si="819"/>
        <v>240.06</v>
      </c>
      <c r="AC903">
        <f t="shared" si="820"/>
        <v>0</v>
      </c>
      <c r="AD903">
        <f t="shared" si="821"/>
        <v>236.78</v>
      </c>
      <c r="AE903">
        <f t="shared" si="822"/>
        <v>9.24</v>
      </c>
      <c r="AF903">
        <f t="shared" si="823"/>
        <v>3.28</v>
      </c>
      <c r="AG903">
        <f t="shared" si="824"/>
        <v>0</v>
      </c>
      <c r="AH903">
        <f t="shared" si="825"/>
        <v>0.26</v>
      </c>
      <c r="AI903">
        <f t="shared" si="826"/>
        <v>0</v>
      </c>
      <c r="AJ903">
        <f t="shared" si="827"/>
        <v>0</v>
      </c>
      <c r="AK903">
        <v>240.06</v>
      </c>
      <c r="AL903">
        <v>0</v>
      </c>
      <c r="AM903">
        <v>236.78</v>
      </c>
      <c r="AN903">
        <v>9.24</v>
      </c>
      <c r="AO903">
        <v>3.28</v>
      </c>
      <c r="AP903">
        <v>0</v>
      </c>
      <c r="AQ903">
        <v>0.26</v>
      </c>
      <c r="AR903">
        <v>0</v>
      </c>
      <c r="AS903">
        <v>0</v>
      </c>
      <c r="AT903">
        <v>119</v>
      </c>
      <c r="AU903">
        <v>56</v>
      </c>
      <c r="AV903">
        <v>1.0469999999999999</v>
      </c>
      <c r="AW903">
        <v>1.079</v>
      </c>
      <c r="AZ903">
        <v>1</v>
      </c>
      <c r="BA903">
        <v>46.67</v>
      </c>
      <c r="BB903">
        <v>10.43</v>
      </c>
      <c r="BC903">
        <v>1</v>
      </c>
      <c r="BD903" t="s">
        <v>4</v>
      </c>
      <c r="BE903" t="s">
        <v>4</v>
      </c>
      <c r="BF903" t="s">
        <v>4</v>
      </c>
      <c r="BG903" t="s">
        <v>4</v>
      </c>
      <c r="BH903">
        <v>0</v>
      </c>
      <c r="BI903">
        <v>1</v>
      </c>
      <c r="BJ903" t="s">
        <v>161</v>
      </c>
      <c r="BM903">
        <v>1987</v>
      </c>
      <c r="BN903">
        <v>0</v>
      </c>
      <c r="BO903" t="s">
        <v>159</v>
      </c>
      <c r="BP903">
        <v>1</v>
      </c>
      <c r="BQ903">
        <v>30</v>
      </c>
      <c r="BR903">
        <v>0</v>
      </c>
      <c r="BS903">
        <v>46.67</v>
      </c>
      <c r="BT903">
        <v>1</v>
      </c>
      <c r="BU903">
        <v>1</v>
      </c>
      <c r="BV903">
        <v>1</v>
      </c>
      <c r="BW903">
        <v>1</v>
      </c>
      <c r="BX903">
        <v>1</v>
      </c>
      <c r="BY903" t="s">
        <v>4</v>
      </c>
      <c r="BZ903">
        <v>119</v>
      </c>
      <c r="CA903">
        <v>56</v>
      </c>
      <c r="CB903" t="s">
        <v>4</v>
      </c>
      <c r="CE903">
        <v>30</v>
      </c>
      <c r="CF903">
        <v>0</v>
      </c>
      <c r="CG903">
        <v>0</v>
      </c>
      <c r="CM903">
        <v>0</v>
      </c>
      <c r="CN903" t="s">
        <v>4</v>
      </c>
      <c r="CO903">
        <v>0</v>
      </c>
      <c r="CP903">
        <f t="shared" si="828"/>
        <v>2745.7799999999997</v>
      </c>
      <c r="CQ903">
        <f t="shared" si="829"/>
        <v>0</v>
      </c>
      <c r="CR903">
        <f t="shared" si="830"/>
        <v>2585.6999999999998</v>
      </c>
      <c r="CS903">
        <f t="shared" si="831"/>
        <v>451.3</v>
      </c>
      <c r="CT903">
        <f t="shared" si="832"/>
        <v>160.08000000000001</v>
      </c>
      <c r="CU903">
        <f t="shared" si="833"/>
        <v>0</v>
      </c>
      <c r="CV903">
        <f t="shared" si="834"/>
        <v>0.27222000000000002</v>
      </c>
      <c r="CW903">
        <f t="shared" si="835"/>
        <v>0</v>
      </c>
      <c r="CX903">
        <f t="shared" si="836"/>
        <v>0</v>
      </c>
      <c r="CY903">
        <f>S903*(BZ903/100)</f>
        <v>190.49520000000001</v>
      </c>
      <c r="CZ903">
        <f>S903*(CA903/100)</f>
        <v>89.644800000000018</v>
      </c>
      <c r="DC903" t="s">
        <v>4</v>
      </c>
      <c r="DD903" t="s">
        <v>4</v>
      </c>
      <c r="DE903" t="s">
        <v>4</v>
      </c>
      <c r="DF903" t="s">
        <v>4</v>
      </c>
      <c r="DG903" t="s">
        <v>4</v>
      </c>
      <c r="DH903" t="s">
        <v>4</v>
      </c>
      <c r="DI903" t="s">
        <v>4</v>
      </c>
      <c r="DJ903" t="s">
        <v>4</v>
      </c>
      <c r="DK903" t="s">
        <v>4</v>
      </c>
      <c r="DL903" t="s">
        <v>4</v>
      </c>
      <c r="DM903" t="s">
        <v>4</v>
      </c>
      <c r="DN903">
        <v>149</v>
      </c>
      <c r="DO903">
        <v>158</v>
      </c>
      <c r="DP903">
        <v>1.0469999999999999</v>
      </c>
      <c r="DQ903">
        <v>1.079</v>
      </c>
      <c r="DU903">
        <v>1013</v>
      </c>
      <c r="DV903" t="s">
        <v>108</v>
      </c>
      <c r="DW903" t="s">
        <v>108</v>
      </c>
      <c r="DX903">
        <v>1</v>
      </c>
      <c r="DZ903" t="s">
        <v>4</v>
      </c>
      <c r="EA903" t="s">
        <v>4</v>
      </c>
      <c r="EB903" t="s">
        <v>4</v>
      </c>
      <c r="EC903" t="s">
        <v>4</v>
      </c>
      <c r="EE903">
        <v>69254614</v>
      </c>
      <c r="EF903">
        <v>30</v>
      </c>
      <c r="EG903" t="s">
        <v>24</v>
      </c>
      <c r="EH903">
        <v>0</v>
      </c>
      <c r="EI903" t="s">
        <v>4</v>
      </c>
      <c r="EJ903">
        <v>1</v>
      </c>
      <c r="EK903">
        <v>1987</v>
      </c>
      <c r="EL903" t="s">
        <v>110</v>
      </c>
      <c r="EM903" t="s">
        <v>111</v>
      </c>
      <c r="EO903" t="s">
        <v>4</v>
      </c>
      <c r="EQ903">
        <v>0</v>
      </c>
      <c r="ER903">
        <v>240.06</v>
      </c>
      <c r="ES903">
        <v>0</v>
      </c>
      <c r="ET903">
        <v>236.78</v>
      </c>
      <c r="EU903">
        <v>9.24</v>
      </c>
      <c r="EV903">
        <v>3.28</v>
      </c>
      <c r="EW903">
        <v>0.26</v>
      </c>
      <c r="EX903">
        <v>0</v>
      </c>
      <c r="EY903">
        <v>0</v>
      </c>
      <c r="FQ903">
        <v>0</v>
      </c>
      <c r="FR903">
        <f t="shared" si="837"/>
        <v>0</v>
      </c>
      <c r="FS903">
        <v>0</v>
      </c>
      <c r="FX903">
        <v>149</v>
      </c>
      <c r="FY903">
        <v>158</v>
      </c>
      <c r="GA903" t="s">
        <v>4</v>
      </c>
      <c r="GD903">
        <v>0</v>
      </c>
      <c r="GF903">
        <v>-681061275</v>
      </c>
      <c r="GG903">
        <v>2</v>
      </c>
      <c r="GH903">
        <v>1</v>
      </c>
      <c r="GI903">
        <v>2</v>
      </c>
      <c r="GJ903">
        <v>0</v>
      </c>
      <c r="GK903">
        <f>ROUND(R903*(S12)/100,2)</f>
        <v>722.08</v>
      </c>
      <c r="GL903">
        <f t="shared" si="838"/>
        <v>0</v>
      </c>
      <c r="GM903">
        <f t="shared" si="839"/>
        <v>3748</v>
      </c>
      <c r="GN903">
        <f t="shared" si="840"/>
        <v>3748</v>
      </c>
      <c r="GO903">
        <f t="shared" si="841"/>
        <v>0</v>
      </c>
      <c r="GP903">
        <f t="shared" si="842"/>
        <v>0</v>
      </c>
      <c r="GR903">
        <v>0</v>
      </c>
      <c r="GS903">
        <v>3</v>
      </c>
      <c r="GT903">
        <v>0</v>
      </c>
      <c r="GU903" t="s">
        <v>4</v>
      </c>
      <c r="GV903">
        <f t="shared" si="843"/>
        <v>0</v>
      </c>
      <c r="GW903">
        <v>1</v>
      </c>
      <c r="GX903">
        <f t="shared" si="844"/>
        <v>0</v>
      </c>
      <c r="HA903">
        <v>0</v>
      </c>
      <c r="HB903">
        <v>0</v>
      </c>
      <c r="HC903">
        <f t="shared" si="845"/>
        <v>0</v>
      </c>
      <c r="HE903" t="s">
        <v>4</v>
      </c>
      <c r="HF903" t="s">
        <v>4</v>
      </c>
      <c r="HM903" t="s">
        <v>4</v>
      </c>
      <c r="HN903" t="s">
        <v>4</v>
      </c>
      <c r="HO903" t="s">
        <v>4</v>
      </c>
      <c r="HP903" t="s">
        <v>4</v>
      </c>
      <c r="HQ903" t="s">
        <v>4</v>
      </c>
      <c r="IK903">
        <v>0</v>
      </c>
    </row>
    <row r="905" spans="1:255">
      <c r="A905" s="3">
        <v>51</v>
      </c>
      <c r="B905" s="3">
        <f>B880</f>
        <v>1</v>
      </c>
      <c r="C905" s="3">
        <f>A880</f>
        <v>5</v>
      </c>
      <c r="D905" s="3">
        <f>ROW(A880)</f>
        <v>880</v>
      </c>
      <c r="E905" s="3"/>
      <c r="F905" s="3" t="str">
        <f>IF(F880&lt;&gt;"",F880,"")</f>
        <v>Новый подраздел</v>
      </c>
      <c r="G905" s="3" t="str">
        <f>IF(G880&lt;&gt;"",G880,"")</f>
        <v>Закрытый переход № 15 (L=125 м )</v>
      </c>
      <c r="H905" s="3">
        <v>0</v>
      </c>
      <c r="I905" s="3"/>
      <c r="J905" s="3"/>
      <c r="K905" s="3"/>
      <c r="L905" s="3"/>
      <c r="M905" s="3"/>
      <c r="N905" s="3"/>
      <c r="O905" s="3">
        <f t="shared" ref="O905:T905" si="846">ROUND(AB905,2)</f>
        <v>238258.45</v>
      </c>
      <c r="P905" s="3">
        <f t="shared" si="846"/>
        <v>150903.06</v>
      </c>
      <c r="Q905" s="3">
        <f t="shared" si="846"/>
        <v>84445.83</v>
      </c>
      <c r="R905" s="3">
        <f t="shared" si="846"/>
        <v>4814.21</v>
      </c>
      <c r="S905" s="3">
        <f t="shared" si="846"/>
        <v>2909.56</v>
      </c>
      <c r="T905" s="3">
        <f t="shared" si="846"/>
        <v>0</v>
      </c>
      <c r="U905" s="3">
        <f>AH905</f>
        <v>211.34845999999999</v>
      </c>
      <c r="V905" s="3">
        <f>AI905</f>
        <v>0</v>
      </c>
      <c r="W905" s="3">
        <f>ROUND(AJ905,2)</f>
        <v>0</v>
      </c>
      <c r="X905" s="3">
        <f>ROUND(AK905,2)</f>
        <v>4256.75</v>
      </c>
      <c r="Y905" s="3">
        <f>ROUND(AL905,2)</f>
        <v>4376.37</v>
      </c>
      <c r="Z905" s="3"/>
      <c r="AA905" s="3"/>
      <c r="AB905" s="3">
        <f>ROUND(SUMIF(AA884:AA903,"=70306582",O884:O903),2)</f>
        <v>238258.45</v>
      </c>
      <c r="AC905" s="3">
        <f>ROUND(SUMIF(AA884:AA903,"=70306582",P884:P903),2)</f>
        <v>150903.06</v>
      </c>
      <c r="AD905" s="3">
        <f>ROUND(SUMIF(AA884:AA903,"=70306582",Q884:Q903),2)</f>
        <v>84445.83</v>
      </c>
      <c r="AE905" s="3">
        <f>ROUND(SUMIF(AA884:AA903,"=70306582",R884:R903),2)</f>
        <v>4814.21</v>
      </c>
      <c r="AF905" s="3">
        <f>ROUND(SUMIF(AA884:AA903,"=70306582",S884:S903),2)</f>
        <v>2909.56</v>
      </c>
      <c r="AG905" s="3">
        <f>ROUND(SUMIF(AA884:AA903,"=70306582",T884:T903),2)</f>
        <v>0</v>
      </c>
      <c r="AH905" s="3">
        <f>SUMIF(AA884:AA903,"=70306582",U884:U903)</f>
        <v>211.34845999999999</v>
      </c>
      <c r="AI905" s="3">
        <f>SUMIF(AA884:AA903,"=70306582",V884:V903)</f>
        <v>0</v>
      </c>
      <c r="AJ905" s="3">
        <f>ROUND(SUMIF(AA884:AA903,"=70306582",W884:W903),2)</f>
        <v>0</v>
      </c>
      <c r="AK905" s="3">
        <f>ROUND(SUMIF(AA884:AA903,"=70306582",X884:X903),2)</f>
        <v>4256.75</v>
      </c>
      <c r="AL905" s="3">
        <f>ROUND(SUMIF(AA884:AA903,"=70306582",Y884:Y903),2)</f>
        <v>4376.37</v>
      </c>
      <c r="AM905" s="3"/>
      <c r="AN905" s="3"/>
      <c r="AO905" s="3">
        <f t="shared" ref="AO905:BD905" si="847">ROUND(BX905,2)</f>
        <v>0</v>
      </c>
      <c r="AP905" s="3">
        <f t="shared" si="847"/>
        <v>0</v>
      </c>
      <c r="AQ905" s="3">
        <f t="shared" si="847"/>
        <v>0</v>
      </c>
      <c r="AR905" s="3">
        <f t="shared" si="847"/>
        <v>255316.44</v>
      </c>
      <c r="AS905" s="3">
        <f t="shared" si="847"/>
        <v>255316.44</v>
      </c>
      <c r="AT905" s="3">
        <f t="shared" si="847"/>
        <v>0</v>
      </c>
      <c r="AU905" s="3">
        <f t="shared" si="847"/>
        <v>0</v>
      </c>
      <c r="AV905" s="3">
        <f t="shared" si="847"/>
        <v>150903.06</v>
      </c>
      <c r="AW905" s="3">
        <f t="shared" si="847"/>
        <v>150903.06</v>
      </c>
      <c r="AX905" s="3">
        <f t="shared" si="847"/>
        <v>0</v>
      </c>
      <c r="AY905" s="3">
        <f t="shared" si="847"/>
        <v>150903.06</v>
      </c>
      <c r="AZ905" s="3">
        <f t="shared" si="847"/>
        <v>0</v>
      </c>
      <c r="BA905" s="3">
        <f t="shared" si="847"/>
        <v>0</v>
      </c>
      <c r="BB905" s="3">
        <f t="shared" si="847"/>
        <v>0</v>
      </c>
      <c r="BC905" s="3">
        <f t="shared" si="847"/>
        <v>0</v>
      </c>
      <c r="BD905" s="3">
        <f t="shared" si="847"/>
        <v>0</v>
      </c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>
        <f>ROUND(SUMIF(AA884:AA903,"=70306582",FQ884:FQ903),2)</f>
        <v>0</v>
      </c>
      <c r="BY905" s="3">
        <f>ROUND(SUMIF(AA884:AA903,"=70306582",FR884:FR903),2)</f>
        <v>0</v>
      </c>
      <c r="BZ905" s="3">
        <f>ROUND(SUMIF(AA884:AA903,"=70306582",GL884:GL903),2)</f>
        <v>0</v>
      </c>
      <c r="CA905" s="3">
        <f>ROUND(SUMIF(AA884:AA903,"=70306582",GM884:GM903),2)</f>
        <v>255316.44</v>
      </c>
      <c r="CB905" s="3">
        <f>ROUND(SUMIF(AA884:AA903,"=70306582",GN884:GN903),2)</f>
        <v>255316.44</v>
      </c>
      <c r="CC905" s="3">
        <f>ROUND(SUMIF(AA884:AA903,"=70306582",GO884:GO903),2)</f>
        <v>0</v>
      </c>
      <c r="CD905" s="3">
        <f>ROUND(SUMIF(AA884:AA903,"=70306582",GP884:GP903),2)</f>
        <v>0</v>
      </c>
      <c r="CE905" s="3">
        <f>AC905-BX905</f>
        <v>150903.06</v>
      </c>
      <c r="CF905" s="3">
        <f>AC905-BY905</f>
        <v>150903.06</v>
      </c>
      <c r="CG905" s="3">
        <f>BX905-BZ905</f>
        <v>0</v>
      </c>
      <c r="CH905" s="3">
        <f>AC905-BX905-BY905+BZ905</f>
        <v>150903.06</v>
      </c>
      <c r="CI905" s="3">
        <f>BY905-BZ905</f>
        <v>0</v>
      </c>
      <c r="CJ905" s="3">
        <f>ROUND(SUMIF(AA884:AA903,"=70306582",GX884:GX903),2)</f>
        <v>0</v>
      </c>
      <c r="CK905" s="3">
        <f>ROUND(SUMIF(AA884:AA903,"=70306582",GY884:GY903),2)</f>
        <v>0</v>
      </c>
      <c r="CL905" s="3">
        <f>ROUND(SUMIF(AA884:AA903,"=70306582",GZ884:GZ903),2)</f>
        <v>0</v>
      </c>
      <c r="CM905" s="3">
        <f>ROUND(SUMIF(AA884:AA903,"=70306582",HD884:HD903),2)</f>
        <v>0</v>
      </c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4">
        <f t="shared" ref="DG905:DL905" si="848">ROUND(DT905,2)</f>
        <v>2120766.41</v>
      </c>
      <c r="DH905" s="4">
        <f t="shared" si="848"/>
        <v>1030409.47</v>
      </c>
      <c r="DI905" s="4">
        <f t="shared" si="848"/>
        <v>954567.77</v>
      </c>
      <c r="DJ905" s="4">
        <f t="shared" si="848"/>
        <v>224679.18</v>
      </c>
      <c r="DK905" s="4">
        <f t="shared" si="848"/>
        <v>135789.17000000001</v>
      </c>
      <c r="DL905" s="4">
        <f t="shared" si="848"/>
        <v>0</v>
      </c>
      <c r="DM905" s="4">
        <f>DZ905</f>
        <v>211.34845999999999</v>
      </c>
      <c r="DN905" s="4">
        <f>EA905</f>
        <v>0</v>
      </c>
      <c r="DO905" s="4">
        <f>ROUND(EB905,2)</f>
        <v>0</v>
      </c>
      <c r="DP905" s="4">
        <f>ROUND(EC905,2)</f>
        <v>159299.81</v>
      </c>
      <c r="DQ905" s="4">
        <f>ROUND(ED905,2)</f>
        <v>75584.070000000007</v>
      </c>
      <c r="DR905" s="4"/>
      <c r="DS905" s="4"/>
      <c r="DT905" s="4">
        <f>ROUND(SUMIF(AA884:AA903,"=70306583",O884:O903),2)</f>
        <v>2120766.41</v>
      </c>
      <c r="DU905" s="4">
        <f>ROUND(SUMIF(AA884:AA903,"=70306583",P884:P903),2)</f>
        <v>1030409.47</v>
      </c>
      <c r="DV905" s="4">
        <f>ROUND(SUMIF(AA884:AA903,"=70306583",Q884:Q903),2)</f>
        <v>954567.77</v>
      </c>
      <c r="DW905" s="4">
        <f>ROUND(SUMIF(AA884:AA903,"=70306583",R884:R903),2)</f>
        <v>224679.18</v>
      </c>
      <c r="DX905" s="4">
        <f>ROUND(SUMIF(AA884:AA903,"=70306583",S884:S903),2)</f>
        <v>135789.17000000001</v>
      </c>
      <c r="DY905" s="4">
        <f>ROUND(SUMIF(AA884:AA903,"=70306583",T884:T903),2)</f>
        <v>0</v>
      </c>
      <c r="DZ905" s="4">
        <f>SUMIF(AA884:AA903,"=70306583",U884:U903)</f>
        <v>211.34845999999999</v>
      </c>
      <c r="EA905" s="4">
        <f>SUMIF(AA884:AA903,"=70306583",V884:V903)</f>
        <v>0</v>
      </c>
      <c r="EB905" s="4">
        <f>ROUND(SUMIF(AA884:AA903,"=70306583",W884:W903),2)</f>
        <v>0</v>
      </c>
      <c r="EC905" s="4">
        <f>ROUND(SUMIF(AA884:AA903,"=70306583",X884:X903),2)</f>
        <v>159299.81</v>
      </c>
      <c r="ED905" s="4">
        <f>ROUND(SUMIF(AA884:AA903,"=70306583",Y884:Y903),2)</f>
        <v>75584.070000000007</v>
      </c>
      <c r="EE905" s="4"/>
      <c r="EF905" s="4"/>
      <c r="EG905" s="4">
        <f t="shared" ref="EG905:EV905" si="849">ROUND(FP905,2)</f>
        <v>0</v>
      </c>
      <c r="EH905" s="4">
        <f t="shared" si="849"/>
        <v>0</v>
      </c>
      <c r="EI905" s="4">
        <f t="shared" si="849"/>
        <v>0</v>
      </c>
      <c r="EJ905" s="4">
        <f t="shared" si="849"/>
        <v>2715136.98</v>
      </c>
      <c r="EK905" s="4">
        <f t="shared" si="849"/>
        <v>2715136.98</v>
      </c>
      <c r="EL905" s="4">
        <f t="shared" si="849"/>
        <v>0</v>
      </c>
      <c r="EM905" s="4">
        <f t="shared" si="849"/>
        <v>0</v>
      </c>
      <c r="EN905" s="4">
        <f t="shared" si="849"/>
        <v>1030409.47</v>
      </c>
      <c r="EO905" s="4">
        <f t="shared" si="849"/>
        <v>1030409.47</v>
      </c>
      <c r="EP905" s="4">
        <f t="shared" si="849"/>
        <v>0</v>
      </c>
      <c r="EQ905" s="4">
        <f t="shared" si="849"/>
        <v>1030409.47</v>
      </c>
      <c r="ER905" s="4">
        <f t="shared" si="849"/>
        <v>0</v>
      </c>
      <c r="ES905" s="4">
        <f t="shared" si="849"/>
        <v>0</v>
      </c>
      <c r="ET905" s="4">
        <f t="shared" si="849"/>
        <v>0</v>
      </c>
      <c r="EU905" s="4">
        <f t="shared" si="849"/>
        <v>0</v>
      </c>
      <c r="EV905" s="4">
        <f t="shared" si="849"/>
        <v>0</v>
      </c>
      <c r="EW905" s="4"/>
      <c r="EX905" s="4"/>
      <c r="EY905" s="4"/>
      <c r="EZ905" s="4"/>
      <c r="FA905" s="4"/>
      <c r="FB905" s="4"/>
      <c r="FC905" s="4"/>
      <c r="FD905" s="4"/>
      <c r="FE905" s="4"/>
      <c r="FF905" s="4"/>
      <c r="FG905" s="4"/>
      <c r="FH905" s="4"/>
      <c r="FI905" s="4"/>
      <c r="FJ905" s="4"/>
      <c r="FK905" s="4"/>
      <c r="FL905" s="4"/>
      <c r="FM905" s="4"/>
      <c r="FN905" s="4"/>
      <c r="FO905" s="4"/>
      <c r="FP905" s="4">
        <f>ROUND(SUMIF(AA884:AA903,"=70306583",FQ884:FQ903),2)</f>
        <v>0</v>
      </c>
      <c r="FQ905" s="4">
        <f>ROUND(SUMIF(AA884:AA903,"=70306583",FR884:FR903),2)</f>
        <v>0</v>
      </c>
      <c r="FR905" s="4">
        <f>ROUND(SUMIF(AA884:AA903,"=70306583",GL884:GL903),2)</f>
        <v>0</v>
      </c>
      <c r="FS905" s="4">
        <f>ROUND(SUMIF(AA884:AA903,"=70306583",GM884:GM903),2)</f>
        <v>2715136.98</v>
      </c>
      <c r="FT905" s="4">
        <f>ROUND(SUMIF(AA884:AA903,"=70306583",GN884:GN903),2)</f>
        <v>2715136.98</v>
      </c>
      <c r="FU905" s="4">
        <f>ROUND(SUMIF(AA884:AA903,"=70306583",GO884:GO903),2)</f>
        <v>0</v>
      </c>
      <c r="FV905" s="4">
        <f>ROUND(SUMIF(AA884:AA903,"=70306583",GP884:GP903),2)</f>
        <v>0</v>
      </c>
      <c r="FW905" s="4">
        <f>DU905-FP905</f>
        <v>1030409.47</v>
      </c>
      <c r="FX905" s="4">
        <f>DU905-FQ905</f>
        <v>1030409.47</v>
      </c>
      <c r="FY905" s="4">
        <f>FP905-FR905</f>
        <v>0</v>
      </c>
      <c r="FZ905" s="4">
        <f>DU905-FP905-FQ905+FR905</f>
        <v>1030409.47</v>
      </c>
      <c r="GA905" s="4">
        <f>FQ905-FR905</f>
        <v>0</v>
      </c>
      <c r="GB905" s="4">
        <f>ROUND(SUMIF(AA884:AA903,"=70306583",GX884:GX903),2)</f>
        <v>0</v>
      </c>
      <c r="GC905" s="4">
        <f>ROUND(SUMIF(AA884:AA903,"=70306583",GY884:GY903),2)</f>
        <v>0</v>
      </c>
      <c r="GD905" s="4">
        <f>ROUND(SUMIF(AA884:AA903,"=70306583",GZ884:GZ903),2)</f>
        <v>0</v>
      </c>
      <c r="GE905" s="4">
        <f>ROUND(SUMIF(AA884:AA903,"=70306583",HD884:HD903),2)</f>
        <v>0</v>
      </c>
      <c r="GF905" s="4"/>
      <c r="GG905" s="4"/>
      <c r="GH905" s="4"/>
      <c r="GI905" s="4"/>
      <c r="GJ905" s="4"/>
      <c r="GK905" s="4"/>
      <c r="GL905" s="4"/>
      <c r="GM905" s="4"/>
      <c r="GN905" s="4"/>
      <c r="GO905" s="4"/>
      <c r="GP905" s="4"/>
      <c r="GQ905" s="4"/>
      <c r="GR905" s="4"/>
      <c r="GS905" s="4"/>
      <c r="GT905" s="4"/>
      <c r="GU905" s="4"/>
      <c r="GV905" s="4"/>
      <c r="GW905" s="4"/>
      <c r="GX905" s="4">
        <v>0</v>
      </c>
    </row>
    <row r="907" spans="1:255">
      <c r="A907" s="5">
        <v>50</v>
      </c>
      <c r="B907" s="5">
        <v>0</v>
      </c>
      <c r="C907" s="5">
        <v>0</v>
      </c>
      <c r="D907" s="5">
        <v>1</v>
      </c>
      <c r="E907" s="5">
        <v>201</v>
      </c>
      <c r="F907" s="5">
        <f>ROUND(Source!O905,O907)</f>
        <v>238258.45</v>
      </c>
      <c r="G907" s="5" t="s">
        <v>49</v>
      </c>
      <c r="H907" s="5" t="s">
        <v>50</v>
      </c>
      <c r="I907" s="5"/>
      <c r="J907" s="5"/>
      <c r="K907" s="5">
        <v>201</v>
      </c>
      <c r="L907" s="5">
        <v>1</v>
      </c>
      <c r="M907" s="5">
        <v>3</v>
      </c>
      <c r="N907" s="5" t="s">
        <v>4</v>
      </c>
      <c r="O907" s="5">
        <v>2</v>
      </c>
      <c r="P907" s="5">
        <f>ROUND(Source!DG905,O907)</f>
        <v>2120766.41</v>
      </c>
      <c r="Q907" s="5"/>
      <c r="R907" s="5"/>
      <c r="S907" s="5"/>
      <c r="T907" s="5"/>
      <c r="U907" s="5"/>
      <c r="V907" s="5"/>
      <c r="W907" s="5">
        <v>238258.45</v>
      </c>
      <c r="X907" s="5">
        <v>1</v>
      </c>
      <c r="Y907" s="5">
        <v>238258.45</v>
      </c>
      <c r="Z907" s="5">
        <v>2120766.41</v>
      </c>
      <c r="AA907" s="5">
        <v>1</v>
      </c>
      <c r="AB907" s="5">
        <v>2120766.41</v>
      </c>
    </row>
    <row r="908" spans="1:255">
      <c r="A908" s="5">
        <v>50</v>
      </c>
      <c r="B908" s="5">
        <v>0</v>
      </c>
      <c r="C908" s="5">
        <v>0</v>
      </c>
      <c r="D908" s="5">
        <v>1</v>
      </c>
      <c r="E908" s="5">
        <v>202</v>
      </c>
      <c r="F908" s="5">
        <f>ROUND(Source!P905,O908)</f>
        <v>150903.06</v>
      </c>
      <c r="G908" s="5" t="s">
        <v>51</v>
      </c>
      <c r="H908" s="5" t="s">
        <v>52</v>
      </c>
      <c r="I908" s="5"/>
      <c r="J908" s="5"/>
      <c r="K908" s="5">
        <v>202</v>
      </c>
      <c r="L908" s="5">
        <v>2</v>
      </c>
      <c r="M908" s="5">
        <v>3</v>
      </c>
      <c r="N908" s="5" t="s">
        <v>4</v>
      </c>
      <c r="O908" s="5">
        <v>2</v>
      </c>
      <c r="P908" s="5">
        <f>ROUND(Source!DH905,O908)</f>
        <v>1030409.47</v>
      </c>
      <c r="Q908" s="5"/>
      <c r="R908" s="5"/>
      <c r="S908" s="5"/>
      <c r="T908" s="5"/>
      <c r="U908" s="5"/>
      <c r="V908" s="5"/>
      <c r="W908" s="5">
        <v>150903.06</v>
      </c>
      <c r="X908" s="5">
        <v>1</v>
      </c>
      <c r="Y908" s="5">
        <v>150903.06</v>
      </c>
      <c r="Z908" s="5">
        <v>1030409.47</v>
      </c>
      <c r="AA908" s="5">
        <v>1</v>
      </c>
      <c r="AB908" s="5">
        <v>1030409.47</v>
      </c>
    </row>
    <row r="909" spans="1:255">
      <c r="A909" s="5">
        <v>50</v>
      </c>
      <c r="B909" s="5">
        <v>0</v>
      </c>
      <c r="C909" s="5">
        <v>0</v>
      </c>
      <c r="D909" s="5">
        <v>1</v>
      </c>
      <c r="E909" s="5">
        <v>222</v>
      </c>
      <c r="F909" s="5">
        <f>ROUND(Source!AO905,O909)</f>
        <v>0</v>
      </c>
      <c r="G909" s="5" t="s">
        <v>53</v>
      </c>
      <c r="H909" s="5" t="s">
        <v>54</v>
      </c>
      <c r="I909" s="5"/>
      <c r="J909" s="5"/>
      <c r="K909" s="5">
        <v>222</v>
      </c>
      <c r="L909" s="5">
        <v>3</v>
      </c>
      <c r="M909" s="5">
        <v>3</v>
      </c>
      <c r="N909" s="5" t="s">
        <v>4</v>
      </c>
      <c r="O909" s="5">
        <v>2</v>
      </c>
      <c r="P909" s="5">
        <f>ROUND(Source!EG905,O909)</f>
        <v>0</v>
      </c>
      <c r="Q909" s="5"/>
      <c r="R909" s="5"/>
      <c r="S909" s="5"/>
      <c r="T909" s="5"/>
      <c r="U909" s="5"/>
      <c r="V909" s="5"/>
      <c r="W909" s="5">
        <v>0</v>
      </c>
      <c r="X909" s="5">
        <v>1</v>
      </c>
      <c r="Y909" s="5">
        <v>0</v>
      </c>
      <c r="Z909" s="5">
        <v>0</v>
      </c>
      <c r="AA909" s="5">
        <v>1</v>
      </c>
      <c r="AB909" s="5">
        <v>0</v>
      </c>
    </row>
    <row r="910" spans="1:255">
      <c r="A910" s="5">
        <v>50</v>
      </c>
      <c r="B910" s="5">
        <v>0</v>
      </c>
      <c r="C910" s="5">
        <v>0</v>
      </c>
      <c r="D910" s="5">
        <v>1</v>
      </c>
      <c r="E910" s="5">
        <v>225</v>
      </c>
      <c r="F910" s="5">
        <f>ROUND(Source!AV905,O910)</f>
        <v>150903.06</v>
      </c>
      <c r="G910" s="5" t="s">
        <v>55</v>
      </c>
      <c r="H910" s="5" t="s">
        <v>56</v>
      </c>
      <c r="I910" s="5"/>
      <c r="J910" s="5"/>
      <c r="K910" s="5">
        <v>225</v>
      </c>
      <c r="L910" s="5">
        <v>4</v>
      </c>
      <c r="M910" s="5">
        <v>3</v>
      </c>
      <c r="N910" s="5" t="s">
        <v>4</v>
      </c>
      <c r="O910" s="5">
        <v>2</v>
      </c>
      <c r="P910" s="5">
        <f>ROUND(Source!EN905,O910)</f>
        <v>1030409.47</v>
      </c>
      <c r="Q910" s="5"/>
      <c r="R910" s="5"/>
      <c r="S910" s="5"/>
      <c r="T910" s="5"/>
      <c r="U910" s="5"/>
      <c r="V910" s="5"/>
      <c r="W910" s="5">
        <v>150903.06</v>
      </c>
      <c r="X910" s="5">
        <v>1</v>
      </c>
      <c r="Y910" s="5">
        <v>150903.06</v>
      </c>
      <c r="Z910" s="5">
        <v>1030409.47</v>
      </c>
      <c r="AA910" s="5">
        <v>1</v>
      </c>
      <c r="AB910" s="5">
        <v>1030409.47</v>
      </c>
    </row>
    <row r="911" spans="1:255">
      <c r="A911" s="5">
        <v>50</v>
      </c>
      <c r="B911" s="5">
        <v>0</v>
      </c>
      <c r="C911" s="5">
        <v>0</v>
      </c>
      <c r="D911" s="5">
        <v>1</v>
      </c>
      <c r="E911" s="5">
        <v>226</v>
      </c>
      <c r="F911" s="5">
        <f>ROUND(Source!AW905,O911)</f>
        <v>150903.06</v>
      </c>
      <c r="G911" s="5" t="s">
        <v>57</v>
      </c>
      <c r="H911" s="5" t="s">
        <v>58</v>
      </c>
      <c r="I911" s="5"/>
      <c r="J911" s="5"/>
      <c r="K911" s="5">
        <v>226</v>
      </c>
      <c r="L911" s="5">
        <v>5</v>
      </c>
      <c r="M911" s="5">
        <v>3</v>
      </c>
      <c r="N911" s="5" t="s">
        <v>4</v>
      </c>
      <c r="O911" s="5">
        <v>2</v>
      </c>
      <c r="P911" s="5">
        <f>ROUND(Source!EO905,O911)</f>
        <v>1030409.47</v>
      </c>
      <c r="Q911" s="5"/>
      <c r="R911" s="5"/>
      <c r="S911" s="5"/>
      <c r="T911" s="5"/>
      <c r="U911" s="5"/>
      <c r="V911" s="5"/>
      <c r="W911" s="5">
        <v>150903.06</v>
      </c>
      <c r="X911" s="5">
        <v>1</v>
      </c>
      <c r="Y911" s="5">
        <v>150903.06</v>
      </c>
      <c r="Z911" s="5">
        <v>1030409.47</v>
      </c>
      <c r="AA911" s="5">
        <v>1</v>
      </c>
      <c r="AB911" s="5">
        <v>1030409.47</v>
      </c>
    </row>
    <row r="912" spans="1:255">
      <c r="A912" s="5">
        <v>50</v>
      </c>
      <c r="B912" s="5">
        <v>0</v>
      </c>
      <c r="C912" s="5">
        <v>0</v>
      </c>
      <c r="D912" s="5">
        <v>1</v>
      </c>
      <c r="E912" s="5">
        <v>227</v>
      </c>
      <c r="F912" s="5">
        <f>ROUND(Source!AX905,O912)</f>
        <v>0</v>
      </c>
      <c r="G912" s="5" t="s">
        <v>59</v>
      </c>
      <c r="H912" s="5" t="s">
        <v>60</v>
      </c>
      <c r="I912" s="5"/>
      <c r="J912" s="5"/>
      <c r="K912" s="5">
        <v>227</v>
      </c>
      <c r="L912" s="5">
        <v>6</v>
      </c>
      <c r="M912" s="5">
        <v>3</v>
      </c>
      <c r="N912" s="5" t="s">
        <v>4</v>
      </c>
      <c r="O912" s="5">
        <v>2</v>
      </c>
      <c r="P912" s="5">
        <f>ROUND(Source!EP905,O912)</f>
        <v>0</v>
      </c>
      <c r="Q912" s="5"/>
      <c r="R912" s="5"/>
      <c r="S912" s="5"/>
      <c r="T912" s="5"/>
      <c r="U912" s="5"/>
      <c r="V912" s="5"/>
      <c r="W912" s="5">
        <v>0</v>
      </c>
      <c r="X912" s="5">
        <v>1</v>
      </c>
      <c r="Y912" s="5">
        <v>0</v>
      </c>
      <c r="Z912" s="5">
        <v>0</v>
      </c>
      <c r="AA912" s="5">
        <v>1</v>
      </c>
      <c r="AB912" s="5">
        <v>0</v>
      </c>
    </row>
    <row r="913" spans="1:28">
      <c r="A913" s="5">
        <v>50</v>
      </c>
      <c r="B913" s="5">
        <v>0</v>
      </c>
      <c r="C913" s="5">
        <v>0</v>
      </c>
      <c r="D913" s="5">
        <v>1</v>
      </c>
      <c r="E913" s="5">
        <v>228</v>
      </c>
      <c r="F913" s="5">
        <f>ROUND(Source!AY905,O913)</f>
        <v>150903.06</v>
      </c>
      <c r="G913" s="5" t="s">
        <v>61</v>
      </c>
      <c r="H913" s="5" t="s">
        <v>62</v>
      </c>
      <c r="I913" s="5"/>
      <c r="J913" s="5"/>
      <c r="K913" s="5">
        <v>228</v>
      </c>
      <c r="L913" s="5">
        <v>7</v>
      </c>
      <c r="M913" s="5">
        <v>3</v>
      </c>
      <c r="N913" s="5" t="s">
        <v>4</v>
      </c>
      <c r="O913" s="5">
        <v>2</v>
      </c>
      <c r="P913" s="5">
        <f>ROUND(Source!EQ905,O913)</f>
        <v>1030409.47</v>
      </c>
      <c r="Q913" s="5"/>
      <c r="R913" s="5"/>
      <c r="S913" s="5"/>
      <c r="T913" s="5"/>
      <c r="U913" s="5"/>
      <c r="V913" s="5"/>
      <c r="W913" s="5">
        <v>150903.06</v>
      </c>
      <c r="X913" s="5">
        <v>1</v>
      </c>
      <c r="Y913" s="5">
        <v>150903.06</v>
      </c>
      <c r="Z913" s="5">
        <v>1030409.47</v>
      </c>
      <c r="AA913" s="5">
        <v>1</v>
      </c>
      <c r="AB913" s="5">
        <v>1030409.47</v>
      </c>
    </row>
    <row r="914" spans="1:28">
      <c r="A914" s="5">
        <v>50</v>
      </c>
      <c r="B914" s="5">
        <v>0</v>
      </c>
      <c r="C914" s="5">
        <v>0</v>
      </c>
      <c r="D914" s="5">
        <v>1</v>
      </c>
      <c r="E914" s="5">
        <v>216</v>
      </c>
      <c r="F914" s="5">
        <f>ROUND(Source!AP905,O914)</f>
        <v>0</v>
      </c>
      <c r="G914" s="5" t="s">
        <v>63</v>
      </c>
      <c r="H914" s="5" t="s">
        <v>64</v>
      </c>
      <c r="I914" s="5"/>
      <c r="J914" s="5"/>
      <c r="K914" s="5">
        <v>216</v>
      </c>
      <c r="L914" s="5">
        <v>8</v>
      </c>
      <c r="M914" s="5">
        <v>3</v>
      </c>
      <c r="N914" s="5" t="s">
        <v>4</v>
      </c>
      <c r="O914" s="5">
        <v>2</v>
      </c>
      <c r="P914" s="5">
        <f>ROUND(Source!EH905,O914)</f>
        <v>0</v>
      </c>
      <c r="Q914" s="5"/>
      <c r="R914" s="5"/>
      <c r="S914" s="5"/>
      <c r="T914" s="5"/>
      <c r="U914" s="5"/>
      <c r="V914" s="5"/>
      <c r="W914" s="5">
        <v>0</v>
      </c>
      <c r="X914" s="5">
        <v>1</v>
      </c>
      <c r="Y914" s="5">
        <v>0</v>
      </c>
      <c r="Z914" s="5">
        <v>0</v>
      </c>
      <c r="AA914" s="5">
        <v>1</v>
      </c>
      <c r="AB914" s="5">
        <v>0</v>
      </c>
    </row>
    <row r="915" spans="1:28">
      <c r="A915" s="5">
        <v>50</v>
      </c>
      <c r="B915" s="5">
        <v>0</v>
      </c>
      <c r="C915" s="5">
        <v>0</v>
      </c>
      <c r="D915" s="5">
        <v>1</v>
      </c>
      <c r="E915" s="5">
        <v>223</v>
      </c>
      <c r="F915" s="5">
        <f>ROUND(Source!AQ905,O915)</f>
        <v>0</v>
      </c>
      <c r="G915" s="5" t="s">
        <v>65</v>
      </c>
      <c r="H915" s="5" t="s">
        <v>66</v>
      </c>
      <c r="I915" s="5"/>
      <c r="J915" s="5"/>
      <c r="K915" s="5">
        <v>223</v>
      </c>
      <c r="L915" s="5">
        <v>9</v>
      </c>
      <c r="M915" s="5">
        <v>3</v>
      </c>
      <c r="N915" s="5" t="s">
        <v>4</v>
      </c>
      <c r="O915" s="5">
        <v>2</v>
      </c>
      <c r="P915" s="5">
        <f>ROUND(Source!EI905,O915)</f>
        <v>0</v>
      </c>
      <c r="Q915" s="5"/>
      <c r="R915" s="5"/>
      <c r="S915" s="5"/>
      <c r="T915" s="5"/>
      <c r="U915" s="5"/>
      <c r="V915" s="5"/>
      <c r="W915" s="5">
        <v>0</v>
      </c>
      <c r="X915" s="5">
        <v>1</v>
      </c>
      <c r="Y915" s="5">
        <v>0</v>
      </c>
      <c r="Z915" s="5">
        <v>0</v>
      </c>
      <c r="AA915" s="5">
        <v>1</v>
      </c>
      <c r="AB915" s="5">
        <v>0</v>
      </c>
    </row>
    <row r="916" spans="1:28">
      <c r="A916" s="5">
        <v>50</v>
      </c>
      <c r="B916" s="5">
        <v>0</v>
      </c>
      <c r="C916" s="5">
        <v>0</v>
      </c>
      <c r="D916" s="5">
        <v>1</v>
      </c>
      <c r="E916" s="5">
        <v>229</v>
      </c>
      <c r="F916" s="5">
        <f>ROUND(Source!AZ905,O916)</f>
        <v>0</v>
      </c>
      <c r="G916" s="5" t="s">
        <v>67</v>
      </c>
      <c r="H916" s="5" t="s">
        <v>68</v>
      </c>
      <c r="I916" s="5"/>
      <c r="J916" s="5"/>
      <c r="K916" s="5">
        <v>229</v>
      </c>
      <c r="L916" s="5">
        <v>10</v>
      </c>
      <c r="M916" s="5">
        <v>3</v>
      </c>
      <c r="N916" s="5" t="s">
        <v>4</v>
      </c>
      <c r="O916" s="5">
        <v>2</v>
      </c>
      <c r="P916" s="5">
        <f>ROUND(Source!ER905,O916)</f>
        <v>0</v>
      </c>
      <c r="Q916" s="5"/>
      <c r="R916" s="5"/>
      <c r="S916" s="5"/>
      <c r="T916" s="5"/>
      <c r="U916" s="5"/>
      <c r="V916" s="5"/>
      <c r="W916" s="5">
        <v>0</v>
      </c>
      <c r="X916" s="5">
        <v>1</v>
      </c>
      <c r="Y916" s="5">
        <v>0</v>
      </c>
      <c r="Z916" s="5">
        <v>0</v>
      </c>
      <c r="AA916" s="5">
        <v>1</v>
      </c>
      <c r="AB916" s="5">
        <v>0</v>
      </c>
    </row>
    <row r="917" spans="1:28">
      <c r="A917" s="5">
        <v>50</v>
      </c>
      <c r="B917" s="5">
        <v>0</v>
      </c>
      <c r="C917" s="5">
        <v>0</v>
      </c>
      <c r="D917" s="5">
        <v>1</v>
      </c>
      <c r="E917" s="5">
        <v>203</v>
      </c>
      <c r="F917" s="5">
        <f>ROUND(Source!Q905,O917)</f>
        <v>84445.83</v>
      </c>
      <c r="G917" s="5" t="s">
        <v>69</v>
      </c>
      <c r="H917" s="5" t="s">
        <v>70</v>
      </c>
      <c r="I917" s="5"/>
      <c r="J917" s="5"/>
      <c r="K917" s="5">
        <v>203</v>
      </c>
      <c r="L917" s="5">
        <v>11</v>
      </c>
      <c r="M917" s="5">
        <v>3</v>
      </c>
      <c r="N917" s="5" t="s">
        <v>4</v>
      </c>
      <c r="O917" s="5">
        <v>2</v>
      </c>
      <c r="P917" s="5">
        <f>ROUND(Source!DI905,O917)</f>
        <v>954567.77</v>
      </c>
      <c r="Q917" s="5"/>
      <c r="R917" s="5"/>
      <c r="S917" s="5"/>
      <c r="T917" s="5"/>
      <c r="U917" s="5"/>
      <c r="V917" s="5"/>
      <c r="W917" s="5">
        <v>84445.83</v>
      </c>
      <c r="X917" s="5">
        <v>1</v>
      </c>
      <c r="Y917" s="5">
        <v>84445.83</v>
      </c>
      <c r="Z917" s="5">
        <v>954567.77</v>
      </c>
      <c r="AA917" s="5">
        <v>1</v>
      </c>
      <c r="AB917" s="5">
        <v>954567.77</v>
      </c>
    </row>
    <row r="918" spans="1:28">
      <c r="A918" s="5">
        <v>50</v>
      </c>
      <c r="B918" s="5">
        <v>0</v>
      </c>
      <c r="C918" s="5">
        <v>0</v>
      </c>
      <c r="D918" s="5">
        <v>1</v>
      </c>
      <c r="E918" s="5">
        <v>231</v>
      </c>
      <c r="F918" s="5">
        <f>ROUND(Source!BB905,O918)</f>
        <v>0</v>
      </c>
      <c r="G918" s="5" t="s">
        <v>71</v>
      </c>
      <c r="H918" s="5" t="s">
        <v>72</v>
      </c>
      <c r="I918" s="5"/>
      <c r="J918" s="5"/>
      <c r="K918" s="5">
        <v>231</v>
      </c>
      <c r="L918" s="5">
        <v>12</v>
      </c>
      <c r="M918" s="5">
        <v>3</v>
      </c>
      <c r="N918" s="5" t="s">
        <v>4</v>
      </c>
      <c r="O918" s="5">
        <v>2</v>
      </c>
      <c r="P918" s="5">
        <f>ROUND(Source!ET905,O918)</f>
        <v>0</v>
      </c>
      <c r="Q918" s="5"/>
      <c r="R918" s="5"/>
      <c r="S918" s="5"/>
      <c r="T918" s="5"/>
      <c r="U918" s="5"/>
      <c r="V918" s="5"/>
      <c r="W918" s="5">
        <v>0</v>
      </c>
      <c r="X918" s="5">
        <v>1</v>
      </c>
      <c r="Y918" s="5">
        <v>0</v>
      </c>
      <c r="Z918" s="5">
        <v>0</v>
      </c>
      <c r="AA918" s="5">
        <v>1</v>
      </c>
      <c r="AB918" s="5">
        <v>0</v>
      </c>
    </row>
    <row r="919" spans="1:28">
      <c r="A919" s="5">
        <v>50</v>
      </c>
      <c r="B919" s="5">
        <v>0</v>
      </c>
      <c r="C919" s="5">
        <v>0</v>
      </c>
      <c r="D919" s="5">
        <v>1</v>
      </c>
      <c r="E919" s="5">
        <v>204</v>
      </c>
      <c r="F919" s="5">
        <f>ROUND(Source!R905,O919)</f>
        <v>4814.21</v>
      </c>
      <c r="G919" s="5" t="s">
        <v>73</v>
      </c>
      <c r="H919" s="5" t="s">
        <v>74</v>
      </c>
      <c r="I919" s="5"/>
      <c r="J919" s="5"/>
      <c r="K919" s="5">
        <v>204</v>
      </c>
      <c r="L919" s="5">
        <v>13</v>
      </c>
      <c r="M919" s="5">
        <v>3</v>
      </c>
      <c r="N919" s="5" t="s">
        <v>4</v>
      </c>
      <c r="O919" s="5">
        <v>2</v>
      </c>
      <c r="P919" s="5">
        <f>ROUND(Source!DJ905,O919)</f>
        <v>224679.18</v>
      </c>
      <c r="Q919" s="5"/>
      <c r="R919" s="5"/>
      <c r="S919" s="5"/>
      <c r="T919" s="5"/>
      <c r="U919" s="5"/>
      <c r="V919" s="5"/>
      <c r="W919" s="5">
        <v>4814.21</v>
      </c>
      <c r="X919" s="5">
        <v>1</v>
      </c>
      <c r="Y919" s="5">
        <v>4814.21</v>
      </c>
      <c r="Z919" s="5">
        <v>224679.18</v>
      </c>
      <c r="AA919" s="5">
        <v>1</v>
      </c>
      <c r="AB919" s="5">
        <v>224679.18</v>
      </c>
    </row>
    <row r="920" spans="1:28">
      <c r="A920" s="5">
        <v>50</v>
      </c>
      <c r="B920" s="5">
        <v>0</v>
      </c>
      <c r="C920" s="5">
        <v>0</v>
      </c>
      <c r="D920" s="5">
        <v>1</v>
      </c>
      <c r="E920" s="5">
        <v>205</v>
      </c>
      <c r="F920" s="5">
        <f>ROUND(Source!S905,O920)</f>
        <v>2909.56</v>
      </c>
      <c r="G920" s="5" t="s">
        <v>75</v>
      </c>
      <c r="H920" s="5" t="s">
        <v>76</v>
      </c>
      <c r="I920" s="5"/>
      <c r="J920" s="5"/>
      <c r="K920" s="5">
        <v>205</v>
      </c>
      <c r="L920" s="5">
        <v>14</v>
      </c>
      <c r="M920" s="5">
        <v>3</v>
      </c>
      <c r="N920" s="5" t="s">
        <v>4</v>
      </c>
      <c r="O920" s="5">
        <v>2</v>
      </c>
      <c r="P920" s="5">
        <f>ROUND(Source!DK905,O920)</f>
        <v>135789.17000000001</v>
      </c>
      <c r="Q920" s="5"/>
      <c r="R920" s="5"/>
      <c r="S920" s="5"/>
      <c r="T920" s="5"/>
      <c r="U920" s="5"/>
      <c r="V920" s="5"/>
      <c r="W920" s="5">
        <v>2909.56</v>
      </c>
      <c r="X920" s="5">
        <v>1</v>
      </c>
      <c r="Y920" s="5">
        <v>2909.56</v>
      </c>
      <c r="Z920" s="5">
        <v>135789.17000000001</v>
      </c>
      <c r="AA920" s="5">
        <v>1</v>
      </c>
      <c r="AB920" s="5">
        <v>135789.17000000001</v>
      </c>
    </row>
    <row r="921" spans="1:28">
      <c r="A921" s="5">
        <v>50</v>
      </c>
      <c r="B921" s="5">
        <v>0</v>
      </c>
      <c r="C921" s="5">
        <v>0</v>
      </c>
      <c r="D921" s="5">
        <v>1</v>
      </c>
      <c r="E921" s="5">
        <v>232</v>
      </c>
      <c r="F921" s="5">
        <f>ROUND(Source!BC905,O921)</f>
        <v>0</v>
      </c>
      <c r="G921" s="5" t="s">
        <v>77</v>
      </c>
      <c r="H921" s="5" t="s">
        <v>78</v>
      </c>
      <c r="I921" s="5"/>
      <c r="J921" s="5"/>
      <c r="K921" s="5">
        <v>232</v>
      </c>
      <c r="L921" s="5">
        <v>15</v>
      </c>
      <c r="M921" s="5">
        <v>3</v>
      </c>
      <c r="N921" s="5" t="s">
        <v>4</v>
      </c>
      <c r="O921" s="5">
        <v>2</v>
      </c>
      <c r="P921" s="5">
        <f>ROUND(Source!EU905,O921)</f>
        <v>0</v>
      </c>
      <c r="Q921" s="5"/>
      <c r="R921" s="5"/>
      <c r="S921" s="5"/>
      <c r="T921" s="5"/>
      <c r="U921" s="5"/>
      <c r="V921" s="5"/>
      <c r="W921" s="5">
        <v>0</v>
      </c>
      <c r="X921" s="5">
        <v>1</v>
      </c>
      <c r="Y921" s="5">
        <v>0</v>
      </c>
      <c r="Z921" s="5">
        <v>0</v>
      </c>
      <c r="AA921" s="5">
        <v>1</v>
      </c>
      <c r="AB921" s="5">
        <v>0</v>
      </c>
    </row>
    <row r="922" spans="1:28">
      <c r="A922" s="5">
        <v>50</v>
      </c>
      <c r="B922" s="5">
        <v>0</v>
      </c>
      <c r="C922" s="5">
        <v>0</v>
      </c>
      <c r="D922" s="5">
        <v>1</v>
      </c>
      <c r="E922" s="5">
        <v>214</v>
      </c>
      <c r="F922" s="5">
        <f>ROUND(Source!AS905,O922)</f>
        <v>255316.44</v>
      </c>
      <c r="G922" s="5" t="s">
        <v>79</v>
      </c>
      <c r="H922" s="5" t="s">
        <v>80</v>
      </c>
      <c r="I922" s="5"/>
      <c r="J922" s="5"/>
      <c r="K922" s="5">
        <v>214</v>
      </c>
      <c r="L922" s="5">
        <v>16</v>
      </c>
      <c r="M922" s="5">
        <v>3</v>
      </c>
      <c r="N922" s="5" t="s">
        <v>4</v>
      </c>
      <c r="O922" s="5">
        <v>2</v>
      </c>
      <c r="P922" s="5">
        <f>ROUND(Source!EK905,O922)</f>
        <v>2715136.98</v>
      </c>
      <c r="Q922" s="5"/>
      <c r="R922" s="5"/>
      <c r="S922" s="5"/>
      <c r="T922" s="5"/>
      <c r="U922" s="5"/>
      <c r="V922" s="5"/>
      <c r="W922" s="5">
        <v>255316.44</v>
      </c>
      <c r="X922" s="5">
        <v>1</v>
      </c>
      <c r="Y922" s="5">
        <v>255316.44</v>
      </c>
      <c r="Z922" s="5">
        <v>2715136.98</v>
      </c>
      <c r="AA922" s="5">
        <v>1</v>
      </c>
      <c r="AB922" s="5">
        <v>2715136.98</v>
      </c>
    </row>
    <row r="923" spans="1:28">
      <c r="A923" s="5">
        <v>50</v>
      </c>
      <c r="B923" s="5">
        <v>0</v>
      </c>
      <c r="C923" s="5">
        <v>0</v>
      </c>
      <c r="D923" s="5">
        <v>1</v>
      </c>
      <c r="E923" s="5">
        <v>215</v>
      </c>
      <c r="F923" s="5">
        <f>ROUND(Source!AT905,O923)</f>
        <v>0</v>
      </c>
      <c r="G923" s="5" t="s">
        <v>81</v>
      </c>
      <c r="H923" s="5" t="s">
        <v>82</v>
      </c>
      <c r="I923" s="5"/>
      <c r="J923" s="5"/>
      <c r="K923" s="5">
        <v>215</v>
      </c>
      <c r="L923" s="5">
        <v>17</v>
      </c>
      <c r="M923" s="5">
        <v>3</v>
      </c>
      <c r="N923" s="5" t="s">
        <v>4</v>
      </c>
      <c r="O923" s="5">
        <v>2</v>
      </c>
      <c r="P923" s="5">
        <f>ROUND(Source!EL905,O923)</f>
        <v>0</v>
      </c>
      <c r="Q923" s="5"/>
      <c r="R923" s="5"/>
      <c r="S923" s="5"/>
      <c r="T923" s="5"/>
      <c r="U923" s="5"/>
      <c r="V923" s="5"/>
      <c r="W923" s="5">
        <v>0</v>
      </c>
      <c r="X923" s="5">
        <v>1</v>
      </c>
      <c r="Y923" s="5">
        <v>0</v>
      </c>
      <c r="Z923" s="5">
        <v>0</v>
      </c>
      <c r="AA923" s="5">
        <v>1</v>
      </c>
      <c r="AB923" s="5">
        <v>0</v>
      </c>
    </row>
    <row r="924" spans="1:28">
      <c r="A924" s="5">
        <v>50</v>
      </c>
      <c r="B924" s="5">
        <v>0</v>
      </c>
      <c r="C924" s="5">
        <v>0</v>
      </c>
      <c r="D924" s="5">
        <v>1</v>
      </c>
      <c r="E924" s="5">
        <v>217</v>
      </c>
      <c r="F924" s="5">
        <f>ROUND(Source!AU905,O924)</f>
        <v>0</v>
      </c>
      <c r="G924" s="5" t="s">
        <v>83</v>
      </c>
      <c r="H924" s="5" t="s">
        <v>84</v>
      </c>
      <c r="I924" s="5"/>
      <c r="J924" s="5"/>
      <c r="K924" s="5">
        <v>217</v>
      </c>
      <c r="L924" s="5">
        <v>18</v>
      </c>
      <c r="M924" s="5">
        <v>3</v>
      </c>
      <c r="N924" s="5" t="s">
        <v>4</v>
      </c>
      <c r="O924" s="5">
        <v>2</v>
      </c>
      <c r="P924" s="5">
        <f>ROUND(Source!EM905,O924)</f>
        <v>0</v>
      </c>
      <c r="Q924" s="5"/>
      <c r="R924" s="5"/>
      <c r="S924" s="5"/>
      <c r="T924" s="5"/>
      <c r="U924" s="5"/>
      <c r="V924" s="5"/>
      <c r="W924" s="5">
        <v>0</v>
      </c>
      <c r="X924" s="5">
        <v>1</v>
      </c>
      <c r="Y924" s="5">
        <v>0</v>
      </c>
      <c r="Z924" s="5">
        <v>0</v>
      </c>
      <c r="AA924" s="5">
        <v>1</v>
      </c>
      <c r="AB924" s="5">
        <v>0</v>
      </c>
    </row>
    <row r="925" spans="1:28">
      <c r="A925" s="5">
        <v>50</v>
      </c>
      <c r="B925" s="5">
        <v>0</v>
      </c>
      <c r="C925" s="5">
        <v>0</v>
      </c>
      <c r="D925" s="5">
        <v>1</v>
      </c>
      <c r="E925" s="5">
        <v>230</v>
      </c>
      <c r="F925" s="5">
        <f>ROUND(Source!BA905,O925)</f>
        <v>0</v>
      </c>
      <c r="G925" s="5" t="s">
        <v>85</v>
      </c>
      <c r="H925" s="5" t="s">
        <v>86</v>
      </c>
      <c r="I925" s="5"/>
      <c r="J925" s="5"/>
      <c r="K925" s="5">
        <v>230</v>
      </c>
      <c r="L925" s="5">
        <v>19</v>
      </c>
      <c r="M925" s="5">
        <v>3</v>
      </c>
      <c r="N925" s="5" t="s">
        <v>4</v>
      </c>
      <c r="O925" s="5">
        <v>2</v>
      </c>
      <c r="P925" s="5">
        <f>ROUND(Source!ES905,O925)</f>
        <v>0</v>
      </c>
      <c r="Q925" s="5"/>
      <c r="R925" s="5"/>
      <c r="S925" s="5"/>
      <c r="T925" s="5"/>
      <c r="U925" s="5"/>
      <c r="V925" s="5"/>
      <c r="W925" s="5">
        <v>0</v>
      </c>
      <c r="X925" s="5">
        <v>1</v>
      </c>
      <c r="Y925" s="5">
        <v>0</v>
      </c>
      <c r="Z925" s="5">
        <v>0</v>
      </c>
      <c r="AA925" s="5">
        <v>1</v>
      </c>
      <c r="AB925" s="5">
        <v>0</v>
      </c>
    </row>
    <row r="926" spans="1:28">
      <c r="A926" s="5">
        <v>50</v>
      </c>
      <c r="B926" s="5">
        <v>0</v>
      </c>
      <c r="C926" s="5">
        <v>0</v>
      </c>
      <c r="D926" s="5">
        <v>1</v>
      </c>
      <c r="E926" s="5">
        <v>206</v>
      </c>
      <c r="F926" s="5">
        <f>ROUND(Source!T905,O926)</f>
        <v>0</v>
      </c>
      <c r="G926" s="5" t="s">
        <v>87</v>
      </c>
      <c r="H926" s="5" t="s">
        <v>88</v>
      </c>
      <c r="I926" s="5"/>
      <c r="J926" s="5"/>
      <c r="K926" s="5">
        <v>206</v>
      </c>
      <c r="L926" s="5">
        <v>20</v>
      </c>
      <c r="M926" s="5">
        <v>3</v>
      </c>
      <c r="N926" s="5" t="s">
        <v>4</v>
      </c>
      <c r="O926" s="5">
        <v>2</v>
      </c>
      <c r="P926" s="5">
        <f>ROUND(Source!DL905,O926)</f>
        <v>0</v>
      </c>
      <c r="Q926" s="5"/>
      <c r="R926" s="5"/>
      <c r="S926" s="5"/>
      <c r="T926" s="5"/>
      <c r="U926" s="5"/>
      <c r="V926" s="5"/>
      <c r="W926" s="5">
        <v>0</v>
      </c>
      <c r="X926" s="5">
        <v>1</v>
      </c>
      <c r="Y926" s="5">
        <v>0</v>
      </c>
      <c r="Z926" s="5">
        <v>0</v>
      </c>
      <c r="AA926" s="5">
        <v>1</v>
      </c>
      <c r="AB926" s="5">
        <v>0</v>
      </c>
    </row>
    <row r="927" spans="1:28">
      <c r="A927" s="5">
        <v>50</v>
      </c>
      <c r="B927" s="5">
        <v>0</v>
      </c>
      <c r="C927" s="5">
        <v>0</v>
      </c>
      <c r="D927" s="5">
        <v>1</v>
      </c>
      <c r="E927" s="5">
        <v>207</v>
      </c>
      <c r="F927" s="5">
        <f>Source!U905</f>
        <v>211.34845999999999</v>
      </c>
      <c r="G927" s="5" t="s">
        <v>89</v>
      </c>
      <c r="H927" s="5" t="s">
        <v>90</v>
      </c>
      <c r="I927" s="5"/>
      <c r="J927" s="5"/>
      <c r="K927" s="5">
        <v>207</v>
      </c>
      <c r="L927" s="5">
        <v>21</v>
      </c>
      <c r="M927" s="5">
        <v>3</v>
      </c>
      <c r="N927" s="5" t="s">
        <v>4</v>
      </c>
      <c r="O927" s="5">
        <v>-1</v>
      </c>
      <c r="P927" s="5">
        <f>Source!DM905</f>
        <v>211.34845999999999</v>
      </c>
      <c r="Q927" s="5"/>
      <c r="R927" s="5"/>
      <c r="S927" s="5"/>
      <c r="T927" s="5"/>
      <c r="U927" s="5"/>
      <c r="V927" s="5"/>
      <c r="W927" s="5">
        <v>211.34845999999999</v>
      </c>
      <c r="X927" s="5">
        <v>1</v>
      </c>
      <c r="Y927" s="5">
        <v>211.34845999999999</v>
      </c>
      <c r="Z927" s="5">
        <v>211.34845999999999</v>
      </c>
      <c r="AA927" s="5">
        <v>1</v>
      </c>
      <c r="AB927" s="5">
        <v>211.34845999999999</v>
      </c>
    </row>
    <row r="928" spans="1:28">
      <c r="A928" s="5">
        <v>50</v>
      </c>
      <c r="B928" s="5">
        <v>0</v>
      </c>
      <c r="C928" s="5">
        <v>0</v>
      </c>
      <c r="D928" s="5">
        <v>1</v>
      </c>
      <c r="E928" s="5">
        <v>208</v>
      </c>
      <c r="F928" s="5">
        <f>Source!V905</f>
        <v>0</v>
      </c>
      <c r="G928" s="5" t="s">
        <v>91</v>
      </c>
      <c r="H928" s="5" t="s">
        <v>92</v>
      </c>
      <c r="I928" s="5"/>
      <c r="J928" s="5"/>
      <c r="K928" s="5">
        <v>208</v>
      </c>
      <c r="L928" s="5">
        <v>22</v>
      </c>
      <c r="M928" s="5">
        <v>3</v>
      </c>
      <c r="N928" s="5" t="s">
        <v>4</v>
      </c>
      <c r="O928" s="5">
        <v>-1</v>
      </c>
      <c r="P928" s="5">
        <f>Source!DN905</f>
        <v>0</v>
      </c>
      <c r="Q928" s="5"/>
      <c r="R928" s="5"/>
      <c r="S928" s="5"/>
      <c r="T928" s="5"/>
      <c r="U928" s="5"/>
      <c r="V928" s="5"/>
      <c r="W928" s="5">
        <v>0</v>
      </c>
      <c r="X928" s="5">
        <v>1</v>
      </c>
      <c r="Y928" s="5">
        <v>0</v>
      </c>
      <c r="Z928" s="5">
        <v>0</v>
      </c>
      <c r="AA928" s="5">
        <v>1</v>
      </c>
      <c r="AB928" s="5">
        <v>0</v>
      </c>
    </row>
    <row r="929" spans="1:255">
      <c r="A929" s="5">
        <v>50</v>
      </c>
      <c r="B929" s="5">
        <v>0</v>
      </c>
      <c r="C929" s="5">
        <v>0</v>
      </c>
      <c r="D929" s="5">
        <v>1</v>
      </c>
      <c r="E929" s="5">
        <v>209</v>
      </c>
      <c r="F929" s="5">
        <f>ROUND(Source!W905,O929)</f>
        <v>0</v>
      </c>
      <c r="G929" s="5" t="s">
        <v>93</v>
      </c>
      <c r="H929" s="5" t="s">
        <v>94</v>
      </c>
      <c r="I929" s="5"/>
      <c r="J929" s="5"/>
      <c r="K929" s="5">
        <v>209</v>
      </c>
      <c r="L929" s="5">
        <v>23</v>
      </c>
      <c r="M929" s="5">
        <v>3</v>
      </c>
      <c r="N929" s="5" t="s">
        <v>4</v>
      </c>
      <c r="O929" s="5">
        <v>2</v>
      </c>
      <c r="P929" s="5">
        <f>ROUND(Source!DO905,O929)</f>
        <v>0</v>
      </c>
      <c r="Q929" s="5"/>
      <c r="R929" s="5"/>
      <c r="S929" s="5"/>
      <c r="T929" s="5"/>
      <c r="U929" s="5"/>
      <c r="V929" s="5"/>
      <c r="W929" s="5">
        <v>0</v>
      </c>
      <c r="X929" s="5">
        <v>1</v>
      </c>
      <c r="Y929" s="5">
        <v>0</v>
      </c>
      <c r="Z929" s="5">
        <v>0</v>
      </c>
      <c r="AA929" s="5">
        <v>1</v>
      </c>
      <c r="AB929" s="5">
        <v>0</v>
      </c>
    </row>
    <row r="930" spans="1:255">
      <c r="A930" s="5">
        <v>50</v>
      </c>
      <c r="B930" s="5">
        <v>0</v>
      </c>
      <c r="C930" s="5">
        <v>0</v>
      </c>
      <c r="D930" s="5">
        <v>1</v>
      </c>
      <c r="E930" s="5">
        <v>233</v>
      </c>
      <c r="F930" s="5">
        <f>ROUND(Source!BD905,O930)</f>
        <v>0</v>
      </c>
      <c r="G930" s="5" t="s">
        <v>95</v>
      </c>
      <c r="H930" s="5" t="s">
        <v>96</v>
      </c>
      <c r="I930" s="5"/>
      <c r="J930" s="5"/>
      <c r="K930" s="5">
        <v>233</v>
      </c>
      <c r="L930" s="5">
        <v>24</v>
      </c>
      <c r="M930" s="5">
        <v>3</v>
      </c>
      <c r="N930" s="5" t="s">
        <v>4</v>
      </c>
      <c r="O930" s="5">
        <v>2</v>
      </c>
      <c r="P930" s="5">
        <f>ROUND(Source!EV905,O930)</f>
        <v>0</v>
      </c>
      <c r="Q930" s="5"/>
      <c r="R930" s="5"/>
      <c r="S930" s="5"/>
      <c r="T930" s="5"/>
      <c r="U930" s="5"/>
      <c r="V930" s="5"/>
      <c r="W930" s="5">
        <v>0</v>
      </c>
      <c r="X930" s="5">
        <v>1</v>
      </c>
      <c r="Y930" s="5">
        <v>0</v>
      </c>
      <c r="Z930" s="5">
        <v>0</v>
      </c>
      <c r="AA930" s="5">
        <v>1</v>
      </c>
      <c r="AB930" s="5">
        <v>0</v>
      </c>
    </row>
    <row r="931" spans="1:255">
      <c r="A931" s="5">
        <v>50</v>
      </c>
      <c r="B931" s="5">
        <v>0</v>
      </c>
      <c r="C931" s="5">
        <v>0</v>
      </c>
      <c r="D931" s="5">
        <v>1</v>
      </c>
      <c r="E931" s="5">
        <v>210</v>
      </c>
      <c r="F931" s="5">
        <f>ROUND(Source!X905,O931)</f>
        <v>4256.75</v>
      </c>
      <c r="G931" s="5" t="s">
        <v>97</v>
      </c>
      <c r="H931" s="5" t="s">
        <v>98</v>
      </c>
      <c r="I931" s="5"/>
      <c r="J931" s="5"/>
      <c r="K931" s="5">
        <v>210</v>
      </c>
      <c r="L931" s="5">
        <v>25</v>
      </c>
      <c r="M931" s="5">
        <v>3</v>
      </c>
      <c r="N931" s="5" t="s">
        <v>4</v>
      </c>
      <c r="O931" s="5">
        <v>2</v>
      </c>
      <c r="P931" s="5">
        <f>ROUND(Source!DP905,O931)</f>
        <v>159299.81</v>
      </c>
      <c r="Q931" s="5"/>
      <c r="R931" s="5"/>
      <c r="S931" s="5"/>
      <c r="T931" s="5"/>
      <c r="U931" s="5"/>
      <c r="V931" s="5"/>
      <c r="W931" s="5">
        <v>4256.75</v>
      </c>
      <c r="X931" s="5">
        <v>1</v>
      </c>
      <c r="Y931" s="5">
        <v>4256.75</v>
      </c>
      <c r="Z931" s="5">
        <v>159299.81</v>
      </c>
      <c r="AA931" s="5">
        <v>1</v>
      </c>
      <c r="AB931" s="5">
        <v>159299.81</v>
      </c>
    </row>
    <row r="932" spans="1:255">
      <c r="A932" s="5">
        <v>50</v>
      </c>
      <c r="B932" s="5">
        <v>0</v>
      </c>
      <c r="C932" s="5">
        <v>0</v>
      </c>
      <c r="D932" s="5">
        <v>1</v>
      </c>
      <c r="E932" s="5">
        <v>211</v>
      </c>
      <c r="F932" s="5">
        <f>ROUND(Source!Y905,O932)</f>
        <v>4376.37</v>
      </c>
      <c r="G932" s="5" t="s">
        <v>99</v>
      </c>
      <c r="H932" s="5" t="s">
        <v>100</v>
      </c>
      <c r="I932" s="5"/>
      <c r="J932" s="5"/>
      <c r="K932" s="5">
        <v>211</v>
      </c>
      <c r="L932" s="5">
        <v>26</v>
      </c>
      <c r="M932" s="5">
        <v>3</v>
      </c>
      <c r="N932" s="5" t="s">
        <v>4</v>
      </c>
      <c r="O932" s="5">
        <v>2</v>
      </c>
      <c r="P932" s="5">
        <f>ROUND(Source!DQ905,O932)</f>
        <v>75584.070000000007</v>
      </c>
      <c r="Q932" s="5"/>
      <c r="R932" s="5"/>
      <c r="S932" s="5"/>
      <c r="T932" s="5"/>
      <c r="U932" s="5"/>
      <c r="V932" s="5"/>
      <c r="W932" s="5">
        <v>4376.37</v>
      </c>
      <c r="X932" s="5">
        <v>1</v>
      </c>
      <c r="Y932" s="5">
        <v>4376.37</v>
      </c>
      <c r="Z932" s="5">
        <v>75584.070000000007</v>
      </c>
      <c r="AA932" s="5">
        <v>1</v>
      </c>
      <c r="AB932" s="5">
        <v>75584.070000000007</v>
      </c>
    </row>
    <row r="933" spans="1:255">
      <c r="A933" s="5">
        <v>50</v>
      </c>
      <c r="B933" s="5">
        <v>0</v>
      </c>
      <c r="C933" s="5">
        <v>0</v>
      </c>
      <c r="D933" s="5">
        <v>1</v>
      </c>
      <c r="E933" s="5">
        <v>224</v>
      </c>
      <c r="F933" s="5">
        <f>ROUND(Source!AR905,O933)</f>
        <v>255316.44</v>
      </c>
      <c r="G933" s="5" t="s">
        <v>101</v>
      </c>
      <c r="H933" s="5" t="s">
        <v>102</v>
      </c>
      <c r="I933" s="5"/>
      <c r="J933" s="5"/>
      <c r="K933" s="5">
        <v>224</v>
      </c>
      <c r="L933" s="5">
        <v>27</v>
      </c>
      <c r="M933" s="5">
        <v>3</v>
      </c>
      <c r="N933" s="5" t="s">
        <v>4</v>
      </c>
      <c r="O933" s="5">
        <v>2</v>
      </c>
      <c r="P933" s="5">
        <f>ROUND(Source!EJ905,O933)</f>
        <v>2715136.98</v>
      </c>
      <c r="Q933" s="5"/>
      <c r="R933" s="5"/>
      <c r="S933" s="5"/>
      <c r="T933" s="5"/>
      <c r="U933" s="5"/>
      <c r="V933" s="5"/>
      <c r="W933" s="5">
        <v>255316.44</v>
      </c>
      <c r="X933" s="5">
        <v>1</v>
      </c>
      <c r="Y933" s="5">
        <v>255316.44</v>
      </c>
      <c r="Z933" s="5">
        <v>2715136.98</v>
      </c>
      <c r="AA933" s="5">
        <v>1</v>
      </c>
      <c r="AB933" s="5">
        <v>2715136.98</v>
      </c>
    </row>
    <row r="935" spans="1:255">
      <c r="A935" s="1">
        <v>5</v>
      </c>
      <c r="B935" s="1">
        <v>1</v>
      </c>
      <c r="C935" s="1"/>
      <c r="D935" s="1">
        <f>ROW(A958)</f>
        <v>958</v>
      </c>
      <c r="E935" s="1"/>
      <c r="F935" s="1" t="s">
        <v>103</v>
      </c>
      <c r="G935" s="1" t="s">
        <v>328</v>
      </c>
      <c r="H935" s="1" t="s">
        <v>4</v>
      </c>
      <c r="I935" s="1">
        <v>0</v>
      </c>
      <c r="J935" s="1"/>
      <c r="K935" s="1">
        <v>0</v>
      </c>
      <c r="L935" s="1"/>
      <c r="M935" s="1" t="s">
        <v>4</v>
      </c>
      <c r="N935" s="1"/>
      <c r="O935" s="1"/>
      <c r="P935" s="1"/>
      <c r="Q935" s="1"/>
      <c r="R935" s="1"/>
      <c r="S935" s="1">
        <v>0</v>
      </c>
      <c r="T935" s="1">
        <v>0</v>
      </c>
      <c r="U935" s="1" t="s">
        <v>4</v>
      </c>
      <c r="V935" s="1">
        <v>0</v>
      </c>
      <c r="W935" s="1"/>
      <c r="X935" s="1"/>
      <c r="Y935" s="1"/>
      <c r="Z935" s="1"/>
      <c r="AA935" s="1"/>
      <c r="AB935" s="1" t="s">
        <v>4</v>
      </c>
      <c r="AC935" s="1" t="s">
        <v>4</v>
      </c>
      <c r="AD935" s="1" t="s">
        <v>4</v>
      </c>
      <c r="AE935" s="1" t="s">
        <v>4</v>
      </c>
      <c r="AF935" s="1" t="s">
        <v>4</v>
      </c>
      <c r="AG935" s="1" t="s">
        <v>4</v>
      </c>
      <c r="AH935" s="1"/>
      <c r="AI935" s="1"/>
      <c r="AJ935" s="1"/>
      <c r="AK935" s="1"/>
      <c r="AL935" s="1"/>
      <c r="AM935" s="1"/>
      <c r="AN935" s="1"/>
      <c r="AO935" s="1"/>
      <c r="AP935" s="1" t="s">
        <v>4</v>
      </c>
      <c r="AQ935" s="1" t="s">
        <v>4</v>
      </c>
      <c r="AR935" s="1" t="s">
        <v>4</v>
      </c>
      <c r="AS935" s="1"/>
      <c r="AT935" s="1"/>
      <c r="AU935" s="1"/>
      <c r="AV935" s="1"/>
      <c r="AW935" s="1"/>
      <c r="AX935" s="1"/>
      <c r="AY935" s="1"/>
      <c r="AZ935" s="1" t="s">
        <v>4</v>
      </c>
      <c r="BA935" s="1"/>
      <c r="BB935" s="1" t="s">
        <v>4</v>
      </c>
      <c r="BC935" s="1" t="s">
        <v>4</v>
      </c>
      <c r="BD935" s="1" t="s">
        <v>4</v>
      </c>
      <c r="BE935" s="1" t="s">
        <v>4</v>
      </c>
      <c r="BF935" s="1" t="s">
        <v>4</v>
      </c>
      <c r="BG935" s="1" t="s">
        <v>4</v>
      </c>
      <c r="BH935" s="1" t="s">
        <v>4</v>
      </c>
      <c r="BI935" s="1" t="s">
        <v>4</v>
      </c>
      <c r="BJ935" s="1" t="s">
        <v>4</v>
      </c>
      <c r="BK935" s="1" t="s">
        <v>4</v>
      </c>
      <c r="BL935" s="1" t="s">
        <v>4</v>
      </c>
      <c r="BM935" s="1" t="s">
        <v>4</v>
      </c>
      <c r="BN935" s="1" t="s">
        <v>4</v>
      </c>
      <c r="BO935" s="1" t="s">
        <v>4</v>
      </c>
      <c r="BP935" s="1" t="s">
        <v>4</v>
      </c>
      <c r="BQ935" s="1"/>
      <c r="BR935" s="1"/>
      <c r="BS935" s="1"/>
      <c r="BT935" s="1"/>
      <c r="BU935" s="1"/>
      <c r="BV935" s="1"/>
      <c r="BW935" s="1"/>
      <c r="BX935" s="1">
        <v>0</v>
      </c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>
        <v>0</v>
      </c>
    </row>
    <row r="937" spans="1:255">
      <c r="A937" s="3">
        <v>52</v>
      </c>
      <c r="B937" s="3">
        <f t="shared" ref="B937:G937" si="850">B958</f>
        <v>1</v>
      </c>
      <c r="C937" s="3">
        <f t="shared" si="850"/>
        <v>5</v>
      </c>
      <c r="D937" s="3">
        <f t="shared" si="850"/>
        <v>935</v>
      </c>
      <c r="E937" s="3">
        <f t="shared" si="850"/>
        <v>0</v>
      </c>
      <c r="F937" s="3" t="str">
        <f t="shared" si="850"/>
        <v>Новый подраздел</v>
      </c>
      <c r="G937" s="3" t="str">
        <f t="shared" si="850"/>
        <v>Закрытый переход № 16 (L=105 м )</v>
      </c>
      <c r="H937" s="3"/>
      <c r="I937" s="3"/>
      <c r="J937" s="3"/>
      <c r="K937" s="3"/>
      <c r="L937" s="3"/>
      <c r="M937" s="3"/>
      <c r="N937" s="3"/>
      <c r="O937" s="3">
        <f t="shared" ref="O937:AT937" si="851">O958</f>
        <v>200220.82</v>
      </c>
      <c r="P937" s="3">
        <f t="shared" si="851"/>
        <v>126759.52</v>
      </c>
      <c r="Q937" s="3">
        <f t="shared" si="851"/>
        <v>71016.789999999994</v>
      </c>
      <c r="R937" s="3">
        <f t="shared" si="851"/>
        <v>4047.15</v>
      </c>
      <c r="S937" s="3">
        <f t="shared" si="851"/>
        <v>2444.5100000000002</v>
      </c>
      <c r="T937" s="3">
        <f t="shared" si="851"/>
        <v>0</v>
      </c>
      <c r="U937" s="3">
        <f t="shared" si="851"/>
        <v>177.57240999999999</v>
      </c>
      <c r="V937" s="3">
        <f t="shared" si="851"/>
        <v>0</v>
      </c>
      <c r="W937" s="3">
        <f t="shared" si="851"/>
        <v>0</v>
      </c>
      <c r="X937" s="3">
        <f t="shared" si="851"/>
        <v>3576.5</v>
      </c>
      <c r="Y937" s="3">
        <f t="shared" si="851"/>
        <v>3677.19</v>
      </c>
      <c r="Z937" s="3">
        <f t="shared" si="851"/>
        <v>0</v>
      </c>
      <c r="AA937" s="3">
        <f t="shared" si="851"/>
        <v>0</v>
      </c>
      <c r="AB937" s="3">
        <f t="shared" si="851"/>
        <v>200220.82</v>
      </c>
      <c r="AC937" s="3">
        <f t="shared" si="851"/>
        <v>126759.52</v>
      </c>
      <c r="AD937" s="3">
        <f t="shared" si="851"/>
        <v>71016.789999999994</v>
      </c>
      <c r="AE937" s="3">
        <f t="shared" si="851"/>
        <v>4047.15</v>
      </c>
      <c r="AF937" s="3">
        <f t="shared" si="851"/>
        <v>2444.5100000000002</v>
      </c>
      <c r="AG937" s="3">
        <f t="shared" si="851"/>
        <v>0</v>
      </c>
      <c r="AH937" s="3">
        <f t="shared" si="851"/>
        <v>177.57240999999999</v>
      </c>
      <c r="AI937" s="3">
        <f t="shared" si="851"/>
        <v>0</v>
      </c>
      <c r="AJ937" s="3">
        <f t="shared" si="851"/>
        <v>0</v>
      </c>
      <c r="AK937" s="3">
        <f t="shared" si="851"/>
        <v>3576.5</v>
      </c>
      <c r="AL937" s="3">
        <f t="shared" si="851"/>
        <v>3677.19</v>
      </c>
      <c r="AM937" s="3">
        <f t="shared" si="851"/>
        <v>0</v>
      </c>
      <c r="AN937" s="3">
        <f t="shared" si="851"/>
        <v>0</v>
      </c>
      <c r="AO937" s="3">
        <f t="shared" si="851"/>
        <v>0</v>
      </c>
      <c r="AP937" s="3">
        <f t="shared" si="851"/>
        <v>0</v>
      </c>
      <c r="AQ937" s="3">
        <f t="shared" si="851"/>
        <v>0</v>
      </c>
      <c r="AR937" s="3">
        <f t="shared" si="851"/>
        <v>214557.03</v>
      </c>
      <c r="AS937" s="3">
        <f t="shared" si="851"/>
        <v>214557.03</v>
      </c>
      <c r="AT937" s="3">
        <f t="shared" si="851"/>
        <v>0</v>
      </c>
      <c r="AU937" s="3">
        <f t="shared" ref="AU937:BZ937" si="852">AU958</f>
        <v>0</v>
      </c>
      <c r="AV937" s="3">
        <f t="shared" si="852"/>
        <v>126759.52</v>
      </c>
      <c r="AW937" s="3">
        <f t="shared" si="852"/>
        <v>126759.52</v>
      </c>
      <c r="AX937" s="3">
        <f t="shared" si="852"/>
        <v>0</v>
      </c>
      <c r="AY937" s="3">
        <f t="shared" si="852"/>
        <v>126759.52</v>
      </c>
      <c r="AZ937" s="3">
        <f t="shared" si="852"/>
        <v>0</v>
      </c>
      <c r="BA937" s="3">
        <f t="shared" si="852"/>
        <v>0</v>
      </c>
      <c r="BB937" s="3">
        <f t="shared" si="852"/>
        <v>0</v>
      </c>
      <c r="BC937" s="3">
        <f t="shared" si="852"/>
        <v>0</v>
      </c>
      <c r="BD937" s="3">
        <f t="shared" si="852"/>
        <v>0</v>
      </c>
      <c r="BE937" s="3">
        <f t="shared" si="852"/>
        <v>0</v>
      </c>
      <c r="BF937" s="3">
        <f t="shared" si="852"/>
        <v>0</v>
      </c>
      <c r="BG937" s="3">
        <f t="shared" si="852"/>
        <v>0</v>
      </c>
      <c r="BH937" s="3">
        <f t="shared" si="852"/>
        <v>0</v>
      </c>
      <c r="BI937" s="3">
        <f t="shared" si="852"/>
        <v>0</v>
      </c>
      <c r="BJ937" s="3">
        <f t="shared" si="852"/>
        <v>0</v>
      </c>
      <c r="BK937" s="3">
        <f t="shared" si="852"/>
        <v>0</v>
      </c>
      <c r="BL937" s="3">
        <f t="shared" si="852"/>
        <v>0</v>
      </c>
      <c r="BM937" s="3">
        <f t="shared" si="852"/>
        <v>0</v>
      </c>
      <c r="BN937" s="3">
        <f t="shared" si="852"/>
        <v>0</v>
      </c>
      <c r="BO937" s="3">
        <f t="shared" si="852"/>
        <v>0</v>
      </c>
      <c r="BP937" s="3">
        <f t="shared" si="852"/>
        <v>0</v>
      </c>
      <c r="BQ937" s="3">
        <f t="shared" si="852"/>
        <v>0</v>
      </c>
      <c r="BR937" s="3">
        <f t="shared" si="852"/>
        <v>0</v>
      </c>
      <c r="BS937" s="3">
        <f t="shared" si="852"/>
        <v>0</v>
      </c>
      <c r="BT937" s="3">
        <f t="shared" si="852"/>
        <v>0</v>
      </c>
      <c r="BU937" s="3">
        <f t="shared" si="852"/>
        <v>0</v>
      </c>
      <c r="BV937" s="3">
        <f t="shared" si="852"/>
        <v>0</v>
      </c>
      <c r="BW937" s="3">
        <f t="shared" si="852"/>
        <v>0</v>
      </c>
      <c r="BX937" s="3">
        <f t="shared" si="852"/>
        <v>0</v>
      </c>
      <c r="BY937" s="3">
        <f t="shared" si="852"/>
        <v>0</v>
      </c>
      <c r="BZ937" s="3">
        <f t="shared" si="852"/>
        <v>0</v>
      </c>
      <c r="CA937" s="3">
        <f t="shared" ref="CA937:DF937" si="853">CA958</f>
        <v>214557.03</v>
      </c>
      <c r="CB937" s="3">
        <f t="shared" si="853"/>
        <v>214557.03</v>
      </c>
      <c r="CC937" s="3">
        <f t="shared" si="853"/>
        <v>0</v>
      </c>
      <c r="CD937" s="3">
        <f t="shared" si="853"/>
        <v>0</v>
      </c>
      <c r="CE937" s="3">
        <f t="shared" si="853"/>
        <v>126759.52</v>
      </c>
      <c r="CF937" s="3">
        <f t="shared" si="853"/>
        <v>126759.52</v>
      </c>
      <c r="CG937" s="3">
        <f t="shared" si="853"/>
        <v>0</v>
      </c>
      <c r="CH937" s="3">
        <f t="shared" si="853"/>
        <v>126759.52</v>
      </c>
      <c r="CI937" s="3">
        <f t="shared" si="853"/>
        <v>0</v>
      </c>
      <c r="CJ937" s="3">
        <f t="shared" si="853"/>
        <v>0</v>
      </c>
      <c r="CK937" s="3">
        <f t="shared" si="853"/>
        <v>0</v>
      </c>
      <c r="CL937" s="3">
        <f t="shared" si="853"/>
        <v>0</v>
      </c>
      <c r="CM937" s="3">
        <f t="shared" si="853"/>
        <v>0</v>
      </c>
      <c r="CN937" s="3">
        <f t="shared" si="853"/>
        <v>0</v>
      </c>
      <c r="CO937" s="3">
        <f t="shared" si="853"/>
        <v>0</v>
      </c>
      <c r="CP937" s="3">
        <f t="shared" si="853"/>
        <v>0</v>
      </c>
      <c r="CQ937" s="3">
        <f t="shared" si="853"/>
        <v>0</v>
      </c>
      <c r="CR937" s="3">
        <f t="shared" si="853"/>
        <v>0</v>
      </c>
      <c r="CS937" s="3">
        <f t="shared" si="853"/>
        <v>0</v>
      </c>
      <c r="CT937" s="3">
        <f t="shared" si="853"/>
        <v>0</v>
      </c>
      <c r="CU937" s="3">
        <f t="shared" si="853"/>
        <v>0</v>
      </c>
      <c r="CV937" s="3">
        <f t="shared" si="853"/>
        <v>0</v>
      </c>
      <c r="CW937" s="3">
        <f t="shared" si="853"/>
        <v>0</v>
      </c>
      <c r="CX937" s="3">
        <f t="shared" si="853"/>
        <v>0</v>
      </c>
      <c r="CY937" s="3">
        <f t="shared" si="853"/>
        <v>0</v>
      </c>
      <c r="CZ937" s="3">
        <f t="shared" si="853"/>
        <v>0</v>
      </c>
      <c r="DA937" s="3">
        <f t="shared" si="853"/>
        <v>0</v>
      </c>
      <c r="DB937" s="3">
        <f t="shared" si="853"/>
        <v>0</v>
      </c>
      <c r="DC937" s="3">
        <f t="shared" si="853"/>
        <v>0</v>
      </c>
      <c r="DD937" s="3">
        <f t="shared" si="853"/>
        <v>0</v>
      </c>
      <c r="DE937" s="3">
        <f t="shared" si="853"/>
        <v>0</v>
      </c>
      <c r="DF937" s="3">
        <f t="shared" si="853"/>
        <v>0</v>
      </c>
      <c r="DG937" s="4">
        <f t="shared" ref="DG937:EL937" si="854">DG958</f>
        <v>1782363.43</v>
      </c>
      <c r="DH937" s="4">
        <f t="shared" si="854"/>
        <v>865582.81</v>
      </c>
      <c r="DI937" s="4">
        <f t="shared" si="854"/>
        <v>802695.34</v>
      </c>
      <c r="DJ937" s="4">
        <f t="shared" si="854"/>
        <v>188880.49</v>
      </c>
      <c r="DK937" s="4">
        <f t="shared" si="854"/>
        <v>114085.28</v>
      </c>
      <c r="DL937" s="4">
        <f t="shared" si="854"/>
        <v>0</v>
      </c>
      <c r="DM937" s="4">
        <f t="shared" si="854"/>
        <v>177.57240999999999</v>
      </c>
      <c r="DN937" s="4">
        <f t="shared" si="854"/>
        <v>0</v>
      </c>
      <c r="DO937" s="4">
        <f t="shared" si="854"/>
        <v>0</v>
      </c>
      <c r="DP937" s="4">
        <f t="shared" si="854"/>
        <v>133841.45000000001</v>
      </c>
      <c r="DQ937" s="4">
        <f t="shared" si="854"/>
        <v>63503.74</v>
      </c>
      <c r="DR937" s="4">
        <f t="shared" si="854"/>
        <v>0</v>
      </c>
      <c r="DS937" s="4">
        <f t="shared" si="854"/>
        <v>0</v>
      </c>
      <c r="DT937" s="4">
        <f t="shared" si="854"/>
        <v>1782363.43</v>
      </c>
      <c r="DU937" s="4">
        <f t="shared" si="854"/>
        <v>865582.81</v>
      </c>
      <c r="DV937" s="4">
        <f t="shared" si="854"/>
        <v>802695.34</v>
      </c>
      <c r="DW937" s="4">
        <f t="shared" si="854"/>
        <v>188880.49</v>
      </c>
      <c r="DX937" s="4">
        <f t="shared" si="854"/>
        <v>114085.28</v>
      </c>
      <c r="DY937" s="4">
        <f t="shared" si="854"/>
        <v>0</v>
      </c>
      <c r="DZ937" s="4">
        <f t="shared" si="854"/>
        <v>177.57240999999999</v>
      </c>
      <c r="EA937" s="4">
        <f t="shared" si="854"/>
        <v>0</v>
      </c>
      <c r="EB937" s="4">
        <f t="shared" si="854"/>
        <v>0</v>
      </c>
      <c r="EC937" s="4">
        <f t="shared" si="854"/>
        <v>133841.45000000001</v>
      </c>
      <c r="ED937" s="4">
        <f t="shared" si="854"/>
        <v>63503.74</v>
      </c>
      <c r="EE937" s="4">
        <f t="shared" si="854"/>
        <v>0</v>
      </c>
      <c r="EF937" s="4">
        <f t="shared" si="854"/>
        <v>0</v>
      </c>
      <c r="EG937" s="4">
        <f t="shared" si="854"/>
        <v>0</v>
      </c>
      <c r="EH937" s="4">
        <f t="shared" si="854"/>
        <v>0</v>
      </c>
      <c r="EI937" s="4">
        <f t="shared" si="854"/>
        <v>0</v>
      </c>
      <c r="EJ937" s="4">
        <f t="shared" si="854"/>
        <v>2281917.41</v>
      </c>
      <c r="EK937" s="4">
        <f t="shared" si="854"/>
        <v>2281917.41</v>
      </c>
      <c r="EL937" s="4">
        <f t="shared" si="854"/>
        <v>0</v>
      </c>
      <c r="EM937" s="4">
        <f t="shared" ref="EM937:FR937" si="855">EM958</f>
        <v>0</v>
      </c>
      <c r="EN937" s="4">
        <f t="shared" si="855"/>
        <v>865582.81</v>
      </c>
      <c r="EO937" s="4">
        <f t="shared" si="855"/>
        <v>865582.81</v>
      </c>
      <c r="EP937" s="4">
        <f t="shared" si="855"/>
        <v>0</v>
      </c>
      <c r="EQ937" s="4">
        <f t="shared" si="855"/>
        <v>865582.81</v>
      </c>
      <c r="ER937" s="4">
        <f t="shared" si="855"/>
        <v>0</v>
      </c>
      <c r="ES937" s="4">
        <f t="shared" si="855"/>
        <v>0</v>
      </c>
      <c r="ET937" s="4">
        <f t="shared" si="855"/>
        <v>0</v>
      </c>
      <c r="EU937" s="4">
        <f t="shared" si="855"/>
        <v>0</v>
      </c>
      <c r="EV937" s="4">
        <f t="shared" si="855"/>
        <v>0</v>
      </c>
      <c r="EW937" s="4">
        <f t="shared" si="855"/>
        <v>0</v>
      </c>
      <c r="EX937" s="4">
        <f t="shared" si="855"/>
        <v>0</v>
      </c>
      <c r="EY937" s="4">
        <f t="shared" si="855"/>
        <v>0</v>
      </c>
      <c r="EZ937" s="4">
        <f t="shared" si="855"/>
        <v>0</v>
      </c>
      <c r="FA937" s="4">
        <f t="shared" si="855"/>
        <v>0</v>
      </c>
      <c r="FB937" s="4">
        <f t="shared" si="855"/>
        <v>0</v>
      </c>
      <c r="FC937" s="4">
        <f t="shared" si="855"/>
        <v>0</v>
      </c>
      <c r="FD937" s="4">
        <f t="shared" si="855"/>
        <v>0</v>
      </c>
      <c r="FE937" s="4">
        <f t="shared" si="855"/>
        <v>0</v>
      </c>
      <c r="FF937" s="4">
        <f t="shared" si="855"/>
        <v>0</v>
      </c>
      <c r="FG937" s="4">
        <f t="shared" si="855"/>
        <v>0</v>
      </c>
      <c r="FH937" s="4">
        <f t="shared" si="855"/>
        <v>0</v>
      </c>
      <c r="FI937" s="4">
        <f t="shared" si="855"/>
        <v>0</v>
      </c>
      <c r="FJ937" s="4">
        <f t="shared" si="855"/>
        <v>0</v>
      </c>
      <c r="FK937" s="4">
        <f t="shared" si="855"/>
        <v>0</v>
      </c>
      <c r="FL937" s="4">
        <f t="shared" si="855"/>
        <v>0</v>
      </c>
      <c r="FM937" s="4">
        <f t="shared" si="855"/>
        <v>0</v>
      </c>
      <c r="FN937" s="4">
        <f t="shared" si="855"/>
        <v>0</v>
      </c>
      <c r="FO937" s="4">
        <f t="shared" si="855"/>
        <v>0</v>
      </c>
      <c r="FP937" s="4">
        <f t="shared" si="855"/>
        <v>0</v>
      </c>
      <c r="FQ937" s="4">
        <f t="shared" si="855"/>
        <v>0</v>
      </c>
      <c r="FR937" s="4">
        <f t="shared" si="855"/>
        <v>0</v>
      </c>
      <c r="FS937" s="4">
        <f t="shared" ref="FS937:GX937" si="856">FS958</f>
        <v>2281917.41</v>
      </c>
      <c r="FT937" s="4">
        <f t="shared" si="856"/>
        <v>2281917.41</v>
      </c>
      <c r="FU937" s="4">
        <f t="shared" si="856"/>
        <v>0</v>
      </c>
      <c r="FV937" s="4">
        <f t="shared" si="856"/>
        <v>0</v>
      </c>
      <c r="FW937" s="4">
        <f t="shared" si="856"/>
        <v>865582.81</v>
      </c>
      <c r="FX937" s="4">
        <f t="shared" si="856"/>
        <v>865582.81</v>
      </c>
      <c r="FY937" s="4">
        <f t="shared" si="856"/>
        <v>0</v>
      </c>
      <c r="FZ937" s="4">
        <f t="shared" si="856"/>
        <v>865582.81</v>
      </c>
      <c r="GA937" s="4">
        <f t="shared" si="856"/>
        <v>0</v>
      </c>
      <c r="GB937" s="4">
        <f t="shared" si="856"/>
        <v>0</v>
      </c>
      <c r="GC937" s="4">
        <f t="shared" si="856"/>
        <v>0</v>
      </c>
      <c r="GD937" s="4">
        <f t="shared" si="856"/>
        <v>0</v>
      </c>
      <c r="GE937" s="4">
        <f t="shared" si="856"/>
        <v>0</v>
      </c>
      <c r="GF937" s="4">
        <f t="shared" si="856"/>
        <v>0</v>
      </c>
      <c r="GG937" s="4">
        <f t="shared" si="856"/>
        <v>0</v>
      </c>
      <c r="GH937" s="4">
        <f t="shared" si="856"/>
        <v>0</v>
      </c>
      <c r="GI937" s="4">
        <f t="shared" si="856"/>
        <v>0</v>
      </c>
      <c r="GJ937" s="4">
        <f t="shared" si="856"/>
        <v>0</v>
      </c>
      <c r="GK937" s="4">
        <f t="shared" si="856"/>
        <v>0</v>
      </c>
      <c r="GL937" s="4">
        <f t="shared" si="856"/>
        <v>0</v>
      </c>
      <c r="GM937" s="4">
        <f t="shared" si="856"/>
        <v>0</v>
      </c>
      <c r="GN937" s="4">
        <f t="shared" si="856"/>
        <v>0</v>
      </c>
      <c r="GO937" s="4">
        <f t="shared" si="856"/>
        <v>0</v>
      </c>
      <c r="GP937" s="4">
        <f t="shared" si="856"/>
        <v>0</v>
      </c>
      <c r="GQ937" s="4">
        <f t="shared" si="856"/>
        <v>0</v>
      </c>
      <c r="GR937" s="4">
        <f t="shared" si="856"/>
        <v>0</v>
      </c>
      <c r="GS937" s="4">
        <f t="shared" si="856"/>
        <v>0</v>
      </c>
      <c r="GT937" s="4">
        <f t="shared" si="856"/>
        <v>0</v>
      </c>
      <c r="GU937" s="4">
        <f t="shared" si="856"/>
        <v>0</v>
      </c>
      <c r="GV937" s="4">
        <f t="shared" si="856"/>
        <v>0</v>
      </c>
      <c r="GW937" s="4">
        <f t="shared" si="856"/>
        <v>0</v>
      </c>
      <c r="GX937" s="4">
        <f t="shared" si="856"/>
        <v>0</v>
      </c>
    </row>
    <row r="939" spans="1:255">
      <c r="A939" s="2">
        <v>17</v>
      </c>
      <c r="B939" s="2">
        <v>1</v>
      </c>
      <c r="C939" s="2"/>
      <c r="D939" s="2">
        <f>ROW(EtalonRes!A762)</f>
        <v>762</v>
      </c>
      <c r="E939" s="2" t="s">
        <v>329</v>
      </c>
      <c r="F939" s="2" t="s">
        <v>106</v>
      </c>
      <c r="G939" s="2" t="s">
        <v>107</v>
      </c>
      <c r="H939" s="2" t="s">
        <v>108</v>
      </c>
      <c r="I939" s="2">
        <v>1</v>
      </c>
      <c r="J939" s="2">
        <v>0</v>
      </c>
      <c r="K939" s="2">
        <v>1</v>
      </c>
      <c r="L939" s="2"/>
      <c r="M939" s="2"/>
      <c r="N939" s="2"/>
      <c r="O939" s="2">
        <f t="shared" ref="O939:O956" si="857">ROUND(CP939,2)</f>
        <v>270.54000000000002</v>
      </c>
      <c r="P939" s="2">
        <f t="shared" ref="P939:P956" si="858">ROUND((ROUND((AC939*AW939*I939),2)*BC939),2)</f>
        <v>0</v>
      </c>
      <c r="Q939" s="2">
        <f t="shared" ref="Q939:Q956" si="859">(ROUND((ROUND(((ET939)*AV939*I939),2)*BB939),2)+ROUND((ROUND(((AE939-(EU939))*AV939*I939),2)*BS939),2))</f>
        <v>266.97000000000003</v>
      </c>
      <c r="R939" s="2">
        <f t="shared" ref="R939:R956" si="860">ROUND((ROUND((AE939*AV939*I939),2)*BS939),2)</f>
        <v>10.42</v>
      </c>
      <c r="S939" s="2">
        <f t="shared" ref="S939:S956" si="861">ROUND((ROUND((AF939*AV939*I939),2)*BA939),2)</f>
        <v>3.57</v>
      </c>
      <c r="T939" s="2">
        <f t="shared" ref="T939:T956" si="862">ROUND(CU939*I939,2)</f>
        <v>0</v>
      </c>
      <c r="U939" s="2">
        <f t="shared" ref="U939:U956" si="863">CV939*I939</f>
        <v>0.28269</v>
      </c>
      <c r="V939" s="2">
        <f t="shared" ref="V939:V956" si="864">CW939*I939</f>
        <v>0</v>
      </c>
      <c r="W939" s="2">
        <f t="shared" ref="W939:W956" si="865">ROUND(CX939*I939,2)</f>
        <v>0</v>
      </c>
      <c r="X939" s="2">
        <f t="shared" ref="X939:X956" si="866">ROUND(CY939,2)</f>
        <v>5.32</v>
      </c>
      <c r="Y939" s="2">
        <f t="shared" ref="Y939:Y956" si="867">ROUND(CZ939,2)</f>
        <v>5.64</v>
      </c>
      <c r="Z939" s="2"/>
      <c r="AA939" s="2">
        <v>70306582</v>
      </c>
      <c r="AB939" s="2">
        <f t="shared" ref="AB939:AB956" si="868">ROUND((AC939+AD939+AF939),6)</f>
        <v>258.39999999999998</v>
      </c>
      <c r="AC939" s="2">
        <f t="shared" ref="AC939:AC956" si="869">ROUND((ES939),6)</f>
        <v>0</v>
      </c>
      <c r="AD939" s="2">
        <f t="shared" ref="AD939:AD956" si="870">ROUND((((ET939)-(EU939))+AE939),6)</f>
        <v>254.99</v>
      </c>
      <c r="AE939" s="2">
        <f t="shared" ref="AE939:AE956" si="871">ROUND((EU939),6)</f>
        <v>9.9499999999999993</v>
      </c>
      <c r="AF939" s="2">
        <f t="shared" ref="AF939:AF956" si="872">ROUND((EV939),6)</f>
        <v>3.41</v>
      </c>
      <c r="AG939" s="2">
        <f t="shared" ref="AG939:AG956" si="873">ROUND((AP939),6)</f>
        <v>0</v>
      </c>
      <c r="AH939" s="2">
        <f t="shared" ref="AH939:AH956" si="874">(EW939)</f>
        <v>0.27</v>
      </c>
      <c r="AI939" s="2">
        <f t="shared" ref="AI939:AI956" si="875">(EX939)</f>
        <v>0</v>
      </c>
      <c r="AJ939" s="2">
        <f t="shared" ref="AJ939:AJ956" si="876">(AS939)</f>
        <v>0</v>
      </c>
      <c r="AK939" s="2">
        <v>258.39999999999998</v>
      </c>
      <c r="AL939" s="2">
        <v>0</v>
      </c>
      <c r="AM939" s="2">
        <v>254.99</v>
      </c>
      <c r="AN939" s="2">
        <v>9.9499999999999993</v>
      </c>
      <c r="AO939" s="2">
        <v>3.41</v>
      </c>
      <c r="AP939" s="2">
        <v>0</v>
      </c>
      <c r="AQ939" s="2">
        <v>0.27</v>
      </c>
      <c r="AR939" s="2">
        <v>0</v>
      </c>
      <c r="AS939" s="2">
        <v>0</v>
      </c>
      <c r="AT939" s="2">
        <v>149</v>
      </c>
      <c r="AU939" s="2">
        <v>158</v>
      </c>
      <c r="AV939" s="2">
        <v>1.0469999999999999</v>
      </c>
      <c r="AW939" s="2">
        <v>1.079</v>
      </c>
      <c r="AX939" s="2"/>
      <c r="AY939" s="2"/>
      <c r="AZ939" s="2">
        <v>1</v>
      </c>
      <c r="BA939" s="2">
        <v>1</v>
      </c>
      <c r="BB939" s="2">
        <v>1</v>
      </c>
      <c r="BC939" s="2">
        <v>1</v>
      </c>
      <c r="BD939" s="2" t="s">
        <v>4</v>
      </c>
      <c r="BE939" s="2" t="s">
        <v>4</v>
      </c>
      <c r="BF939" s="2" t="s">
        <v>4</v>
      </c>
      <c r="BG939" s="2" t="s">
        <v>4</v>
      </c>
      <c r="BH939" s="2">
        <v>0</v>
      </c>
      <c r="BI939" s="2">
        <v>1</v>
      </c>
      <c r="BJ939" s="2" t="s">
        <v>109</v>
      </c>
      <c r="BK939" s="2"/>
      <c r="BL939" s="2"/>
      <c r="BM939" s="2">
        <v>1987</v>
      </c>
      <c r="BN939" s="2">
        <v>0</v>
      </c>
      <c r="BO939" s="2" t="s">
        <v>4</v>
      </c>
      <c r="BP939" s="2">
        <v>0</v>
      </c>
      <c r="BQ939" s="2">
        <v>30</v>
      </c>
      <c r="BR939" s="2">
        <v>0</v>
      </c>
      <c r="BS939" s="2">
        <v>1</v>
      </c>
      <c r="BT939" s="2">
        <v>1</v>
      </c>
      <c r="BU939" s="2">
        <v>1</v>
      </c>
      <c r="BV939" s="2">
        <v>1</v>
      </c>
      <c r="BW939" s="2">
        <v>1</v>
      </c>
      <c r="BX939" s="2">
        <v>1</v>
      </c>
      <c r="BY939" s="2" t="s">
        <v>4</v>
      </c>
      <c r="BZ939" s="2">
        <v>149</v>
      </c>
      <c r="CA939" s="2">
        <v>158</v>
      </c>
      <c r="CB939" s="2" t="s">
        <v>4</v>
      </c>
      <c r="CC939" s="2"/>
      <c r="CD939" s="2"/>
      <c r="CE939" s="2">
        <v>30</v>
      </c>
      <c r="CF939" s="2">
        <v>0</v>
      </c>
      <c r="CG939" s="2">
        <v>0</v>
      </c>
      <c r="CH939" s="2"/>
      <c r="CI939" s="2"/>
      <c r="CJ939" s="2"/>
      <c r="CK939" s="2"/>
      <c r="CL939" s="2"/>
      <c r="CM939" s="2">
        <v>0</v>
      </c>
      <c r="CN939" s="2" t="s">
        <v>4</v>
      </c>
      <c r="CO939" s="2">
        <v>0</v>
      </c>
      <c r="CP939" s="2">
        <f t="shared" ref="CP939:CP956" si="877">(P939+Q939+S939)</f>
        <v>270.54000000000002</v>
      </c>
      <c r="CQ939" s="2">
        <f t="shared" ref="CQ939:CQ956" si="878">ROUND((ROUND((AC939*AW939*1),2)*BC939),2)</f>
        <v>0</v>
      </c>
      <c r="CR939" s="2">
        <f t="shared" ref="CR939:CR956" si="879">(ROUND((ROUND(((ET939)*AV939*1),2)*BB939),2)+ROUND((ROUND(((AE939-(EU939))*AV939*1),2)*BS939),2))</f>
        <v>266.97000000000003</v>
      </c>
      <c r="CS939" s="2">
        <f t="shared" ref="CS939:CS956" si="880">ROUND((ROUND((AE939*AV939*1),2)*BS939),2)</f>
        <v>10.42</v>
      </c>
      <c r="CT939" s="2">
        <f t="shared" ref="CT939:CT956" si="881">ROUND((ROUND((AF939*AV939*1),2)*BA939),2)</f>
        <v>3.57</v>
      </c>
      <c r="CU939" s="2">
        <f t="shared" ref="CU939:CU956" si="882">AG939</f>
        <v>0</v>
      </c>
      <c r="CV939" s="2">
        <f t="shared" ref="CV939:CV956" si="883">(AH939*AV939)</f>
        <v>0.28269</v>
      </c>
      <c r="CW939" s="2">
        <f t="shared" ref="CW939:CW956" si="884">AI939</f>
        <v>0</v>
      </c>
      <c r="CX939" s="2">
        <f t="shared" ref="CX939:CX956" si="885">AJ939</f>
        <v>0</v>
      </c>
      <c r="CY939" s="2">
        <f>((S939*BZ939)/100)</f>
        <v>5.3192999999999993</v>
      </c>
      <c r="CZ939" s="2">
        <f>((S939*CA939)/100)</f>
        <v>5.6405999999999992</v>
      </c>
      <c r="DA939" s="2"/>
      <c r="DB939" s="2"/>
      <c r="DC939" s="2" t="s">
        <v>4</v>
      </c>
      <c r="DD939" s="2" t="s">
        <v>4</v>
      </c>
      <c r="DE939" s="2" t="s">
        <v>4</v>
      </c>
      <c r="DF939" s="2" t="s">
        <v>4</v>
      </c>
      <c r="DG939" s="2" t="s">
        <v>4</v>
      </c>
      <c r="DH939" s="2" t="s">
        <v>4</v>
      </c>
      <c r="DI939" s="2" t="s">
        <v>4</v>
      </c>
      <c r="DJ939" s="2" t="s">
        <v>4</v>
      </c>
      <c r="DK939" s="2" t="s">
        <v>4</v>
      </c>
      <c r="DL939" s="2" t="s">
        <v>4</v>
      </c>
      <c r="DM939" s="2" t="s">
        <v>4</v>
      </c>
      <c r="DN939" s="2">
        <v>0</v>
      </c>
      <c r="DO939" s="2">
        <v>0</v>
      </c>
      <c r="DP939" s="2">
        <v>1</v>
      </c>
      <c r="DQ939" s="2">
        <v>1</v>
      </c>
      <c r="DR939" s="2"/>
      <c r="DS939" s="2"/>
      <c r="DT939" s="2"/>
      <c r="DU939" s="2">
        <v>1013</v>
      </c>
      <c r="DV939" s="2" t="s">
        <v>108</v>
      </c>
      <c r="DW939" s="2" t="s">
        <v>108</v>
      </c>
      <c r="DX939" s="2">
        <v>1</v>
      </c>
      <c r="DY939" s="2"/>
      <c r="DZ939" s="2" t="s">
        <v>4</v>
      </c>
      <c r="EA939" s="2" t="s">
        <v>4</v>
      </c>
      <c r="EB939" s="2" t="s">
        <v>4</v>
      </c>
      <c r="EC939" s="2" t="s">
        <v>4</v>
      </c>
      <c r="ED939" s="2"/>
      <c r="EE939" s="2">
        <v>69254614</v>
      </c>
      <c r="EF939" s="2">
        <v>30</v>
      </c>
      <c r="EG939" s="2" t="s">
        <v>24</v>
      </c>
      <c r="EH939" s="2">
        <v>0</v>
      </c>
      <c r="EI939" s="2" t="s">
        <v>4</v>
      </c>
      <c r="EJ939" s="2">
        <v>1</v>
      </c>
      <c r="EK939" s="2">
        <v>1987</v>
      </c>
      <c r="EL939" s="2" t="s">
        <v>110</v>
      </c>
      <c r="EM939" s="2" t="s">
        <v>111</v>
      </c>
      <c r="EN939" s="2"/>
      <c r="EO939" s="2" t="s">
        <v>4</v>
      </c>
      <c r="EP939" s="2"/>
      <c r="EQ939" s="2">
        <v>0</v>
      </c>
      <c r="ER939" s="2">
        <v>258.39999999999998</v>
      </c>
      <c r="ES939" s="2">
        <v>0</v>
      </c>
      <c r="ET939" s="2">
        <v>254.99</v>
      </c>
      <c r="EU939" s="2">
        <v>9.9499999999999993</v>
      </c>
      <c r="EV939" s="2">
        <v>3.41</v>
      </c>
      <c r="EW939" s="2">
        <v>0.27</v>
      </c>
      <c r="EX939" s="2">
        <v>0</v>
      </c>
      <c r="EY939" s="2">
        <v>0</v>
      </c>
      <c r="EZ939" s="2"/>
      <c r="FA939" s="2"/>
      <c r="FB939" s="2"/>
      <c r="FC939" s="2"/>
      <c r="FD939" s="2"/>
      <c r="FE939" s="2"/>
      <c r="FF939" s="2"/>
      <c r="FG939" s="2"/>
      <c r="FH939" s="2"/>
      <c r="FI939" s="2"/>
      <c r="FJ939" s="2"/>
      <c r="FK939" s="2"/>
      <c r="FL939" s="2"/>
      <c r="FM939" s="2"/>
      <c r="FN939" s="2"/>
      <c r="FO939" s="2"/>
      <c r="FP939" s="2"/>
      <c r="FQ939" s="2">
        <v>0</v>
      </c>
      <c r="FR939" s="2">
        <f t="shared" ref="FR939:FR956" si="886">ROUND(IF(BI939=3,GM939,0),2)</f>
        <v>0</v>
      </c>
      <c r="FS939" s="2">
        <v>0</v>
      </c>
      <c r="FT939" s="2"/>
      <c r="FU939" s="2"/>
      <c r="FV939" s="2"/>
      <c r="FW939" s="2"/>
      <c r="FX939" s="2">
        <v>149</v>
      </c>
      <c r="FY939" s="2">
        <v>158</v>
      </c>
      <c r="FZ939" s="2"/>
      <c r="GA939" s="2" t="s">
        <v>4</v>
      </c>
      <c r="GB939" s="2"/>
      <c r="GC939" s="2"/>
      <c r="GD939" s="2">
        <v>0</v>
      </c>
      <c r="GE939" s="2"/>
      <c r="GF939" s="2">
        <v>-153060918</v>
      </c>
      <c r="GG939" s="2">
        <v>2</v>
      </c>
      <c r="GH939" s="2">
        <v>1</v>
      </c>
      <c r="GI939" s="2">
        <v>-2</v>
      </c>
      <c r="GJ939" s="2">
        <v>0</v>
      </c>
      <c r="GK939" s="2">
        <f>ROUND(R939*(R12)/100,2)</f>
        <v>18.239999999999998</v>
      </c>
      <c r="GL939" s="2">
        <f t="shared" ref="GL939:GL956" si="887">ROUND(IF(AND(BH939=3,BI939=3,FS939&lt;&gt;0),P939,0),2)</f>
        <v>0</v>
      </c>
      <c r="GM939" s="2">
        <f t="shared" ref="GM939:GM956" si="888">ROUND(O939+X939+Y939+GK939,2)+GX939</f>
        <v>299.74</v>
      </c>
      <c r="GN939" s="2">
        <f t="shared" ref="GN939:GN956" si="889">IF(OR(BI939=0,BI939=1),GM939-GX939,0)</f>
        <v>299.74</v>
      </c>
      <c r="GO939" s="2">
        <f t="shared" ref="GO939:GO956" si="890">IF(BI939=2,GM939-GX939,0)</f>
        <v>0</v>
      </c>
      <c r="GP939" s="2">
        <f t="shared" ref="GP939:GP956" si="891">IF(BI939=4,GM939-GX939,0)</f>
        <v>0</v>
      </c>
      <c r="GQ939" s="2"/>
      <c r="GR939" s="2">
        <v>0</v>
      </c>
      <c r="GS939" s="2">
        <v>3</v>
      </c>
      <c r="GT939" s="2">
        <v>0</v>
      </c>
      <c r="GU939" s="2" t="s">
        <v>4</v>
      </c>
      <c r="GV939" s="2">
        <f t="shared" ref="GV939:GV956" si="892">ROUND((GT939),6)</f>
        <v>0</v>
      </c>
      <c r="GW939" s="2">
        <v>1</v>
      </c>
      <c r="GX939" s="2">
        <f t="shared" ref="GX939:GX956" si="893">ROUND(HC939*I939,2)</f>
        <v>0</v>
      </c>
      <c r="GY939" s="2"/>
      <c r="GZ939" s="2"/>
      <c r="HA939" s="2">
        <v>0</v>
      </c>
      <c r="HB939" s="2">
        <v>0</v>
      </c>
      <c r="HC939" s="2">
        <f t="shared" ref="HC939:HC956" si="894">GV939*GW939</f>
        <v>0</v>
      </c>
      <c r="HD939" s="2"/>
      <c r="HE939" s="2" t="s">
        <v>4</v>
      </c>
      <c r="HF939" s="2" t="s">
        <v>4</v>
      </c>
      <c r="HG939" s="2"/>
      <c r="HH939" s="2"/>
      <c r="HI939" s="2"/>
      <c r="HJ939" s="2"/>
      <c r="HK939" s="2"/>
      <c r="HL939" s="2"/>
      <c r="HM939" s="2" t="s">
        <v>4</v>
      </c>
      <c r="HN939" s="2" t="s">
        <v>4</v>
      </c>
      <c r="HO939" s="2" t="s">
        <v>4</v>
      </c>
      <c r="HP939" s="2" t="s">
        <v>4</v>
      </c>
      <c r="HQ939" s="2" t="s">
        <v>4</v>
      </c>
      <c r="HR939" s="2"/>
      <c r="HS939" s="2"/>
      <c r="HT939" s="2"/>
      <c r="HU939" s="2"/>
      <c r="HV939" s="2"/>
      <c r="HW939" s="2"/>
      <c r="HX939" s="2"/>
      <c r="HY939" s="2"/>
      <c r="HZ939" s="2"/>
      <c r="IA939" s="2"/>
      <c r="IB939" s="2"/>
      <c r="IC939" s="2"/>
      <c r="ID939" s="2"/>
      <c r="IE939" s="2"/>
      <c r="IF939" s="2"/>
      <c r="IG939" s="2"/>
      <c r="IH939" s="2"/>
      <c r="II939" s="2"/>
      <c r="IJ939" s="2"/>
      <c r="IK939" s="2">
        <v>0</v>
      </c>
      <c r="IL939" s="2"/>
      <c r="IM939" s="2"/>
      <c r="IN939" s="2"/>
      <c r="IO939" s="2"/>
      <c r="IP939" s="2"/>
      <c r="IQ939" s="2"/>
      <c r="IR939" s="2"/>
      <c r="IS939" s="2"/>
      <c r="IT939" s="2"/>
      <c r="IU939" s="2"/>
    </row>
    <row r="940" spans="1:255">
      <c r="A940">
        <v>17</v>
      </c>
      <c r="B940">
        <v>1</v>
      </c>
      <c r="D940">
        <f>ROW(EtalonRes!A764)</f>
        <v>764</v>
      </c>
      <c r="E940" t="s">
        <v>329</v>
      </c>
      <c r="F940" t="s">
        <v>106</v>
      </c>
      <c r="G940" t="s">
        <v>107</v>
      </c>
      <c r="H940" t="s">
        <v>108</v>
      </c>
      <c r="I940">
        <v>1</v>
      </c>
      <c r="J940">
        <v>0</v>
      </c>
      <c r="K940">
        <v>1</v>
      </c>
      <c r="O940">
        <f t="shared" si="857"/>
        <v>2951.11</v>
      </c>
      <c r="P940">
        <f t="shared" si="858"/>
        <v>0</v>
      </c>
      <c r="Q940">
        <f t="shared" si="859"/>
        <v>2784.5</v>
      </c>
      <c r="R940">
        <f t="shared" si="860"/>
        <v>486.3</v>
      </c>
      <c r="S940">
        <f t="shared" si="861"/>
        <v>166.61</v>
      </c>
      <c r="T940">
        <f t="shared" si="862"/>
        <v>0</v>
      </c>
      <c r="U940">
        <f t="shared" si="863"/>
        <v>0.28269</v>
      </c>
      <c r="V940">
        <f t="shared" si="864"/>
        <v>0</v>
      </c>
      <c r="W940">
        <f t="shared" si="865"/>
        <v>0</v>
      </c>
      <c r="X940">
        <f t="shared" si="866"/>
        <v>198.27</v>
      </c>
      <c r="Y940">
        <f t="shared" si="867"/>
        <v>93.3</v>
      </c>
      <c r="AA940">
        <v>70306583</v>
      </c>
      <c r="AB940">
        <f t="shared" si="868"/>
        <v>258.39999999999998</v>
      </c>
      <c r="AC940">
        <f t="shared" si="869"/>
        <v>0</v>
      </c>
      <c r="AD940">
        <f t="shared" si="870"/>
        <v>254.99</v>
      </c>
      <c r="AE940">
        <f t="shared" si="871"/>
        <v>9.9499999999999993</v>
      </c>
      <c r="AF940">
        <f t="shared" si="872"/>
        <v>3.41</v>
      </c>
      <c r="AG940">
        <f t="shared" si="873"/>
        <v>0</v>
      </c>
      <c r="AH940">
        <f t="shared" si="874"/>
        <v>0.27</v>
      </c>
      <c r="AI940">
        <f t="shared" si="875"/>
        <v>0</v>
      </c>
      <c r="AJ940">
        <f t="shared" si="876"/>
        <v>0</v>
      </c>
      <c r="AK940">
        <v>258.39999999999998</v>
      </c>
      <c r="AL940">
        <v>0</v>
      </c>
      <c r="AM940">
        <v>254.99</v>
      </c>
      <c r="AN940">
        <v>9.9499999999999993</v>
      </c>
      <c r="AO940">
        <v>3.41</v>
      </c>
      <c r="AP940">
        <v>0</v>
      </c>
      <c r="AQ940">
        <v>0.27</v>
      </c>
      <c r="AR940">
        <v>0</v>
      </c>
      <c r="AS940">
        <v>0</v>
      </c>
      <c r="AT940">
        <v>119</v>
      </c>
      <c r="AU940">
        <v>56</v>
      </c>
      <c r="AV940">
        <v>1.0469999999999999</v>
      </c>
      <c r="AW940">
        <v>1.079</v>
      </c>
      <c r="AZ940">
        <v>1</v>
      </c>
      <c r="BA940">
        <v>46.67</v>
      </c>
      <c r="BB940">
        <v>10.43</v>
      </c>
      <c r="BC940">
        <v>1</v>
      </c>
      <c r="BD940" t="s">
        <v>4</v>
      </c>
      <c r="BE940" t="s">
        <v>4</v>
      </c>
      <c r="BF940" t="s">
        <v>4</v>
      </c>
      <c r="BG940" t="s">
        <v>4</v>
      </c>
      <c r="BH940">
        <v>0</v>
      </c>
      <c r="BI940">
        <v>1</v>
      </c>
      <c r="BJ940" t="s">
        <v>109</v>
      </c>
      <c r="BM940">
        <v>1987</v>
      </c>
      <c r="BN940">
        <v>0</v>
      </c>
      <c r="BO940" t="s">
        <v>106</v>
      </c>
      <c r="BP940">
        <v>1</v>
      </c>
      <c r="BQ940">
        <v>30</v>
      </c>
      <c r="BR940">
        <v>0</v>
      </c>
      <c r="BS940">
        <v>46.67</v>
      </c>
      <c r="BT940">
        <v>1</v>
      </c>
      <c r="BU940">
        <v>1</v>
      </c>
      <c r="BV940">
        <v>1</v>
      </c>
      <c r="BW940">
        <v>1</v>
      </c>
      <c r="BX940">
        <v>1</v>
      </c>
      <c r="BY940" t="s">
        <v>4</v>
      </c>
      <c r="BZ940">
        <v>119</v>
      </c>
      <c r="CA940">
        <v>56</v>
      </c>
      <c r="CB940" t="s">
        <v>4</v>
      </c>
      <c r="CE940">
        <v>30</v>
      </c>
      <c r="CF940">
        <v>0</v>
      </c>
      <c r="CG940">
        <v>0</v>
      </c>
      <c r="CM940">
        <v>0</v>
      </c>
      <c r="CN940" t="s">
        <v>4</v>
      </c>
      <c r="CO940">
        <v>0</v>
      </c>
      <c r="CP940">
        <f t="shared" si="877"/>
        <v>2951.11</v>
      </c>
      <c r="CQ940">
        <f t="shared" si="878"/>
        <v>0</v>
      </c>
      <c r="CR940">
        <f t="shared" si="879"/>
        <v>2784.5</v>
      </c>
      <c r="CS940">
        <f t="shared" si="880"/>
        <v>486.3</v>
      </c>
      <c r="CT940">
        <f t="shared" si="881"/>
        <v>166.61</v>
      </c>
      <c r="CU940">
        <f t="shared" si="882"/>
        <v>0</v>
      </c>
      <c r="CV940">
        <f t="shared" si="883"/>
        <v>0.28269</v>
      </c>
      <c r="CW940">
        <f t="shared" si="884"/>
        <v>0</v>
      </c>
      <c r="CX940">
        <f t="shared" si="885"/>
        <v>0</v>
      </c>
      <c r="CY940">
        <f>S940*(BZ940/100)</f>
        <v>198.26590000000002</v>
      </c>
      <c r="CZ940">
        <f>S940*(CA940/100)</f>
        <v>93.301600000000022</v>
      </c>
      <c r="DC940" t="s">
        <v>4</v>
      </c>
      <c r="DD940" t="s">
        <v>4</v>
      </c>
      <c r="DE940" t="s">
        <v>4</v>
      </c>
      <c r="DF940" t="s">
        <v>4</v>
      </c>
      <c r="DG940" t="s">
        <v>4</v>
      </c>
      <c r="DH940" t="s">
        <v>4</v>
      </c>
      <c r="DI940" t="s">
        <v>4</v>
      </c>
      <c r="DJ940" t="s">
        <v>4</v>
      </c>
      <c r="DK940" t="s">
        <v>4</v>
      </c>
      <c r="DL940" t="s">
        <v>4</v>
      </c>
      <c r="DM940" t="s">
        <v>4</v>
      </c>
      <c r="DN940">
        <v>149</v>
      </c>
      <c r="DO940">
        <v>158</v>
      </c>
      <c r="DP940">
        <v>1.0469999999999999</v>
      </c>
      <c r="DQ940">
        <v>1.079</v>
      </c>
      <c r="DU940">
        <v>1013</v>
      </c>
      <c r="DV940" t="s">
        <v>108</v>
      </c>
      <c r="DW940" t="s">
        <v>108</v>
      </c>
      <c r="DX940">
        <v>1</v>
      </c>
      <c r="DZ940" t="s">
        <v>4</v>
      </c>
      <c r="EA940" t="s">
        <v>4</v>
      </c>
      <c r="EB940" t="s">
        <v>4</v>
      </c>
      <c r="EC940" t="s">
        <v>4</v>
      </c>
      <c r="EE940">
        <v>69254614</v>
      </c>
      <c r="EF940">
        <v>30</v>
      </c>
      <c r="EG940" t="s">
        <v>24</v>
      </c>
      <c r="EH940">
        <v>0</v>
      </c>
      <c r="EI940" t="s">
        <v>4</v>
      </c>
      <c r="EJ940">
        <v>1</v>
      </c>
      <c r="EK940">
        <v>1987</v>
      </c>
      <c r="EL940" t="s">
        <v>110</v>
      </c>
      <c r="EM940" t="s">
        <v>111</v>
      </c>
      <c r="EO940" t="s">
        <v>4</v>
      </c>
      <c r="EQ940">
        <v>0</v>
      </c>
      <c r="ER940">
        <v>258.39999999999998</v>
      </c>
      <c r="ES940">
        <v>0</v>
      </c>
      <c r="ET940">
        <v>254.99</v>
      </c>
      <c r="EU940">
        <v>9.9499999999999993</v>
      </c>
      <c r="EV940">
        <v>3.41</v>
      </c>
      <c r="EW940">
        <v>0.27</v>
      </c>
      <c r="EX940">
        <v>0</v>
      </c>
      <c r="EY940">
        <v>0</v>
      </c>
      <c r="FQ940">
        <v>0</v>
      </c>
      <c r="FR940">
        <f t="shared" si="886"/>
        <v>0</v>
      </c>
      <c r="FS940">
        <v>0</v>
      </c>
      <c r="FX940">
        <v>149</v>
      </c>
      <c r="FY940">
        <v>158</v>
      </c>
      <c r="GA940" t="s">
        <v>4</v>
      </c>
      <c r="GD940">
        <v>0</v>
      </c>
      <c r="GF940">
        <v>-153060918</v>
      </c>
      <c r="GG940">
        <v>2</v>
      </c>
      <c r="GH940">
        <v>1</v>
      </c>
      <c r="GI940">
        <v>2</v>
      </c>
      <c r="GJ940">
        <v>0</v>
      </c>
      <c r="GK940">
        <f>ROUND(R940*(S12)/100,2)</f>
        <v>778.08</v>
      </c>
      <c r="GL940">
        <f t="shared" si="887"/>
        <v>0</v>
      </c>
      <c r="GM940">
        <f t="shared" si="888"/>
        <v>4020.76</v>
      </c>
      <c r="GN940">
        <f t="shared" si="889"/>
        <v>4020.76</v>
      </c>
      <c r="GO940">
        <f t="shared" si="890"/>
        <v>0</v>
      </c>
      <c r="GP940">
        <f t="shared" si="891"/>
        <v>0</v>
      </c>
      <c r="GR940">
        <v>0</v>
      </c>
      <c r="GS940">
        <v>3</v>
      </c>
      <c r="GT940">
        <v>0</v>
      </c>
      <c r="GU940" t="s">
        <v>4</v>
      </c>
      <c r="GV940">
        <f t="shared" si="892"/>
        <v>0</v>
      </c>
      <c r="GW940">
        <v>1</v>
      </c>
      <c r="GX940">
        <f t="shared" si="893"/>
        <v>0</v>
      </c>
      <c r="HA940">
        <v>0</v>
      </c>
      <c r="HB940">
        <v>0</v>
      </c>
      <c r="HC940">
        <f t="shared" si="894"/>
        <v>0</v>
      </c>
      <c r="HE940" t="s">
        <v>4</v>
      </c>
      <c r="HF940" t="s">
        <v>4</v>
      </c>
      <c r="HM940" t="s">
        <v>4</v>
      </c>
      <c r="HN940" t="s">
        <v>4</v>
      </c>
      <c r="HO940" t="s">
        <v>4</v>
      </c>
      <c r="HP940" t="s">
        <v>4</v>
      </c>
      <c r="HQ940" t="s">
        <v>4</v>
      </c>
      <c r="IK940">
        <v>0</v>
      </c>
    </row>
    <row r="941" spans="1:255">
      <c r="A941" s="2">
        <v>17</v>
      </c>
      <c r="B941" s="2">
        <v>1</v>
      </c>
      <c r="C941" s="2">
        <f>ROW(SmtRes!A668)</f>
        <v>668</v>
      </c>
      <c r="D941" s="2">
        <f>ROW(EtalonRes!A778)</f>
        <v>778</v>
      </c>
      <c r="E941" s="2" t="s">
        <v>330</v>
      </c>
      <c r="F941" s="2" t="s">
        <v>113</v>
      </c>
      <c r="G941" s="2" t="s">
        <v>114</v>
      </c>
      <c r="H941" s="2" t="s">
        <v>115</v>
      </c>
      <c r="I941" s="2">
        <f>ROUND(105,9)</f>
        <v>105</v>
      </c>
      <c r="J941" s="2">
        <v>0</v>
      </c>
      <c r="K941" s="2">
        <f>ROUND(105,9)</f>
        <v>105</v>
      </c>
      <c r="L941" s="2"/>
      <c r="M941" s="2"/>
      <c r="N941" s="2"/>
      <c r="O941" s="2">
        <f t="shared" si="857"/>
        <v>73389.64</v>
      </c>
      <c r="P941" s="2">
        <f t="shared" si="858"/>
        <v>938.08</v>
      </c>
      <c r="Q941" s="2">
        <f t="shared" si="859"/>
        <v>70425.460000000006</v>
      </c>
      <c r="R941" s="2">
        <f t="shared" si="860"/>
        <v>4024.72</v>
      </c>
      <c r="S941" s="2">
        <f t="shared" si="861"/>
        <v>2026.1</v>
      </c>
      <c r="T941" s="2">
        <f t="shared" si="862"/>
        <v>0</v>
      </c>
      <c r="U941" s="2">
        <f t="shared" si="863"/>
        <v>145.11419999999998</v>
      </c>
      <c r="V941" s="2">
        <f t="shared" si="864"/>
        <v>0</v>
      </c>
      <c r="W941" s="2">
        <f t="shared" si="865"/>
        <v>0</v>
      </c>
      <c r="X941" s="2">
        <f t="shared" si="866"/>
        <v>3018.89</v>
      </c>
      <c r="Y941" s="2">
        <f t="shared" si="867"/>
        <v>3201.24</v>
      </c>
      <c r="Z941" s="2"/>
      <c r="AA941" s="2">
        <v>70306582</v>
      </c>
      <c r="AB941" s="2">
        <f t="shared" si="868"/>
        <v>667.32</v>
      </c>
      <c r="AC941" s="2">
        <f t="shared" si="869"/>
        <v>8.2799999999999994</v>
      </c>
      <c r="AD941" s="2">
        <f t="shared" si="870"/>
        <v>640.61</v>
      </c>
      <c r="AE941" s="2">
        <f t="shared" si="871"/>
        <v>36.61</v>
      </c>
      <c r="AF941" s="2">
        <f t="shared" si="872"/>
        <v>18.43</v>
      </c>
      <c r="AG941" s="2">
        <f t="shared" si="873"/>
        <v>0</v>
      </c>
      <c r="AH941" s="2">
        <f t="shared" si="874"/>
        <v>1.32</v>
      </c>
      <c r="AI941" s="2">
        <f t="shared" si="875"/>
        <v>0</v>
      </c>
      <c r="AJ941" s="2">
        <f t="shared" si="876"/>
        <v>0</v>
      </c>
      <c r="AK941" s="2">
        <v>667.32</v>
      </c>
      <c r="AL941" s="2">
        <v>8.2799999999999994</v>
      </c>
      <c r="AM941" s="2">
        <v>640.61</v>
      </c>
      <c r="AN941" s="2">
        <v>36.61</v>
      </c>
      <c r="AO941" s="2">
        <v>18.43</v>
      </c>
      <c r="AP941" s="2">
        <v>0</v>
      </c>
      <c r="AQ941" s="2">
        <v>1.32</v>
      </c>
      <c r="AR941" s="2">
        <v>0</v>
      </c>
      <c r="AS941" s="2">
        <v>0</v>
      </c>
      <c r="AT941" s="2">
        <v>149</v>
      </c>
      <c r="AU941" s="2">
        <v>158</v>
      </c>
      <c r="AV941" s="2">
        <v>1.0469999999999999</v>
      </c>
      <c r="AW941" s="2">
        <v>1.079</v>
      </c>
      <c r="AX941" s="2"/>
      <c r="AY941" s="2"/>
      <c r="AZ941" s="2">
        <v>1</v>
      </c>
      <c r="BA941" s="2">
        <v>1</v>
      </c>
      <c r="BB941" s="2">
        <v>1</v>
      </c>
      <c r="BC941" s="2">
        <v>1</v>
      </c>
      <c r="BD941" s="2" t="s">
        <v>4</v>
      </c>
      <c r="BE941" s="2" t="s">
        <v>4</v>
      </c>
      <c r="BF941" s="2" t="s">
        <v>4</v>
      </c>
      <c r="BG941" s="2" t="s">
        <v>4</v>
      </c>
      <c r="BH941" s="2">
        <v>0</v>
      </c>
      <c r="BI941" s="2">
        <v>1</v>
      </c>
      <c r="BJ941" s="2" t="s">
        <v>116</v>
      </c>
      <c r="BK941" s="2"/>
      <c r="BL941" s="2"/>
      <c r="BM941" s="2">
        <v>1988</v>
      </c>
      <c r="BN941" s="2">
        <v>0</v>
      </c>
      <c r="BO941" s="2" t="s">
        <v>4</v>
      </c>
      <c r="BP941" s="2">
        <v>0</v>
      </c>
      <c r="BQ941" s="2">
        <v>30</v>
      </c>
      <c r="BR941" s="2">
        <v>0</v>
      </c>
      <c r="BS941" s="2">
        <v>1</v>
      </c>
      <c r="BT941" s="2">
        <v>1</v>
      </c>
      <c r="BU941" s="2">
        <v>1</v>
      </c>
      <c r="BV941" s="2">
        <v>1</v>
      </c>
      <c r="BW941" s="2">
        <v>1</v>
      </c>
      <c r="BX941" s="2">
        <v>1</v>
      </c>
      <c r="BY941" s="2" t="s">
        <v>4</v>
      </c>
      <c r="BZ941" s="2">
        <v>149</v>
      </c>
      <c r="CA941" s="2">
        <v>158</v>
      </c>
      <c r="CB941" s="2" t="s">
        <v>4</v>
      </c>
      <c r="CC941" s="2"/>
      <c r="CD941" s="2"/>
      <c r="CE941" s="2">
        <v>30</v>
      </c>
      <c r="CF941" s="2">
        <v>0</v>
      </c>
      <c r="CG941" s="2">
        <v>0</v>
      </c>
      <c r="CH941" s="2"/>
      <c r="CI941" s="2"/>
      <c r="CJ941" s="2"/>
      <c r="CK941" s="2"/>
      <c r="CL941" s="2"/>
      <c r="CM941" s="2">
        <v>0</v>
      </c>
      <c r="CN941" s="2" t="s">
        <v>4</v>
      </c>
      <c r="CO941" s="2">
        <v>0</v>
      </c>
      <c r="CP941" s="2">
        <f t="shared" si="877"/>
        <v>73389.640000000014</v>
      </c>
      <c r="CQ941" s="2">
        <f t="shared" si="878"/>
        <v>8.93</v>
      </c>
      <c r="CR941" s="2">
        <f t="shared" si="879"/>
        <v>670.72</v>
      </c>
      <c r="CS941" s="2">
        <f t="shared" si="880"/>
        <v>38.33</v>
      </c>
      <c r="CT941" s="2">
        <f t="shared" si="881"/>
        <v>19.3</v>
      </c>
      <c r="CU941" s="2">
        <f t="shared" si="882"/>
        <v>0</v>
      </c>
      <c r="CV941" s="2">
        <f t="shared" si="883"/>
        <v>1.3820399999999999</v>
      </c>
      <c r="CW941" s="2">
        <f t="shared" si="884"/>
        <v>0</v>
      </c>
      <c r="CX941" s="2">
        <f t="shared" si="885"/>
        <v>0</v>
      </c>
      <c r="CY941" s="2">
        <f>((S941*BZ941)/100)</f>
        <v>3018.8889999999997</v>
      </c>
      <c r="CZ941" s="2">
        <f>((S941*CA941)/100)</f>
        <v>3201.2379999999998</v>
      </c>
      <c r="DA941" s="2"/>
      <c r="DB941" s="2"/>
      <c r="DC941" s="2" t="s">
        <v>4</v>
      </c>
      <c r="DD941" s="2" t="s">
        <v>4</v>
      </c>
      <c r="DE941" s="2" t="s">
        <v>4</v>
      </c>
      <c r="DF941" s="2" t="s">
        <v>4</v>
      </c>
      <c r="DG941" s="2" t="s">
        <v>4</v>
      </c>
      <c r="DH941" s="2" t="s">
        <v>4</v>
      </c>
      <c r="DI941" s="2" t="s">
        <v>4</v>
      </c>
      <c r="DJ941" s="2" t="s">
        <v>4</v>
      </c>
      <c r="DK941" s="2" t="s">
        <v>4</v>
      </c>
      <c r="DL941" s="2" t="s">
        <v>4</v>
      </c>
      <c r="DM941" s="2" t="s">
        <v>4</v>
      </c>
      <c r="DN941" s="2">
        <v>0</v>
      </c>
      <c r="DO941" s="2">
        <v>0</v>
      </c>
      <c r="DP941" s="2">
        <v>1</v>
      </c>
      <c r="DQ941" s="2">
        <v>1</v>
      </c>
      <c r="DR941" s="2"/>
      <c r="DS941" s="2"/>
      <c r="DT941" s="2"/>
      <c r="DU941" s="2">
        <v>1013</v>
      </c>
      <c r="DV941" s="2" t="s">
        <v>115</v>
      </c>
      <c r="DW941" s="2" t="s">
        <v>115</v>
      </c>
      <c r="DX941" s="2">
        <v>1</v>
      </c>
      <c r="DY941" s="2"/>
      <c r="DZ941" s="2" t="s">
        <v>4</v>
      </c>
      <c r="EA941" s="2" t="s">
        <v>4</v>
      </c>
      <c r="EB941" s="2" t="s">
        <v>4</v>
      </c>
      <c r="EC941" s="2" t="s">
        <v>4</v>
      </c>
      <c r="ED941" s="2"/>
      <c r="EE941" s="2">
        <v>69254615</v>
      </c>
      <c r="EF941" s="2">
        <v>30</v>
      </c>
      <c r="EG941" s="2" t="s">
        <v>24</v>
      </c>
      <c r="EH941" s="2">
        <v>0</v>
      </c>
      <c r="EI941" s="2" t="s">
        <v>4</v>
      </c>
      <c r="EJ941" s="2">
        <v>1</v>
      </c>
      <c r="EK941" s="2">
        <v>1988</v>
      </c>
      <c r="EL941" s="2" t="s">
        <v>117</v>
      </c>
      <c r="EM941" s="2" t="s">
        <v>118</v>
      </c>
      <c r="EN941" s="2"/>
      <c r="EO941" s="2" t="s">
        <v>4</v>
      </c>
      <c r="EP941" s="2"/>
      <c r="EQ941" s="2">
        <v>0</v>
      </c>
      <c r="ER941" s="2">
        <v>667.32</v>
      </c>
      <c r="ES941" s="2">
        <v>8.2799999999999994</v>
      </c>
      <c r="ET941" s="2">
        <v>640.61</v>
      </c>
      <c r="EU941" s="2">
        <v>36.61</v>
      </c>
      <c r="EV941" s="2">
        <v>18.43</v>
      </c>
      <c r="EW941" s="2">
        <v>1.32</v>
      </c>
      <c r="EX941" s="2">
        <v>0</v>
      </c>
      <c r="EY941" s="2">
        <v>0</v>
      </c>
      <c r="EZ941" s="2"/>
      <c r="FA941" s="2"/>
      <c r="FB941" s="2"/>
      <c r="FC941" s="2"/>
      <c r="FD941" s="2"/>
      <c r="FE941" s="2"/>
      <c r="FF941" s="2"/>
      <c r="FG941" s="2"/>
      <c r="FH941" s="2"/>
      <c r="FI941" s="2"/>
      <c r="FJ941" s="2"/>
      <c r="FK941" s="2"/>
      <c r="FL941" s="2"/>
      <c r="FM941" s="2"/>
      <c r="FN941" s="2"/>
      <c r="FO941" s="2"/>
      <c r="FP941" s="2"/>
      <c r="FQ941" s="2">
        <v>0</v>
      </c>
      <c r="FR941" s="2">
        <f t="shared" si="886"/>
        <v>0</v>
      </c>
      <c r="FS941" s="2">
        <v>0</v>
      </c>
      <c r="FT941" s="2"/>
      <c r="FU941" s="2"/>
      <c r="FV941" s="2"/>
      <c r="FW941" s="2"/>
      <c r="FX941" s="2">
        <v>149</v>
      </c>
      <c r="FY941" s="2">
        <v>158</v>
      </c>
      <c r="FZ941" s="2"/>
      <c r="GA941" s="2" t="s">
        <v>4</v>
      </c>
      <c r="GB941" s="2"/>
      <c r="GC941" s="2"/>
      <c r="GD941" s="2">
        <v>0</v>
      </c>
      <c r="GE941" s="2"/>
      <c r="GF941" s="2">
        <v>-1592259109</v>
      </c>
      <c r="GG941" s="2">
        <v>2</v>
      </c>
      <c r="GH941" s="2">
        <v>1</v>
      </c>
      <c r="GI941" s="2">
        <v>-2</v>
      </c>
      <c r="GJ941" s="2">
        <v>0</v>
      </c>
      <c r="GK941" s="2">
        <f>ROUND(R941*(R12)/100,2)</f>
        <v>7043.26</v>
      </c>
      <c r="GL941" s="2">
        <f t="shared" si="887"/>
        <v>0</v>
      </c>
      <c r="GM941" s="2">
        <f t="shared" si="888"/>
        <v>86653.03</v>
      </c>
      <c r="GN941" s="2">
        <f t="shared" si="889"/>
        <v>86653.03</v>
      </c>
      <c r="GO941" s="2">
        <f t="shared" si="890"/>
        <v>0</v>
      </c>
      <c r="GP941" s="2">
        <f t="shared" si="891"/>
        <v>0</v>
      </c>
      <c r="GQ941" s="2"/>
      <c r="GR941" s="2">
        <v>0</v>
      </c>
      <c r="GS941" s="2">
        <v>3</v>
      </c>
      <c r="GT941" s="2">
        <v>0</v>
      </c>
      <c r="GU941" s="2" t="s">
        <v>4</v>
      </c>
      <c r="GV941" s="2">
        <f t="shared" si="892"/>
        <v>0</v>
      </c>
      <c r="GW941" s="2">
        <v>1</v>
      </c>
      <c r="GX941" s="2">
        <f t="shared" si="893"/>
        <v>0</v>
      </c>
      <c r="GY941" s="2"/>
      <c r="GZ941" s="2"/>
      <c r="HA941" s="2">
        <v>0</v>
      </c>
      <c r="HB941" s="2">
        <v>0</v>
      </c>
      <c r="HC941" s="2">
        <f t="shared" si="894"/>
        <v>0</v>
      </c>
      <c r="HD941" s="2"/>
      <c r="HE941" s="2" t="s">
        <v>4</v>
      </c>
      <c r="HF941" s="2" t="s">
        <v>4</v>
      </c>
      <c r="HG941" s="2"/>
      <c r="HH941" s="2"/>
      <c r="HI941" s="2"/>
      <c r="HJ941" s="2"/>
      <c r="HK941" s="2"/>
      <c r="HL941" s="2"/>
      <c r="HM941" s="2" t="s">
        <v>4</v>
      </c>
      <c r="HN941" s="2" t="s">
        <v>4</v>
      </c>
      <c r="HO941" s="2" t="s">
        <v>4</v>
      </c>
      <c r="HP941" s="2" t="s">
        <v>4</v>
      </c>
      <c r="HQ941" s="2" t="s">
        <v>4</v>
      </c>
      <c r="HR941" s="2"/>
      <c r="HS941" s="2"/>
      <c r="HT941" s="2"/>
      <c r="HU941" s="2"/>
      <c r="HV941" s="2"/>
      <c r="HW941" s="2"/>
      <c r="HX941" s="2"/>
      <c r="HY941" s="2"/>
      <c r="HZ941" s="2"/>
      <c r="IA941" s="2"/>
      <c r="IB941" s="2"/>
      <c r="IC941" s="2"/>
      <c r="ID941" s="2"/>
      <c r="IE941" s="2"/>
      <c r="IF941" s="2"/>
      <c r="IG941" s="2"/>
      <c r="IH941" s="2"/>
      <c r="II941" s="2"/>
      <c r="IJ941" s="2"/>
      <c r="IK941" s="2">
        <v>0</v>
      </c>
      <c r="IL941" s="2"/>
      <c r="IM941" s="2"/>
      <c r="IN941" s="2"/>
      <c r="IO941" s="2"/>
      <c r="IP941" s="2"/>
      <c r="IQ941" s="2"/>
      <c r="IR941" s="2"/>
      <c r="IS941" s="2"/>
      <c r="IT941" s="2"/>
      <c r="IU941" s="2"/>
    </row>
    <row r="942" spans="1:255">
      <c r="A942">
        <v>17</v>
      </c>
      <c r="B942">
        <v>1</v>
      </c>
      <c r="C942">
        <f>ROW(SmtRes!A682)</f>
        <v>682</v>
      </c>
      <c r="D942">
        <f>ROW(EtalonRes!A792)</f>
        <v>792</v>
      </c>
      <c r="E942" t="s">
        <v>330</v>
      </c>
      <c r="F942" t="s">
        <v>113</v>
      </c>
      <c r="G942" t="s">
        <v>114</v>
      </c>
      <c r="H942" t="s">
        <v>115</v>
      </c>
      <c r="I942">
        <f>ROUND(105,9)</f>
        <v>105</v>
      </c>
      <c r="J942">
        <v>0</v>
      </c>
      <c r="K942">
        <f>ROUND(105,9)</f>
        <v>105</v>
      </c>
      <c r="O942">
        <f t="shared" si="857"/>
        <v>896736.04</v>
      </c>
      <c r="P942">
        <f t="shared" si="858"/>
        <v>5666</v>
      </c>
      <c r="Q942">
        <f t="shared" si="859"/>
        <v>796511.95</v>
      </c>
      <c r="R942">
        <f t="shared" si="860"/>
        <v>187833.68</v>
      </c>
      <c r="S942">
        <f t="shared" si="861"/>
        <v>94558.09</v>
      </c>
      <c r="T942">
        <f t="shared" si="862"/>
        <v>0</v>
      </c>
      <c r="U942">
        <f t="shared" si="863"/>
        <v>145.11419999999998</v>
      </c>
      <c r="V942">
        <f t="shared" si="864"/>
        <v>0</v>
      </c>
      <c r="W942">
        <f t="shared" si="865"/>
        <v>0</v>
      </c>
      <c r="X942">
        <f t="shared" si="866"/>
        <v>112524.13</v>
      </c>
      <c r="Y942">
        <f t="shared" si="867"/>
        <v>52952.53</v>
      </c>
      <c r="AA942">
        <v>70306583</v>
      </c>
      <c r="AB942">
        <f t="shared" si="868"/>
        <v>667.32</v>
      </c>
      <c r="AC942">
        <f t="shared" si="869"/>
        <v>8.2799999999999994</v>
      </c>
      <c r="AD942">
        <f t="shared" si="870"/>
        <v>640.61</v>
      </c>
      <c r="AE942">
        <f t="shared" si="871"/>
        <v>36.61</v>
      </c>
      <c r="AF942">
        <f t="shared" si="872"/>
        <v>18.43</v>
      </c>
      <c r="AG942">
        <f t="shared" si="873"/>
        <v>0</v>
      </c>
      <c r="AH942">
        <f t="shared" si="874"/>
        <v>1.32</v>
      </c>
      <c r="AI942">
        <f t="shared" si="875"/>
        <v>0</v>
      </c>
      <c r="AJ942">
        <f t="shared" si="876"/>
        <v>0</v>
      </c>
      <c r="AK942">
        <v>667.32</v>
      </c>
      <c r="AL942">
        <v>8.2799999999999994</v>
      </c>
      <c r="AM942">
        <v>640.61</v>
      </c>
      <c r="AN942">
        <v>36.61</v>
      </c>
      <c r="AO942">
        <v>18.43</v>
      </c>
      <c r="AP942">
        <v>0</v>
      </c>
      <c r="AQ942">
        <v>1.32</v>
      </c>
      <c r="AR942">
        <v>0</v>
      </c>
      <c r="AS942">
        <v>0</v>
      </c>
      <c r="AT942">
        <v>119</v>
      </c>
      <c r="AU942">
        <v>56</v>
      </c>
      <c r="AV942">
        <v>1.0469999999999999</v>
      </c>
      <c r="AW942">
        <v>1.079</v>
      </c>
      <c r="AZ942">
        <v>1</v>
      </c>
      <c r="BA942">
        <v>46.67</v>
      </c>
      <c r="BB942">
        <v>11.31</v>
      </c>
      <c r="BC942">
        <v>6.04</v>
      </c>
      <c r="BD942" t="s">
        <v>4</v>
      </c>
      <c r="BE942" t="s">
        <v>4</v>
      </c>
      <c r="BF942" t="s">
        <v>4</v>
      </c>
      <c r="BG942" t="s">
        <v>4</v>
      </c>
      <c r="BH942">
        <v>0</v>
      </c>
      <c r="BI942">
        <v>1</v>
      </c>
      <c r="BJ942" t="s">
        <v>116</v>
      </c>
      <c r="BM942">
        <v>1988</v>
      </c>
      <c r="BN942">
        <v>0</v>
      </c>
      <c r="BO942" t="s">
        <v>113</v>
      </c>
      <c r="BP942">
        <v>1</v>
      </c>
      <c r="BQ942">
        <v>30</v>
      </c>
      <c r="BR942">
        <v>0</v>
      </c>
      <c r="BS942">
        <v>46.67</v>
      </c>
      <c r="BT942">
        <v>1</v>
      </c>
      <c r="BU942">
        <v>1</v>
      </c>
      <c r="BV942">
        <v>1</v>
      </c>
      <c r="BW942">
        <v>1</v>
      </c>
      <c r="BX942">
        <v>1</v>
      </c>
      <c r="BY942" t="s">
        <v>4</v>
      </c>
      <c r="BZ942">
        <v>119</v>
      </c>
      <c r="CA942">
        <v>56</v>
      </c>
      <c r="CB942" t="s">
        <v>4</v>
      </c>
      <c r="CE942">
        <v>30</v>
      </c>
      <c r="CF942">
        <v>0</v>
      </c>
      <c r="CG942">
        <v>0</v>
      </c>
      <c r="CM942">
        <v>0</v>
      </c>
      <c r="CN942" t="s">
        <v>4</v>
      </c>
      <c r="CO942">
        <v>0</v>
      </c>
      <c r="CP942">
        <f t="shared" si="877"/>
        <v>896736.03999999992</v>
      </c>
      <c r="CQ942">
        <f t="shared" si="878"/>
        <v>53.94</v>
      </c>
      <c r="CR942">
        <f t="shared" si="879"/>
        <v>7585.84</v>
      </c>
      <c r="CS942">
        <f t="shared" si="880"/>
        <v>1788.86</v>
      </c>
      <c r="CT942">
        <f t="shared" si="881"/>
        <v>900.73</v>
      </c>
      <c r="CU942">
        <f t="shared" si="882"/>
        <v>0</v>
      </c>
      <c r="CV942">
        <f t="shared" si="883"/>
        <v>1.3820399999999999</v>
      </c>
      <c r="CW942">
        <f t="shared" si="884"/>
        <v>0</v>
      </c>
      <c r="CX942">
        <f t="shared" si="885"/>
        <v>0</v>
      </c>
      <c r="CY942">
        <f>S942*(BZ942/100)</f>
        <v>112524.1271</v>
      </c>
      <c r="CZ942">
        <f>S942*(CA942/100)</f>
        <v>52952.530400000003</v>
      </c>
      <c r="DC942" t="s">
        <v>4</v>
      </c>
      <c r="DD942" t="s">
        <v>4</v>
      </c>
      <c r="DE942" t="s">
        <v>4</v>
      </c>
      <c r="DF942" t="s">
        <v>4</v>
      </c>
      <c r="DG942" t="s">
        <v>4</v>
      </c>
      <c r="DH942" t="s">
        <v>4</v>
      </c>
      <c r="DI942" t="s">
        <v>4</v>
      </c>
      <c r="DJ942" t="s">
        <v>4</v>
      </c>
      <c r="DK942" t="s">
        <v>4</v>
      </c>
      <c r="DL942" t="s">
        <v>4</v>
      </c>
      <c r="DM942" t="s">
        <v>4</v>
      </c>
      <c r="DN942">
        <v>149</v>
      </c>
      <c r="DO942">
        <v>158</v>
      </c>
      <c r="DP942">
        <v>1.0469999999999999</v>
      </c>
      <c r="DQ942">
        <v>1.079</v>
      </c>
      <c r="DU942">
        <v>1013</v>
      </c>
      <c r="DV942" t="s">
        <v>115</v>
      </c>
      <c r="DW942" t="s">
        <v>115</v>
      </c>
      <c r="DX942">
        <v>1</v>
      </c>
      <c r="DZ942" t="s">
        <v>4</v>
      </c>
      <c r="EA942" t="s">
        <v>4</v>
      </c>
      <c r="EB942" t="s">
        <v>4</v>
      </c>
      <c r="EC942" t="s">
        <v>4</v>
      </c>
      <c r="EE942">
        <v>69254615</v>
      </c>
      <c r="EF942">
        <v>30</v>
      </c>
      <c r="EG942" t="s">
        <v>24</v>
      </c>
      <c r="EH942">
        <v>0</v>
      </c>
      <c r="EI942" t="s">
        <v>4</v>
      </c>
      <c r="EJ942">
        <v>1</v>
      </c>
      <c r="EK942">
        <v>1988</v>
      </c>
      <c r="EL942" t="s">
        <v>117</v>
      </c>
      <c r="EM942" t="s">
        <v>118</v>
      </c>
      <c r="EO942" t="s">
        <v>4</v>
      </c>
      <c r="EQ942">
        <v>0</v>
      </c>
      <c r="ER942">
        <v>667.32</v>
      </c>
      <c r="ES942">
        <v>8.2799999999999994</v>
      </c>
      <c r="ET942">
        <v>640.61</v>
      </c>
      <c r="EU942">
        <v>36.61</v>
      </c>
      <c r="EV942">
        <v>18.43</v>
      </c>
      <c r="EW942">
        <v>1.32</v>
      </c>
      <c r="EX942">
        <v>0</v>
      </c>
      <c r="EY942">
        <v>0</v>
      </c>
      <c r="FQ942">
        <v>0</v>
      </c>
      <c r="FR942">
        <f t="shared" si="886"/>
        <v>0</v>
      </c>
      <c r="FS942">
        <v>0</v>
      </c>
      <c r="FX942">
        <v>149</v>
      </c>
      <c r="FY942">
        <v>158</v>
      </c>
      <c r="GA942" t="s">
        <v>4</v>
      </c>
      <c r="GD942">
        <v>0</v>
      </c>
      <c r="GF942">
        <v>-1592259109</v>
      </c>
      <c r="GG942">
        <v>2</v>
      </c>
      <c r="GH942">
        <v>1</v>
      </c>
      <c r="GI942">
        <v>2</v>
      </c>
      <c r="GJ942">
        <v>0</v>
      </c>
      <c r="GK942">
        <f>ROUND(R942*(S12)/100,2)</f>
        <v>300533.89</v>
      </c>
      <c r="GL942">
        <f t="shared" si="887"/>
        <v>0</v>
      </c>
      <c r="GM942">
        <f t="shared" si="888"/>
        <v>1362746.59</v>
      </c>
      <c r="GN942">
        <f t="shared" si="889"/>
        <v>1362746.59</v>
      </c>
      <c r="GO942">
        <f t="shared" si="890"/>
        <v>0</v>
      </c>
      <c r="GP942">
        <f t="shared" si="891"/>
        <v>0</v>
      </c>
      <c r="GR942">
        <v>0</v>
      </c>
      <c r="GS942">
        <v>3</v>
      </c>
      <c r="GT942">
        <v>0</v>
      </c>
      <c r="GU942" t="s">
        <v>4</v>
      </c>
      <c r="GV942">
        <f t="shared" si="892"/>
        <v>0</v>
      </c>
      <c r="GW942">
        <v>1</v>
      </c>
      <c r="GX942">
        <f t="shared" si="893"/>
        <v>0</v>
      </c>
      <c r="HA942">
        <v>0</v>
      </c>
      <c r="HB942">
        <v>0</v>
      </c>
      <c r="HC942">
        <f t="shared" si="894"/>
        <v>0</v>
      </c>
      <c r="HE942" t="s">
        <v>4</v>
      </c>
      <c r="HF942" t="s">
        <v>4</v>
      </c>
      <c r="HM942" t="s">
        <v>4</v>
      </c>
      <c r="HN942" t="s">
        <v>4</v>
      </c>
      <c r="HO942" t="s">
        <v>4</v>
      </c>
      <c r="HP942" t="s">
        <v>4</v>
      </c>
      <c r="HQ942" t="s">
        <v>4</v>
      </c>
      <c r="IK942">
        <v>0</v>
      </c>
    </row>
    <row r="943" spans="1:255">
      <c r="A943" s="2">
        <v>18</v>
      </c>
      <c r="B943" s="2">
        <v>1</v>
      </c>
      <c r="C943" s="2">
        <v>665</v>
      </c>
      <c r="D943" s="2"/>
      <c r="E943" s="2" t="s">
        <v>331</v>
      </c>
      <c r="F943" s="2" t="s">
        <v>120</v>
      </c>
      <c r="G943" s="2" t="s">
        <v>121</v>
      </c>
      <c r="H943" s="2" t="s">
        <v>122</v>
      </c>
      <c r="I943" s="2">
        <f>I941*J943</f>
        <v>4263</v>
      </c>
      <c r="J943" s="2">
        <v>40.6</v>
      </c>
      <c r="K943" s="2">
        <v>40.6</v>
      </c>
      <c r="L943" s="2"/>
      <c r="M943" s="2"/>
      <c r="N943" s="2"/>
      <c r="O943" s="2">
        <f t="shared" si="857"/>
        <v>8049.61</v>
      </c>
      <c r="P943" s="2">
        <f t="shared" si="858"/>
        <v>8049.61</v>
      </c>
      <c r="Q943" s="2">
        <f t="shared" si="859"/>
        <v>0</v>
      </c>
      <c r="R943" s="2">
        <f t="shared" si="860"/>
        <v>0</v>
      </c>
      <c r="S943" s="2">
        <f t="shared" si="861"/>
        <v>0</v>
      </c>
      <c r="T943" s="2">
        <f t="shared" si="862"/>
        <v>0</v>
      </c>
      <c r="U943" s="2">
        <f t="shared" si="863"/>
        <v>0</v>
      </c>
      <c r="V943" s="2">
        <f t="shared" si="864"/>
        <v>0</v>
      </c>
      <c r="W943" s="2">
        <f t="shared" si="865"/>
        <v>0</v>
      </c>
      <c r="X943" s="2">
        <f t="shared" si="866"/>
        <v>0</v>
      </c>
      <c r="Y943" s="2">
        <f t="shared" si="867"/>
        <v>0</v>
      </c>
      <c r="Z943" s="2"/>
      <c r="AA943" s="2">
        <v>70306582</v>
      </c>
      <c r="AB943" s="2">
        <f t="shared" si="868"/>
        <v>1.75</v>
      </c>
      <c r="AC943" s="2">
        <f t="shared" si="869"/>
        <v>1.75</v>
      </c>
      <c r="AD943" s="2">
        <f t="shared" si="870"/>
        <v>0</v>
      </c>
      <c r="AE943" s="2">
        <f t="shared" si="871"/>
        <v>0</v>
      </c>
      <c r="AF943" s="2">
        <f t="shared" si="872"/>
        <v>0</v>
      </c>
      <c r="AG943" s="2">
        <f t="shared" si="873"/>
        <v>0</v>
      </c>
      <c r="AH943" s="2">
        <f t="shared" si="874"/>
        <v>0</v>
      </c>
      <c r="AI943" s="2">
        <f t="shared" si="875"/>
        <v>0</v>
      </c>
      <c r="AJ943" s="2">
        <f t="shared" si="876"/>
        <v>0</v>
      </c>
      <c r="AK943" s="2">
        <v>1.75</v>
      </c>
      <c r="AL943" s="2">
        <v>1.75</v>
      </c>
      <c r="AM943" s="2">
        <v>0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149</v>
      </c>
      <c r="AU943" s="2">
        <v>158</v>
      </c>
      <c r="AV943" s="2">
        <v>1.0469999999999999</v>
      </c>
      <c r="AW943" s="2">
        <v>1.079</v>
      </c>
      <c r="AX943" s="2"/>
      <c r="AY943" s="2"/>
      <c r="AZ943" s="2">
        <v>1</v>
      </c>
      <c r="BA943" s="2">
        <v>1</v>
      </c>
      <c r="BB943" s="2">
        <v>1</v>
      </c>
      <c r="BC943" s="2">
        <v>1</v>
      </c>
      <c r="BD943" s="2" t="s">
        <v>4</v>
      </c>
      <c r="BE943" s="2" t="s">
        <v>4</v>
      </c>
      <c r="BF943" s="2" t="s">
        <v>4</v>
      </c>
      <c r="BG943" s="2" t="s">
        <v>4</v>
      </c>
      <c r="BH943" s="2">
        <v>3</v>
      </c>
      <c r="BI943" s="2">
        <v>1</v>
      </c>
      <c r="BJ943" s="2" t="s">
        <v>123</v>
      </c>
      <c r="BK943" s="2"/>
      <c r="BL943" s="2"/>
      <c r="BM943" s="2">
        <v>1988</v>
      </c>
      <c r="BN943" s="2">
        <v>0</v>
      </c>
      <c r="BO943" s="2" t="s">
        <v>4</v>
      </c>
      <c r="BP943" s="2">
        <v>0</v>
      </c>
      <c r="BQ943" s="2">
        <v>30</v>
      </c>
      <c r="BR943" s="2">
        <v>0</v>
      </c>
      <c r="BS943" s="2">
        <v>1</v>
      </c>
      <c r="BT943" s="2">
        <v>1</v>
      </c>
      <c r="BU943" s="2">
        <v>1</v>
      </c>
      <c r="BV943" s="2">
        <v>1</v>
      </c>
      <c r="BW943" s="2">
        <v>1</v>
      </c>
      <c r="BX943" s="2">
        <v>1</v>
      </c>
      <c r="BY943" s="2" t="s">
        <v>4</v>
      </c>
      <c r="BZ943" s="2">
        <v>149</v>
      </c>
      <c r="CA943" s="2">
        <v>158</v>
      </c>
      <c r="CB943" s="2" t="s">
        <v>4</v>
      </c>
      <c r="CC943" s="2"/>
      <c r="CD943" s="2"/>
      <c r="CE943" s="2">
        <v>30</v>
      </c>
      <c r="CF943" s="2">
        <v>0</v>
      </c>
      <c r="CG943" s="2">
        <v>0</v>
      </c>
      <c r="CH943" s="2"/>
      <c r="CI943" s="2"/>
      <c r="CJ943" s="2"/>
      <c r="CK943" s="2"/>
      <c r="CL943" s="2"/>
      <c r="CM943" s="2">
        <v>0</v>
      </c>
      <c r="CN943" s="2" t="s">
        <v>4</v>
      </c>
      <c r="CO943" s="2">
        <v>0</v>
      </c>
      <c r="CP943" s="2">
        <f t="shared" si="877"/>
        <v>8049.61</v>
      </c>
      <c r="CQ943" s="2">
        <f t="shared" si="878"/>
        <v>1.89</v>
      </c>
      <c r="CR943" s="2">
        <f t="shared" si="879"/>
        <v>0</v>
      </c>
      <c r="CS943" s="2">
        <f t="shared" si="880"/>
        <v>0</v>
      </c>
      <c r="CT943" s="2">
        <f t="shared" si="881"/>
        <v>0</v>
      </c>
      <c r="CU943" s="2">
        <f t="shared" si="882"/>
        <v>0</v>
      </c>
      <c r="CV943" s="2">
        <f t="shared" si="883"/>
        <v>0</v>
      </c>
      <c r="CW943" s="2">
        <f t="shared" si="884"/>
        <v>0</v>
      </c>
      <c r="CX943" s="2">
        <f t="shared" si="885"/>
        <v>0</v>
      </c>
      <c r="CY943" s="2">
        <f>((S943*BZ943)/100)</f>
        <v>0</v>
      </c>
      <c r="CZ943" s="2">
        <f>((S943*CA943)/100)</f>
        <v>0</v>
      </c>
      <c r="DA943" s="2"/>
      <c r="DB943" s="2"/>
      <c r="DC943" s="2" t="s">
        <v>4</v>
      </c>
      <c r="DD943" s="2" t="s">
        <v>4</v>
      </c>
      <c r="DE943" s="2" t="s">
        <v>4</v>
      </c>
      <c r="DF943" s="2" t="s">
        <v>4</v>
      </c>
      <c r="DG943" s="2" t="s">
        <v>4</v>
      </c>
      <c r="DH943" s="2" t="s">
        <v>4</v>
      </c>
      <c r="DI943" s="2" t="s">
        <v>4</v>
      </c>
      <c r="DJ943" s="2" t="s">
        <v>4</v>
      </c>
      <c r="DK943" s="2" t="s">
        <v>4</v>
      </c>
      <c r="DL943" s="2" t="s">
        <v>4</v>
      </c>
      <c r="DM943" s="2" t="s">
        <v>4</v>
      </c>
      <c r="DN943" s="2">
        <v>0</v>
      </c>
      <c r="DO943" s="2">
        <v>0</v>
      </c>
      <c r="DP943" s="2">
        <v>1</v>
      </c>
      <c r="DQ943" s="2">
        <v>1</v>
      </c>
      <c r="DR943" s="2"/>
      <c r="DS943" s="2"/>
      <c r="DT943" s="2"/>
      <c r="DU943" s="2">
        <v>1009</v>
      </c>
      <c r="DV943" s="2" t="s">
        <v>122</v>
      </c>
      <c r="DW943" s="2" t="s">
        <v>122</v>
      </c>
      <c r="DX943" s="2">
        <v>1</v>
      </c>
      <c r="DY943" s="2"/>
      <c r="DZ943" s="2" t="s">
        <v>4</v>
      </c>
      <c r="EA943" s="2" t="s">
        <v>4</v>
      </c>
      <c r="EB943" s="2" t="s">
        <v>4</v>
      </c>
      <c r="EC943" s="2" t="s">
        <v>4</v>
      </c>
      <c r="ED943" s="2"/>
      <c r="EE943" s="2">
        <v>69254615</v>
      </c>
      <c r="EF943" s="2">
        <v>30</v>
      </c>
      <c r="EG943" s="2" t="s">
        <v>24</v>
      </c>
      <c r="EH943" s="2">
        <v>0</v>
      </c>
      <c r="EI943" s="2" t="s">
        <v>4</v>
      </c>
      <c r="EJ943" s="2">
        <v>1</v>
      </c>
      <c r="EK943" s="2">
        <v>1988</v>
      </c>
      <c r="EL943" s="2" t="s">
        <v>117</v>
      </c>
      <c r="EM943" s="2" t="s">
        <v>118</v>
      </c>
      <c r="EN943" s="2"/>
      <c r="EO943" s="2" t="s">
        <v>4</v>
      </c>
      <c r="EP943" s="2"/>
      <c r="EQ943" s="2">
        <v>0</v>
      </c>
      <c r="ER943" s="2">
        <v>1.75</v>
      </c>
      <c r="ES943" s="2">
        <v>1.75</v>
      </c>
      <c r="ET943" s="2">
        <v>0</v>
      </c>
      <c r="EU943" s="2">
        <v>0</v>
      </c>
      <c r="EV943" s="2">
        <v>0</v>
      </c>
      <c r="EW943" s="2">
        <v>0</v>
      </c>
      <c r="EX943" s="2">
        <v>0</v>
      </c>
      <c r="EY943" s="2"/>
      <c r="EZ943" s="2"/>
      <c r="FA943" s="2"/>
      <c r="FB943" s="2"/>
      <c r="FC943" s="2"/>
      <c r="FD943" s="2"/>
      <c r="FE943" s="2"/>
      <c r="FF943" s="2"/>
      <c r="FG943" s="2"/>
      <c r="FH943" s="2"/>
      <c r="FI943" s="2"/>
      <c r="FJ943" s="2"/>
      <c r="FK943" s="2"/>
      <c r="FL943" s="2"/>
      <c r="FM943" s="2"/>
      <c r="FN943" s="2"/>
      <c r="FO943" s="2"/>
      <c r="FP943" s="2"/>
      <c r="FQ943" s="2">
        <v>0</v>
      </c>
      <c r="FR943" s="2">
        <f t="shared" si="886"/>
        <v>0</v>
      </c>
      <c r="FS943" s="2">
        <v>0</v>
      </c>
      <c r="FT943" s="2"/>
      <c r="FU943" s="2"/>
      <c r="FV943" s="2"/>
      <c r="FW943" s="2"/>
      <c r="FX943" s="2">
        <v>149</v>
      </c>
      <c r="FY943" s="2">
        <v>158</v>
      </c>
      <c r="FZ943" s="2"/>
      <c r="GA943" s="2" t="s">
        <v>4</v>
      </c>
      <c r="GB943" s="2"/>
      <c r="GC943" s="2"/>
      <c r="GD943" s="2">
        <v>0</v>
      </c>
      <c r="GE943" s="2"/>
      <c r="GF943" s="2">
        <v>-71366645</v>
      </c>
      <c r="GG943" s="2">
        <v>2</v>
      </c>
      <c r="GH943" s="2">
        <v>1</v>
      </c>
      <c r="GI943" s="2">
        <v>-2</v>
      </c>
      <c r="GJ943" s="2">
        <v>0</v>
      </c>
      <c r="GK943" s="2">
        <f>ROUND(R943*(R12)/100,2)</f>
        <v>0</v>
      </c>
      <c r="GL943" s="2">
        <f t="shared" si="887"/>
        <v>0</v>
      </c>
      <c r="GM943" s="2">
        <f t="shared" si="888"/>
        <v>8049.61</v>
      </c>
      <c r="GN943" s="2">
        <f t="shared" si="889"/>
        <v>8049.61</v>
      </c>
      <c r="GO943" s="2">
        <f t="shared" si="890"/>
        <v>0</v>
      </c>
      <c r="GP943" s="2">
        <f t="shared" si="891"/>
        <v>0</v>
      </c>
      <c r="GQ943" s="2"/>
      <c r="GR943" s="2">
        <v>0</v>
      </c>
      <c r="GS943" s="2">
        <v>3</v>
      </c>
      <c r="GT943" s="2">
        <v>0</v>
      </c>
      <c r="GU943" s="2" t="s">
        <v>4</v>
      </c>
      <c r="GV943" s="2">
        <f t="shared" si="892"/>
        <v>0</v>
      </c>
      <c r="GW943" s="2">
        <v>1</v>
      </c>
      <c r="GX943" s="2">
        <f t="shared" si="893"/>
        <v>0</v>
      </c>
      <c r="GY943" s="2"/>
      <c r="GZ943" s="2"/>
      <c r="HA943" s="2">
        <v>0</v>
      </c>
      <c r="HB943" s="2">
        <v>0</v>
      </c>
      <c r="HC943" s="2">
        <f t="shared" si="894"/>
        <v>0</v>
      </c>
      <c r="HD943" s="2"/>
      <c r="HE943" s="2" t="s">
        <v>4</v>
      </c>
      <c r="HF943" s="2" t="s">
        <v>4</v>
      </c>
      <c r="HG943" s="2"/>
      <c r="HH943" s="2"/>
      <c r="HI943" s="2"/>
      <c r="HJ943" s="2"/>
      <c r="HK943" s="2"/>
      <c r="HL943" s="2"/>
      <c r="HM943" s="2" t="s">
        <v>4</v>
      </c>
      <c r="HN943" s="2" t="s">
        <v>4</v>
      </c>
      <c r="HO943" s="2" t="s">
        <v>4</v>
      </c>
      <c r="HP943" s="2" t="s">
        <v>4</v>
      </c>
      <c r="HQ943" s="2" t="s">
        <v>4</v>
      </c>
      <c r="HR943" s="2"/>
      <c r="HS943" s="2"/>
      <c r="HT943" s="2"/>
      <c r="HU943" s="2"/>
      <c r="HV943" s="2"/>
      <c r="HW943" s="2"/>
      <c r="HX943" s="2"/>
      <c r="HY943" s="2"/>
      <c r="HZ943" s="2"/>
      <c r="IA943" s="2"/>
      <c r="IB943" s="2"/>
      <c r="IC943" s="2"/>
      <c r="ID943" s="2"/>
      <c r="IE943" s="2"/>
      <c r="IF943" s="2"/>
      <c r="IG943" s="2"/>
      <c r="IH943" s="2"/>
      <c r="II943" s="2"/>
      <c r="IJ943" s="2"/>
      <c r="IK943" s="2">
        <v>0</v>
      </c>
      <c r="IL943" s="2"/>
      <c r="IM943" s="2"/>
      <c r="IN943" s="2"/>
      <c r="IO943" s="2"/>
      <c r="IP943" s="2"/>
      <c r="IQ943" s="2"/>
      <c r="IR943" s="2"/>
      <c r="IS943" s="2"/>
      <c r="IT943" s="2"/>
      <c r="IU943" s="2"/>
    </row>
    <row r="944" spans="1:255">
      <c r="A944">
        <v>18</v>
      </c>
      <c r="B944">
        <v>1</v>
      </c>
      <c r="C944">
        <v>679</v>
      </c>
      <c r="E944" t="s">
        <v>331</v>
      </c>
      <c r="F944" t="s">
        <v>120</v>
      </c>
      <c r="G944" t="s">
        <v>121</v>
      </c>
      <c r="H944" t="s">
        <v>122</v>
      </c>
      <c r="I944">
        <f>I942*J944</f>
        <v>4263</v>
      </c>
      <c r="J944">
        <v>40.6</v>
      </c>
      <c r="K944">
        <v>40.6</v>
      </c>
      <c r="O944">
        <f t="shared" si="857"/>
        <v>71400.039999999994</v>
      </c>
      <c r="P944">
        <f t="shared" si="858"/>
        <v>71400.039999999994</v>
      </c>
      <c r="Q944">
        <f t="shared" si="859"/>
        <v>0</v>
      </c>
      <c r="R944">
        <f t="shared" si="860"/>
        <v>0</v>
      </c>
      <c r="S944">
        <f t="shared" si="861"/>
        <v>0</v>
      </c>
      <c r="T944">
        <f t="shared" si="862"/>
        <v>0</v>
      </c>
      <c r="U944">
        <f t="shared" si="863"/>
        <v>0</v>
      </c>
      <c r="V944">
        <f t="shared" si="864"/>
        <v>0</v>
      </c>
      <c r="W944">
        <f t="shared" si="865"/>
        <v>0</v>
      </c>
      <c r="X944">
        <f t="shared" si="866"/>
        <v>0</v>
      </c>
      <c r="Y944">
        <f t="shared" si="867"/>
        <v>0</v>
      </c>
      <c r="AA944">
        <v>70306583</v>
      </c>
      <c r="AB944">
        <f t="shared" si="868"/>
        <v>1.75</v>
      </c>
      <c r="AC944">
        <f t="shared" si="869"/>
        <v>1.75</v>
      </c>
      <c r="AD944">
        <f t="shared" si="870"/>
        <v>0</v>
      </c>
      <c r="AE944">
        <f t="shared" si="871"/>
        <v>0</v>
      </c>
      <c r="AF944">
        <f t="shared" si="872"/>
        <v>0</v>
      </c>
      <c r="AG944">
        <f t="shared" si="873"/>
        <v>0</v>
      </c>
      <c r="AH944">
        <f t="shared" si="874"/>
        <v>0</v>
      </c>
      <c r="AI944">
        <f t="shared" si="875"/>
        <v>0</v>
      </c>
      <c r="AJ944">
        <f t="shared" si="876"/>
        <v>0</v>
      </c>
      <c r="AK944">
        <v>1.75</v>
      </c>
      <c r="AL944">
        <v>1.75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1</v>
      </c>
      <c r="AW944">
        <v>1.079</v>
      </c>
      <c r="AZ944">
        <v>1</v>
      </c>
      <c r="BA944">
        <v>1</v>
      </c>
      <c r="BB944">
        <v>1</v>
      </c>
      <c r="BC944">
        <v>8.8699999999999992</v>
      </c>
      <c r="BD944" t="s">
        <v>4</v>
      </c>
      <c r="BE944" t="s">
        <v>4</v>
      </c>
      <c r="BF944" t="s">
        <v>4</v>
      </c>
      <c r="BG944" t="s">
        <v>4</v>
      </c>
      <c r="BH944">
        <v>3</v>
      </c>
      <c r="BI944">
        <v>1</v>
      </c>
      <c r="BJ944" t="s">
        <v>123</v>
      </c>
      <c r="BM944">
        <v>1988</v>
      </c>
      <c r="BN944">
        <v>0</v>
      </c>
      <c r="BO944" t="s">
        <v>120</v>
      </c>
      <c r="BP944">
        <v>1</v>
      </c>
      <c r="BQ944">
        <v>30</v>
      </c>
      <c r="BR944">
        <v>0</v>
      </c>
      <c r="BS944">
        <v>1</v>
      </c>
      <c r="BT944">
        <v>1</v>
      </c>
      <c r="BU944">
        <v>1</v>
      </c>
      <c r="BV944">
        <v>1</v>
      </c>
      <c r="BW944">
        <v>1</v>
      </c>
      <c r="BX944">
        <v>1</v>
      </c>
      <c r="BY944" t="s">
        <v>4</v>
      </c>
      <c r="BZ944">
        <v>0</v>
      </c>
      <c r="CA944">
        <v>0</v>
      </c>
      <c r="CB944" t="s">
        <v>4</v>
      </c>
      <c r="CE944">
        <v>30</v>
      </c>
      <c r="CF944">
        <v>0</v>
      </c>
      <c r="CG944">
        <v>0</v>
      </c>
      <c r="CM944">
        <v>0</v>
      </c>
      <c r="CN944" t="s">
        <v>4</v>
      </c>
      <c r="CO944">
        <v>0</v>
      </c>
      <c r="CP944">
        <f t="shared" si="877"/>
        <v>71400.039999999994</v>
      </c>
      <c r="CQ944">
        <f t="shared" si="878"/>
        <v>16.760000000000002</v>
      </c>
      <c r="CR944">
        <f t="shared" si="879"/>
        <v>0</v>
      </c>
      <c r="CS944">
        <f t="shared" si="880"/>
        <v>0</v>
      </c>
      <c r="CT944">
        <f t="shared" si="881"/>
        <v>0</v>
      </c>
      <c r="CU944">
        <f t="shared" si="882"/>
        <v>0</v>
      </c>
      <c r="CV944">
        <f t="shared" si="883"/>
        <v>0</v>
      </c>
      <c r="CW944">
        <f t="shared" si="884"/>
        <v>0</v>
      </c>
      <c r="CX944">
        <f t="shared" si="885"/>
        <v>0</v>
      </c>
      <c r="CY944">
        <f>S944*(BZ944/100)</f>
        <v>0</v>
      </c>
      <c r="CZ944">
        <f>S944*(CA944/100)</f>
        <v>0</v>
      </c>
      <c r="DC944" t="s">
        <v>4</v>
      </c>
      <c r="DD944" t="s">
        <v>4</v>
      </c>
      <c r="DE944" t="s">
        <v>4</v>
      </c>
      <c r="DF944" t="s">
        <v>4</v>
      </c>
      <c r="DG944" t="s">
        <v>4</v>
      </c>
      <c r="DH944" t="s">
        <v>4</v>
      </c>
      <c r="DI944" t="s">
        <v>4</v>
      </c>
      <c r="DJ944" t="s">
        <v>4</v>
      </c>
      <c r="DK944" t="s">
        <v>4</v>
      </c>
      <c r="DL944" t="s">
        <v>4</v>
      </c>
      <c r="DM944" t="s">
        <v>4</v>
      </c>
      <c r="DN944">
        <v>149</v>
      </c>
      <c r="DO944">
        <v>158</v>
      </c>
      <c r="DP944">
        <v>1.0469999999999999</v>
      </c>
      <c r="DQ944">
        <v>1.079</v>
      </c>
      <c r="DU944">
        <v>1009</v>
      </c>
      <c r="DV944" t="s">
        <v>122</v>
      </c>
      <c r="DW944" t="s">
        <v>122</v>
      </c>
      <c r="DX944">
        <v>1</v>
      </c>
      <c r="DZ944" t="s">
        <v>4</v>
      </c>
      <c r="EA944" t="s">
        <v>4</v>
      </c>
      <c r="EB944" t="s">
        <v>4</v>
      </c>
      <c r="EC944" t="s">
        <v>4</v>
      </c>
      <c r="EE944">
        <v>69254615</v>
      </c>
      <c r="EF944">
        <v>30</v>
      </c>
      <c r="EG944" t="s">
        <v>24</v>
      </c>
      <c r="EH944">
        <v>0</v>
      </c>
      <c r="EI944" t="s">
        <v>4</v>
      </c>
      <c r="EJ944">
        <v>1</v>
      </c>
      <c r="EK944">
        <v>1988</v>
      </c>
      <c r="EL944" t="s">
        <v>117</v>
      </c>
      <c r="EM944" t="s">
        <v>118</v>
      </c>
      <c r="EO944" t="s">
        <v>4</v>
      </c>
      <c r="EQ944">
        <v>0</v>
      </c>
      <c r="ER944">
        <v>1.75</v>
      </c>
      <c r="ES944">
        <v>1.75</v>
      </c>
      <c r="ET944">
        <v>0</v>
      </c>
      <c r="EU944">
        <v>0</v>
      </c>
      <c r="EV944">
        <v>0</v>
      </c>
      <c r="EW944">
        <v>0</v>
      </c>
      <c r="EX944">
        <v>0</v>
      </c>
      <c r="FQ944">
        <v>0</v>
      </c>
      <c r="FR944">
        <f t="shared" si="886"/>
        <v>0</v>
      </c>
      <c r="FS944">
        <v>0</v>
      </c>
      <c r="FX944">
        <v>149</v>
      </c>
      <c r="FY944">
        <v>158</v>
      </c>
      <c r="GA944" t="s">
        <v>4</v>
      </c>
      <c r="GD944">
        <v>0</v>
      </c>
      <c r="GF944">
        <v>-71366645</v>
      </c>
      <c r="GG944">
        <v>2</v>
      </c>
      <c r="GH944">
        <v>1</v>
      </c>
      <c r="GI944">
        <v>2</v>
      </c>
      <c r="GJ944">
        <v>0</v>
      </c>
      <c r="GK944">
        <f>ROUND(R944*(S12)/100,2)</f>
        <v>0</v>
      </c>
      <c r="GL944">
        <f t="shared" si="887"/>
        <v>0</v>
      </c>
      <c r="GM944">
        <f t="shared" si="888"/>
        <v>71400.039999999994</v>
      </c>
      <c r="GN944">
        <f t="shared" si="889"/>
        <v>71400.039999999994</v>
      </c>
      <c r="GO944">
        <f t="shared" si="890"/>
        <v>0</v>
      </c>
      <c r="GP944">
        <f t="shared" si="891"/>
        <v>0</v>
      </c>
      <c r="GR944">
        <v>0</v>
      </c>
      <c r="GS944">
        <v>3</v>
      </c>
      <c r="GT944">
        <v>0</v>
      </c>
      <c r="GU944" t="s">
        <v>4</v>
      </c>
      <c r="GV944">
        <f t="shared" si="892"/>
        <v>0</v>
      </c>
      <c r="GW944">
        <v>1</v>
      </c>
      <c r="GX944">
        <f t="shared" si="893"/>
        <v>0</v>
      </c>
      <c r="HA944">
        <v>0</v>
      </c>
      <c r="HB944">
        <v>0</v>
      </c>
      <c r="HC944">
        <f t="shared" si="894"/>
        <v>0</v>
      </c>
      <c r="HE944" t="s">
        <v>4</v>
      </c>
      <c r="HF944" t="s">
        <v>4</v>
      </c>
      <c r="HM944" t="s">
        <v>4</v>
      </c>
      <c r="HN944" t="s">
        <v>4</v>
      </c>
      <c r="HO944" t="s">
        <v>4</v>
      </c>
      <c r="HP944" t="s">
        <v>4</v>
      </c>
      <c r="HQ944" t="s">
        <v>4</v>
      </c>
      <c r="IK944">
        <v>0</v>
      </c>
    </row>
    <row r="945" spans="1:255">
      <c r="A945" s="2">
        <v>18</v>
      </c>
      <c r="B945" s="2">
        <v>1</v>
      </c>
      <c r="C945" s="2">
        <v>668</v>
      </c>
      <c r="D945" s="2"/>
      <c r="E945" s="2" t="s">
        <v>332</v>
      </c>
      <c r="F945" s="2" t="s">
        <v>125</v>
      </c>
      <c r="G945" s="2" t="s">
        <v>450</v>
      </c>
      <c r="H945" s="2" t="s">
        <v>126</v>
      </c>
      <c r="I945" s="2">
        <f>I941*J945</f>
        <v>315</v>
      </c>
      <c r="J945" s="2">
        <v>3</v>
      </c>
      <c r="K945" s="2">
        <v>3</v>
      </c>
      <c r="L945" s="2"/>
      <c r="M945" s="2"/>
      <c r="N945" s="2"/>
      <c r="O945" s="2">
        <f t="shared" si="857"/>
        <v>94593.39</v>
      </c>
      <c r="P945" s="2">
        <f t="shared" si="858"/>
        <v>94593.39</v>
      </c>
      <c r="Q945" s="2">
        <f t="shared" si="859"/>
        <v>0</v>
      </c>
      <c r="R945" s="2">
        <f t="shared" si="860"/>
        <v>0</v>
      </c>
      <c r="S945" s="2">
        <f t="shared" si="861"/>
        <v>0</v>
      </c>
      <c r="T945" s="2">
        <f t="shared" si="862"/>
        <v>0</v>
      </c>
      <c r="U945" s="2">
        <f t="shared" si="863"/>
        <v>0</v>
      </c>
      <c r="V945" s="2">
        <f t="shared" si="864"/>
        <v>0</v>
      </c>
      <c r="W945" s="2">
        <f t="shared" si="865"/>
        <v>0</v>
      </c>
      <c r="X945" s="2">
        <f t="shared" si="866"/>
        <v>0</v>
      </c>
      <c r="Y945" s="2">
        <f t="shared" si="867"/>
        <v>0</v>
      </c>
      <c r="Z945" s="2"/>
      <c r="AA945" s="2">
        <v>70306582</v>
      </c>
      <c r="AB945" s="2">
        <f t="shared" si="868"/>
        <v>278.31</v>
      </c>
      <c r="AC945" s="2">
        <f t="shared" si="869"/>
        <v>278.31</v>
      </c>
      <c r="AD945" s="2">
        <f t="shared" si="870"/>
        <v>0</v>
      </c>
      <c r="AE945" s="2">
        <f t="shared" si="871"/>
        <v>0</v>
      </c>
      <c r="AF945" s="2">
        <f t="shared" si="872"/>
        <v>0</v>
      </c>
      <c r="AG945" s="2">
        <f t="shared" si="873"/>
        <v>0</v>
      </c>
      <c r="AH945" s="2">
        <f t="shared" si="874"/>
        <v>0</v>
      </c>
      <c r="AI945" s="2">
        <f t="shared" si="875"/>
        <v>0</v>
      </c>
      <c r="AJ945" s="2">
        <f t="shared" si="876"/>
        <v>0</v>
      </c>
      <c r="AK945" s="2">
        <v>278.31</v>
      </c>
      <c r="AL945" s="2">
        <v>278.31</v>
      </c>
      <c r="AM945" s="2">
        <v>0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149</v>
      </c>
      <c r="AU945" s="2">
        <v>158</v>
      </c>
      <c r="AV945" s="2">
        <v>1.0469999999999999</v>
      </c>
      <c r="AW945" s="2">
        <v>1.079</v>
      </c>
      <c r="AX945" s="2"/>
      <c r="AY945" s="2"/>
      <c r="AZ945" s="2">
        <v>1</v>
      </c>
      <c r="BA945" s="2">
        <v>1</v>
      </c>
      <c r="BB945" s="2">
        <v>1</v>
      </c>
      <c r="BC945" s="2">
        <v>1</v>
      </c>
      <c r="BD945" s="2" t="s">
        <v>4</v>
      </c>
      <c r="BE945" s="2" t="s">
        <v>4</v>
      </c>
      <c r="BF945" s="2" t="s">
        <v>4</v>
      </c>
      <c r="BG945" s="2" t="s">
        <v>4</v>
      </c>
      <c r="BH945" s="2">
        <v>3</v>
      </c>
      <c r="BI945" s="2">
        <v>1</v>
      </c>
      <c r="BJ945" s="2" t="s">
        <v>127</v>
      </c>
      <c r="BK945" s="2"/>
      <c r="BL945" s="2"/>
      <c r="BM945" s="2">
        <v>1988</v>
      </c>
      <c r="BN945" s="2">
        <v>0</v>
      </c>
      <c r="BO945" s="2" t="s">
        <v>4</v>
      </c>
      <c r="BP945" s="2">
        <v>0</v>
      </c>
      <c r="BQ945" s="2">
        <v>30</v>
      </c>
      <c r="BR945" s="2">
        <v>0</v>
      </c>
      <c r="BS945" s="2">
        <v>1</v>
      </c>
      <c r="BT945" s="2">
        <v>1</v>
      </c>
      <c r="BU945" s="2">
        <v>1</v>
      </c>
      <c r="BV945" s="2">
        <v>1</v>
      </c>
      <c r="BW945" s="2">
        <v>1</v>
      </c>
      <c r="BX945" s="2">
        <v>1</v>
      </c>
      <c r="BY945" s="2" t="s">
        <v>4</v>
      </c>
      <c r="BZ945" s="2">
        <v>149</v>
      </c>
      <c r="CA945" s="2">
        <v>158</v>
      </c>
      <c r="CB945" s="2" t="s">
        <v>4</v>
      </c>
      <c r="CC945" s="2"/>
      <c r="CD945" s="2"/>
      <c r="CE945" s="2">
        <v>30</v>
      </c>
      <c r="CF945" s="2">
        <v>0</v>
      </c>
      <c r="CG945" s="2">
        <v>0</v>
      </c>
      <c r="CH945" s="2"/>
      <c r="CI945" s="2"/>
      <c r="CJ945" s="2"/>
      <c r="CK945" s="2"/>
      <c r="CL945" s="2"/>
      <c r="CM945" s="2">
        <v>0</v>
      </c>
      <c r="CN945" s="2" t="s">
        <v>4</v>
      </c>
      <c r="CO945" s="2">
        <v>0</v>
      </c>
      <c r="CP945" s="2">
        <f t="shared" si="877"/>
        <v>94593.39</v>
      </c>
      <c r="CQ945" s="2">
        <f t="shared" si="878"/>
        <v>300.3</v>
      </c>
      <c r="CR945" s="2">
        <f t="shared" si="879"/>
        <v>0</v>
      </c>
      <c r="CS945" s="2">
        <f t="shared" si="880"/>
        <v>0</v>
      </c>
      <c r="CT945" s="2">
        <f t="shared" si="881"/>
        <v>0</v>
      </c>
      <c r="CU945" s="2">
        <f t="shared" si="882"/>
        <v>0</v>
      </c>
      <c r="CV945" s="2">
        <f t="shared" si="883"/>
        <v>0</v>
      </c>
      <c r="CW945" s="2">
        <f t="shared" si="884"/>
        <v>0</v>
      </c>
      <c r="CX945" s="2">
        <f t="shared" si="885"/>
        <v>0</v>
      </c>
      <c r="CY945" s="2">
        <f>((S945*BZ945)/100)</f>
        <v>0</v>
      </c>
      <c r="CZ945" s="2">
        <f>((S945*CA945)/100)</f>
        <v>0</v>
      </c>
      <c r="DA945" s="2"/>
      <c r="DB945" s="2"/>
      <c r="DC945" s="2" t="s">
        <v>4</v>
      </c>
      <c r="DD945" s="2" t="s">
        <v>4</v>
      </c>
      <c r="DE945" s="2" t="s">
        <v>4</v>
      </c>
      <c r="DF945" s="2" t="s">
        <v>4</v>
      </c>
      <c r="DG945" s="2" t="s">
        <v>4</v>
      </c>
      <c r="DH945" s="2" t="s">
        <v>4</v>
      </c>
      <c r="DI945" s="2" t="s">
        <v>4</v>
      </c>
      <c r="DJ945" s="2" t="s">
        <v>4</v>
      </c>
      <c r="DK945" s="2" t="s">
        <v>4</v>
      </c>
      <c r="DL945" s="2" t="s">
        <v>4</v>
      </c>
      <c r="DM945" s="2" t="s">
        <v>4</v>
      </c>
      <c r="DN945" s="2">
        <v>0</v>
      </c>
      <c r="DO945" s="2">
        <v>0</v>
      </c>
      <c r="DP945" s="2">
        <v>1</v>
      </c>
      <c r="DQ945" s="2">
        <v>1</v>
      </c>
      <c r="DR945" s="2"/>
      <c r="DS945" s="2"/>
      <c r="DT945" s="2"/>
      <c r="DU945" s="2">
        <v>1003</v>
      </c>
      <c r="DV945" s="2" t="s">
        <v>126</v>
      </c>
      <c r="DW945" s="2" t="s">
        <v>126</v>
      </c>
      <c r="DX945" s="2">
        <v>1</v>
      </c>
      <c r="DY945" s="2"/>
      <c r="DZ945" s="2" t="s">
        <v>4</v>
      </c>
      <c r="EA945" s="2" t="s">
        <v>4</v>
      </c>
      <c r="EB945" s="2" t="s">
        <v>4</v>
      </c>
      <c r="EC945" s="2" t="s">
        <v>4</v>
      </c>
      <c r="ED945" s="2"/>
      <c r="EE945" s="2">
        <v>69254615</v>
      </c>
      <c r="EF945" s="2">
        <v>30</v>
      </c>
      <c r="EG945" s="2" t="s">
        <v>24</v>
      </c>
      <c r="EH945" s="2">
        <v>0</v>
      </c>
      <c r="EI945" s="2" t="s">
        <v>4</v>
      </c>
      <c r="EJ945" s="2">
        <v>1</v>
      </c>
      <c r="EK945" s="2">
        <v>1988</v>
      </c>
      <c r="EL945" s="2" t="s">
        <v>117</v>
      </c>
      <c r="EM945" s="2" t="s">
        <v>118</v>
      </c>
      <c r="EN945" s="2"/>
      <c r="EO945" s="2" t="s">
        <v>4</v>
      </c>
      <c r="EP945" s="2"/>
      <c r="EQ945" s="2">
        <v>0</v>
      </c>
      <c r="ER945" s="2">
        <v>278.31</v>
      </c>
      <c r="ES945" s="2">
        <v>278.31</v>
      </c>
      <c r="ET945" s="2">
        <v>0</v>
      </c>
      <c r="EU945" s="2">
        <v>0</v>
      </c>
      <c r="EV945" s="2">
        <v>0</v>
      </c>
      <c r="EW945" s="2">
        <v>0</v>
      </c>
      <c r="EX945" s="2">
        <v>0</v>
      </c>
      <c r="EY945" s="2"/>
      <c r="EZ945" s="2"/>
      <c r="FA945" s="2"/>
      <c r="FB945" s="2"/>
      <c r="FC945" s="2"/>
      <c r="FD945" s="2"/>
      <c r="FE945" s="2"/>
      <c r="FF945" s="2"/>
      <c r="FG945" s="2"/>
      <c r="FH945" s="2"/>
      <c r="FI945" s="2"/>
      <c r="FJ945" s="2"/>
      <c r="FK945" s="2"/>
      <c r="FL945" s="2"/>
      <c r="FM945" s="2"/>
      <c r="FN945" s="2"/>
      <c r="FO945" s="2"/>
      <c r="FP945" s="2"/>
      <c r="FQ945" s="2">
        <v>0</v>
      </c>
      <c r="FR945" s="2">
        <f t="shared" si="886"/>
        <v>0</v>
      </c>
      <c r="FS945" s="2">
        <v>0</v>
      </c>
      <c r="FT945" s="2"/>
      <c r="FU945" s="2"/>
      <c r="FV945" s="2"/>
      <c r="FW945" s="2"/>
      <c r="FX945" s="2">
        <v>149</v>
      </c>
      <c r="FY945" s="2">
        <v>158</v>
      </c>
      <c r="FZ945" s="2"/>
      <c r="GA945" s="2" t="s">
        <v>4</v>
      </c>
      <c r="GB945" s="2"/>
      <c r="GC945" s="2"/>
      <c r="GD945" s="2">
        <v>0</v>
      </c>
      <c r="GE945" s="2"/>
      <c r="GF945" s="2">
        <v>77284068</v>
      </c>
      <c r="GG945" s="2">
        <v>2</v>
      </c>
      <c r="GH945" s="2">
        <v>1</v>
      </c>
      <c r="GI945" s="2">
        <v>-2</v>
      </c>
      <c r="GJ945" s="2">
        <v>0</v>
      </c>
      <c r="GK945" s="2">
        <f>ROUND(R945*(R12)/100,2)</f>
        <v>0</v>
      </c>
      <c r="GL945" s="2">
        <f t="shared" si="887"/>
        <v>0</v>
      </c>
      <c r="GM945" s="2">
        <f t="shared" si="888"/>
        <v>94593.39</v>
      </c>
      <c r="GN945" s="2">
        <f t="shared" si="889"/>
        <v>94593.39</v>
      </c>
      <c r="GO945" s="2">
        <f t="shared" si="890"/>
        <v>0</v>
      </c>
      <c r="GP945" s="2">
        <f t="shared" si="891"/>
        <v>0</v>
      </c>
      <c r="GQ945" s="2"/>
      <c r="GR945" s="2">
        <v>0</v>
      </c>
      <c r="GS945" s="2">
        <v>3</v>
      </c>
      <c r="GT945" s="2">
        <v>0</v>
      </c>
      <c r="GU945" s="2" t="s">
        <v>4</v>
      </c>
      <c r="GV945" s="2">
        <f t="shared" si="892"/>
        <v>0</v>
      </c>
      <c r="GW945" s="2">
        <v>1</v>
      </c>
      <c r="GX945" s="2">
        <f t="shared" si="893"/>
        <v>0</v>
      </c>
      <c r="GY945" s="2"/>
      <c r="GZ945" s="2"/>
      <c r="HA945" s="2">
        <v>0</v>
      </c>
      <c r="HB945" s="2">
        <v>0</v>
      </c>
      <c r="HC945" s="2">
        <f t="shared" si="894"/>
        <v>0</v>
      </c>
      <c r="HD945" s="2"/>
      <c r="HE945" s="2" t="s">
        <v>4</v>
      </c>
      <c r="HF945" s="2" t="s">
        <v>4</v>
      </c>
      <c r="HG945" s="2"/>
      <c r="HH945" s="2"/>
      <c r="HI945" s="2"/>
      <c r="HJ945" s="2"/>
      <c r="HK945" s="2"/>
      <c r="HL945" s="2"/>
      <c r="HM945" s="2" t="s">
        <v>4</v>
      </c>
      <c r="HN945" s="2" t="s">
        <v>4</v>
      </c>
      <c r="HO945" s="2" t="s">
        <v>4</v>
      </c>
      <c r="HP945" s="2" t="s">
        <v>4</v>
      </c>
      <c r="HQ945" s="2" t="s">
        <v>4</v>
      </c>
      <c r="HR945" s="2"/>
      <c r="HS945" s="2"/>
      <c r="HT945" s="2"/>
      <c r="HU945" s="2"/>
      <c r="HV945" s="2"/>
      <c r="HW945" s="2"/>
      <c r="HX945" s="2"/>
      <c r="HY945" s="2"/>
      <c r="HZ945" s="2"/>
      <c r="IA945" s="2"/>
      <c r="IB945" s="2"/>
      <c r="IC945" s="2"/>
      <c r="ID945" s="2"/>
      <c r="IE945" s="2"/>
      <c r="IF945" s="2"/>
      <c r="IG945" s="2"/>
      <c r="IH945" s="2"/>
      <c r="II945" s="2"/>
      <c r="IJ945" s="2"/>
      <c r="IK945" s="2">
        <v>0</v>
      </c>
      <c r="IL945" s="2"/>
      <c r="IM945" s="2"/>
      <c r="IN945" s="2"/>
      <c r="IO945" s="2"/>
      <c r="IP945" s="2"/>
      <c r="IQ945" s="2"/>
      <c r="IR945" s="2"/>
      <c r="IS945" s="2"/>
      <c r="IT945" s="2"/>
      <c r="IU945" s="2"/>
    </row>
    <row r="946" spans="1:255">
      <c r="A946">
        <v>18</v>
      </c>
      <c r="B946">
        <v>1</v>
      </c>
      <c r="C946">
        <v>682</v>
      </c>
      <c r="E946" t="s">
        <v>332</v>
      </c>
      <c r="F946" t="s">
        <v>125</v>
      </c>
      <c r="G946" t="s">
        <v>450</v>
      </c>
      <c r="H946" t="s">
        <v>126</v>
      </c>
      <c r="I946">
        <f>I942*J946</f>
        <v>315</v>
      </c>
      <c r="J946">
        <v>3</v>
      </c>
      <c r="K946">
        <v>3</v>
      </c>
      <c r="O946">
        <f t="shared" si="857"/>
        <v>607289.56000000006</v>
      </c>
      <c r="P946">
        <f t="shared" si="858"/>
        <v>607289.56000000006</v>
      </c>
      <c r="Q946">
        <f t="shared" si="859"/>
        <v>0</v>
      </c>
      <c r="R946">
        <f t="shared" si="860"/>
        <v>0</v>
      </c>
      <c r="S946">
        <f t="shared" si="861"/>
        <v>0</v>
      </c>
      <c r="T946">
        <f t="shared" si="862"/>
        <v>0</v>
      </c>
      <c r="U946">
        <f t="shared" si="863"/>
        <v>0</v>
      </c>
      <c r="V946">
        <f t="shared" si="864"/>
        <v>0</v>
      </c>
      <c r="W946">
        <f t="shared" si="865"/>
        <v>0</v>
      </c>
      <c r="X946">
        <f t="shared" si="866"/>
        <v>0</v>
      </c>
      <c r="Y946">
        <f t="shared" si="867"/>
        <v>0</v>
      </c>
      <c r="AA946">
        <v>70306583</v>
      </c>
      <c r="AB946">
        <f t="shared" si="868"/>
        <v>278.31</v>
      </c>
      <c r="AC946">
        <f t="shared" si="869"/>
        <v>278.31</v>
      </c>
      <c r="AD946">
        <f t="shared" si="870"/>
        <v>0</v>
      </c>
      <c r="AE946">
        <f t="shared" si="871"/>
        <v>0</v>
      </c>
      <c r="AF946">
        <f t="shared" si="872"/>
        <v>0</v>
      </c>
      <c r="AG946">
        <f t="shared" si="873"/>
        <v>0</v>
      </c>
      <c r="AH946">
        <f t="shared" si="874"/>
        <v>0</v>
      </c>
      <c r="AI946">
        <f t="shared" si="875"/>
        <v>0</v>
      </c>
      <c r="AJ946">
        <f t="shared" si="876"/>
        <v>0</v>
      </c>
      <c r="AK946">
        <v>278.31</v>
      </c>
      <c r="AL946">
        <v>278.31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1</v>
      </c>
      <c r="AW946">
        <v>1.079</v>
      </c>
      <c r="AZ946">
        <v>1</v>
      </c>
      <c r="BA946">
        <v>1</v>
      </c>
      <c r="BB946">
        <v>1</v>
      </c>
      <c r="BC946">
        <v>6.42</v>
      </c>
      <c r="BD946" t="s">
        <v>4</v>
      </c>
      <c r="BE946" t="s">
        <v>4</v>
      </c>
      <c r="BF946" t="s">
        <v>4</v>
      </c>
      <c r="BG946" t="s">
        <v>4</v>
      </c>
      <c r="BH946">
        <v>3</v>
      </c>
      <c r="BI946">
        <v>1</v>
      </c>
      <c r="BJ946" t="s">
        <v>127</v>
      </c>
      <c r="BM946">
        <v>1988</v>
      </c>
      <c r="BN946">
        <v>0</v>
      </c>
      <c r="BO946" t="s">
        <v>125</v>
      </c>
      <c r="BP946">
        <v>1</v>
      </c>
      <c r="BQ946">
        <v>30</v>
      </c>
      <c r="BR946">
        <v>0</v>
      </c>
      <c r="BS946">
        <v>1</v>
      </c>
      <c r="BT946">
        <v>1</v>
      </c>
      <c r="BU946">
        <v>1</v>
      </c>
      <c r="BV946">
        <v>1</v>
      </c>
      <c r="BW946">
        <v>1</v>
      </c>
      <c r="BX946">
        <v>1</v>
      </c>
      <c r="BY946" t="s">
        <v>4</v>
      </c>
      <c r="BZ946">
        <v>0</v>
      </c>
      <c r="CA946">
        <v>0</v>
      </c>
      <c r="CB946" t="s">
        <v>4</v>
      </c>
      <c r="CE946">
        <v>30</v>
      </c>
      <c r="CF946">
        <v>0</v>
      </c>
      <c r="CG946">
        <v>0</v>
      </c>
      <c r="CM946">
        <v>0</v>
      </c>
      <c r="CN946" t="s">
        <v>4</v>
      </c>
      <c r="CO946">
        <v>0</v>
      </c>
      <c r="CP946">
        <f t="shared" si="877"/>
        <v>607289.56000000006</v>
      </c>
      <c r="CQ946">
        <f t="shared" si="878"/>
        <v>1927.93</v>
      </c>
      <c r="CR946">
        <f t="shared" si="879"/>
        <v>0</v>
      </c>
      <c r="CS946">
        <f t="shared" si="880"/>
        <v>0</v>
      </c>
      <c r="CT946">
        <f t="shared" si="881"/>
        <v>0</v>
      </c>
      <c r="CU946">
        <f t="shared" si="882"/>
        <v>0</v>
      </c>
      <c r="CV946">
        <f t="shared" si="883"/>
        <v>0</v>
      </c>
      <c r="CW946">
        <f t="shared" si="884"/>
        <v>0</v>
      </c>
      <c r="CX946">
        <f t="shared" si="885"/>
        <v>0</v>
      </c>
      <c r="CY946">
        <f>S946*(BZ946/100)</f>
        <v>0</v>
      </c>
      <c r="CZ946">
        <f>S946*(CA946/100)</f>
        <v>0</v>
      </c>
      <c r="DC946" t="s">
        <v>4</v>
      </c>
      <c r="DD946" t="s">
        <v>4</v>
      </c>
      <c r="DE946" t="s">
        <v>4</v>
      </c>
      <c r="DF946" t="s">
        <v>4</v>
      </c>
      <c r="DG946" t="s">
        <v>4</v>
      </c>
      <c r="DH946" t="s">
        <v>4</v>
      </c>
      <c r="DI946" t="s">
        <v>4</v>
      </c>
      <c r="DJ946" t="s">
        <v>4</v>
      </c>
      <c r="DK946" t="s">
        <v>4</v>
      </c>
      <c r="DL946" t="s">
        <v>4</v>
      </c>
      <c r="DM946" t="s">
        <v>4</v>
      </c>
      <c r="DN946">
        <v>149</v>
      </c>
      <c r="DO946">
        <v>158</v>
      </c>
      <c r="DP946">
        <v>1.0469999999999999</v>
      </c>
      <c r="DQ946">
        <v>1.079</v>
      </c>
      <c r="DU946">
        <v>1003</v>
      </c>
      <c r="DV946" t="s">
        <v>126</v>
      </c>
      <c r="DW946" t="s">
        <v>126</v>
      </c>
      <c r="DX946">
        <v>1</v>
      </c>
      <c r="DZ946" t="s">
        <v>4</v>
      </c>
      <c r="EA946" t="s">
        <v>4</v>
      </c>
      <c r="EB946" t="s">
        <v>4</v>
      </c>
      <c r="EC946" t="s">
        <v>4</v>
      </c>
      <c r="EE946">
        <v>69254615</v>
      </c>
      <c r="EF946">
        <v>30</v>
      </c>
      <c r="EG946" t="s">
        <v>24</v>
      </c>
      <c r="EH946">
        <v>0</v>
      </c>
      <c r="EI946" t="s">
        <v>4</v>
      </c>
      <c r="EJ946">
        <v>1</v>
      </c>
      <c r="EK946">
        <v>1988</v>
      </c>
      <c r="EL946" t="s">
        <v>117</v>
      </c>
      <c r="EM946" t="s">
        <v>118</v>
      </c>
      <c r="EO946" t="s">
        <v>4</v>
      </c>
      <c r="EQ946">
        <v>0</v>
      </c>
      <c r="ER946">
        <v>278.31</v>
      </c>
      <c r="ES946">
        <v>278.31</v>
      </c>
      <c r="ET946">
        <v>0</v>
      </c>
      <c r="EU946">
        <v>0</v>
      </c>
      <c r="EV946">
        <v>0</v>
      </c>
      <c r="EW946">
        <v>0</v>
      </c>
      <c r="EX946">
        <v>0</v>
      </c>
      <c r="FQ946">
        <v>0</v>
      </c>
      <c r="FR946">
        <f t="shared" si="886"/>
        <v>0</v>
      </c>
      <c r="FS946">
        <v>0</v>
      </c>
      <c r="FX946">
        <v>149</v>
      </c>
      <c r="FY946">
        <v>158</v>
      </c>
      <c r="GA946" t="s">
        <v>4</v>
      </c>
      <c r="GD946">
        <v>0</v>
      </c>
      <c r="GF946">
        <v>77284068</v>
      </c>
      <c r="GG946">
        <v>2</v>
      </c>
      <c r="GH946">
        <v>1</v>
      </c>
      <c r="GI946">
        <v>2</v>
      </c>
      <c r="GJ946">
        <v>0</v>
      </c>
      <c r="GK946">
        <f>ROUND(R946*(S12)/100,2)</f>
        <v>0</v>
      </c>
      <c r="GL946">
        <f t="shared" si="887"/>
        <v>0</v>
      </c>
      <c r="GM946">
        <f t="shared" si="888"/>
        <v>607289.56000000006</v>
      </c>
      <c r="GN946">
        <f t="shared" si="889"/>
        <v>607289.56000000006</v>
      </c>
      <c r="GO946">
        <f t="shared" si="890"/>
        <v>0</v>
      </c>
      <c r="GP946">
        <f t="shared" si="891"/>
        <v>0</v>
      </c>
      <c r="GR946">
        <v>0</v>
      </c>
      <c r="GS946">
        <v>3</v>
      </c>
      <c r="GT946">
        <v>0</v>
      </c>
      <c r="GU946" t="s">
        <v>4</v>
      </c>
      <c r="GV946">
        <f t="shared" si="892"/>
        <v>0</v>
      </c>
      <c r="GW946">
        <v>1</v>
      </c>
      <c r="GX946">
        <f t="shared" si="893"/>
        <v>0</v>
      </c>
      <c r="HA946">
        <v>0</v>
      </c>
      <c r="HB946">
        <v>0</v>
      </c>
      <c r="HC946">
        <f t="shared" si="894"/>
        <v>0</v>
      </c>
      <c r="HE946" t="s">
        <v>4</v>
      </c>
      <c r="HF946" t="s">
        <v>4</v>
      </c>
      <c r="HM946" t="s">
        <v>4</v>
      </c>
      <c r="HN946" t="s">
        <v>4</v>
      </c>
      <c r="HO946" t="s">
        <v>4</v>
      </c>
      <c r="HP946" t="s">
        <v>4</v>
      </c>
      <c r="HQ946" t="s">
        <v>4</v>
      </c>
      <c r="IK946">
        <v>0</v>
      </c>
    </row>
    <row r="947" spans="1:255">
      <c r="A947" s="2">
        <v>18</v>
      </c>
      <c r="B947" s="2">
        <v>1</v>
      </c>
      <c r="C947" s="2">
        <v>667</v>
      </c>
      <c r="D947" s="2"/>
      <c r="E947" s="2" t="s">
        <v>333</v>
      </c>
      <c r="F947" s="2" t="s">
        <v>132</v>
      </c>
      <c r="G947" s="2" t="s">
        <v>449</v>
      </c>
      <c r="H947" s="2" t="s">
        <v>133</v>
      </c>
      <c r="I947" s="2">
        <f>I941*J947</f>
        <v>224.952</v>
      </c>
      <c r="J947" s="2">
        <v>2.1423999999999999</v>
      </c>
      <c r="K947" s="2">
        <v>2.1423999999999999</v>
      </c>
      <c r="L947" s="2"/>
      <c r="M947" s="2"/>
      <c r="N947" s="2"/>
      <c r="O947" s="2">
        <f t="shared" si="857"/>
        <v>23148.51</v>
      </c>
      <c r="P947" s="2">
        <f t="shared" si="858"/>
        <v>23148.51</v>
      </c>
      <c r="Q947" s="2">
        <f t="shared" si="859"/>
        <v>0</v>
      </c>
      <c r="R947" s="2">
        <f t="shared" si="860"/>
        <v>0</v>
      </c>
      <c r="S947" s="2">
        <f t="shared" si="861"/>
        <v>0</v>
      </c>
      <c r="T947" s="2">
        <f t="shared" si="862"/>
        <v>0</v>
      </c>
      <c r="U947" s="2">
        <f t="shared" si="863"/>
        <v>0</v>
      </c>
      <c r="V947" s="2">
        <f t="shared" si="864"/>
        <v>0</v>
      </c>
      <c r="W947" s="2">
        <f t="shared" si="865"/>
        <v>0</v>
      </c>
      <c r="X947" s="2">
        <f t="shared" si="866"/>
        <v>0</v>
      </c>
      <c r="Y947" s="2">
        <f t="shared" si="867"/>
        <v>0</v>
      </c>
      <c r="Z947" s="2"/>
      <c r="AA947" s="2">
        <v>70306582</v>
      </c>
      <c r="AB947" s="2">
        <f t="shared" si="868"/>
        <v>95.37</v>
      </c>
      <c r="AC947" s="2">
        <f t="shared" si="869"/>
        <v>95.37</v>
      </c>
      <c r="AD947" s="2">
        <f t="shared" si="870"/>
        <v>0</v>
      </c>
      <c r="AE947" s="2">
        <f t="shared" si="871"/>
        <v>0</v>
      </c>
      <c r="AF947" s="2">
        <f t="shared" si="872"/>
        <v>0</v>
      </c>
      <c r="AG947" s="2">
        <f t="shared" si="873"/>
        <v>0</v>
      </c>
      <c r="AH947" s="2">
        <f t="shared" si="874"/>
        <v>0</v>
      </c>
      <c r="AI947" s="2">
        <f t="shared" si="875"/>
        <v>0</v>
      </c>
      <c r="AJ947" s="2">
        <f t="shared" si="876"/>
        <v>0</v>
      </c>
      <c r="AK947" s="2">
        <v>95.37</v>
      </c>
      <c r="AL947" s="2">
        <v>95.37</v>
      </c>
      <c r="AM947" s="2">
        <v>0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149</v>
      </c>
      <c r="AU947" s="2">
        <v>158</v>
      </c>
      <c r="AV947" s="2">
        <v>1.0469999999999999</v>
      </c>
      <c r="AW947" s="2">
        <v>1.079</v>
      </c>
      <c r="AX947" s="2"/>
      <c r="AY947" s="2"/>
      <c r="AZ947" s="2">
        <v>1</v>
      </c>
      <c r="BA947" s="2">
        <v>1</v>
      </c>
      <c r="BB947" s="2">
        <v>1</v>
      </c>
      <c r="BC947" s="2">
        <v>1</v>
      </c>
      <c r="BD947" s="2" t="s">
        <v>4</v>
      </c>
      <c r="BE947" s="2" t="s">
        <v>4</v>
      </c>
      <c r="BF947" s="2" t="s">
        <v>4</v>
      </c>
      <c r="BG947" s="2" t="s">
        <v>4</v>
      </c>
      <c r="BH947" s="2">
        <v>3</v>
      </c>
      <c r="BI947" s="2">
        <v>1</v>
      </c>
      <c r="BJ947" s="2" t="s">
        <v>134</v>
      </c>
      <c r="BK947" s="2"/>
      <c r="BL947" s="2"/>
      <c r="BM947" s="2">
        <v>1988</v>
      </c>
      <c r="BN947" s="2">
        <v>0</v>
      </c>
      <c r="BO947" s="2" t="s">
        <v>4</v>
      </c>
      <c r="BP947" s="2">
        <v>0</v>
      </c>
      <c r="BQ947" s="2">
        <v>30</v>
      </c>
      <c r="BR947" s="2">
        <v>0</v>
      </c>
      <c r="BS947" s="2">
        <v>1</v>
      </c>
      <c r="BT947" s="2">
        <v>1</v>
      </c>
      <c r="BU947" s="2">
        <v>1</v>
      </c>
      <c r="BV947" s="2">
        <v>1</v>
      </c>
      <c r="BW947" s="2">
        <v>1</v>
      </c>
      <c r="BX947" s="2">
        <v>1</v>
      </c>
      <c r="BY947" s="2" t="s">
        <v>4</v>
      </c>
      <c r="BZ947" s="2">
        <v>149</v>
      </c>
      <c r="CA947" s="2">
        <v>158</v>
      </c>
      <c r="CB947" s="2" t="s">
        <v>4</v>
      </c>
      <c r="CC947" s="2"/>
      <c r="CD947" s="2"/>
      <c r="CE947" s="2">
        <v>30</v>
      </c>
      <c r="CF947" s="2">
        <v>0</v>
      </c>
      <c r="CG947" s="2">
        <v>0</v>
      </c>
      <c r="CH947" s="2"/>
      <c r="CI947" s="2"/>
      <c r="CJ947" s="2"/>
      <c r="CK947" s="2"/>
      <c r="CL947" s="2"/>
      <c r="CM947" s="2">
        <v>0</v>
      </c>
      <c r="CN947" s="2" t="s">
        <v>4</v>
      </c>
      <c r="CO947" s="2">
        <v>0</v>
      </c>
      <c r="CP947" s="2">
        <f t="shared" si="877"/>
        <v>23148.51</v>
      </c>
      <c r="CQ947" s="2">
        <f t="shared" si="878"/>
        <v>102.9</v>
      </c>
      <c r="CR947" s="2">
        <f t="shared" si="879"/>
        <v>0</v>
      </c>
      <c r="CS947" s="2">
        <f t="shared" si="880"/>
        <v>0</v>
      </c>
      <c r="CT947" s="2">
        <f t="shared" si="881"/>
        <v>0</v>
      </c>
      <c r="CU947" s="2">
        <f t="shared" si="882"/>
        <v>0</v>
      </c>
      <c r="CV947" s="2">
        <f t="shared" si="883"/>
        <v>0</v>
      </c>
      <c r="CW947" s="2">
        <f t="shared" si="884"/>
        <v>0</v>
      </c>
      <c r="CX947" s="2">
        <f t="shared" si="885"/>
        <v>0</v>
      </c>
      <c r="CY947" s="2">
        <f>((S947*BZ947)/100)</f>
        <v>0</v>
      </c>
      <c r="CZ947" s="2">
        <f>((S947*CA947)/100)</f>
        <v>0</v>
      </c>
      <c r="DA947" s="2"/>
      <c r="DB947" s="2"/>
      <c r="DC947" s="2" t="s">
        <v>4</v>
      </c>
      <c r="DD947" s="2" t="s">
        <v>4</v>
      </c>
      <c r="DE947" s="2" t="s">
        <v>4</v>
      </c>
      <c r="DF947" s="2" t="s">
        <v>4</v>
      </c>
      <c r="DG947" s="2" t="s">
        <v>4</v>
      </c>
      <c r="DH947" s="2" t="s">
        <v>4</v>
      </c>
      <c r="DI947" s="2" t="s">
        <v>4</v>
      </c>
      <c r="DJ947" s="2" t="s">
        <v>4</v>
      </c>
      <c r="DK947" s="2" t="s">
        <v>4</v>
      </c>
      <c r="DL947" s="2" t="s">
        <v>4</v>
      </c>
      <c r="DM947" s="2" t="s">
        <v>4</v>
      </c>
      <c r="DN947" s="2">
        <v>0</v>
      </c>
      <c r="DO947" s="2">
        <v>0</v>
      </c>
      <c r="DP947" s="2">
        <v>1</v>
      </c>
      <c r="DQ947" s="2">
        <v>1</v>
      </c>
      <c r="DR947" s="2"/>
      <c r="DS947" s="2"/>
      <c r="DT947" s="2"/>
      <c r="DU947" s="2">
        <v>1002</v>
      </c>
      <c r="DV947" s="2" t="s">
        <v>133</v>
      </c>
      <c r="DW947" s="2" t="s">
        <v>133</v>
      </c>
      <c r="DX947" s="2">
        <v>1</v>
      </c>
      <c r="DY947" s="2"/>
      <c r="DZ947" s="2" t="s">
        <v>4</v>
      </c>
      <c r="EA947" s="2" t="s">
        <v>4</v>
      </c>
      <c r="EB947" s="2" t="s">
        <v>4</v>
      </c>
      <c r="EC947" s="2" t="s">
        <v>4</v>
      </c>
      <c r="ED947" s="2"/>
      <c r="EE947" s="2">
        <v>69254615</v>
      </c>
      <c r="EF947" s="2">
        <v>30</v>
      </c>
      <c r="EG947" s="2" t="s">
        <v>24</v>
      </c>
      <c r="EH947" s="2">
        <v>0</v>
      </c>
      <c r="EI947" s="2" t="s">
        <v>4</v>
      </c>
      <c r="EJ947" s="2">
        <v>1</v>
      </c>
      <c r="EK947" s="2">
        <v>1988</v>
      </c>
      <c r="EL947" s="2" t="s">
        <v>117</v>
      </c>
      <c r="EM947" s="2" t="s">
        <v>118</v>
      </c>
      <c r="EN947" s="2"/>
      <c r="EO947" s="2" t="s">
        <v>4</v>
      </c>
      <c r="EP947" s="2"/>
      <c r="EQ947" s="2">
        <v>0</v>
      </c>
      <c r="ER947" s="2">
        <v>95.37</v>
      </c>
      <c r="ES947" s="2">
        <v>95.37</v>
      </c>
      <c r="ET947" s="2">
        <v>0</v>
      </c>
      <c r="EU947" s="2">
        <v>0</v>
      </c>
      <c r="EV947" s="2">
        <v>0</v>
      </c>
      <c r="EW947" s="2">
        <v>0</v>
      </c>
      <c r="EX947" s="2">
        <v>0</v>
      </c>
      <c r="EY947" s="2"/>
      <c r="EZ947" s="2"/>
      <c r="FA947" s="2"/>
      <c r="FB947" s="2"/>
      <c r="FC947" s="2"/>
      <c r="FD947" s="2"/>
      <c r="FE947" s="2"/>
      <c r="FF947" s="2"/>
      <c r="FG947" s="2"/>
      <c r="FH947" s="2"/>
      <c r="FI947" s="2"/>
      <c r="FJ947" s="2"/>
      <c r="FK947" s="2"/>
      <c r="FL947" s="2"/>
      <c r="FM947" s="2"/>
      <c r="FN947" s="2"/>
      <c r="FO947" s="2"/>
      <c r="FP947" s="2"/>
      <c r="FQ947" s="2">
        <v>0</v>
      </c>
      <c r="FR947" s="2">
        <f t="shared" si="886"/>
        <v>0</v>
      </c>
      <c r="FS947" s="2">
        <v>0</v>
      </c>
      <c r="FT947" s="2"/>
      <c r="FU947" s="2"/>
      <c r="FV947" s="2"/>
      <c r="FW947" s="2"/>
      <c r="FX947" s="2">
        <v>149</v>
      </c>
      <c r="FY947" s="2">
        <v>158</v>
      </c>
      <c r="FZ947" s="2"/>
      <c r="GA947" s="2" t="s">
        <v>4</v>
      </c>
      <c r="GB947" s="2"/>
      <c r="GC947" s="2"/>
      <c r="GD947" s="2">
        <v>0</v>
      </c>
      <c r="GE947" s="2"/>
      <c r="GF947" s="2">
        <v>-699326845</v>
      </c>
      <c r="GG947" s="2">
        <v>2</v>
      </c>
      <c r="GH947" s="2">
        <v>1</v>
      </c>
      <c r="GI947" s="2">
        <v>-2</v>
      </c>
      <c r="GJ947" s="2">
        <v>0</v>
      </c>
      <c r="GK947" s="2">
        <f>ROUND(R947*(R12)/100,2)</f>
        <v>0</v>
      </c>
      <c r="GL947" s="2">
        <f t="shared" si="887"/>
        <v>0</v>
      </c>
      <c r="GM947" s="2">
        <f t="shared" si="888"/>
        <v>23148.51</v>
      </c>
      <c r="GN947" s="2">
        <f t="shared" si="889"/>
        <v>23148.51</v>
      </c>
      <c r="GO947" s="2">
        <f t="shared" si="890"/>
        <v>0</v>
      </c>
      <c r="GP947" s="2">
        <f t="shared" si="891"/>
        <v>0</v>
      </c>
      <c r="GQ947" s="2"/>
      <c r="GR947" s="2">
        <v>0</v>
      </c>
      <c r="GS947" s="2">
        <v>3</v>
      </c>
      <c r="GT947" s="2">
        <v>0</v>
      </c>
      <c r="GU947" s="2" t="s">
        <v>4</v>
      </c>
      <c r="GV947" s="2">
        <f t="shared" si="892"/>
        <v>0</v>
      </c>
      <c r="GW947" s="2">
        <v>1</v>
      </c>
      <c r="GX947" s="2">
        <f t="shared" si="893"/>
        <v>0</v>
      </c>
      <c r="GY947" s="2"/>
      <c r="GZ947" s="2"/>
      <c r="HA947" s="2">
        <v>0</v>
      </c>
      <c r="HB947" s="2">
        <v>0</v>
      </c>
      <c r="HC947" s="2">
        <f t="shared" si="894"/>
        <v>0</v>
      </c>
      <c r="HD947" s="2"/>
      <c r="HE947" s="2" t="s">
        <v>4</v>
      </c>
      <c r="HF947" s="2" t="s">
        <v>4</v>
      </c>
      <c r="HG947" s="2"/>
      <c r="HH947" s="2"/>
      <c r="HI947" s="2"/>
      <c r="HJ947" s="2"/>
      <c r="HK947" s="2"/>
      <c r="HL947" s="2"/>
      <c r="HM947" s="2" t="s">
        <v>4</v>
      </c>
      <c r="HN947" s="2" t="s">
        <v>4</v>
      </c>
      <c r="HO947" s="2" t="s">
        <v>4</v>
      </c>
      <c r="HP947" s="2" t="s">
        <v>4</v>
      </c>
      <c r="HQ947" s="2" t="s">
        <v>4</v>
      </c>
      <c r="HR947" s="2"/>
      <c r="HS947" s="2"/>
      <c r="HT947" s="2"/>
      <c r="HU947" s="2"/>
      <c r="HV947" s="2"/>
      <c r="HW947" s="2"/>
      <c r="HX947" s="2"/>
      <c r="HY947" s="2"/>
      <c r="HZ947" s="2"/>
      <c r="IA947" s="2"/>
      <c r="IB947" s="2"/>
      <c r="IC947" s="2"/>
      <c r="ID947" s="2"/>
      <c r="IE947" s="2"/>
      <c r="IF947" s="2"/>
      <c r="IG947" s="2"/>
      <c r="IH947" s="2"/>
      <c r="II947" s="2"/>
      <c r="IJ947" s="2"/>
      <c r="IK947" s="2">
        <v>0</v>
      </c>
      <c r="IL947" s="2"/>
      <c r="IM947" s="2"/>
      <c r="IN947" s="2"/>
      <c r="IO947" s="2"/>
      <c r="IP947" s="2"/>
      <c r="IQ947" s="2"/>
      <c r="IR947" s="2"/>
      <c r="IS947" s="2"/>
      <c r="IT947" s="2"/>
      <c r="IU947" s="2"/>
    </row>
    <row r="948" spans="1:255">
      <c r="A948">
        <v>18</v>
      </c>
      <c r="B948">
        <v>1</v>
      </c>
      <c r="C948">
        <v>681</v>
      </c>
      <c r="E948" t="s">
        <v>333</v>
      </c>
      <c r="F948" t="s">
        <v>132</v>
      </c>
      <c r="G948" t="s">
        <v>449</v>
      </c>
      <c r="H948" t="s">
        <v>133</v>
      </c>
      <c r="I948">
        <f>I942*J948</f>
        <v>224.952</v>
      </c>
      <c r="J948">
        <v>2.1423999999999999</v>
      </c>
      <c r="K948">
        <v>2.1423999999999999</v>
      </c>
      <c r="O948">
        <f t="shared" si="857"/>
        <v>178475.01</v>
      </c>
      <c r="P948">
        <f t="shared" si="858"/>
        <v>178475.01</v>
      </c>
      <c r="Q948">
        <f t="shared" si="859"/>
        <v>0</v>
      </c>
      <c r="R948">
        <f t="shared" si="860"/>
        <v>0</v>
      </c>
      <c r="S948">
        <f t="shared" si="861"/>
        <v>0</v>
      </c>
      <c r="T948">
        <f t="shared" si="862"/>
        <v>0</v>
      </c>
      <c r="U948">
        <f t="shared" si="863"/>
        <v>0</v>
      </c>
      <c r="V948">
        <f t="shared" si="864"/>
        <v>0</v>
      </c>
      <c r="W948">
        <f t="shared" si="865"/>
        <v>0</v>
      </c>
      <c r="X948">
        <f t="shared" si="866"/>
        <v>0</v>
      </c>
      <c r="Y948">
        <f t="shared" si="867"/>
        <v>0</v>
      </c>
      <c r="AA948">
        <v>70306583</v>
      </c>
      <c r="AB948">
        <f t="shared" si="868"/>
        <v>95.37</v>
      </c>
      <c r="AC948">
        <f t="shared" si="869"/>
        <v>95.37</v>
      </c>
      <c r="AD948">
        <f t="shared" si="870"/>
        <v>0</v>
      </c>
      <c r="AE948">
        <f t="shared" si="871"/>
        <v>0</v>
      </c>
      <c r="AF948">
        <f t="shared" si="872"/>
        <v>0</v>
      </c>
      <c r="AG948">
        <f t="shared" si="873"/>
        <v>0</v>
      </c>
      <c r="AH948">
        <f t="shared" si="874"/>
        <v>0</v>
      </c>
      <c r="AI948">
        <f t="shared" si="875"/>
        <v>0</v>
      </c>
      <c r="AJ948">
        <f t="shared" si="876"/>
        <v>0</v>
      </c>
      <c r="AK948">
        <v>95.37</v>
      </c>
      <c r="AL948">
        <v>95.37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1</v>
      </c>
      <c r="AW948">
        <v>1.079</v>
      </c>
      <c r="AZ948">
        <v>1</v>
      </c>
      <c r="BA948">
        <v>1</v>
      </c>
      <c r="BB948">
        <v>1</v>
      </c>
      <c r="BC948">
        <v>7.71</v>
      </c>
      <c r="BD948" t="s">
        <v>4</v>
      </c>
      <c r="BE948" t="s">
        <v>4</v>
      </c>
      <c r="BF948" t="s">
        <v>4</v>
      </c>
      <c r="BG948" t="s">
        <v>4</v>
      </c>
      <c r="BH948">
        <v>3</v>
      </c>
      <c r="BI948">
        <v>1</v>
      </c>
      <c r="BJ948" t="s">
        <v>134</v>
      </c>
      <c r="BM948">
        <v>1988</v>
      </c>
      <c r="BN948">
        <v>0</v>
      </c>
      <c r="BO948" t="s">
        <v>132</v>
      </c>
      <c r="BP948">
        <v>1</v>
      </c>
      <c r="BQ948">
        <v>30</v>
      </c>
      <c r="BR948">
        <v>0</v>
      </c>
      <c r="BS948">
        <v>1</v>
      </c>
      <c r="BT948">
        <v>1</v>
      </c>
      <c r="BU948">
        <v>1</v>
      </c>
      <c r="BV948">
        <v>1</v>
      </c>
      <c r="BW948">
        <v>1</v>
      </c>
      <c r="BX948">
        <v>1</v>
      </c>
      <c r="BY948" t="s">
        <v>4</v>
      </c>
      <c r="BZ948">
        <v>0</v>
      </c>
      <c r="CA948">
        <v>0</v>
      </c>
      <c r="CB948" t="s">
        <v>4</v>
      </c>
      <c r="CE948">
        <v>30</v>
      </c>
      <c r="CF948">
        <v>0</v>
      </c>
      <c r="CG948">
        <v>0</v>
      </c>
      <c r="CM948">
        <v>0</v>
      </c>
      <c r="CN948" t="s">
        <v>4</v>
      </c>
      <c r="CO948">
        <v>0</v>
      </c>
      <c r="CP948">
        <f t="shared" si="877"/>
        <v>178475.01</v>
      </c>
      <c r="CQ948">
        <f t="shared" si="878"/>
        <v>793.36</v>
      </c>
      <c r="CR948">
        <f t="shared" si="879"/>
        <v>0</v>
      </c>
      <c r="CS948">
        <f t="shared" si="880"/>
        <v>0</v>
      </c>
      <c r="CT948">
        <f t="shared" si="881"/>
        <v>0</v>
      </c>
      <c r="CU948">
        <f t="shared" si="882"/>
        <v>0</v>
      </c>
      <c r="CV948">
        <f t="shared" si="883"/>
        <v>0</v>
      </c>
      <c r="CW948">
        <f t="shared" si="884"/>
        <v>0</v>
      </c>
      <c r="CX948">
        <f t="shared" si="885"/>
        <v>0</v>
      </c>
      <c r="CY948">
        <f>S948*(BZ948/100)</f>
        <v>0</v>
      </c>
      <c r="CZ948">
        <f>S948*(CA948/100)</f>
        <v>0</v>
      </c>
      <c r="DC948" t="s">
        <v>4</v>
      </c>
      <c r="DD948" t="s">
        <v>4</v>
      </c>
      <c r="DE948" t="s">
        <v>4</v>
      </c>
      <c r="DF948" t="s">
        <v>4</v>
      </c>
      <c r="DG948" t="s">
        <v>4</v>
      </c>
      <c r="DH948" t="s">
        <v>4</v>
      </c>
      <c r="DI948" t="s">
        <v>4</v>
      </c>
      <c r="DJ948" t="s">
        <v>4</v>
      </c>
      <c r="DK948" t="s">
        <v>4</v>
      </c>
      <c r="DL948" t="s">
        <v>4</v>
      </c>
      <c r="DM948" t="s">
        <v>4</v>
      </c>
      <c r="DN948">
        <v>149</v>
      </c>
      <c r="DO948">
        <v>158</v>
      </c>
      <c r="DP948">
        <v>1.0469999999999999</v>
      </c>
      <c r="DQ948">
        <v>1.079</v>
      </c>
      <c r="DU948">
        <v>1002</v>
      </c>
      <c r="DV948" t="s">
        <v>133</v>
      </c>
      <c r="DW948" t="s">
        <v>133</v>
      </c>
      <c r="DX948">
        <v>1</v>
      </c>
      <c r="DZ948" t="s">
        <v>4</v>
      </c>
      <c r="EA948" t="s">
        <v>4</v>
      </c>
      <c r="EB948" t="s">
        <v>4</v>
      </c>
      <c r="EC948" t="s">
        <v>4</v>
      </c>
      <c r="EE948">
        <v>69254615</v>
      </c>
      <c r="EF948">
        <v>30</v>
      </c>
      <c r="EG948" t="s">
        <v>24</v>
      </c>
      <c r="EH948">
        <v>0</v>
      </c>
      <c r="EI948" t="s">
        <v>4</v>
      </c>
      <c r="EJ948">
        <v>1</v>
      </c>
      <c r="EK948">
        <v>1988</v>
      </c>
      <c r="EL948" t="s">
        <v>117</v>
      </c>
      <c r="EM948" t="s">
        <v>118</v>
      </c>
      <c r="EO948" t="s">
        <v>4</v>
      </c>
      <c r="EQ948">
        <v>0</v>
      </c>
      <c r="ER948">
        <v>95.37</v>
      </c>
      <c r="ES948">
        <v>95.37</v>
      </c>
      <c r="ET948">
        <v>0</v>
      </c>
      <c r="EU948">
        <v>0</v>
      </c>
      <c r="EV948">
        <v>0</v>
      </c>
      <c r="EW948">
        <v>0</v>
      </c>
      <c r="EX948">
        <v>0</v>
      </c>
      <c r="FQ948">
        <v>0</v>
      </c>
      <c r="FR948">
        <f t="shared" si="886"/>
        <v>0</v>
      </c>
      <c r="FS948">
        <v>0</v>
      </c>
      <c r="FX948">
        <v>149</v>
      </c>
      <c r="FY948">
        <v>158</v>
      </c>
      <c r="GA948" t="s">
        <v>4</v>
      </c>
      <c r="GD948">
        <v>0</v>
      </c>
      <c r="GF948">
        <v>-699326845</v>
      </c>
      <c r="GG948">
        <v>2</v>
      </c>
      <c r="GH948">
        <v>1</v>
      </c>
      <c r="GI948">
        <v>2</v>
      </c>
      <c r="GJ948">
        <v>0</v>
      </c>
      <c r="GK948">
        <f>ROUND(R948*(S12)/100,2)</f>
        <v>0</v>
      </c>
      <c r="GL948">
        <f t="shared" si="887"/>
        <v>0</v>
      </c>
      <c r="GM948">
        <f t="shared" si="888"/>
        <v>178475.01</v>
      </c>
      <c r="GN948">
        <f t="shared" si="889"/>
        <v>178475.01</v>
      </c>
      <c r="GO948">
        <f t="shared" si="890"/>
        <v>0</v>
      </c>
      <c r="GP948">
        <f t="shared" si="891"/>
        <v>0</v>
      </c>
      <c r="GR948">
        <v>0</v>
      </c>
      <c r="GS948">
        <v>3</v>
      </c>
      <c r="GT948">
        <v>0</v>
      </c>
      <c r="GU948" t="s">
        <v>4</v>
      </c>
      <c r="GV948">
        <f t="shared" si="892"/>
        <v>0</v>
      </c>
      <c r="GW948">
        <v>1</v>
      </c>
      <c r="GX948">
        <f t="shared" si="893"/>
        <v>0</v>
      </c>
      <c r="HA948">
        <v>0</v>
      </c>
      <c r="HB948">
        <v>0</v>
      </c>
      <c r="HC948">
        <f t="shared" si="894"/>
        <v>0</v>
      </c>
      <c r="HE948" t="s">
        <v>4</v>
      </c>
      <c r="HF948" t="s">
        <v>4</v>
      </c>
      <c r="HM948" t="s">
        <v>4</v>
      </c>
      <c r="HN948" t="s">
        <v>4</v>
      </c>
      <c r="HO948" t="s">
        <v>4</v>
      </c>
      <c r="HP948" t="s">
        <v>4</v>
      </c>
      <c r="HQ948" t="s">
        <v>4</v>
      </c>
      <c r="IK948">
        <v>0</v>
      </c>
    </row>
    <row r="949" spans="1:255">
      <c r="A949" s="2">
        <v>17</v>
      </c>
      <c r="B949" s="2">
        <v>1</v>
      </c>
      <c r="C949" s="2"/>
      <c r="D949" s="2"/>
      <c r="E949" s="2" t="s">
        <v>334</v>
      </c>
      <c r="F949" s="2" t="s">
        <v>139</v>
      </c>
      <c r="G949" s="2" t="s">
        <v>140</v>
      </c>
      <c r="H949" s="2" t="s">
        <v>141</v>
      </c>
      <c r="I949" s="2">
        <v>2</v>
      </c>
      <c r="J949" s="2">
        <v>0</v>
      </c>
      <c r="K949" s="2">
        <v>2</v>
      </c>
      <c r="L949" s="2"/>
      <c r="M949" s="2"/>
      <c r="N949" s="2"/>
      <c r="O949" s="2">
        <f t="shared" si="857"/>
        <v>6.2</v>
      </c>
      <c r="P949" s="2">
        <f t="shared" si="858"/>
        <v>6.2</v>
      </c>
      <c r="Q949" s="2">
        <f t="shared" si="859"/>
        <v>0</v>
      </c>
      <c r="R949" s="2">
        <f t="shared" si="860"/>
        <v>0</v>
      </c>
      <c r="S949" s="2">
        <f t="shared" si="861"/>
        <v>0</v>
      </c>
      <c r="T949" s="2">
        <f t="shared" si="862"/>
        <v>0</v>
      </c>
      <c r="U949" s="2">
        <f t="shared" si="863"/>
        <v>0</v>
      </c>
      <c r="V949" s="2">
        <f t="shared" si="864"/>
        <v>0</v>
      </c>
      <c r="W949" s="2">
        <f t="shared" si="865"/>
        <v>0</v>
      </c>
      <c r="X949" s="2">
        <f t="shared" si="866"/>
        <v>0</v>
      </c>
      <c r="Y949" s="2">
        <f t="shared" si="867"/>
        <v>0</v>
      </c>
      <c r="Z949" s="2"/>
      <c r="AA949" s="2">
        <v>70306582</v>
      </c>
      <c r="AB949" s="2">
        <f t="shared" si="868"/>
        <v>3.1</v>
      </c>
      <c r="AC949" s="2">
        <f t="shared" si="869"/>
        <v>3.1</v>
      </c>
      <c r="AD949" s="2">
        <f t="shared" si="870"/>
        <v>0</v>
      </c>
      <c r="AE949" s="2">
        <f t="shared" si="871"/>
        <v>0</v>
      </c>
      <c r="AF949" s="2">
        <f t="shared" si="872"/>
        <v>0</v>
      </c>
      <c r="AG949" s="2">
        <f t="shared" si="873"/>
        <v>0</v>
      </c>
      <c r="AH949" s="2">
        <f t="shared" si="874"/>
        <v>0</v>
      </c>
      <c r="AI949" s="2">
        <f t="shared" si="875"/>
        <v>0</v>
      </c>
      <c r="AJ949" s="2">
        <f t="shared" si="876"/>
        <v>0</v>
      </c>
      <c r="AK949" s="2">
        <v>3.1</v>
      </c>
      <c r="AL949" s="2">
        <v>3.1</v>
      </c>
      <c r="AM949" s="2">
        <v>0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1</v>
      </c>
      <c r="AW949" s="2">
        <v>1</v>
      </c>
      <c r="AX949" s="2"/>
      <c r="AY949" s="2"/>
      <c r="AZ949" s="2">
        <v>1</v>
      </c>
      <c r="BA949" s="2">
        <v>1</v>
      </c>
      <c r="BB949" s="2">
        <v>1</v>
      </c>
      <c r="BC949" s="2">
        <v>1</v>
      </c>
      <c r="BD949" s="2" t="s">
        <v>4</v>
      </c>
      <c r="BE949" s="2" t="s">
        <v>4</v>
      </c>
      <c r="BF949" s="2" t="s">
        <v>4</v>
      </c>
      <c r="BG949" s="2" t="s">
        <v>4</v>
      </c>
      <c r="BH949" s="2">
        <v>3</v>
      </c>
      <c r="BI949" s="2">
        <v>1</v>
      </c>
      <c r="BJ949" s="2" t="s">
        <v>142</v>
      </c>
      <c r="BK949" s="2"/>
      <c r="BL949" s="2"/>
      <c r="BM949" s="2">
        <v>1617</v>
      </c>
      <c r="BN949" s="2">
        <v>0</v>
      </c>
      <c r="BO949" s="2" t="s">
        <v>4</v>
      </c>
      <c r="BP949" s="2">
        <v>0</v>
      </c>
      <c r="BQ949" s="2">
        <v>200</v>
      </c>
      <c r="BR949" s="2">
        <v>0</v>
      </c>
      <c r="BS949" s="2">
        <v>1</v>
      </c>
      <c r="BT949" s="2">
        <v>1</v>
      </c>
      <c r="BU949" s="2">
        <v>1</v>
      </c>
      <c r="BV949" s="2">
        <v>1</v>
      </c>
      <c r="BW949" s="2">
        <v>1</v>
      </c>
      <c r="BX949" s="2">
        <v>1</v>
      </c>
      <c r="BY949" s="2" t="s">
        <v>4</v>
      </c>
      <c r="BZ949" s="2">
        <v>0</v>
      </c>
      <c r="CA949" s="2">
        <v>0</v>
      </c>
      <c r="CB949" s="2" t="s">
        <v>4</v>
      </c>
      <c r="CC949" s="2"/>
      <c r="CD949" s="2"/>
      <c r="CE949" s="2">
        <v>30</v>
      </c>
      <c r="CF949" s="2">
        <v>0</v>
      </c>
      <c r="CG949" s="2">
        <v>0</v>
      </c>
      <c r="CH949" s="2"/>
      <c r="CI949" s="2"/>
      <c r="CJ949" s="2"/>
      <c r="CK949" s="2"/>
      <c r="CL949" s="2"/>
      <c r="CM949" s="2">
        <v>0</v>
      </c>
      <c r="CN949" s="2" t="s">
        <v>4</v>
      </c>
      <c r="CO949" s="2">
        <v>0</v>
      </c>
      <c r="CP949" s="2">
        <f t="shared" si="877"/>
        <v>6.2</v>
      </c>
      <c r="CQ949" s="2">
        <f t="shared" si="878"/>
        <v>3.1</v>
      </c>
      <c r="CR949" s="2">
        <f t="shared" si="879"/>
        <v>0</v>
      </c>
      <c r="CS949" s="2">
        <f t="shared" si="880"/>
        <v>0</v>
      </c>
      <c r="CT949" s="2">
        <f t="shared" si="881"/>
        <v>0</v>
      </c>
      <c r="CU949" s="2">
        <f t="shared" si="882"/>
        <v>0</v>
      </c>
      <c r="CV949" s="2">
        <f t="shared" si="883"/>
        <v>0</v>
      </c>
      <c r="CW949" s="2">
        <f t="shared" si="884"/>
        <v>0</v>
      </c>
      <c r="CX949" s="2">
        <f t="shared" si="885"/>
        <v>0</v>
      </c>
      <c r="CY949" s="2">
        <f>((S949*BZ949)/100)</f>
        <v>0</v>
      </c>
      <c r="CZ949" s="2">
        <f>((S949*CA949)/100)</f>
        <v>0</v>
      </c>
      <c r="DA949" s="2"/>
      <c r="DB949" s="2"/>
      <c r="DC949" s="2" t="s">
        <v>4</v>
      </c>
      <c r="DD949" s="2" t="s">
        <v>4</v>
      </c>
      <c r="DE949" s="2" t="s">
        <v>4</v>
      </c>
      <c r="DF949" s="2" t="s">
        <v>4</v>
      </c>
      <c r="DG949" s="2" t="s">
        <v>4</v>
      </c>
      <c r="DH949" s="2" t="s">
        <v>4</v>
      </c>
      <c r="DI949" s="2" t="s">
        <v>4</v>
      </c>
      <c r="DJ949" s="2" t="s">
        <v>4</v>
      </c>
      <c r="DK949" s="2" t="s">
        <v>4</v>
      </c>
      <c r="DL949" s="2" t="s">
        <v>4</v>
      </c>
      <c r="DM949" s="2" t="s">
        <v>4</v>
      </c>
      <c r="DN949" s="2">
        <v>0</v>
      </c>
      <c r="DO949" s="2">
        <v>0</v>
      </c>
      <c r="DP949" s="2">
        <v>1</v>
      </c>
      <c r="DQ949" s="2">
        <v>1</v>
      </c>
      <c r="DR949" s="2"/>
      <c r="DS949" s="2"/>
      <c r="DT949" s="2"/>
      <c r="DU949" s="2">
        <v>1010</v>
      </c>
      <c r="DV949" s="2" t="s">
        <v>141</v>
      </c>
      <c r="DW949" s="2" t="s">
        <v>141</v>
      </c>
      <c r="DX949" s="2">
        <v>1</v>
      </c>
      <c r="DY949" s="2"/>
      <c r="DZ949" s="2" t="s">
        <v>4</v>
      </c>
      <c r="EA949" s="2" t="s">
        <v>4</v>
      </c>
      <c r="EB949" s="2" t="s">
        <v>4</v>
      </c>
      <c r="EC949" s="2" t="s">
        <v>4</v>
      </c>
      <c r="ED949" s="2"/>
      <c r="EE949" s="2">
        <v>69254242</v>
      </c>
      <c r="EF949" s="2">
        <v>200</v>
      </c>
      <c r="EG949" s="2" t="s">
        <v>46</v>
      </c>
      <c r="EH949" s="2">
        <v>0</v>
      </c>
      <c r="EI949" s="2" t="s">
        <v>4</v>
      </c>
      <c r="EJ949" s="2">
        <v>1</v>
      </c>
      <c r="EK949" s="2">
        <v>1617</v>
      </c>
      <c r="EL949" s="2" t="s">
        <v>47</v>
      </c>
      <c r="EM949" s="2" t="s">
        <v>48</v>
      </c>
      <c r="EN949" s="2"/>
      <c r="EO949" s="2" t="s">
        <v>4</v>
      </c>
      <c r="EP949" s="2"/>
      <c r="EQ949" s="2">
        <v>0</v>
      </c>
      <c r="ER949" s="2">
        <v>3.1</v>
      </c>
      <c r="ES949" s="2">
        <v>3.1</v>
      </c>
      <c r="ET949" s="2">
        <v>0</v>
      </c>
      <c r="EU949" s="2">
        <v>0</v>
      </c>
      <c r="EV949" s="2">
        <v>0</v>
      </c>
      <c r="EW949" s="2">
        <v>0</v>
      </c>
      <c r="EX949" s="2">
        <v>0</v>
      </c>
      <c r="EY949" s="2">
        <v>0</v>
      </c>
      <c r="EZ949" s="2"/>
      <c r="FA949" s="2"/>
      <c r="FB949" s="2"/>
      <c r="FC949" s="2"/>
      <c r="FD949" s="2"/>
      <c r="FE949" s="2"/>
      <c r="FF949" s="2"/>
      <c r="FG949" s="2"/>
      <c r="FH949" s="2"/>
      <c r="FI949" s="2"/>
      <c r="FJ949" s="2"/>
      <c r="FK949" s="2"/>
      <c r="FL949" s="2"/>
      <c r="FM949" s="2"/>
      <c r="FN949" s="2"/>
      <c r="FO949" s="2"/>
      <c r="FP949" s="2"/>
      <c r="FQ949" s="2">
        <v>0</v>
      </c>
      <c r="FR949" s="2">
        <f t="shared" si="886"/>
        <v>0</v>
      </c>
      <c r="FS949" s="2">
        <v>0</v>
      </c>
      <c r="FT949" s="2"/>
      <c r="FU949" s="2"/>
      <c r="FV949" s="2"/>
      <c r="FW949" s="2"/>
      <c r="FX949" s="2">
        <v>0</v>
      </c>
      <c r="FY949" s="2">
        <v>0</v>
      </c>
      <c r="FZ949" s="2"/>
      <c r="GA949" s="2" t="s">
        <v>4</v>
      </c>
      <c r="GB949" s="2"/>
      <c r="GC949" s="2"/>
      <c r="GD949" s="2">
        <v>0</v>
      </c>
      <c r="GE949" s="2"/>
      <c r="GF949" s="2">
        <v>-1461254437</v>
      </c>
      <c r="GG949" s="2">
        <v>2</v>
      </c>
      <c r="GH949" s="2">
        <v>1</v>
      </c>
      <c r="GI949" s="2">
        <v>-2</v>
      </c>
      <c r="GJ949" s="2">
        <v>0</v>
      </c>
      <c r="GK949" s="2">
        <f>ROUND(R949*(R12)/100,2)</f>
        <v>0</v>
      </c>
      <c r="GL949" s="2">
        <f t="shared" si="887"/>
        <v>0</v>
      </c>
      <c r="GM949" s="2">
        <f t="shared" si="888"/>
        <v>6.2</v>
      </c>
      <c r="GN949" s="2">
        <f t="shared" si="889"/>
        <v>6.2</v>
      </c>
      <c r="GO949" s="2">
        <f t="shared" si="890"/>
        <v>0</v>
      </c>
      <c r="GP949" s="2">
        <f t="shared" si="891"/>
        <v>0</v>
      </c>
      <c r="GQ949" s="2"/>
      <c r="GR949" s="2">
        <v>0</v>
      </c>
      <c r="GS949" s="2">
        <v>3</v>
      </c>
      <c r="GT949" s="2">
        <v>0</v>
      </c>
      <c r="GU949" s="2" t="s">
        <v>4</v>
      </c>
      <c r="GV949" s="2">
        <f t="shared" si="892"/>
        <v>0</v>
      </c>
      <c r="GW949" s="2">
        <v>1</v>
      </c>
      <c r="GX949" s="2">
        <f t="shared" si="893"/>
        <v>0</v>
      </c>
      <c r="GY949" s="2"/>
      <c r="GZ949" s="2"/>
      <c r="HA949" s="2">
        <v>0</v>
      </c>
      <c r="HB949" s="2">
        <v>0</v>
      </c>
      <c r="HC949" s="2">
        <f t="shared" si="894"/>
        <v>0</v>
      </c>
      <c r="HD949" s="2"/>
      <c r="HE949" s="2" t="s">
        <v>4</v>
      </c>
      <c r="HF949" s="2" t="s">
        <v>4</v>
      </c>
      <c r="HG949" s="2"/>
      <c r="HH949" s="2"/>
      <c r="HI949" s="2"/>
      <c r="HJ949" s="2"/>
      <c r="HK949" s="2"/>
      <c r="HL949" s="2"/>
      <c r="HM949" s="2" t="s">
        <v>4</v>
      </c>
      <c r="HN949" s="2" t="s">
        <v>4</v>
      </c>
      <c r="HO949" s="2" t="s">
        <v>4</v>
      </c>
      <c r="HP949" s="2" t="s">
        <v>4</v>
      </c>
      <c r="HQ949" s="2" t="s">
        <v>4</v>
      </c>
      <c r="HR949" s="2"/>
      <c r="HS949" s="2"/>
      <c r="HT949" s="2"/>
      <c r="HU949" s="2"/>
      <c r="HV949" s="2"/>
      <c r="HW949" s="2"/>
      <c r="HX949" s="2"/>
      <c r="HY949" s="2"/>
      <c r="HZ949" s="2"/>
      <c r="IA949" s="2"/>
      <c r="IB949" s="2"/>
      <c r="IC949" s="2"/>
      <c r="ID949" s="2"/>
      <c r="IE949" s="2"/>
      <c r="IF949" s="2"/>
      <c r="IG949" s="2"/>
      <c r="IH949" s="2"/>
      <c r="II949" s="2"/>
      <c r="IJ949" s="2"/>
      <c r="IK949" s="2">
        <v>0</v>
      </c>
      <c r="IL949" s="2"/>
      <c r="IM949" s="2"/>
      <c r="IN949" s="2"/>
      <c r="IO949" s="2"/>
      <c r="IP949" s="2"/>
      <c r="IQ949" s="2"/>
      <c r="IR949" s="2"/>
      <c r="IS949" s="2"/>
      <c r="IT949" s="2"/>
      <c r="IU949" s="2"/>
    </row>
    <row r="950" spans="1:255">
      <c r="A950">
        <v>17</v>
      </c>
      <c r="B950">
        <v>1</v>
      </c>
      <c r="E950" t="s">
        <v>334</v>
      </c>
      <c r="F950" t="s">
        <v>139</v>
      </c>
      <c r="G950" t="s">
        <v>140</v>
      </c>
      <c r="H950" t="s">
        <v>141</v>
      </c>
      <c r="I950">
        <v>2</v>
      </c>
      <c r="J950">
        <v>0</v>
      </c>
      <c r="K950">
        <v>2</v>
      </c>
      <c r="O950">
        <f t="shared" si="857"/>
        <v>265.3</v>
      </c>
      <c r="P950">
        <f t="shared" si="858"/>
        <v>265.3</v>
      </c>
      <c r="Q950">
        <f t="shared" si="859"/>
        <v>0</v>
      </c>
      <c r="R950">
        <f t="shared" si="860"/>
        <v>0</v>
      </c>
      <c r="S950">
        <f t="shared" si="861"/>
        <v>0</v>
      </c>
      <c r="T950">
        <f t="shared" si="862"/>
        <v>0</v>
      </c>
      <c r="U950">
        <f t="shared" si="863"/>
        <v>0</v>
      </c>
      <c r="V950">
        <f t="shared" si="864"/>
        <v>0</v>
      </c>
      <c r="W950">
        <f t="shared" si="865"/>
        <v>0</v>
      </c>
      <c r="X950">
        <f t="shared" si="866"/>
        <v>0</v>
      </c>
      <c r="Y950">
        <f t="shared" si="867"/>
        <v>0</v>
      </c>
      <c r="AA950">
        <v>70306583</v>
      </c>
      <c r="AB950">
        <f t="shared" si="868"/>
        <v>3.1</v>
      </c>
      <c r="AC950">
        <f t="shared" si="869"/>
        <v>3.1</v>
      </c>
      <c r="AD950">
        <f t="shared" si="870"/>
        <v>0</v>
      </c>
      <c r="AE950">
        <f t="shared" si="871"/>
        <v>0</v>
      </c>
      <c r="AF950">
        <f t="shared" si="872"/>
        <v>0</v>
      </c>
      <c r="AG950">
        <f t="shared" si="873"/>
        <v>0</v>
      </c>
      <c r="AH950">
        <f t="shared" si="874"/>
        <v>0</v>
      </c>
      <c r="AI950">
        <f t="shared" si="875"/>
        <v>0</v>
      </c>
      <c r="AJ950">
        <f t="shared" si="876"/>
        <v>0</v>
      </c>
      <c r="AK950">
        <v>3.1</v>
      </c>
      <c r="AL950">
        <v>3.1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1</v>
      </c>
      <c r="AW950">
        <v>1</v>
      </c>
      <c r="AZ950">
        <v>1</v>
      </c>
      <c r="BA950">
        <v>1</v>
      </c>
      <c r="BB950">
        <v>1</v>
      </c>
      <c r="BC950">
        <v>42.79</v>
      </c>
      <c r="BD950" t="s">
        <v>4</v>
      </c>
      <c r="BE950" t="s">
        <v>4</v>
      </c>
      <c r="BF950" t="s">
        <v>4</v>
      </c>
      <c r="BG950" t="s">
        <v>4</v>
      </c>
      <c r="BH950">
        <v>3</v>
      </c>
      <c r="BI950">
        <v>1</v>
      </c>
      <c r="BJ950" t="s">
        <v>142</v>
      </c>
      <c r="BM950">
        <v>1617</v>
      </c>
      <c r="BN950">
        <v>0</v>
      </c>
      <c r="BO950" t="s">
        <v>139</v>
      </c>
      <c r="BP950">
        <v>1</v>
      </c>
      <c r="BQ950">
        <v>200</v>
      </c>
      <c r="BR950">
        <v>0</v>
      </c>
      <c r="BS950">
        <v>1</v>
      </c>
      <c r="BT950">
        <v>1</v>
      </c>
      <c r="BU950">
        <v>1</v>
      </c>
      <c r="BV950">
        <v>1</v>
      </c>
      <c r="BW950">
        <v>1</v>
      </c>
      <c r="BX950">
        <v>1</v>
      </c>
      <c r="BY950" t="s">
        <v>4</v>
      </c>
      <c r="BZ950">
        <v>0</v>
      </c>
      <c r="CA950">
        <v>0</v>
      </c>
      <c r="CB950" t="s">
        <v>4</v>
      </c>
      <c r="CE950">
        <v>30</v>
      </c>
      <c r="CF950">
        <v>0</v>
      </c>
      <c r="CG950">
        <v>0</v>
      </c>
      <c r="CM950">
        <v>0</v>
      </c>
      <c r="CN950" t="s">
        <v>4</v>
      </c>
      <c r="CO950">
        <v>0</v>
      </c>
      <c r="CP950">
        <f t="shared" si="877"/>
        <v>265.3</v>
      </c>
      <c r="CQ950">
        <f t="shared" si="878"/>
        <v>132.65</v>
      </c>
      <c r="CR950">
        <f t="shared" si="879"/>
        <v>0</v>
      </c>
      <c r="CS950">
        <f t="shared" si="880"/>
        <v>0</v>
      </c>
      <c r="CT950">
        <f t="shared" si="881"/>
        <v>0</v>
      </c>
      <c r="CU950">
        <f t="shared" si="882"/>
        <v>0</v>
      </c>
      <c r="CV950">
        <f t="shared" si="883"/>
        <v>0</v>
      </c>
      <c r="CW950">
        <f t="shared" si="884"/>
        <v>0</v>
      </c>
      <c r="CX950">
        <f t="shared" si="885"/>
        <v>0</v>
      </c>
      <c r="CY950">
        <f>S950*(BZ950/100)</f>
        <v>0</v>
      </c>
      <c r="CZ950">
        <f>S950*(CA950/100)</f>
        <v>0</v>
      </c>
      <c r="DC950" t="s">
        <v>4</v>
      </c>
      <c r="DD950" t="s">
        <v>4</v>
      </c>
      <c r="DE950" t="s">
        <v>4</v>
      </c>
      <c r="DF950" t="s">
        <v>4</v>
      </c>
      <c r="DG950" t="s">
        <v>4</v>
      </c>
      <c r="DH950" t="s">
        <v>4</v>
      </c>
      <c r="DI950" t="s">
        <v>4</v>
      </c>
      <c r="DJ950" t="s">
        <v>4</v>
      </c>
      <c r="DK950" t="s">
        <v>4</v>
      </c>
      <c r="DL950" t="s">
        <v>4</v>
      </c>
      <c r="DM950" t="s">
        <v>4</v>
      </c>
      <c r="DN950">
        <v>0</v>
      </c>
      <c r="DO950">
        <v>0</v>
      </c>
      <c r="DP950">
        <v>1</v>
      </c>
      <c r="DQ950">
        <v>1</v>
      </c>
      <c r="DU950">
        <v>1010</v>
      </c>
      <c r="DV950" t="s">
        <v>141</v>
      </c>
      <c r="DW950" t="s">
        <v>141</v>
      </c>
      <c r="DX950">
        <v>1</v>
      </c>
      <c r="DZ950" t="s">
        <v>4</v>
      </c>
      <c r="EA950" t="s">
        <v>4</v>
      </c>
      <c r="EB950" t="s">
        <v>4</v>
      </c>
      <c r="EC950" t="s">
        <v>4</v>
      </c>
      <c r="EE950">
        <v>69254242</v>
      </c>
      <c r="EF950">
        <v>200</v>
      </c>
      <c r="EG950" t="s">
        <v>46</v>
      </c>
      <c r="EH950">
        <v>0</v>
      </c>
      <c r="EI950" t="s">
        <v>4</v>
      </c>
      <c r="EJ950">
        <v>1</v>
      </c>
      <c r="EK950">
        <v>1617</v>
      </c>
      <c r="EL950" t="s">
        <v>47</v>
      </c>
      <c r="EM950" t="s">
        <v>48</v>
      </c>
      <c r="EO950" t="s">
        <v>4</v>
      </c>
      <c r="EQ950">
        <v>0</v>
      </c>
      <c r="ER950">
        <v>3.1</v>
      </c>
      <c r="ES950">
        <v>3.1</v>
      </c>
      <c r="ET950">
        <v>0</v>
      </c>
      <c r="EU950">
        <v>0</v>
      </c>
      <c r="EV950">
        <v>0</v>
      </c>
      <c r="EW950">
        <v>0</v>
      </c>
      <c r="EX950">
        <v>0</v>
      </c>
      <c r="EY950">
        <v>0</v>
      </c>
      <c r="FQ950">
        <v>0</v>
      </c>
      <c r="FR950">
        <f t="shared" si="886"/>
        <v>0</v>
      </c>
      <c r="FS950">
        <v>0</v>
      </c>
      <c r="FX950">
        <v>0</v>
      </c>
      <c r="FY950">
        <v>0</v>
      </c>
      <c r="GA950" t="s">
        <v>4</v>
      </c>
      <c r="GD950">
        <v>0</v>
      </c>
      <c r="GF950">
        <v>-1461254437</v>
      </c>
      <c r="GG950">
        <v>2</v>
      </c>
      <c r="GH950">
        <v>1</v>
      </c>
      <c r="GI950">
        <v>2</v>
      </c>
      <c r="GJ950">
        <v>0</v>
      </c>
      <c r="GK950">
        <f>ROUND(R950*(S12)/100,2)</f>
        <v>0</v>
      </c>
      <c r="GL950">
        <f t="shared" si="887"/>
        <v>0</v>
      </c>
      <c r="GM950">
        <f t="shared" si="888"/>
        <v>265.3</v>
      </c>
      <c r="GN950">
        <f t="shared" si="889"/>
        <v>265.3</v>
      </c>
      <c r="GO950">
        <f t="shared" si="890"/>
        <v>0</v>
      </c>
      <c r="GP950">
        <f t="shared" si="891"/>
        <v>0</v>
      </c>
      <c r="GR950">
        <v>0</v>
      </c>
      <c r="GS950">
        <v>3</v>
      </c>
      <c r="GT950">
        <v>0</v>
      </c>
      <c r="GU950" t="s">
        <v>4</v>
      </c>
      <c r="GV950">
        <f t="shared" si="892"/>
        <v>0</v>
      </c>
      <c r="GW950">
        <v>1</v>
      </c>
      <c r="GX950">
        <f t="shared" si="893"/>
        <v>0</v>
      </c>
      <c r="HA950">
        <v>0</v>
      </c>
      <c r="HB950">
        <v>0</v>
      </c>
      <c r="HC950">
        <f t="shared" si="894"/>
        <v>0</v>
      </c>
      <c r="HE950" t="s">
        <v>4</v>
      </c>
      <c r="HF950" t="s">
        <v>4</v>
      </c>
      <c r="HM950" t="s">
        <v>4</v>
      </c>
      <c r="HN950" t="s">
        <v>4</v>
      </c>
      <c r="HO950" t="s">
        <v>4</v>
      </c>
      <c r="HP950" t="s">
        <v>4</v>
      </c>
      <c r="HQ950" t="s">
        <v>4</v>
      </c>
      <c r="IK950">
        <v>0</v>
      </c>
    </row>
    <row r="951" spans="1:255">
      <c r="A951" s="2">
        <v>17</v>
      </c>
      <c r="B951" s="2">
        <v>1</v>
      </c>
      <c r="C951" s="2">
        <f>ROW(SmtRes!A686)</f>
        <v>686</v>
      </c>
      <c r="D951" s="2">
        <f>ROW(EtalonRes!A796)</f>
        <v>796</v>
      </c>
      <c r="E951" s="2" t="s">
        <v>335</v>
      </c>
      <c r="F951" s="2" t="s">
        <v>143</v>
      </c>
      <c r="G951" s="2" t="s">
        <v>150</v>
      </c>
      <c r="H951" s="2" t="s">
        <v>145</v>
      </c>
      <c r="I951" s="2">
        <f>ROUND(ROUND(I945/12,0),9)</f>
        <v>26</v>
      </c>
      <c r="J951" s="2">
        <v>0</v>
      </c>
      <c r="K951" s="2">
        <f>ROUND(ROUND(I945/12,0),9)</f>
        <v>26</v>
      </c>
      <c r="L951" s="2"/>
      <c r="M951" s="2"/>
      <c r="N951" s="2"/>
      <c r="O951" s="2">
        <f t="shared" si="857"/>
        <v>497.56</v>
      </c>
      <c r="P951" s="2">
        <f t="shared" si="858"/>
        <v>23.73</v>
      </c>
      <c r="Q951" s="2">
        <f t="shared" si="859"/>
        <v>62.42</v>
      </c>
      <c r="R951" s="2">
        <f t="shared" si="860"/>
        <v>0</v>
      </c>
      <c r="S951" s="2">
        <f t="shared" si="861"/>
        <v>411.41</v>
      </c>
      <c r="T951" s="2">
        <f t="shared" si="862"/>
        <v>0</v>
      </c>
      <c r="U951" s="2">
        <f t="shared" si="863"/>
        <v>31.903299999999994</v>
      </c>
      <c r="V951" s="2">
        <f t="shared" si="864"/>
        <v>0</v>
      </c>
      <c r="W951" s="2">
        <f t="shared" si="865"/>
        <v>0</v>
      </c>
      <c r="X951" s="2">
        <f t="shared" si="866"/>
        <v>547.17999999999995</v>
      </c>
      <c r="Y951" s="2">
        <f t="shared" si="867"/>
        <v>464.89</v>
      </c>
      <c r="Z951" s="2"/>
      <c r="AA951" s="2">
        <v>70306582</v>
      </c>
      <c r="AB951" s="2">
        <f t="shared" si="868"/>
        <v>17.989999999999998</v>
      </c>
      <c r="AC951" s="2">
        <f t="shared" si="869"/>
        <v>0.91</v>
      </c>
      <c r="AD951" s="2">
        <f t="shared" si="870"/>
        <v>2.25</v>
      </c>
      <c r="AE951" s="2">
        <f t="shared" si="871"/>
        <v>0</v>
      </c>
      <c r="AF951" s="2">
        <f t="shared" si="872"/>
        <v>14.83</v>
      </c>
      <c r="AG951" s="2">
        <f t="shared" si="873"/>
        <v>0</v>
      </c>
      <c r="AH951" s="2">
        <f t="shared" si="874"/>
        <v>1.1499999999999999</v>
      </c>
      <c r="AI951" s="2">
        <f t="shared" si="875"/>
        <v>0</v>
      </c>
      <c r="AJ951" s="2">
        <f t="shared" si="876"/>
        <v>0</v>
      </c>
      <c r="AK951" s="2">
        <v>17.989999999999998</v>
      </c>
      <c r="AL951" s="2">
        <v>0.91</v>
      </c>
      <c r="AM951" s="2">
        <v>2.25</v>
      </c>
      <c r="AN951" s="2">
        <v>0</v>
      </c>
      <c r="AO951" s="2">
        <v>14.83</v>
      </c>
      <c r="AP951" s="2">
        <v>0</v>
      </c>
      <c r="AQ951" s="2">
        <v>1.1499999999999999</v>
      </c>
      <c r="AR951" s="2">
        <v>0</v>
      </c>
      <c r="AS951" s="2">
        <v>0</v>
      </c>
      <c r="AT951" s="2">
        <v>133</v>
      </c>
      <c r="AU951" s="2">
        <v>113</v>
      </c>
      <c r="AV951" s="2">
        <v>1.0669999999999999</v>
      </c>
      <c r="AW951" s="2">
        <v>1.0029999999999999</v>
      </c>
      <c r="AX951" s="2"/>
      <c r="AY951" s="2"/>
      <c r="AZ951" s="2">
        <v>1</v>
      </c>
      <c r="BA951" s="2">
        <v>1</v>
      </c>
      <c r="BB951" s="2">
        <v>1</v>
      </c>
      <c r="BC951" s="2">
        <v>1</v>
      </c>
      <c r="BD951" s="2" t="s">
        <v>4</v>
      </c>
      <c r="BE951" s="2" t="s">
        <v>4</v>
      </c>
      <c r="BF951" s="2" t="s">
        <v>4</v>
      </c>
      <c r="BG951" s="2" t="s">
        <v>4</v>
      </c>
      <c r="BH951" s="2">
        <v>0</v>
      </c>
      <c r="BI951" s="2">
        <v>1</v>
      </c>
      <c r="BJ951" s="2" t="s">
        <v>146</v>
      </c>
      <c r="BK951" s="2"/>
      <c r="BL951" s="2"/>
      <c r="BM951" s="2">
        <v>2167</v>
      </c>
      <c r="BN951" s="2">
        <v>0</v>
      </c>
      <c r="BO951" s="2" t="s">
        <v>4</v>
      </c>
      <c r="BP951" s="2">
        <v>0</v>
      </c>
      <c r="BQ951" s="2">
        <v>30</v>
      </c>
      <c r="BR951" s="2">
        <v>0</v>
      </c>
      <c r="BS951" s="2">
        <v>1</v>
      </c>
      <c r="BT951" s="2">
        <v>1</v>
      </c>
      <c r="BU951" s="2">
        <v>1</v>
      </c>
      <c r="BV951" s="2">
        <v>1</v>
      </c>
      <c r="BW951" s="2">
        <v>1</v>
      </c>
      <c r="BX951" s="2">
        <v>1</v>
      </c>
      <c r="BY951" s="2" t="s">
        <v>4</v>
      </c>
      <c r="BZ951" s="2">
        <v>133</v>
      </c>
      <c r="CA951" s="2">
        <v>113</v>
      </c>
      <c r="CB951" s="2" t="s">
        <v>4</v>
      </c>
      <c r="CC951" s="2"/>
      <c r="CD951" s="2"/>
      <c r="CE951" s="2">
        <v>30</v>
      </c>
      <c r="CF951" s="2">
        <v>0</v>
      </c>
      <c r="CG951" s="2">
        <v>0</v>
      </c>
      <c r="CH951" s="2"/>
      <c r="CI951" s="2"/>
      <c r="CJ951" s="2"/>
      <c r="CK951" s="2"/>
      <c r="CL951" s="2"/>
      <c r="CM951" s="2">
        <v>0</v>
      </c>
      <c r="CN951" s="2" t="s">
        <v>4</v>
      </c>
      <c r="CO951" s="2">
        <v>0</v>
      </c>
      <c r="CP951" s="2">
        <f t="shared" si="877"/>
        <v>497.56000000000006</v>
      </c>
      <c r="CQ951" s="2">
        <f t="shared" si="878"/>
        <v>0.91</v>
      </c>
      <c r="CR951" s="2">
        <f t="shared" si="879"/>
        <v>2.4</v>
      </c>
      <c r="CS951" s="2">
        <f t="shared" si="880"/>
        <v>0</v>
      </c>
      <c r="CT951" s="2">
        <f t="shared" si="881"/>
        <v>15.82</v>
      </c>
      <c r="CU951" s="2">
        <f t="shared" si="882"/>
        <v>0</v>
      </c>
      <c r="CV951" s="2">
        <f t="shared" si="883"/>
        <v>1.2270499999999998</v>
      </c>
      <c r="CW951" s="2">
        <f t="shared" si="884"/>
        <v>0</v>
      </c>
      <c r="CX951" s="2">
        <f t="shared" si="885"/>
        <v>0</v>
      </c>
      <c r="CY951" s="2">
        <f>((S951*BZ951)/100)</f>
        <v>547.17530000000011</v>
      </c>
      <c r="CZ951" s="2">
        <f>((S951*CA951)/100)</f>
        <v>464.89330000000001</v>
      </c>
      <c r="DA951" s="2"/>
      <c r="DB951" s="2"/>
      <c r="DC951" s="2" t="s">
        <v>4</v>
      </c>
      <c r="DD951" s="2" t="s">
        <v>4</v>
      </c>
      <c r="DE951" s="2" t="s">
        <v>4</v>
      </c>
      <c r="DF951" s="2" t="s">
        <v>4</v>
      </c>
      <c r="DG951" s="2" t="s">
        <v>4</v>
      </c>
      <c r="DH951" s="2" t="s">
        <v>4</v>
      </c>
      <c r="DI951" s="2" t="s">
        <v>4</v>
      </c>
      <c r="DJ951" s="2" t="s">
        <v>4</v>
      </c>
      <c r="DK951" s="2" t="s">
        <v>4</v>
      </c>
      <c r="DL951" s="2" t="s">
        <v>4</v>
      </c>
      <c r="DM951" s="2" t="s">
        <v>4</v>
      </c>
      <c r="DN951" s="2">
        <v>0</v>
      </c>
      <c r="DO951" s="2">
        <v>0</v>
      </c>
      <c r="DP951" s="2">
        <v>1</v>
      </c>
      <c r="DQ951" s="2">
        <v>1</v>
      </c>
      <c r="DR951" s="2"/>
      <c r="DS951" s="2"/>
      <c r="DT951" s="2"/>
      <c r="DU951" s="2">
        <v>1013</v>
      </c>
      <c r="DV951" s="2" t="s">
        <v>145</v>
      </c>
      <c r="DW951" s="2" t="s">
        <v>145</v>
      </c>
      <c r="DX951" s="2">
        <v>1</v>
      </c>
      <c r="DY951" s="2"/>
      <c r="DZ951" s="2" t="s">
        <v>4</v>
      </c>
      <c r="EA951" s="2" t="s">
        <v>4</v>
      </c>
      <c r="EB951" s="2" t="s">
        <v>4</v>
      </c>
      <c r="EC951" s="2" t="s">
        <v>4</v>
      </c>
      <c r="ED951" s="2"/>
      <c r="EE951" s="2">
        <v>69254798</v>
      </c>
      <c r="EF951" s="2">
        <v>30</v>
      </c>
      <c r="EG951" s="2" t="s">
        <v>24</v>
      </c>
      <c r="EH951" s="2">
        <v>0</v>
      </c>
      <c r="EI951" s="2" t="s">
        <v>4</v>
      </c>
      <c r="EJ951" s="2">
        <v>1</v>
      </c>
      <c r="EK951" s="2">
        <v>2167</v>
      </c>
      <c r="EL951" s="2" t="s">
        <v>147</v>
      </c>
      <c r="EM951" s="2" t="s">
        <v>148</v>
      </c>
      <c r="EN951" s="2"/>
      <c r="EO951" s="2" t="s">
        <v>4</v>
      </c>
      <c r="EP951" s="2"/>
      <c r="EQ951" s="2">
        <v>0</v>
      </c>
      <c r="ER951" s="2">
        <v>17.989999999999998</v>
      </c>
      <c r="ES951" s="2">
        <v>0.91</v>
      </c>
      <c r="ET951" s="2">
        <v>2.25</v>
      </c>
      <c r="EU951" s="2">
        <v>0</v>
      </c>
      <c r="EV951" s="2">
        <v>14.83</v>
      </c>
      <c r="EW951" s="2">
        <v>1.1499999999999999</v>
      </c>
      <c r="EX951" s="2">
        <v>0</v>
      </c>
      <c r="EY951" s="2">
        <v>0</v>
      </c>
      <c r="EZ951" s="2"/>
      <c r="FA951" s="2"/>
      <c r="FB951" s="2"/>
      <c r="FC951" s="2"/>
      <c r="FD951" s="2"/>
      <c r="FE951" s="2"/>
      <c r="FF951" s="2"/>
      <c r="FG951" s="2"/>
      <c r="FH951" s="2"/>
      <c r="FI951" s="2"/>
      <c r="FJ951" s="2"/>
      <c r="FK951" s="2"/>
      <c r="FL951" s="2"/>
      <c r="FM951" s="2"/>
      <c r="FN951" s="2"/>
      <c r="FO951" s="2"/>
      <c r="FP951" s="2"/>
      <c r="FQ951" s="2">
        <v>0</v>
      </c>
      <c r="FR951" s="2">
        <f t="shared" si="886"/>
        <v>0</v>
      </c>
      <c r="FS951" s="2">
        <v>0</v>
      </c>
      <c r="FT951" s="2"/>
      <c r="FU951" s="2"/>
      <c r="FV951" s="2"/>
      <c r="FW951" s="2"/>
      <c r="FX951" s="2">
        <v>133</v>
      </c>
      <c r="FY951" s="2">
        <v>113</v>
      </c>
      <c r="FZ951" s="2"/>
      <c r="GA951" s="2" t="s">
        <v>4</v>
      </c>
      <c r="GB951" s="2"/>
      <c r="GC951" s="2"/>
      <c r="GD951" s="2">
        <v>0</v>
      </c>
      <c r="GE951" s="2"/>
      <c r="GF951" s="2">
        <v>-2014834153</v>
      </c>
      <c r="GG951" s="2">
        <v>2</v>
      </c>
      <c r="GH951" s="2">
        <v>1</v>
      </c>
      <c r="GI951" s="2">
        <v>-2</v>
      </c>
      <c r="GJ951" s="2">
        <v>0</v>
      </c>
      <c r="GK951" s="2">
        <f>ROUND(R951*(R12)/100,2)</f>
        <v>0</v>
      </c>
      <c r="GL951" s="2">
        <f t="shared" si="887"/>
        <v>0</v>
      </c>
      <c r="GM951" s="2">
        <f t="shared" si="888"/>
        <v>1509.63</v>
      </c>
      <c r="GN951" s="2">
        <f t="shared" si="889"/>
        <v>1509.63</v>
      </c>
      <c r="GO951" s="2">
        <f t="shared" si="890"/>
        <v>0</v>
      </c>
      <c r="GP951" s="2">
        <f t="shared" si="891"/>
        <v>0</v>
      </c>
      <c r="GQ951" s="2"/>
      <c r="GR951" s="2">
        <v>0</v>
      </c>
      <c r="GS951" s="2">
        <v>3</v>
      </c>
      <c r="GT951" s="2">
        <v>0</v>
      </c>
      <c r="GU951" s="2" t="s">
        <v>4</v>
      </c>
      <c r="GV951" s="2">
        <f t="shared" si="892"/>
        <v>0</v>
      </c>
      <c r="GW951" s="2">
        <v>1</v>
      </c>
      <c r="GX951" s="2">
        <f t="shared" si="893"/>
        <v>0</v>
      </c>
      <c r="GY951" s="2"/>
      <c r="GZ951" s="2"/>
      <c r="HA951" s="2">
        <v>0</v>
      </c>
      <c r="HB951" s="2">
        <v>0</v>
      </c>
      <c r="HC951" s="2">
        <f t="shared" si="894"/>
        <v>0</v>
      </c>
      <c r="HD951" s="2"/>
      <c r="HE951" s="2" t="s">
        <v>4</v>
      </c>
      <c r="HF951" s="2" t="s">
        <v>4</v>
      </c>
      <c r="HG951" s="2"/>
      <c r="HH951" s="2"/>
      <c r="HI951" s="2"/>
      <c r="HJ951" s="2"/>
      <c r="HK951" s="2"/>
      <c r="HL951" s="2"/>
      <c r="HM951" s="2" t="s">
        <v>4</v>
      </c>
      <c r="HN951" s="2" t="s">
        <v>4</v>
      </c>
      <c r="HO951" s="2" t="s">
        <v>4</v>
      </c>
      <c r="HP951" s="2" t="s">
        <v>4</v>
      </c>
      <c r="HQ951" s="2" t="s">
        <v>4</v>
      </c>
      <c r="HR951" s="2"/>
      <c r="HS951" s="2"/>
      <c r="HT951" s="2"/>
      <c r="HU951" s="2"/>
      <c r="HV951" s="2"/>
      <c r="HW951" s="2"/>
      <c r="HX951" s="2"/>
      <c r="HY951" s="2"/>
      <c r="HZ951" s="2"/>
      <c r="IA951" s="2"/>
      <c r="IB951" s="2"/>
      <c r="IC951" s="2"/>
      <c r="ID951" s="2"/>
      <c r="IE951" s="2"/>
      <c r="IF951" s="2"/>
      <c r="IG951" s="2"/>
      <c r="IH951" s="2"/>
      <c r="II951" s="2"/>
      <c r="IJ951" s="2"/>
      <c r="IK951" s="2">
        <v>0</v>
      </c>
      <c r="IL951" s="2"/>
      <c r="IM951" s="2"/>
      <c r="IN951" s="2"/>
      <c r="IO951" s="2"/>
      <c r="IP951" s="2"/>
      <c r="IQ951" s="2"/>
      <c r="IR951" s="2"/>
      <c r="IS951" s="2"/>
      <c r="IT951" s="2"/>
      <c r="IU951" s="2"/>
    </row>
    <row r="952" spans="1:255">
      <c r="A952">
        <v>17</v>
      </c>
      <c r="B952">
        <v>1</v>
      </c>
      <c r="C952">
        <f>ROW(SmtRes!A690)</f>
        <v>690</v>
      </c>
      <c r="D952">
        <f>ROW(EtalonRes!A800)</f>
        <v>800</v>
      </c>
      <c r="E952" t="s">
        <v>335</v>
      </c>
      <c r="F952" t="s">
        <v>143</v>
      </c>
      <c r="G952" t="s">
        <v>150</v>
      </c>
      <c r="H952" t="s">
        <v>145</v>
      </c>
      <c r="I952">
        <f>ROUND(ROUND(I946/12,0),9)</f>
        <v>26</v>
      </c>
      <c r="J952">
        <v>0</v>
      </c>
      <c r="K952">
        <f>ROUND(ROUND(I946/12,0),9)</f>
        <v>26</v>
      </c>
      <c r="O952">
        <f t="shared" si="857"/>
        <v>22274.15</v>
      </c>
      <c r="P952">
        <f t="shared" si="858"/>
        <v>2486.9</v>
      </c>
      <c r="Q952">
        <f t="shared" si="859"/>
        <v>586.75</v>
      </c>
      <c r="R952">
        <f t="shared" si="860"/>
        <v>0</v>
      </c>
      <c r="S952">
        <f t="shared" si="861"/>
        <v>19200.5</v>
      </c>
      <c r="T952">
        <f t="shared" si="862"/>
        <v>0</v>
      </c>
      <c r="U952">
        <f t="shared" si="863"/>
        <v>31.903299999999994</v>
      </c>
      <c r="V952">
        <f t="shared" si="864"/>
        <v>0</v>
      </c>
      <c r="W952">
        <f t="shared" si="865"/>
        <v>0</v>
      </c>
      <c r="X952">
        <f t="shared" si="866"/>
        <v>20928.55</v>
      </c>
      <c r="Y952">
        <f t="shared" si="867"/>
        <v>10368.27</v>
      </c>
      <c r="AA952">
        <v>70306583</v>
      </c>
      <c r="AB952">
        <f t="shared" si="868"/>
        <v>17.989999999999998</v>
      </c>
      <c r="AC952">
        <f t="shared" si="869"/>
        <v>0.91</v>
      </c>
      <c r="AD952">
        <f t="shared" si="870"/>
        <v>2.25</v>
      </c>
      <c r="AE952">
        <f t="shared" si="871"/>
        <v>0</v>
      </c>
      <c r="AF952">
        <f t="shared" si="872"/>
        <v>14.83</v>
      </c>
      <c r="AG952">
        <f t="shared" si="873"/>
        <v>0</v>
      </c>
      <c r="AH952">
        <f t="shared" si="874"/>
        <v>1.1499999999999999</v>
      </c>
      <c r="AI952">
        <f t="shared" si="875"/>
        <v>0</v>
      </c>
      <c r="AJ952">
        <f t="shared" si="876"/>
        <v>0</v>
      </c>
      <c r="AK952">
        <v>17.989999999999998</v>
      </c>
      <c r="AL952">
        <v>0.91</v>
      </c>
      <c r="AM952">
        <v>2.25</v>
      </c>
      <c r="AN952">
        <v>0</v>
      </c>
      <c r="AO952">
        <v>14.83</v>
      </c>
      <c r="AP952">
        <v>0</v>
      </c>
      <c r="AQ952">
        <v>1.1499999999999999</v>
      </c>
      <c r="AR952">
        <v>0</v>
      </c>
      <c r="AS952">
        <v>0</v>
      </c>
      <c r="AT952">
        <v>109</v>
      </c>
      <c r="AU952">
        <v>54</v>
      </c>
      <c r="AV952">
        <v>1.0669999999999999</v>
      </c>
      <c r="AW952">
        <v>1.0029999999999999</v>
      </c>
      <c r="AZ952">
        <v>1</v>
      </c>
      <c r="BA952">
        <v>46.67</v>
      </c>
      <c r="BB952">
        <v>9.4</v>
      </c>
      <c r="BC952">
        <v>104.8</v>
      </c>
      <c r="BD952" t="s">
        <v>4</v>
      </c>
      <c r="BE952" t="s">
        <v>4</v>
      </c>
      <c r="BF952" t="s">
        <v>4</v>
      </c>
      <c r="BG952" t="s">
        <v>4</v>
      </c>
      <c r="BH952">
        <v>0</v>
      </c>
      <c r="BI952">
        <v>1</v>
      </c>
      <c r="BJ952" t="s">
        <v>146</v>
      </c>
      <c r="BM952">
        <v>2167</v>
      </c>
      <c r="BN952">
        <v>0</v>
      </c>
      <c r="BO952" t="s">
        <v>143</v>
      </c>
      <c r="BP952">
        <v>1</v>
      </c>
      <c r="BQ952">
        <v>30</v>
      </c>
      <c r="BR952">
        <v>0</v>
      </c>
      <c r="BS952">
        <v>46.67</v>
      </c>
      <c r="BT952">
        <v>1</v>
      </c>
      <c r="BU952">
        <v>1</v>
      </c>
      <c r="BV952">
        <v>1</v>
      </c>
      <c r="BW952">
        <v>1</v>
      </c>
      <c r="BX952">
        <v>1</v>
      </c>
      <c r="BY952" t="s">
        <v>4</v>
      </c>
      <c r="BZ952">
        <v>109</v>
      </c>
      <c r="CA952">
        <v>54</v>
      </c>
      <c r="CB952" t="s">
        <v>4</v>
      </c>
      <c r="CE952">
        <v>30</v>
      </c>
      <c r="CF952">
        <v>0</v>
      </c>
      <c r="CG952">
        <v>0</v>
      </c>
      <c r="CM952">
        <v>0</v>
      </c>
      <c r="CN952" t="s">
        <v>4</v>
      </c>
      <c r="CO952">
        <v>0</v>
      </c>
      <c r="CP952">
        <f t="shared" si="877"/>
        <v>22274.15</v>
      </c>
      <c r="CQ952">
        <f t="shared" si="878"/>
        <v>95.37</v>
      </c>
      <c r="CR952">
        <f t="shared" si="879"/>
        <v>22.56</v>
      </c>
      <c r="CS952">
        <f t="shared" si="880"/>
        <v>0</v>
      </c>
      <c r="CT952">
        <f t="shared" si="881"/>
        <v>738.32</v>
      </c>
      <c r="CU952">
        <f t="shared" si="882"/>
        <v>0</v>
      </c>
      <c r="CV952">
        <f t="shared" si="883"/>
        <v>1.2270499999999998</v>
      </c>
      <c r="CW952">
        <f t="shared" si="884"/>
        <v>0</v>
      </c>
      <c r="CX952">
        <f t="shared" si="885"/>
        <v>0</v>
      </c>
      <c r="CY952">
        <f>S952*(BZ952/100)</f>
        <v>20928.545000000002</v>
      </c>
      <c r="CZ952">
        <f>S952*(CA952/100)</f>
        <v>10368.27</v>
      </c>
      <c r="DC952" t="s">
        <v>4</v>
      </c>
      <c r="DD952" t="s">
        <v>4</v>
      </c>
      <c r="DE952" t="s">
        <v>4</v>
      </c>
      <c r="DF952" t="s">
        <v>4</v>
      </c>
      <c r="DG952" t="s">
        <v>4</v>
      </c>
      <c r="DH952" t="s">
        <v>4</v>
      </c>
      <c r="DI952" t="s">
        <v>4</v>
      </c>
      <c r="DJ952" t="s">
        <v>4</v>
      </c>
      <c r="DK952" t="s">
        <v>4</v>
      </c>
      <c r="DL952" t="s">
        <v>4</v>
      </c>
      <c r="DM952" t="s">
        <v>4</v>
      </c>
      <c r="DN952">
        <v>133</v>
      </c>
      <c r="DO952">
        <v>113</v>
      </c>
      <c r="DP952">
        <v>1.0669999999999999</v>
      </c>
      <c r="DQ952">
        <v>1.0029999999999999</v>
      </c>
      <c r="DU952">
        <v>1013</v>
      </c>
      <c r="DV952" t="s">
        <v>145</v>
      </c>
      <c r="DW952" t="s">
        <v>145</v>
      </c>
      <c r="DX952">
        <v>1</v>
      </c>
      <c r="DZ952" t="s">
        <v>4</v>
      </c>
      <c r="EA952" t="s">
        <v>4</v>
      </c>
      <c r="EB952" t="s">
        <v>4</v>
      </c>
      <c r="EC952" t="s">
        <v>4</v>
      </c>
      <c r="EE952">
        <v>69254798</v>
      </c>
      <c r="EF952">
        <v>30</v>
      </c>
      <c r="EG952" t="s">
        <v>24</v>
      </c>
      <c r="EH952">
        <v>0</v>
      </c>
      <c r="EI952" t="s">
        <v>4</v>
      </c>
      <c r="EJ952">
        <v>1</v>
      </c>
      <c r="EK952">
        <v>2167</v>
      </c>
      <c r="EL952" t="s">
        <v>147</v>
      </c>
      <c r="EM952" t="s">
        <v>148</v>
      </c>
      <c r="EO952" t="s">
        <v>4</v>
      </c>
      <c r="EQ952">
        <v>0</v>
      </c>
      <c r="ER952">
        <v>17.989999999999998</v>
      </c>
      <c r="ES952">
        <v>0.91</v>
      </c>
      <c r="ET952">
        <v>2.25</v>
      </c>
      <c r="EU952">
        <v>0</v>
      </c>
      <c r="EV952">
        <v>14.83</v>
      </c>
      <c r="EW952">
        <v>1.1499999999999999</v>
      </c>
      <c r="EX952">
        <v>0</v>
      </c>
      <c r="EY952">
        <v>0</v>
      </c>
      <c r="FQ952">
        <v>0</v>
      </c>
      <c r="FR952">
        <f t="shared" si="886"/>
        <v>0</v>
      </c>
      <c r="FS952">
        <v>0</v>
      </c>
      <c r="FX952">
        <v>133</v>
      </c>
      <c r="FY952">
        <v>113</v>
      </c>
      <c r="GA952" t="s">
        <v>4</v>
      </c>
      <c r="GD952">
        <v>0</v>
      </c>
      <c r="GF952">
        <v>-2014834153</v>
      </c>
      <c r="GG952">
        <v>2</v>
      </c>
      <c r="GH952">
        <v>1</v>
      </c>
      <c r="GI952">
        <v>2</v>
      </c>
      <c r="GJ952">
        <v>0</v>
      </c>
      <c r="GK952">
        <f>ROUND(R952*(S12)/100,2)</f>
        <v>0</v>
      </c>
      <c r="GL952">
        <f t="shared" si="887"/>
        <v>0</v>
      </c>
      <c r="GM952">
        <f t="shared" si="888"/>
        <v>53570.97</v>
      </c>
      <c r="GN952">
        <f t="shared" si="889"/>
        <v>53570.97</v>
      </c>
      <c r="GO952">
        <f t="shared" si="890"/>
        <v>0</v>
      </c>
      <c r="GP952">
        <f t="shared" si="891"/>
        <v>0</v>
      </c>
      <c r="GR952">
        <v>0</v>
      </c>
      <c r="GS952">
        <v>3</v>
      </c>
      <c r="GT952">
        <v>0</v>
      </c>
      <c r="GU952" t="s">
        <v>4</v>
      </c>
      <c r="GV952">
        <f t="shared" si="892"/>
        <v>0</v>
      </c>
      <c r="GW952">
        <v>1</v>
      </c>
      <c r="GX952">
        <f t="shared" si="893"/>
        <v>0</v>
      </c>
      <c r="HA952">
        <v>0</v>
      </c>
      <c r="HB952">
        <v>0</v>
      </c>
      <c r="HC952">
        <f t="shared" si="894"/>
        <v>0</v>
      </c>
      <c r="HE952" t="s">
        <v>4</v>
      </c>
      <c r="HF952" t="s">
        <v>4</v>
      </c>
      <c r="HM952" t="s">
        <v>4</v>
      </c>
      <c r="HN952" t="s">
        <v>4</v>
      </c>
      <c r="HO952" t="s">
        <v>4</v>
      </c>
      <c r="HP952" t="s">
        <v>4</v>
      </c>
      <c r="HQ952" t="s">
        <v>4</v>
      </c>
      <c r="IK952">
        <v>0</v>
      </c>
    </row>
    <row r="953" spans="1:255">
      <c r="A953" s="2">
        <v>17</v>
      </c>
      <c r="B953" s="2">
        <v>1</v>
      </c>
      <c r="C953" s="2">
        <f>ROW(SmtRes!A691)</f>
        <v>691</v>
      </c>
      <c r="D953" s="2">
        <f>ROW(EtalonRes!A801)</f>
        <v>801</v>
      </c>
      <c r="E953" s="2" t="s">
        <v>336</v>
      </c>
      <c r="F953" s="2" t="s">
        <v>152</v>
      </c>
      <c r="G953" s="2" t="s">
        <v>153</v>
      </c>
      <c r="H953" s="2" t="s">
        <v>154</v>
      </c>
      <c r="I953" s="2">
        <f>ROUND(ROUND(I945*0.0048,3),9)</f>
        <v>1.512</v>
      </c>
      <c r="J953" s="2">
        <v>0</v>
      </c>
      <c r="K953" s="2">
        <f>ROUND(ROUND(I945*0.0048,3),9)</f>
        <v>1.512</v>
      </c>
      <c r="L953" s="2"/>
      <c r="M953" s="2"/>
      <c r="N953" s="2"/>
      <c r="O953" s="2">
        <f t="shared" si="857"/>
        <v>14.03</v>
      </c>
      <c r="P953" s="2">
        <f t="shared" si="858"/>
        <v>0</v>
      </c>
      <c r="Q953" s="2">
        <f t="shared" si="859"/>
        <v>14.03</v>
      </c>
      <c r="R953" s="2">
        <f t="shared" si="860"/>
        <v>2.34</v>
      </c>
      <c r="S953" s="2">
        <f t="shared" si="861"/>
        <v>0</v>
      </c>
      <c r="T953" s="2">
        <f t="shared" si="862"/>
        <v>0</v>
      </c>
      <c r="U953" s="2">
        <f t="shared" si="863"/>
        <v>0</v>
      </c>
      <c r="V953" s="2">
        <f t="shared" si="864"/>
        <v>0</v>
      </c>
      <c r="W953" s="2">
        <f t="shared" si="865"/>
        <v>0</v>
      </c>
      <c r="X953" s="2">
        <f t="shared" si="866"/>
        <v>0</v>
      </c>
      <c r="Y953" s="2">
        <f t="shared" si="867"/>
        <v>0</v>
      </c>
      <c r="Z953" s="2"/>
      <c r="AA953" s="2">
        <v>70306582</v>
      </c>
      <c r="AB953" s="2">
        <f t="shared" si="868"/>
        <v>8.86</v>
      </c>
      <c r="AC953" s="2">
        <f t="shared" si="869"/>
        <v>0</v>
      </c>
      <c r="AD953" s="2">
        <f t="shared" si="870"/>
        <v>8.86</v>
      </c>
      <c r="AE953" s="2">
        <f t="shared" si="871"/>
        <v>1.48</v>
      </c>
      <c r="AF953" s="2">
        <f t="shared" si="872"/>
        <v>0</v>
      </c>
      <c r="AG953" s="2">
        <f t="shared" si="873"/>
        <v>0</v>
      </c>
      <c r="AH953" s="2">
        <f t="shared" si="874"/>
        <v>0</v>
      </c>
      <c r="AI953" s="2">
        <f t="shared" si="875"/>
        <v>0</v>
      </c>
      <c r="AJ953" s="2">
        <f t="shared" si="876"/>
        <v>0</v>
      </c>
      <c r="AK953" s="2">
        <v>8.86</v>
      </c>
      <c r="AL953" s="2">
        <v>0</v>
      </c>
      <c r="AM953" s="2">
        <v>8.86</v>
      </c>
      <c r="AN953" s="2">
        <v>1.48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91</v>
      </c>
      <c r="AU953" s="2">
        <v>70</v>
      </c>
      <c r="AV953" s="2">
        <v>1.0469999999999999</v>
      </c>
      <c r="AW953" s="2">
        <v>1.002</v>
      </c>
      <c r="AX953" s="2"/>
      <c r="AY953" s="2"/>
      <c r="AZ953" s="2">
        <v>1</v>
      </c>
      <c r="BA953" s="2">
        <v>1</v>
      </c>
      <c r="BB953" s="2">
        <v>1</v>
      </c>
      <c r="BC953" s="2">
        <v>1</v>
      </c>
      <c r="BD953" s="2" t="s">
        <v>4</v>
      </c>
      <c r="BE953" s="2" t="s">
        <v>4</v>
      </c>
      <c r="BF953" s="2" t="s">
        <v>4</v>
      </c>
      <c r="BG953" s="2" t="s">
        <v>4</v>
      </c>
      <c r="BH953" s="2">
        <v>0</v>
      </c>
      <c r="BI953" s="2">
        <v>1</v>
      </c>
      <c r="BJ953" s="2" t="s">
        <v>155</v>
      </c>
      <c r="BK953" s="2"/>
      <c r="BL953" s="2"/>
      <c r="BM953" s="2">
        <v>658</v>
      </c>
      <c r="BN953" s="2">
        <v>0</v>
      </c>
      <c r="BO953" s="2" t="s">
        <v>4</v>
      </c>
      <c r="BP953" s="2">
        <v>0</v>
      </c>
      <c r="BQ953" s="2">
        <v>60</v>
      </c>
      <c r="BR953" s="2">
        <v>0</v>
      </c>
      <c r="BS953" s="2">
        <v>1</v>
      </c>
      <c r="BT953" s="2">
        <v>1</v>
      </c>
      <c r="BU953" s="2">
        <v>1</v>
      </c>
      <c r="BV953" s="2">
        <v>1</v>
      </c>
      <c r="BW953" s="2">
        <v>1</v>
      </c>
      <c r="BX953" s="2">
        <v>1</v>
      </c>
      <c r="BY953" s="2" t="s">
        <v>4</v>
      </c>
      <c r="BZ953" s="2">
        <v>91</v>
      </c>
      <c r="CA953" s="2">
        <v>70</v>
      </c>
      <c r="CB953" s="2" t="s">
        <v>4</v>
      </c>
      <c r="CC953" s="2"/>
      <c r="CD953" s="2"/>
      <c r="CE953" s="2">
        <v>30</v>
      </c>
      <c r="CF953" s="2">
        <v>0</v>
      </c>
      <c r="CG953" s="2">
        <v>0</v>
      </c>
      <c r="CH953" s="2"/>
      <c r="CI953" s="2"/>
      <c r="CJ953" s="2"/>
      <c r="CK953" s="2"/>
      <c r="CL953" s="2"/>
      <c r="CM953" s="2">
        <v>0</v>
      </c>
      <c r="CN953" s="2" t="s">
        <v>4</v>
      </c>
      <c r="CO953" s="2">
        <v>0</v>
      </c>
      <c r="CP953" s="2">
        <f t="shared" si="877"/>
        <v>14.03</v>
      </c>
      <c r="CQ953" s="2">
        <f t="shared" si="878"/>
        <v>0</v>
      </c>
      <c r="CR953" s="2">
        <f t="shared" si="879"/>
        <v>9.2799999999999994</v>
      </c>
      <c r="CS953" s="2">
        <f t="shared" si="880"/>
        <v>1.55</v>
      </c>
      <c r="CT953" s="2">
        <f t="shared" si="881"/>
        <v>0</v>
      </c>
      <c r="CU953" s="2">
        <f t="shared" si="882"/>
        <v>0</v>
      </c>
      <c r="CV953" s="2">
        <f t="shared" si="883"/>
        <v>0</v>
      </c>
      <c r="CW953" s="2">
        <f t="shared" si="884"/>
        <v>0</v>
      </c>
      <c r="CX953" s="2">
        <f t="shared" si="885"/>
        <v>0</v>
      </c>
      <c r="CY953" s="2">
        <f>((S953*BZ953)/100)</f>
        <v>0</v>
      </c>
      <c r="CZ953" s="2">
        <f>((S953*CA953)/100)</f>
        <v>0</v>
      </c>
      <c r="DA953" s="2"/>
      <c r="DB953" s="2"/>
      <c r="DC953" s="2" t="s">
        <v>4</v>
      </c>
      <c r="DD953" s="2" t="s">
        <v>4</v>
      </c>
      <c r="DE953" s="2" t="s">
        <v>4</v>
      </c>
      <c r="DF953" s="2" t="s">
        <v>4</v>
      </c>
      <c r="DG953" s="2" t="s">
        <v>4</v>
      </c>
      <c r="DH953" s="2" t="s">
        <v>4</v>
      </c>
      <c r="DI953" s="2" t="s">
        <v>4</v>
      </c>
      <c r="DJ953" s="2" t="s">
        <v>4</v>
      </c>
      <c r="DK953" s="2" t="s">
        <v>4</v>
      </c>
      <c r="DL953" s="2" t="s">
        <v>4</v>
      </c>
      <c r="DM953" s="2" t="s">
        <v>4</v>
      </c>
      <c r="DN953" s="2">
        <v>0</v>
      </c>
      <c r="DO953" s="2">
        <v>0</v>
      </c>
      <c r="DP953" s="2">
        <v>1</v>
      </c>
      <c r="DQ953" s="2">
        <v>1</v>
      </c>
      <c r="DR953" s="2"/>
      <c r="DS953" s="2"/>
      <c r="DT953" s="2"/>
      <c r="DU953" s="2">
        <v>1013</v>
      </c>
      <c r="DV953" s="2" t="s">
        <v>154</v>
      </c>
      <c r="DW953" s="2" t="s">
        <v>154</v>
      </c>
      <c r="DX953" s="2">
        <v>1</v>
      </c>
      <c r="DY953" s="2"/>
      <c r="DZ953" s="2" t="s">
        <v>4</v>
      </c>
      <c r="EA953" s="2" t="s">
        <v>4</v>
      </c>
      <c r="EB953" s="2" t="s">
        <v>4</v>
      </c>
      <c r="EC953" s="2" t="s">
        <v>4</v>
      </c>
      <c r="ED953" s="2"/>
      <c r="EE953" s="2">
        <v>69253283</v>
      </c>
      <c r="EF953" s="2">
        <v>60</v>
      </c>
      <c r="EG953" s="2" t="s">
        <v>32</v>
      </c>
      <c r="EH953" s="2">
        <v>0</v>
      </c>
      <c r="EI953" s="2" t="s">
        <v>4</v>
      </c>
      <c r="EJ953" s="2">
        <v>1</v>
      </c>
      <c r="EK953" s="2">
        <v>658</v>
      </c>
      <c r="EL953" s="2" t="s">
        <v>156</v>
      </c>
      <c r="EM953" s="2" t="s">
        <v>157</v>
      </c>
      <c r="EN953" s="2"/>
      <c r="EO953" s="2" t="s">
        <v>4</v>
      </c>
      <c r="EP953" s="2"/>
      <c r="EQ953" s="2">
        <v>0</v>
      </c>
      <c r="ER953" s="2">
        <v>8.86</v>
      </c>
      <c r="ES953" s="2">
        <v>0</v>
      </c>
      <c r="ET953" s="2">
        <v>8.86</v>
      </c>
      <c r="EU953" s="2">
        <v>1.48</v>
      </c>
      <c r="EV953" s="2">
        <v>0</v>
      </c>
      <c r="EW953" s="2">
        <v>0</v>
      </c>
      <c r="EX953" s="2">
        <v>0</v>
      </c>
      <c r="EY953" s="2">
        <v>0</v>
      </c>
      <c r="EZ953" s="2"/>
      <c r="FA953" s="2"/>
      <c r="FB953" s="2"/>
      <c r="FC953" s="2"/>
      <c r="FD953" s="2"/>
      <c r="FE953" s="2"/>
      <c r="FF953" s="2"/>
      <c r="FG953" s="2"/>
      <c r="FH953" s="2"/>
      <c r="FI953" s="2"/>
      <c r="FJ953" s="2"/>
      <c r="FK953" s="2"/>
      <c r="FL953" s="2"/>
      <c r="FM953" s="2"/>
      <c r="FN953" s="2"/>
      <c r="FO953" s="2"/>
      <c r="FP953" s="2"/>
      <c r="FQ953" s="2">
        <v>0</v>
      </c>
      <c r="FR953" s="2">
        <f t="shared" si="886"/>
        <v>0</v>
      </c>
      <c r="FS953" s="2">
        <v>0</v>
      </c>
      <c r="FT953" s="2"/>
      <c r="FU953" s="2"/>
      <c r="FV953" s="2"/>
      <c r="FW953" s="2"/>
      <c r="FX953" s="2">
        <v>91</v>
      </c>
      <c r="FY953" s="2">
        <v>70</v>
      </c>
      <c r="FZ953" s="2"/>
      <c r="GA953" s="2" t="s">
        <v>4</v>
      </c>
      <c r="GB953" s="2"/>
      <c r="GC953" s="2"/>
      <c r="GD953" s="2">
        <v>0</v>
      </c>
      <c r="GE953" s="2"/>
      <c r="GF953" s="2">
        <v>-1096211420</v>
      </c>
      <c r="GG953" s="2">
        <v>2</v>
      </c>
      <c r="GH953" s="2">
        <v>1</v>
      </c>
      <c r="GI953" s="2">
        <v>-2</v>
      </c>
      <c r="GJ953" s="2">
        <v>0</v>
      </c>
      <c r="GK953" s="2">
        <f>ROUND(R953*(R12)/100,2)</f>
        <v>4.0999999999999996</v>
      </c>
      <c r="GL953" s="2">
        <f t="shared" si="887"/>
        <v>0</v>
      </c>
      <c r="GM953" s="2">
        <f t="shared" si="888"/>
        <v>18.13</v>
      </c>
      <c r="GN953" s="2">
        <f t="shared" si="889"/>
        <v>18.13</v>
      </c>
      <c r="GO953" s="2">
        <f t="shared" si="890"/>
        <v>0</v>
      </c>
      <c r="GP953" s="2">
        <f t="shared" si="891"/>
        <v>0</v>
      </c>
      <c r="GQ953" s="2"/>
      <c r="GR953" s="2">
        <v>0</v>
      </c>
      <c r="GS953" s="2">
        <v>3</v>
      </c>
      <c r="GT953" s="2">
        <v>0</v>
      </c>
      <c r="GU953" s="2" t="s">
        <v>4</v>
      </c>
      <c r="GV953" s="2">
        <f t="shared" si="892"/>
        <v>0</v>
      </c>
      <c r="GW953" s="2">
        <v>1</v>
      </c>
      <c r="GX953" s="2">
        <f t="shared" si="893"/>
        <v>0</v>
      </c>
      <c r="GY953" s="2"/>
      <c r="GZ953" s="2"/>
      <c r="HA953" s="2">
        <v>0</v>
      </c>
      <c r="HB953" s="2">
        <v>0</v>
      </c>
      <c r="HC953" s="2">
        <f t="shared" si="894"/>
        <v>0</v>
      </c>
      <c r="HD953" s="2"/>
      <c r="HE953" s="2" t="s">
        <v>4</v>
      </c>
      <c r="HF953" s="2" t="s">
        <v>4</v>
      </c>
      <c r="HG953" s="2"/>
      <c r="HH953" s="2"/>
      <c r="HI953" s="2"/>
      <c r="HJ953" s="2"/>
      <c r="HK953" s="2"/>
      <c r="HL953" s="2"/>
      <c r="HM953" s="2" t="s">
        <v>4</v>
      </c>
      <c r="HN953" s="2" t="s">
        <v>4</v>
      </c>
      <c r="HO953" s="2" t="s">
        <v>4</v>
      </c>
      <c r="HP953" s="2" t="s">
        <v>4</v>
      </c>
      <c r="HQ953" s="2" t="s">
        <v>4</v>
      </c>
      <c r="HR953" s="2"/>
      <c r="HS953" s="2"/>
      <c r="HT953" s="2"/>
      <c r="HU953" s="2"/>
      <c r="HV953" s="2"/>
      <c r="HW953" s="2"/>
      <c r="HX953" s="2"/>
      <c r="HY953" s="2"/>
      <c r="HZ953" s="2"/>
      <c r="IA953" s="2"/>
      <c r="IB953" s="2"/>
      <c r="IC953" s="2"/>
      <c r="ID953" s="2"/>
      <c r="IE953" s="2"/>
      <c r="IF953" s="2"/>
      <c r="IG953" s="2"/>
      <c r="IH953" s="2"/>
      <c r="II953" s="2"/>
      <c r="IJ953" s="2"/>
      <c r="IK953" s="2">
        <v>0</v>
      </c>
      <c r="IL953" s="2"/>
      <c r="IM953" s="2"/>
      <c r="IN953" s="2"/>
      <c r="IO953" s="2"/>
      <c r="IP953" s="2"/>
      <c r="IQ953" s="2"/>
      <c r="IR953" s="2"/>
      <c r="IS953" s="2"/>
      <c r="IT953" s="2"/>
      <c r="IU953" s="2"/>
    </row>
    <row r="954" spans="1:255">
      <c r="A954">
        <v>17</v>
      </c>
      <c r="B954">
        <v>1</v>
      </c>
      <c r="C954">
        <f>ROW(SmtRes!A692)</f>
        <v>692</v>
      </c>
      <c r="D954">
        <f>ROW(EtalonRes!A802)</f>
        <v>802</v>
      </c>
      <c r="E954" t="s">
        <v>336</v>
      </c>
      <c r="F954" t="s">
        <v>152</v>
      </c>
      <c r="G954" t="s">
        <v>153</v>
      </c>
      <c r="H954" t="s">
        <v>154</v>
      </c>
      <c r="I954">
        <f>ROUND(ROUND(I946*0.0048,3),9)</f>
        <v>1.512</v>
      </c>
      <c r="J954">
        <v>0</v>
      </c>
      <c r="K954">
        <f>ROUND(ROUND(I946*0.0048,3),9)</f>
        <v>1.512</v>
      </c>
      <c r="O954">
        <f t="shared" si="857"/>
        <v>226.44</v>
      </c>
      <c r="P954">
        <f t="shared" si="858"/>
        <v>0</v>
      </c>
      <c r="Q954">
        <f t="shared" si="859"/>
        <v>226.44</v>
      </c>
      <c r="R954">
        <f t="shared" si="860"/>
        <v>109.21</v>
      </c>
      <c r="S954">
        <f t="shared" si="861"/>
        <v>0</v>
      </c>
      <c r="T954">
        <f t="shared" si="862"/>
        <v>0</v>
      </c>
      <c r="U954">
        <f t="shared" si="863"/>
        <v>0</v>
      </c>
      <c r="V954">
        <f t="shared" si="864"/>
        <v>0</v>
      </c>
      <c r="W954">
        <f t="shared" si="865"/>
        <v>0</v>
      </c>
      <c r="X954">
        <f t="shared" si="866"/>
        <v>0</v>
      </c>
      <c r="Y954">
        <f t="shared" si="867"/>
        <v>0</v>
      </c>
      <c r="AA954">
        <v>70306583</v>
      </c>
      <c r="AB954">
        <f t="shared" si="868"/>
        <v>8.86</v>
      </c>
      <c r="AC954">
        <f t="shared" si="869"/>
        <v>0</v>
      </c>
      <c r="AD954">
        <f t="shared" si="870"/>
        <v>8.86</v>
      </c>
      <c r="AE954">
        <f t="shared" si="871"/>
        <v>1.48</v>
      </c>
      <c r="AF954">
        <f t="shared" si="872"/>
        <v>0</v>
      </c>
      <c r="AG954">
        <f t="shared" si="873"/>
        <v>0</v>
      </c>
      <c r="AH954">
        <f t="shared" si="874"/>
        <v>0</v>
      </c>
      <c r="AI954">
        <f t="shared" si="875"/>
        <v>0</v>
      </c>
      <c r="AJ954">
        <f t="shared" si="876"/>
        <v>0</v>
      </c>
      <c r="AK954">
        <v>8.86</v>
      </c>
      <c r="AL954">
        <v>0</v>
      </c>
      <c r="AM954">
        <v>8.86</v>
      </c>
      <c r="AN954">
        <v>1.48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75</v>
      </c>
      <c r="AU954">
        <v>41</v>
      </c>
      <c r="AV954">
        <v>1.0469999999999999</v>
      </c>
      <c r="AW954">
        <v>1.002</v>
      </c>
      <c r="AZ954">
        <v>1</v>
      </c>
      <c r="BA954">
        <v>46.67</v>
      </c>
      <c r="BB954">
        <v>16.14</v>
      </c>
      <c r="BC954">
        <v>1</v>
      </c>
      <c r="BD954" t="s">
        <v>4</v>
      </c>
      <c r="BE954" t="s">
        <v>4</v>
      </c>
      <c r="BF954" t="s">
        <v>4</v>
      </c>
      <c r="BG954" t="s">
        <v>4</v>
      </c>
      <c r="BH954">
        <v>0</v>
      </c>
      <c r="BI954">
        <v>1</v>
      </c>
      <c r="BJ954" t="s">
        <v>155</v>
      </c>
      <c r="BM954">
        <v>658</v>
      </c>
      <c r="BN954">
        <v>0</v>
      </c>
      <c r="BO954" t="s">
        <v>152</v>
      </c>
      <c r="BP954">
        <v>1</v>
      </c>
      <c r="BQ954">
        <v>60</v>
      </c>
      <c r="BR954">
        <v>0</v>
      </c>
      <c r="BS954">
        <v>46.67</v>
      </c>
      <c r="BT954">
        <v>1</v>
      </c>
      <c r="BU954">
        <v>1</v>
      </c>
      <c r="BV954">
        <v>1</v>
      </c>
      <c r="BW954">
        <v>1</v>
      </c>
      <c r="BX954">
        <v>1</v>
      </c>
      <c r="BY954" t="s">
        <v>4</v>
      </c>
      <c r="BZ954">
        <v>75</v>
      </c>
      <c r="CA954">
        <v>41</v>
      </c>
      <c r="CB954" t="s">
        <v>4</v>
      </c>
      <c r="CE954">
        <v>30</v>
      </c>
      <c r="CF954">
        <v>0</v>
      </c>
      <c r="CG954">
        <v>0</v>
      </c>
      <c r="CM954">
        <v>0</v>
      </c>
      <c r="CN954" t="s">
        <v>4</v>
      </c>
      <c r="CO954">
        <v>0</v>
      </c>
      <c r="CP954">
        <f t="shared" si="877"/>
        <v>226.44</v>
      </c>
      <c r="CQ954">
        <f t="shared" si="878"/>
        <v>0</v>
      </c>
      <c r="CR954">
        <f t="shared" si="879"/>
        <v>149.78</v>
      </c>
      <c r="CS954">
        <f t="shared" si="880"/>
        <v>72.34</v>
      </c>
      <c r="CT954">
        <f t="shared" si="881"/>
        <v>0</v>
      </c>
      <c r="CU954">
        <f t="shared" si="882"/>
        <v>0</v>
      </c>
      <c r="CV954">
        <f t="shared" si="883"/>
        <v>0</v>
      </c>
      <c r="CW954">
        <f t="shared" si="884"/>
        <v>0</v>
      </c>
      <c r="CX954">
        <f t="shared" si="885"/>
        <v>0</v>
      </c>
      <c r="CY954">
        <f>S954*(BZ954/100)</f>
        <v>0</v>
      </c>
      <c r="CZ954">
        <f>S954*(CA954/100)</f>
        <v>0</v>
      </c>
      <c r="DC954" t="s">
        <v>4</v>
      </c>
      <c r="DD954" t="s">
        <v>4</v>
      </c>
      <c r="DE954" t="s">
        <v>4</v>
      </c>
      <c r="DF954" t="s">
        <v>4</v>
      </c>
      <c r="DG954" t="s">
        <v>4</v>
      </c>
      <c r="DH954" t="s">
        <v>4</v>
      </c>
      <c r="DI954" t="s">
        <v>4</v>
      </c>
      <c r="DJ954" t="s">
        <v>4</v>
      </c>
      <c r="DK954" t="s">
        <v>4</v>
      </c>
      <c r="DL954" t="s">
        <v>4</v>
      </c>
      <c r="DM954" t="s">
        <v>4</v>
      </c>
      <c r="DN954">
        <v>91</v>
      </c>
      <c r="DO954">
        <v>70</v>
      </c>
      <c r="DP954">
        <v>1.0469999999999999</v>
      </c>
      <c r="DQ954">
        <v>1.002</v>
      </c>
      <c r="DU954">
        <v>1013</v>
      </c>
      <c r="DV954" t="s">
        <v>154</v>
      </c>
      <c r="DW954" t="s">
        <v>154</v>
      </c>
      <c r="DX954">
        <v>1</v>
      </c>
      <c r="DZ954" t="s">
        <v>4</v>
      </c>
      <c r="EA954" t="s">
        <v>4</v>
      </c>
      <c r="EB954" t="s">
        <v>4</v>
      </c>
      <c r="EC954" t="s">
        <v>4</v>
      </c>
      <c r="EE954">
        <v>69253283</v>
      </c>
      <c r="EF954">
        <v>60</v>
      </c>
      <c r="EG954" t="s">
        <v>32</v>
      </c>
      <c r="EH954">
        <v>0</v>
      </c>
      <c r="EI954" t="s">
        <v>4</v>
      </c>
      <c r="EJ954">
        <v>1</v>
      </c>
      <c r="EK954">
        <v>658</v>
      </c>
      <c r="EL954" t="s">
        <v>156</v>
      </c>
      <c r="EM954" t="s">
        <v>157</v>
      </c>
      <c r="EO954" t="s">
        <v>4</v>
      </c>
      <c r="EQ954">
        <v>0</v>
      </c>
      <c r="ER954">
        <v>8.86</v>
      </c>
      <c r="ES954">
        <v>0</v>
      </c>
      <c r="ET954">
        <v>8.86</v>
      </c>
      <c r="EU954">
        <v>1.48</v>
      </c>
      <c r="EV954">
        <v>0</v>
      </c>
      <c r="EW954">
        <v>0</v>
      </c>
      <c r="EX954">
        <v>0</v>
      </c>
      <c r="EY954">
        <v>0</v>
      </c>
      <c r="FQ954">
        <v>0</v>
      </c>
      <c r="FR954">
        <f t="shared" si="886"/>
        <v>0</v>
      </c>
      <c r="FS954">
        <v>0</v>
      </c>
      <c r="FX954">
        <v>91</v>
      </c>
      <c r="FY954">
        <v>70</v>
      </c>
      <c r="GA954" t="s">
        <v>4</v>
      </c>
      <c r="GD954">
        <v>0</v>
      </c>
      <c r="GF954">
        <v>-1096211420</v>
      </c>
      <c r="GG954">
        <v>2</v>
      </c>
      <c r="GH954">
        <v>1</v>
      </c>
      <c r="GI954">
        <v>2</v>
      </c>
      <c r="GJ954">
        <v>0</v>
      </c>
      <c r="GK954">
        <f>ROUND(R954*(S12)/100,2)</f>
        <v>174.74</v>
      </c>
      <c r="GL954">
        <f t="shared" si="887"/>
        <v>0</v>
      </c>
      <c r="GM954">
        <f t="shared" si="888"/>
        <v>401.18</v>
      </c>
      <c r="GN954">
        <f t="shared" si="889"/>
        <v>401.18</v>
      </c>
      <c r="GO954">
        <f t="shared" si="890"/>
        <v>0</v>
      </c>
      <c r="GP954">
        <f t="shared" si="891"/>
        <v>0</v>
      </c>
      <c r="GR954">
        <v>0</v>
      </c>
      <c r="GS954">
        <v>3</v>
      </c>
      <c r="GT954">
        <v>0</v>
      </c>
      <c r="GU954" t="s">
        <v>4</v>
      </c>
      <c r="GV954">
        <f t="shared" si="892"/>
        <v>0</v>
      </c>
      <c r="GW954">
        <v>1</v>
      </c>
      <c r="GX954">
        <f t="shared" si="893"/>
        <v>0</v>
      </c>
      <c r="HA954">
        <v>0</v>
      </c>
      <c r="HB954">
        <v>0</v>
      </c>
      <c r="HC954">
        <f t="shared" si="894"/>
        <v>0</v>
      </c>
      <c r="HE954" t="s">
        <v>4</v>
      </c>
      <c r="HF954" t="s">
        <v>4</v>
      </c>
      <c r="HM954" t="s">
        <v>4</v>
      </c>
      <c r="HN954" t="s">
        <v>4</v>
      </c>
      <c r="HO954" t="s">
        <v>4</v>
      </c>
      <c r="HP954" t="s">
        <v>4</v>
      </c>
      <c r="HQ954" t="s">
        <v>4</v>
      </c>
      <c r="IK954">
        <v>0</v>
      </c>
    </row>
    <row r="955" spans="1:255">
      <c r="A955" s="2">
        <v>17</v>
      </c>
      <c r="B955" s="2">
        <v>1</v>
      </c>
      <c r="C955" s="2"/>
      <c r="D955" s="2">
        <f>ROW(EtalonRes!A804)</f>
        <v>804</v>
      </c>
      <c r="E955" s="2" t="s">
        <v>337</v>
      </c>
      <c r="F955" s="2" t="s">
        <v>159</v>
      </c>
      <c r="G955" s="2" t="s">
        <v>160</v>
      </c>
      <c r="H955" s="2" t="s">
        <v>108</v>
      </c>
      <c r="I955" s="2">
        <f>ROUND(1,9)</f>
        <v>1</v>
      </c>
      <c r="J955" s="2">
        <v>0</v>
      </c>
      <c r="K955" s="2">
        <f>ROUND(1,9)</f>
        <v>1</v>
      </c>
      <c r="L955" s="2"/>
      <c r="M955" s="2"/>
      <c r="N955" s="2"/>
      <c r="O955" s="2">
        <f t="shared" si="857"/>
        <v>251.34</v>
      </c>
      <c r="P955" s="2">
        <f t="shared" si="858"/>
        <v>0</v>
      </c>
      <c r="Q955" s="2">
        <f t="shared" si="859"/>
        <v>247.91</v>
      </c>
      <c r="R955" s="2">
        <f t="shared" si="860"/>
        <v>9.67</v>
      </c>
      <c r="S955" s="2">
        <f t="shared" si="861"/>
        <v>3.43</v>
      </c>
      <c r="T955" s="2">
        <f t="shared" si="862"/>
        <v>0</v>
      </c>
      <c r="U955" s="2">
        <f t="shared" si="863"/>
        <v>0.27222000000000002</v>
      </c>
      <c r="V955" s="2">
        <f t="shared" si="864"/>
        <v>0</v>
      </c>
      <c r="W955" s="2">
        <f t="shared" si="865"/>
        <v>0</v>
      </c>
      <c r="X955" s="2">
        <f t="shared" si="866"/>
        <v>5.1100000000000003</v>
      </c>
      <c r="Y955" s="2">
        <f t="shared" si="867"/>
        <v>5.42</v>
      </c>
      <c r="Z955" s="2"/>
      <c r="AA955" s="2">
        <v>70306582</v>
      </c>
      <c r="AB955" s="2">
        <f t="shared" si="868"/>
        <v>240.06</v>
      </c>
      <c r="AC955" s="2">
        <f t="shared" si="869"/>
        <v>0</v>
      </c>
      <c r="AD955" s="2">
        <f t="shared" si="870"/>
        <v>236.78</v>
      </c>
      <c r="AE955" s="2">
        <f t="shared" si="871"/>
        <v>9.24</v>
      </c>
      <c r="AF955" s="2">
        <f t="shared" si="872"/>
        <v>3.28</v>
      </c>
      <c r="AG955" s="2">
        <f t="shared" si="873"/>
        <v>0</v>
      </c>
      <c r="AH955" s="2">
        <f t="shared" si="874"/>
        <v>0.26</v>
      </c>
      <c r="AI955" s="2">
        <f t="shared" si="875"/>
        <v>0</v>
      </c>
      <c r="AJ955" s="2">
        <f t="shared" si="876"/>
        <v>0</v>
      </c>
      <c r="AK955" s="2">
        <v>240.06</v>
      </c>
      <c r="AL955" s="2">
        <v>0</v>
      </c>
      <c r="AM955" s="2">
        <v>236.78</v>
      </c>
      <c r="AN955" s="2">
        <v>9.24</v>
      </c>
      <c r="AO955" s="2">
        <v>3.28</v>
      </c>
      <c r="AP955" s="2">
        <v>0</v>
      </c>
      <c r="AQ955" s="2">
        <v>0.26</v>
      </c>
      <c r="AR955" s="2">
        <v>0</v>
      </c>
      <c r="AS955" s="2">
        <v>0</v>
      </c>
      <c r="AT955" s="2">
        <v>149</v>
      </c>
      <c r="AU955" s="2">
        <v>158</v>
      </c>
      <c r="AV955" s="2">
        <v>1.0469999999999999</v>
      </c>
      <c r="AW955" s="2">
        <v>1.079</v>
      </c>
      <c r="AX955" s="2"/>
      <c r="AY955" s="2"/>
      <c r="AZ955" s="2">
        <v>1</v>
      </c>
      <c r="BA955" s="2">
        <v>1</v>
      </c>
      <c r="BB955" s="2">
        <v>1</v>
      </c>
      <c r="BC955" s="2">
        <v>1</v>
      </c>
      <c r="BD955" s="2" t="s">
        <v>4</v>
      </c>
      <c r="BE955" s="2" t="s">
        <v>4</v>
      </c>
      <c r="BF955" s="2" t="s">
        <v>4</v>
      </c>
      <c r="BG955" s="2" t="s">
        <v>4</v>
      </c>
      <c r="BH955" s="2">
        <v>0</v>
      </c>
      <c r="BI955" s="2">
        <v>1</v>
      </c>
      <c r="BJ955" s="2" t="s">
        <v>161</v>
      </c>
      <c r="BK955" s="2"/>
      <c r="BL955" s="2"/>
      <c r="BM955" s="2">
        <v>1987</v>
      </c>
      <c r="BN955" s="2">
        <v>0</v>
      </c>
      <c r="BO955" s="2" t="s">
        <v>4</v>
      </c>
      <c r="BP955" s="2">
        <v>0</v>
      </c>
      <c r="BQ955" s="2">
        <v>30</v>
      </c>
      <c r="BR955" s="2">
        <v>0</v>
      </c>
      <c r="BS955" s="2">
        <v>1</v>
      </c>
      <c r="BT955" s="2">
        <v>1</v>
      </c>
      <c r="BU955" s="2">
        <v>1</v>
      </c>
      <c r="BV955" s="2">
        <v>1</v>
      </c>
      <c r="BW955" s="2">
        <v>1</v>
      </c>
      <c r="BX955" s="2">
        <v>1</v>
      </c>
      <c r="BY955" s="2" t="s">
        <v>4</v>
      </c>
      <c r="BZ955" s="2">
        <v>149</v>
      </c>
      <c r="CA955" s="2">
        <v>158</v>
      </c>
      <c r="CB955" s="2" t="s">
        <v>4</v>
      </c>
      <c r="CC955" s="2"/>
      <c r="CD955" s="2"/>
      <c r="CE955" s="2">
        <v>30</v>
      </c>
      <c r="CF955" s="2">
        <v>0</v>
      </c>
      <c r="CG955" s="2">
        <v>0</v>
      </c>
      <c r="CH955" s="2"/>
      <c r="CI955" s="2"/>
      <c r="CJ955" s="2"/>
      <c r="CK955" s="2"/>
      <c r="CL955" s="2"/>
      <c r="CM955" s="2">
        <v>0</v>
      </c>
      <c r="CN955" s="2" t="s">
        <v>4</v>
      </c>
      <c r="CO955" s="2">
        <v>0</v>
      </c>
      <c r="CP955" s="2">
        <f t="shared" si="877"/>
        <v>251.34</v>
      </c>
      <c r="CQ955" s="2">
        <f t="shared" si="878"/>
        <v>0</v>
      </c>
      <c r="CR955" s="2">
        <f t="shared" si="879"/>
        <v>247.91</v>
      </c>
      <c r="CS955" s="2">
        <f t="shared" si="880"/>
        <v>9.67</v>
      </c>
      <c r="CT955" s="2">
        <f t="shared" si="881"/>
        <v>3.43</v>
      </c>
      <c r="CU955" s="2">
        <f t="shared" si="882"/>
        <v>0</v>
      </c>
      <c r="CV955" s="2">
        <f t="shared" si="883"/>
        <v>0.27222000000000002</v>
      </c>
      <c r="CW955" s="2">
        <f t="shared" si="884"/>
        <v>0</v>
      </c>
      <c r="CX955" s="2">
        <f t="shared" si="885"/>
        <v>0</v>
      </c>
      <c r="CY955" s="2">
        <f>((S955*BZ955)/100)</f>
        <v>5.1107000000000005</v>
      </c>
      <c r="CZ955" s="2">
        <f>((S955*CA955)/100)</f>
        <v>5.4194000000000004</v>
      </c>
      <c r="DA955" s="2"/>
      <c r="DB955" s="2"/>
      <c r="DC955" s="2" t="s">
        <v>4</v>
      </c>
      <c r="DD955" s="2" t="s">
        <v>4</v>
      </c>
      <c r="DE955" s="2" t="s">
        <v>4</v>
      </c>
      <c r="DF955" s="2" t="s">
        <v>4</v>
      </c>
      <c r="DG955" s="2" t="s">
        <v>4</v>
      </c>
      <c r="DH955" s="2" t="s">
        <v>4</v>
      </c>
      <c r="DI955" s="2" t="s">
        <v>4</v>
      </c>
      <c r="DJ955" s="2" t="s">
        <v>4</v>
      </c>
      <c r="DK955" s="2" t="s">
        <v>4</v>
      </c>
      <c r="DL955" s="2" t="s">
        <v>4</v>
      </c>
      <c r="DM955" s="2" t="s">
        <v>4</v>
      </c>
      <c r="DN955" s="2">
        <v>0</v>
      </c>
      <c r="DO955" s="2">
        <v>0</v>
      </c>
      <c r="DP955" s="2">
        <v>1</v>
      </c>
      <c r="DQ955" s="2">
        <v>1</v>
      </c>
      <c r="DR955" s="2"/>
      <c r="DS955" s="2"/>
      <c r="DT955" s="2"/>
      <c r="DU955" s="2">
        <v>1013</v>
      </c>
      <c r="DV955" s="2" t="s">
        <v>108</v>
      </c>
      <c r="DW955" s="2" t="s">
        <v>108</v>
      </c>
      <c r="DX955" s="2">
        <v>1</v>
      </c>
      <c r="DY955" s="2"/>
      <c r="DZ955" s="2" t="s">
        <v>4</v>
      </c>
      <c r="EA955" s="2" t="s">
        <v>4</v>
      </c>
      <c r="EB955" s="2" t="s">
        <v>4</v>
      </c>
      <c r="EC955" s="2" t="s">
        <v>4</v>
      </c>
      <c r="ED955" s="2"/>
      <c r="EE955" s="2">
        <v>69254614</v>
      </c>
      <c r="EF955" s="2">
        <v>30</v>
      </c>
      <c r="EG955" s="2" t="s">
        <v>24</v>
      </c>
      <c r="EH955" s="2">
        <v>0</v>
      </c>
      <c r="EI955" s="2" t="s">
        <v>4</v>
      </c>
      <c r="EJ955" s="2">
        <v>1</v>
      </c>
      <c r="EK955" s="2">
        <v>1987</v>
      </c>
      <c r="EL955" s="2" t="s">
        <v>110</v>
      </c>
      <c r="EM955" s="2" t="s">
        <v>111</v>
      </c>
      <c r="EN955" s="2"/>
      <c r="EO955" s="2" t="s">
        <v>4</v>
      </c>
      <c r="EP955" s="2"/>
      <c r="EQ955" s="2">
        <v>0</v>
      </c>
      <c r="ER955" s="2">
        <v>240.06</v>
      </c>
      <c r="ES955" s="2">
        <v>0</v>
      </c>
      <c r="ET955" s="2">
        <v>236.78</v>
      </c>
      <c r="EU955" s="2">
        <v>9.24</v>
      </c>
      <c r="EV955" s="2">
        <v>3.28</v>
      </c>
      <c r="EW955" s="2">
        <v>0.26</v>
      </c>
      <c r="EX955" s="2">
        <v>0</v>
      </c>
      <c r="EY955" s="2">
        <v>0</v>
      </c>
      <c r="EZ955" s="2"/>
      <c r="FA955" s="2"/>
      <c r="FB955" s="2"/>
      <c r="FC955" s="2"/>
      <c r="FD955" s="2"/>
      <c r="FE955" s="2"/>
      <c r="FF955" s="2"/>
      <c r="FG955" s="2"/>
      <c r="FH955" s="2"/>
      <c r="FI955" s="2"/>
      <c r="FJ955" s="2"/>
      <c r="FK955" s="2"/>
      <c r="FL955" s="2"/>
      <c r="FM955" s="2"/>
      <c r="FN955" s="2"/>
      <c r="FO955" s="2"/>
      <c r="FP955" s="2"/>
      <c r="FQ955" s="2">
        <v>0</v>
      </c>
      <c r="FR955" s="2">
        <f t="shared" si="886"/>
        <v>0</v>
      </c>
      <c r="FS955" s="2">
        <v>0</v>
      </c>
      <c r="FT955" s="2"/>
      <c r="FU955" s="2"/>
      <c r="FV955" s="2"/>
      <c r="FW955" s="2"/>
      <c r="FX955" s="2">
        <v>149</v>
      </c>
      <c r="FY955" s="2">
        <v>158</v>
      </c>
      <c r="FZ955" s="2"/>
      <c r="GA955" s="2" t="s">
        <v>4</v>
      </c>
      <c r="GB955" s="2"/>
      <c r="GC955" s="2"/>
      <c r="GD955" s="2">
        <v>0</v>
      </c>
      <c r="GE955" s="2"/>
      <c r="GF955" s="2">
        <v>-681061275</v>
      </c>
      <c r="GG955" s="2">
        <v>2</v>
      </c>
      <c r="GH955" s="2">
        <v>1</v>
      </c>
      <c r="GI955" s="2">
        <v>-2</v>
      </c>
      <c r="GJ955" s="2">
        <v>0</v>
      </c>
      <c r="GK955" s="2">
        <f>ROUND(R955*(R12)/100,2)</f>
        <v>16.920000000000002</v>
      </c>
      <c r="GL955" s="2">
        <f t="shared" si="887"/>
        <v>0</v>
      </c>
      <c r="GM955" s="2">
        <f t="shared" si="888"/>
        <v>278.79000000000002</v>
      </c>
      <c r="GN955" s="2">
        <f t="shared" si="889"/>
        <v>278.79000000000002</v>
      </c>
      <c r="GO955" s="2">
        <f t="shared" si="890"/>
        <v>0</v>
      </c>
      <c r="GP955" s="2">
        <f t="shared" si="891"/>
        <v>0</v>
      </c>
      <c r="GQ955" s="2"/>
      <c r="GR955" s="2">
        <v>0</v>
      </c>
      <c r="GS955" s="2">
        <v>3</v>
      </c>
      <c r="GT955" s="2">
        <v>0</v>
      </c>
      <c r="GU955" s="2" t="s">
        <v>4</v>
      </c>
      <c r="GV955" s="2">
        <f t="shared" si="892"/>
        <v>0</v>
      </c>
      <c r="GW955" s="2">
        <v>1</v>
      </c>
      <c r="GX955" s="2">
        <f t="shared" si="893"/>
        <v>0</v>
      </c>
      <c r="GY955" s="2"/>
      <c r="GZ955" s="2"/>
      <c r="HA955" s="2">
        <v>0</v>
      </c>
      <c r="HB955" s="2">
        <v>0</v>
      </c>
      <c r="HC955" s="2">
        <f t="shared" si="894"/>
        <v>0</v>
      </c>
      <c r="HD955" s="2"/>
      <c r="HE955" s="2" t="s">
        <v>4</v>
      </c>
      <c r="HF955" s="2" t="s">
        <v>4</v>
      </c>
      <c r="HG955" s="2"/>
      <c r="HH955" s="2"/>
      <c r="HI955" s="2"/>
      <c r="HJ955" s="2"/>
      <c r="HK955" s="2"/>
      <c r="HL955" s="2"/>
      <c r="HM955" s="2" t="s">
        <v>4</v>
      </c>
      <c r="HN955" s="2" t="s">
        <v>4</v>
      </c>
      <c r="HO955" s="2" t="s">
        <v>4</v>
      </c>
      <c r="HP955" s="2" t="s">
        <v>4</v>
      </c>
      <c r="HQ955" s="2" t="s">
        <v>4</v>
      </c>
      <c r="HR955" s="2"/>
      <c r="HS955" s="2"/>
      <c r="HT955" s="2"/>
      <c r="HU955" s="2"/>
      <c r="HV955" s="2"/>
      <c r="HW955" s="2"/>
      <c r="HX955" s="2"/>
      <c r="HY955" s="2"/>
      <c r="HZ955" s="2"/>
      <c r="IA955" s="2"/>
      <c r="IB955" s="2"/>
      <c r="IC955" s="2"/>
      <c r="ID955" s="2"/>
      <c r="IE955" s="2"/>
      <c r="IF955" s="2"/>
      <c r="IG955" s="2"/>
      <c r="IH955" s="2"/>
      <c r="II955" s="2"/>
      <c r="IJ955" s="2"/>
      <c r="IK955" s="2">
        <v>0</v>
      </c>
      <c r="IL955" s="2"/>
      <c r="IM955" s="2"/>
      <c r="IN955" s="2"/>
      <c r="IO955" s="2"/>
      <c r="IP955" s="2"/>
      <c r="IQ955" s="2"/>
      <c r="IR955" s="2"/>
      <c r="IS955" s="2"/>
      <c r="IT955" s="2"/>
      <c r="IU955" s="2"/>
    </row>
    <row r="956" spans="1:255">
      <c r="A956">
        <v>17</v>
      </c>
      <c r="B956">
        <v>1</v>
      </c>
      <c r="D956">
        <f>ROW(EtalonRes!A806)</f>
        <v>806</v>
      </c>
      <c r="E956" t="s">
        <v>337</v>
      </c>
      <c r="F956" t="s">
        <v>159</v>
      </c>
      <c r="G956" t="s">
        <v>160</v>
      </c>
      <c r="H956" t="s">
        <v>108</v>
      </c>
      <c r="I956">
        <f>ROUND(1,9)</f>
        <v>1</v>
      </c>
      <c r="J956">
        <v>0</v>
      </c>
      <c r="K956">
        <f>ROUND(1,9)</f>
        <v>1</v>
      </c>
      <c r="O956">
        <f t="shared" si="857"/>
        <v>2745.78</v>
      </c>
      <c r="P956">
        <f t="shared" si="858"/>
        <v>0</v>
      </c>
      <c r="Q956">
        <f t="shared" si="859"/>
        <v>2585.6999999999998</v>
      </c>
      <c r="R956">
        <f t="shared" si="860"/>
        <v>451.3</v>
      </c>
      <c r="S956">
        <f t="shared" si="861"/>
        <v>160.08000000000001</v>
      </c>
      <c r="T956">
        <f t="shared" si="862"/>
        <v>0</v>
      </c>
      <c r="U956">
        <f t="shared" si="863"/>
        <v>0.27222000000000002</v>
      </c>
      <c r="V956">
        <f t="shared" si="864"/>
        <v>0</v>
      </c>
      <c r="W956">
        <f t="shared" si="865"/>
        <v>0</v>
      </c>
      <c r="X956">
        <f t="shared" si="866"/>
        <v>190.5</v>
      </c>
      <c r="Y956">
        <f t="shared" si="867"/>
        <v>89.64</v>
      </c>
      <c r="AA956">
        <v>70306583</v>
      </c>
      <c r="AB956">
        <f t="shared" si="868"/>
        <v>240.06</v>
      </c>
      <c r="AC956">
        <f t="shared" si="869"/>
        <v>0</v>
      </c>
      <c r="AD956">
        <f t="shared" si="870"/>
        <v>236.78</v>
      </c>
      <c r="AE956">
        <f t="shared" si="871"/>
        <v>9.24</v>
      </c>
      <c r="AF956">
        <f t="shared" si="872"/>
        <v>3.28</v>
      </c>
      <c r="AG956">
        <f t="shared" si="873"/>
        <v>0</v>
      </c>
      <c r="AH956">
        <f t="shared" si="874"/>
        <v>0.26</v>
      </c>
      <c r="AI956">
        <f t="shared" si="875"/>
        <v>0</v>
      </c>
      <c r="AJ956">
        <f t="shared" si="876"/>
        <v>0</v>
      </c>
      <c r="AK956">
        <v>240.06</v>
      </c>
      <c r="AL956">
        <v>0</v>
      </c>
      <c r="AM956">
        <v>236.78</v>
      </c>
      <c r="AN956">
        <v>9.24</v>
      </c>
      <c r="AO956">
        <v>3.28</v>
      </c>
      <c r="AP956">
        <v>0</v>
      </c>
      <c r="AQ956">
        <v>0.26</v>
      </c>
      <c r="AR956">
        <v>0</v>
      </c>
      <c r="AS956">
        <v>0</v>
      </c>
      <c r="AT956">
        <v>119</v>
      </c>
      <c r="AU956">
        <v>56</v>
      </c>
      <c r="AV956">
        <v>1.0469999999999999</v>
      </c>
      <c r="AW956">
        <v>1.079</v>
      </c>
      <c r="AZ956">
        <v>1</v>
      </c>
      <c r="BA956">
        <v>46.67</v>
      </c>
      <c r="BB956">
        <v>10.43</v>
      </c>
      <c r="BC956">
        <v>1</v>
      </c>
      <c r="BD956" t="s">
        <v>4</v>
      </c>
      <c r="BE956" t="s">
        <v>4</v>
      </c>
      <c r="BF956" t="s">
        <v>4</v>
      </c>
      <c r="BG956" t="s">
        <v>4</v>
      </c>
      <c r="BH956">
        <v>0</v>
      </c>
      <c r="BI956">
        <v>1</v>
      </c>
      <c r="BJ956" t="s">
        <v>161</v>
      </c>
      <c r="BM956">
        <v>1987</v>
      </c>
      <c r="BN956">
        <v>0</v>
      </c>
      <c r="BO956" t="s">
        <v>159</v>
      </c>
      <c r="BP956">
        <v>1</v>
      </c>
      <c r="BQ956">
        <v>30</v>
      </c>
      <c r="BR956">
        <v>0</v>
      </c>
      <c r="BS956">
        <v>46.67</v>
      </c>
      <c r="BT956">
        <v>1</v>
      </c>
      <c r="BU956">
        <v>1</v>
      </c>
      <c r="BV956">
        <v>1</v>
      </c>
      <c r="BW956">
        <v>1</v>
      </c>
      <c r="BX956">
        <v>1</v>
      </c>
      <c r="BY956" t="s">
        <v>4</v>
      </c>
      <c r="BZ956">
        <v>119</v>
      </c>
      <c r="CA956">
        <v>56</v>
      </c>
      <c r="CB956" t="s">
        <v>4</v>
      </c>
      <c r="CE956">
        <v>30</v>
      </c>
      <c r="CF956">
        <v>0</v>
      </c>
      <c r="CG956">
        <v>0</v>
      </c>
      <c r="CM956">
        <v>0</v>
      </c>
      <c r="CN956" t="s">
        <v>4</v>
      </c>
      <c r="CO956">
        <v>0</v>
      </c>
      <c r="CP956">
        <f t="shared" si="877"/>
        <v>2745.7799999999997</v>
      </c>
      <c r="CQ956">
        <f t="shared" si="878"/>
        <v>0</v>
      </c>
      <c r="CR956">
        <f t="shared" si="879"/>
        <v>2585.6999999999998</v>
      </c>
      <c r="CS956">
        <f t="shared" si="880"/>
        <v>451.3</v>
      </c>
      <c r="CT956">
        <f t="shared" si="881"/>
        <v>160.08000000000001</v>
      </c>
      <c r="CU956">
        <f t="shared" si="882"/>
        <v>0</v>
      </c>
      <c r="CV956">
        <f t="shared" si="883"/>
        <v>0.27222000000000002</v>
      </c>
      <c r="CW956">
        <f t="shared" si="884"/>
        <v>0</v>
      </c>
      <c r="CX956">
        <f t="shared" si="885"/>
        <v>0</v>
      </c>
      <c r="CY956">
        <f>S956*(BZ956/100)</f>
        <v>190.49520000000001</v>
      </c>
      <c r="CZ956">
        <f>S956*(CA956/100)</f>
        <v>89.644800000000018</v>
      </c>
      <c r="DC956" t="s">
        <v>4</v>
      </c>
      <c r="DD956" t="s">
        <v>4</v>
      </c>
      <c r="DE956" t="s">
        <v>4</v>
      </c>
      <c r="DF956" t="s">
        <v>4</v>
      </c>
      <c r="DG956" t="s">
        <v>4</v>
      </c>
      <c r="DH956" t="s">
        <v>4</v>
      </c>
      <c r="DI956" t="s">
        <v>4</v>
      </c>
      <c r="DJ956" t="s">
        <v>4</v>
      </c>
      <c r="DK956" t="s">
        <v>4</v>
      </c>
      <c r="DL956" t="s">
        <v>4</v>
      </c>
      <c r="DM956" t="s">
        <v>4</v>
      </c>
      <c r="DN956">
        <v>149</v>
      </c>
      <c r="DO956">
        <v>158</v>
      </c>
      <c r="DP956">
        <v>1.0469999999999999</v>
      </c>
      <c r="DQ956">
        <v>1.079</v>
      </c>
      <c r="DU956">
        <v>1013</v>
      </c>
      <c r="DV956" t="s">
        <v>108</v>
      </c>
      <c r="DW956" t="s">
        <v>108</v>
      </c>
      <c r="DX956">
        <v>1</v>
      </c>
      <c r="DZ956" t="s">
        <v>4</v>
      </c>
      <c r="EA956" t="s">
        <v>4</v>
      </c>
      <c r="EB956" t="s">
        <v>4</v>
      </c>
      <c r="EC956" t="s">
        <v>4</v>
      </c>
      <c r="EE956">
        <v>69254614</v>
      </c>
      <c r="EF956">
        <v>30</v>
      </c>
      <c r="EG956" t="s">
        <v>24</v>
      </c>
      <c r="EH956">
        <v>0</v>
      </c>
      <c r="EI956" t="s">
        <v>4</v>
      </c>
      <c r="EJ956">
        <v>1</v>
      </c>
      <c r="EK956">
        <v>1987</v>
      </c>
      <c r="EL956" t="s">
        <v>110</v>
      </c>
      <c r="EM956" t="s">
        <v>111</v>
      </c>
      <c r="EO956" t="s">
        <v>4</v>
      </c>
      <c r="EQ956">
        <v>0</v>
      </c>
      <c r="ER956">
        <v>240.06</v>
      </c>
      <c r="ES956">
        <v>0</v>
      </c>
      <c r="ET956">
        <v>236.78</v>
      </c>
      <c r="EU956">
        <v>9.24</v>
      </c>
      <c r="EV956">
        <v>3.28</v>
      </c>
      <c r="EW956">
        <v>0.26</v>
      </c>
      <c r="EX956">
        <v>0</v>
      </c>
      <c r="EY956">
        <v>0</v>
      </c>
      <c r="FQ956">
        <v>0</v>
      </c>
      <c r="FR956">
        <f t="shared" si="886"/>
        <v>0</v>
      </c>
      <c r="FS956">
        <v>0</v>
      </c>
      <c r="FX956">
        <v>149</v>
      </c>
      <c r="FY956">
        <v>158</v>
      </c>
      <c r="GA956" t="s">
        <v>4</v>
      </c>
      <c r="GD956">
        <v>0</v>
      </c>
      <c r="GF956">
        <v>-681061275</v>
      </c>
      <c r="GG956">
        <v>2</v>
      </c>
      <c r="GH956">
        <v>1</v>
      </c>
      <c r="GI956">
        <v>2</v>
      </c>
      <c r="GJ956">
        <v>0</v>
      </c>
      <c r="GK956">
        <f>ROUND(R956*(S12)/100,2)</f>
        <v>722.08</v>
      </c>
      <c r="GL956">
        <f t="shared" si="887"/>
        <v>0</v>
      </c>
      <c r="GM956">
        <f t="shared" si="888"/>
        <v>3748</v>
      </c>
      <c r="GN956">
        <f t="shared" si="889"/>
        <v>3748</v>
      </c>
      <c r="GO956">
        <f t="shared" si="890"/>
        <v>0</v>
      </c>
      <c r="GP956">
        <f t="shared" si="891"/>
        <v>0</v>
      </c>
      <c r="GR956">
        <v>0</v>
      </c>
      <c r="GS956">
        <v>3</v>
      </c>
      <c r="GT956">
        <v>0</v>
      </c>
      <c r="GU956" t="s">
        <v>4</v>
      </c>
      <c r="GV956">
        <f t="shared" si="892"/>
        <v>0</v>
      </c>
      <c r="GW956">
        <v>1</v>
      </c>
      <c r="GX956">
        <f t="shared" si="893"/>
        <v>0</v>
      </c>
      <c r="HA956">
        <v>0</v>
      </c>
      <c r="HB956">
        <v>0</v>
      </c>
      <c r="HC956">
        <f t="shared" si="894"/>
        <v>0</v>
      </c>
      <c r="HE956" t="s">
        <v>4</v>
      </c>
      <c r="HF956" t="s">
        <v>4</v>
      </c>
      <c r="HM956" t="s">
        <v>4</v>
      </c>
      <c r="HN956" t="s">
        <v>4</v>
      </c>
      <c r="HO956" t="s">
        <v>4</v>
      </c>
      <c r="HP956" t="s">
        <v>4</v>
      </c>
      <c r="HQ956" t="s">
        <v>4</v>
      </c>
      <c r="IK956">
        <v>0</v>
      </c>
    </row>
    <row r="958" spans="1:255">
      <c r="A958" s="3">
        <v>51</v>
      </c>
      <c r="B958" s="3">
        <f>B935</f>
        <v>1</v>
      </c>
      <c r="C958" s="3">
        <f>A935</f>
        <v>5</v>
      </c>
      <c r="D958" s="3">
        <f>ROW(A935)</f>
        <v>935</v>
      </c>
      <c r="E958" s="3"/>
      <c r="F958" s="3" t="str">
        <f>IF(F935&lt;&gt;"",F935,"")</f>
        <v>Новый подраздел</v>
      </c>
      <c r="G958" s="3" t="str">
        <f>IF(G935&lt;&gt;"",G935,"")</f>
        <v>Закрытый переход № 16 (L=105 м )</v>
      </c>
      <c r="H958" s="3">
        <v>0</v>
      </c>
      <c r="I958" s="3"/>
      <c r="J958" s="3"/>
      <c r="K958" s="3"/>
      <c r="L958" s="3"/>
      <c r="M958" s="3"/>
      <c r="N958" s="3"/>
      <c r="O958" s="3">
        <f t="shared" ref="O958:T958" si="895">ROUND(AB958,2)</f>
        <v>200220.82</v>
      </c>
      <c r="P958" s="3">
        <f t="shared" si="895"/>
        <v>126759.52</v>
      </c>
      <c r="Q958" s="3">
        <f t="shared" si="895"/>
        <v>71016.789999999994</v>
      </c>
      <c r="R958" s="3">
        <f t="shared" si="895"/>
        <v>4047.15</v>
      </c>
      <c r="S958" s="3">
        <f t="shared" si="895"/>
        <v>2444.5100000000002</v>
      </c>
      <c r="T958" s="3">
        <f t="shared" si="895"/>
        <v>0</v>
      </c>
      <c r="U958" s="3">
        <f>AH958</f>
        <v>177.57240999999999</v>
      </c>
      <c r="V958" s="3">
        <f>AI958</f>
        <v>0</v>
      </c>
      <c r="W958" s="3">
        <f>ROUND(AJ958,2)</f>
        <v>0</v>
      </c>
      <c r="X958" s="3">
        <f>ROUND(AK958,2)</f>
        <v>3576.5</v>
      </c>
      <c r="Y958" s="3">
        <f>ROUND(AL958,2)</f>
        <v>3677.19</v>
      </c>
      <c r="Z958" s="3"/>
      <c r="AA958" s="3"/>
      <c r="AB958" s="3">
        <f>ROUND(SUMIF(AA939:AA956,"=70306582",O939:O956),2)</f>
        <v>200220.82</v>
      </c>
      <c r="AC958" s="3">
        <f>ROUND(SUMIF(AA939:AA956,"=70306582",P939:P956),2)</f>
        <v>126759.52</v>
      </c>
      <c r="AD958" s="3">
        <f>ROUND(SUMIF(AA939:AA956,"=70306582",Q939:Q956),2)</f>
        <v>71016.789999999994</v>
      </c>
      <c r="AE958" s="3">
        <f>ROUND(SUMIF(AA939:AA956,"=70306582",R939:R956),2)</f>
        <v>4047.15</v>
      </c>
      <c r="AF958" s="3">
        <f>ROUND(SUMIF(AA939:AA956,"=70306582",S939:S956),2)</f>
        <v>2444.5100000000002</v>
      </c>
      <c r="AG958" s="3">
        <f>ROUND(SUMIF(AA939:AA956,"=70306582",T939:T956),2)</f>
        <v>0</v>
      </c>
      <c r="AH958" s="3">
        <f>SUMIF(AA939:AA956,"=70306582",U939:U956)</f>
        <v>177.57240999999999</v>
      </c>
      <c r="AI958" s="3">
        <f>SUMIF(AA939:AA956,"=70306582",V939:V956)</f>
        <v>0</v>
      </c>
      <c r="AJ958" s="3">
        <f>ROUND(SUMIF(AA939:AA956,"=70306582",W939:W956),2)</f>
        <v>0</v>
      </c>
      <c r="AK958" s="3">
        <f>ROUND(SUMIF(AA939:AA956,"=70306582",X939:X956),2)</f>
        <v>3576.5</v>
      </c>
      <c r="AL958" s="3">
        <f>ROUND(SUMIF(AA939:AA956,"=70306582",Y939:Y956),2)</f>
        <v>3677.19</v>
      </c>
      <c r="AM958" s="3"/>
      <c r="AN958" s="3"/>
      <c r="AO958" s="3">
        <f t="shared" ref="AO958:BD958" si="896">ROUND(BX958,2)</f>
        <v>0</v>
      </c>
      <c r="AP958" s="3">
        <f t="shared" si="896"/>
        <v>0</v>
      </c>
      <c r="AQ958" s="3">
        <f t="shared" si="896"/>
        <v>0</v>
      </c>
      <c r="AR958" s="3">
        <f t="shared" si="896"/>
        <v>214557.03</v>
      </c>
      <c r="AS958" s="3">
        <f t="shared" si="896"/>
        <v>214557.03</v>
      </c>
      <c r="AT958" s="3">
        <f t="shared" si="896"/>
        <v>0</v>
      </c>
      <c r="AU958" s="3">
        <f t="shared" si="896"/>
        <v>0</v>
      </c>
      <c r="AV958" s="3">
        <f t="shared" si="896"/>
        <v>126759.52</v>
      </c>
      <c r="AW958" s="3">
        <f t="shared" si="896"/>
        <v>126759.52</v>
      </c>
      <c r="AX958" s="3">
        <f t="shared" si="896"/>
        <v>0</v>
      </c>
      <c r="AY958" s="3">
        <f t="shared" si="896"/>
        <v>126759.52</v>
      </c>
      <c r="AZ958" s="3">
        <f t="shared" si="896"/>
        <v>0</v>
      </c>
      <c r="BA958" s="3">
        <f t="shared" si="896"/>
        <v>0</v>
      </c>
      <c r="BB958" s="3">
        <f t="shared" si="896"/>
        <v>0</v>
      </c>
      <c r="BC958" s="3">
        <f t="shared" si="896"/>
        <v>0</v>
      </c>
      <c r="BD958" s="3">
        <f t="shared" si="896"/>
        <v>0</v>
      </c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>
        <f>ROUND(SUMIF(AA939:AA956,"=70306582",FQ939:FQ956),2)</f>
        <v>0</v>
      </c>
      <c r="BY958" s="3">
        <f>ROUND(SUMIF(AA939:AA956,"=70306582",FR939:FR956),2)</f>
        <v>0</v>
      </c>
      <c r="BZ958" s="3">
        <f>ROUND(SUMIF(AA939:AA956,"=70306582",GL939:GL956),2)</f>
        <v>0</v>
      </c>
      <c r="CA958" s="3">
        <f>ROUND(SUMIF(AA939:AA956,"=70306582",GM939:GM956),2)</f>
        <v>214557.03</v>
      </c>
      <c r="CB958" s="3">
        <f>ROUND(SUMIF(AA939:AA956,"=70306582",GN939:GN956),2)</f>
        <v>214557.03</v>
      </c>
      <c r="CC958" s="3">
        <f>ROUND(SUMIF(AA939:AA956,"=70306582",GO939:GO956),2)</f>
        <v>0</v>
      </c>
      <c r="CD958" s="3">
        <f>ROUND(SUMIF(AA939:AA956,"=70306582",GP939:GP956),2)</f>
        <v>0</v>
      </c>
      <c r="CE958" s="3">
        <f>AC958-BX958</f>
        <v>126759.52</v>
      </c>
      <c r="CF958" s="3">
        <f>AC958-BY958</f>
        <v>126759.52</v>
      </c>
      <c r="CG958" s="3">
        <f>BX958-BZ958</f>
        <v>0</v>
      </c>
      <c r="CH958" s="3">
        <f>AC958-BX958-BY958+BZ958</f>
        <v>126759.52</v>
      </c>
      <c r="CI958" s="3">
        <f>BY958-BZ958</f>
        <v>0</v>
      </c>
      <c r="CJ958" s="3">
        <f>ROUND(SUMIF(AA939:AA956,"=70306582",GX939:GX956),2)</f>
        <v>0</v>
      </c>
      <c r="CK958" s="3">
        <f>ROUND(SUMIF(AA939:AA956,"=70306582",GY939:GY956),2)</f>
        <v>0</v>
      </c>
      <c r="CL958" s="3">
        <f>ROUND(SUMIF(AA939:AA956,"=70306582",GZ939:GZ956),2)</f>
        <v>0</v>
      </c>
      <c r="CM958" s="3">
        <f>ROUND(SUMIF(AA939:AA956,"=70306582",HD939:HD956),2)</f>
        <v>0</v>
      </c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4">
        <f t="shared" ref="DG958:DL958" si="897">ROUND(DT958,2)</f>
        <v>1782363.43</v>
      </c>
      <c r="DH958" s="4">
        <f t="shared" si="897"/>
        <v>865582.81</v>
      </c>
      <c r="DI958" s="4">
        <f t="shared" si="897"/>
        <v>802695.34</v>
      </c>
      <c r="DJ958" s="4">
        <f t="shared" si="897"/>
        <v>188880.49</v>
      </c>
      <c r="DK958" s="4">
        <f t="shared" si="897"/>
        <v>114085.28</v>
      </c>
      <c r="DL958" s="4">
        <f t="shared" si="897"/>
        <v>0</v>
      </c>
      <c r="DM958" s="4">
        <f>DZ958</f>
        <v>177.57240999999999</v>
      </c>
      <c r="DN958" s="4">
        <f>EA958</f>
        <v>0</v>
      </c>
      <c r="DO958" s="4">
        <f>ROUND(EB958,2)</f>
        <v>0</v>
      </c>
      <c r="DP958" s="4">
        <f>ROUND(EC958,2)</f>
        <v>133841.45000000001</v>
      </c>
      <c r="DQ958" s="4">
        <f>ROUND(ED958,2)</f>
        <v>63503.74</v>
      </c>
      <c r="DR958" s="4"/>
      <c r="DS958" s="4"/>
      <c r="DT958" s="4">
        <f>ROUND(SUMIF(AA939:AA956,"=70306583",O939:O956),2)</f>
        <v>1782363.43</v>
      </c>
      <c r="DU958" s="4">
        <f>ROUND(SUMIF(AA939:AA956,"=70306583",P939:P956),2)</f>
        <v>865582.81</v>
      </c>
      <c r="DV958" s="4">
        <f>ROUND(SUMIF(AA939:AA956,"=70306583",Q939:Q956),2)</f>
        <v>802695.34</v>
      </c>
      <c r="DW958" s="4">
        <f>ROUND(SUMIF(AA939:AA956,"=70306583",R939:R956),2)</f>
        <v>188880.49</v>
      </c>
      <c r="DX958" s="4">
        <f>ROUND(SUMIF(AA939:AA956,"=70306583",S939:S956),2)</f>
        <v>114085.28</v>
      </c>
      <c r="DY958" s="4">
        <f>ROUND(SUMIF(AA939:AA956,"=70306583",T939:T956),2)</f>
        <v>0</v>
      </c>
      <c r="DZ958" s="4">
        <f>SUMIF(AA939:AA956,"=70306583",U939:U956)</f>
        <v>177.57240999999999</v>
      </c>
      <c r="EA958" s="4">
        <f>SUMIF(AA939:AA956,"=70306583",V939:V956)</f>
        <v>0</v>
      </c>
      <c r="EB958" s="4">
        <f>ROUND(SUMIF(AA939:AA956,"=70306583",W939:W956),2)</f>
        <v>0</v>
      </c>
      <c r="EC958" s="4">
        <f>ROUND(SUMIF(AA939:AA956,"=70306583",X939:X956),2)</f>
        <v>133841.45000000001</v>
      </c>
      <c r="ED958" s="4">
        <f>ROUND(SUMIF(AA939:AA956,"=70306583",Y939:Y956),2)</f>
        <v>63503.74</v>
      </c>
      <c r="EE958" s="4"/>
      <c r="EF958" s="4"/>
      <c r="EG958" s="4">
        <f t="shared" ref="EG958:EV958" si="898">ROUND(FP958,2)</f>
        <v>0</v>
      </c>
      <c r="EH958" s="4">
        <f t="shared" si="898"/>
        <v>0</v>
      </c>
      <c r="EI958" s="4">
        <f t="shared" si="898"/>
        <v>0</v>
      </c>
      <c r="EJ958" s="4">
        <f t="shared" si="898"/>
        <v>2281917.41</v>
      </c>
      <c r="EK958" s="4">
        <f t="shared" si="898"/>
        <v>2281917.41</v>
      </c>
      <c r="EL958" s="4">
        <f t="shared" si="898"/>
        <v>0</v>
      </c>
      <c r="EM958" s="4">
        <f t="shared" si="898"/>
        <v>0</v>
      </c>
      <c r="EN958" s="4">
        <f t="shared" si="898"/>
        <v>865582.81</v>
      </c>
      <c r="EO958" s="4">
        <f t="shared" si="898"/>
        <v>865582.81</v>
      </c>
      <c r="EP958" s="4">
        <f t="shared" si="898"/>
        <v>0</v>
      </c>
      <c r="EQ958" s="4">
        <f t="shared" si="898"/>
        <v>865582.81</v>
      </c>
      <c r="ER958" s="4">
        <f t="shared" si="898"/>
        <v>0</v>
      </c>
      <c r="ES958" s="4">
        <f t="shared" si="898"/>
        <v>0</v>
      </c>
      <c r="ET958" s="4">
        <f t="shared" si="898"/>
        <v>0</v>
      </c>
      <c r="EU958" s="4">
        <f t="shared" si="898"/>
        <v>0</v>
      </c>
      <c r="EV958" s="4">
        <f t="shared" si="898"/>
        <v>0</v>
      </c>
      <c r="EW958" s="4"/>
      <c r="EX958" s="4"/>
      <c r="EY958" s="4"/>
      <c r="EZ958" s="4"/>
      <c r="FA958" s="4"/>
      <c r="FB958" s="4"/>
      <c r="FC958" s="4"/>
      <c r="FD958" s="4"/>
      <c r="FE958" s="4"/>
      <c r="FF958" s="4"/>
      <c r="FG958" s="4"/>
      <c r="FH958" s="4"/>
      <c r="FI958" s="4"/>
      <c r="FJ958" s="4"/>
      <c r="FK958" s="4"/>
      <c r="FL958" s="4"/>
      <c r="FM958" s="4"/>
      <c r="FN958" s="4"/>
      <c r="FO958" s="4"/>
      <c r="FP958" s="4">
        <f>ROUND(SUMIF(AA939:AA956,"=70306583",FQ939:FQ956),2)</f>
        <v>0</v>
      </c>
      <c r="FQ958" s="4">
        <f>ROUND(SUMIF(AA939:AA956,"=70306583",FR939:FR956),2)</f>
        <v>0</v>
      </c>
      <c r="FR958" s="4">
        <f>ROUND(SUMIF(AA939:AA956,"=70306583",GL939:GL956),2)</f>
        <v>0</v>
      </c>
      <c r="FS958" s="4">
        <f>ROUND(SUMIF(AA939:AA956,"=70306583",GM939:GM956),2)</f>
        <v>2281917.41</v>
      </c>
      <c r="FT958" s="4">
        <f>ROUND(SUMIF(AA939:AA956,"=70306583",GN939:GN956),2)</f>
        <v>2281917.41</v>
      </c>
      <c r="FU958" s="4">
        <f>ROUND(SUMIF(AA939:AA956,"=70306583",GO939:GO956),2)</f>
        <v>0</v>
      </c>
      <c r="FV958" s="4">
        <f>ROUND(SUMIF(AA939:AA956,"=70306583",GP939:GP956),2)</f>
        <v>0</v>
      </c>
      <c r="FW958" s="4">
        <f>DU958-FP958</f>
        <v>865582.81</v>
      </c>
      <c r="FX958" s="4">
        <f>DU958-FQ958</f>
        <v>865582.81</v>
      </c>
      <c r="FY958" s="4">
        <f>FP958-FR958</f>
        <v>0</v>
      </c>
      <c r="FZ958" s="4">
        <f>DU958-FP958-FQ958+FR958</f>
        <v>865582.81</v>
      </c>
      <c r="GA958" s="4">
        <f>FQ958-FR958</f>
        <v>0</v>
      </c>
      <c r="GB958" s="4">
        <f>ROUND(SUMIF(AA939:AA956,"=70306583",GX939:GX956),2)</f>
        <v>0</v>
      </c>
      <c r="GC958" s="4">
        <f>ROUND(SUMIF(AA939:AA956,"=70306583",GY939:GY956),2)</f>
        <v>0</v>
      </c>
      <c r="GD958" s="4">
        <f>ROUND(SUMIF(AA939:AA956,"=70306583",GZ939:GZ956),2)</f>
        <v>0</v>
      </c>
      <c r="GE958" s="4">
        <f>ROUND(SUMIF(AA939:AA956,"=70306583",HD939:HD956),2)</f>
        <v>0</v>
      </c>
      <c r="GF958" s="4"/>
      <c r="GG958" s="4"/>
      <c r="GH958" s="4"/>
      <c r="GI958" s="4"/>
      <c r="GJ958" s="4"/>
      <c r="GK958" s="4"/>
      <c r="GL958" s="4"/>
      <c r="GM958" s="4"/>
      <c r="GN958" s="4"/>
      <c r="GO958" s="4"/>
      <c r="GP958" s="4"/>
      <c r="GQ958" s="4"/>
      <c r="GR958" s="4"/>
      <c r="GS958" s="4"/>
      <c r="GT958" s="4"/>
      <c r="GU958" s="4"/>
      <c r="GV958" s="4"/>
      <c r="GW958" s="4"/>
      <c r="GX958" s="4">
        <v>0</v>
      </c>
    </row>
    <row r="960" spans="1:255">
      <c r="A960" s="5">
        <v>50</v>
      </c>
      <c r="B960" s="5">
        <v>0</v>
      </c>
      <c r="C960" s="5">
        <v>0</v>
      </c>
      <c r="D960" s="5">
        <v>1</v>
      </c>
      <c r="E960" s="5">
        <v>201</v>
      </c>
      <c r="F960" s="5">
        <f>ROUND(Source!O958,O960)</f>
        <v>200220.82</v>
      </c>
      <c r="G960" s="5" t="s">
        <v>49</v>
      </c>
      <c r="H960" s="5" t="s">
        <v>50</v>
      </c>
      <c r="I960" s="5"/>
      <c r="J960" s="5"/>
      <c r="K960" s="5">
        <v>201</v>
      </c>
      <c r="L960" s="5">
        <v>1</v>
      </c>
      <c r="M960" s="5">
        <v>3</v>
      </c>
      <c r="N960" s="5" t="s">
        <v>4</v>
      </c>
      <c r="O960" s="5">
        <v>2</v>
      </c>
      <c r="P960" s="5">
        <f>ROUND(Source!DG958,O960)</f>
        <v>1782363.43</v>
      </c>
      <c r="Q960" s="5"/>
      <c r="R960" s="5"/>
      <c r="S960" s="5"/>
      <c r="T960" s="5"/>
      <c r="U960" s="5"/>
      <c r="V960" s="5"/>
      <c r="W960" s="5">
        <v>200220.82</v>
      </c>
      <c r="X960" s="5">
        <v>1</v>
      </c>
      <c r="Y960" s="5">
        <v>200220.82</v>
      </c>
      <c r="Z960" s="5">
        <v>1782363.43</v>
      </c>
      <c r="AA960" s="5">
        <v>1</v>
      </c>
      <c r="AB960" s="5">
        <v>1782363.43</v>
      </c>
    </row>
    <row r="961" spans="1:28">
      <c r="A961" s="5">
        <v>50</v>
      </c>
      <c r="B961" s="5">
        <v>0</v>
      </c>
      <c r="C961" s="5">
        <v>0</v>
      </c>
      <c r="D961" s="5">
        <v>1</v>
      </c>
      <c r="E961" s="5">
        <v>202</v>
      </c>
      <c r="F961" s="5">
        <f>ROUND(Source!P958,O961)</f>
        <v>126759.52</v>
      </c>
      <c r="G961" s="5" t="s">
        <v>51</v>
      </c>
      <c r="H961" s="5" t="s">
        <v>52</v>
      </c>
      <c r="I961" s="5"/>
      <c r="J961" s="5"/>
      <c r="K961" s="5">
        <v>202</v>
      </c>
      <c r="L961" s="5">
        <v>2</v>
      </c>
      <c r="M961" s="5">
        <v>3</v>
      </c>
      <c r="N961" s="5" t="s">
        <v>4</v>
      </c>
      <c r="O961" s="5">
        <v>2</v>
      </c>
      <c r="P961" s="5">
        <f>ROUND(Source!DH958,O961)</f>
        <v>865582.81</v>
      </c>
      <c r="Q961" s="5"/>
      <c r="R961" s="5"/>
      <c r="S961" s="5"/>
      <c r="T961" s="5"/>
      <c r="U961" s="5"/>
      <c r="V961" s="5"/>
      <c r="W961" s="5">
        <v>126759.52</v>
      </c>
      <c r="X961" s="5">
        <v>1</v>
      </c>
      <c r="Y961" s="5">
        <v>126759.52</v>
      </c>
      <c r="Z961" s="5">
        <v>865582.81</v>
      </c>
      <c r="AA961" s="5">
        <v>1</v>
      </c>
      <c r="AB961" s="5">
        <v>865582.81</v>
      </c>
    </row>
    <row r="962" spans="1:28">
      <c r="A962" s="5">
        <v>50</v>
      </c>
      <c r="B962" s="5">
        <v>0</v>
      </c>
      <c r="C962" s="5">
        <v>0</v>
      </c>
      <c r="D962" s="5">
        <v>1</v>
      </c>
      <c r="E962" s="5">
        <v>222</v>
      </c>
      <c r="F962" s="5">
        <f>ROUND(Source!AO958,O962)</f>
        <v>0</v>
      </c>
      <c r="G962" s="5" t="s">
        <v>53</v>
      </c>
      <c r="H962" s="5" t="s">
        <v>54</v>
      </c>
      <c r="I962" s="5"/>
      <c r="J962" s="5"/>
      <c r="K962" s="5">
        <v>222</v>
      </c>
      <c r="L962" s="5">
        <v>3</v>
      </c>
      <c r="M962" s="5">
        <v>3</v>
      </c>
      <c r="N962" s="5" t="s">
        <v>4</v>
      </c>
      <c r="O962" s="5">
        <v>2</v>
      </c>
      <c r="P962" s="5">
        <f>ROUND(Source!EG958,O962)</f>
        <v>0</v>
      </c>
      <c r="Q962" s="5"/>
      <c r="R962" s="5"/>
      <c r="S962" s="5"/>
      <c r="T962" s="5"/>
      <c r="U962" s="5"/>
      <c r="V962" s="5"/>
      <c r="W962" s="5">
        <v>0</v>
      </c>
      <c r="X962" s="5">
        <v>1</v>
      </c>
      <c r="Y962" s="5">
        <v>0</v>
      </c>
      <c r="Z962" s="5">
        <v>0</v>
      </c>
      <c r="AA962" s="5">
        <v>1</v>
      </c>
      <c r="AB962" s="5">
        <v>0</v>
      </c>
    </row>
    <row r="963" spans="1:28">
      <c r="A963" s="5">
        <v>50</v>
      </c>
      <c r="B963" s="5">
        <v>0</v>
      </c>
      <c r="C963" s="5">
        <v>0</v>
      </c>
      <c r="D963" s="5">
        <v>1</v>
      </c>
      <c r="E963" s="5">
        <v>225</v>
      </c>
      <c r="F963" s="5">
        <f>ROUND(Source!AV958,O963)</f>
        <v>126759.52</v>
      </c>
      <c r="G963" s="5" t="s">
        <v>55</v>
      </c>
      <c r="H963" s="5" t="s">
        <v>56</v>
      </c>
      <c r="I963" s="5"/>
      <c r="J963" s="5"/>
      <c r="K963" s="5">
        <v>225</v>
      </c>
      <c r="L963" s="5">
        <v>4</v>
      </c>
      <c r="M963" s="5">
        <v>3</v>
      </c>
      <c r="N963" s="5" t="s">
        <v>4</v>
      </c>
      <c r="O963" s="5">
        <v>2</v>
      </c>
      <c r="P963" s="5">
        <f>ROUND(Source!EN958,O963)</f>
        <v>865582.81</v>
      </c>
      <c r="Q963" s="5"/>
      <c r="R963" s="5"/>
      <c r="S963" s="5"/>
      <c r="T963" s="5"/>
      <c r="U963" s="5"/>
      <c r="V963" s="5"/>
      <c r="W963" s="5">
        <v>126759.52</v>
      </c>
      <c r="X963" s="5">
        <v>1</v>
      </c>
      <c r="Y963" s="5">
        <v>126759.52</v>
      </c>
      <c r="Z963" s="5">
        <v>865582.81</v>
      </c>
      <c r="AA963" s="5">
        <v>1</v>
      </c>
      <c r="AB963" s="5">
        <v>865582.81</v>
      </c>
    </row>
    <row r="964" spans="1:28">
      <c r="A964" s="5">
        <v>50</v>
      </c>
      <c r="B964" s="5">
        <v>0</v>
      </c>
      <c r="C964" s="5">
        <v>0</v>
      </c>
      <c r="D964" s="5">
        <v>1</v>
      </c>
      <c r="E964" s="5">
        <v>226</v>
      </c>
      <c r="F964" s="5">
        <f>ROUND(Source!AW958,O964)</f>
        <v>126759.52</v>
      </c>
      <c r="G964" s="5" t="s">
        <v>57</v>
      </c>
      <c r="H964" s="5" t="s">
        <v>58</v>
      </c>
      <c r="I964" s="5"/>
      <c r="J964" s="5"/>
      <c r="K964" s="5">
        <v>226</v>
      </c>
      <c r="L964" s="5">
        <v>5</v>
      </c>
      <c r="M964" s="5">
        <v>3</v>
      </c>
      <c r="N964" s="5" t="s">
        <v>4</v>
      </c>
      <c r="O964" s="5">
        <v>2</v>
      </c>
      <c r="P964" s="5">
        <f>ROUND(Source!EO958,O964)</f>
        <v>865582.81</v>
      </c>
      <c r="Q964" s="5"/>
      <c r="R964" s="5"/>
      <c r="S964" s="5"/>
      <c r="T964" s="5"/>
      <c r="U964" s="5"/>
      <c r="V964" s="5"/>
      <c r="W964" s="5">
        <v>126759.52</v>
      </c>
      <c r="X964" s="5">
        <v>1</v>
      </c>
      <c r="Y964" s="5">
        <v>126759.52</v>
      </c>
      <c r="Z964" s="5">
        <v>865582.81</v>
      </c>
      <c r="AA964" s="5">
        <v>1</v>
      </c>
      <c r="AB964" s="5">
        <v>865582.81</v>
      </c>
    </row>
    <row r="965" spans="1:28">
      <c r="A965" s="5">
        <v>50</v>
      </c>
      <c r="B965" s="5">
        <v>0</v>
      </c>
      <c r="C965" s="5">
        <v>0</v>
      </c>
      <c r="D965" s="5">
        <v>1</v>
      </c>
      <c r="E965" s="5">
        <v>227</v>
      </c>
      <c r="F965" s="5">
        <f>ROUND(Source!AX958,O965)</f>
        <v>0</v>
      </c>
      <c r="G965" s="5" t="s">
        <v>59</v>
      </c>
      <c r="H965" s="5" t="s">
        <v>60</v>
      </c>
      <c r="I965" s="5"/>
      <c r="J965" s="5"/>
      <c r="K965" s="5">
        <v>227</v>
      </c>
      <c r="L965" s="5">
        <v>6</v>
      </c>
      <c r="M965" s="5">
        <v>3</v>
      </c>
      <c r="N965" s="5" t="s">
        <v>4</v>
      </c>
      <c r="O965" s="5">
        <v>2</v>
      </c>
      <c r="P965" s="5">
        <f>ROUND(Source!EP958,O965)</f>
        <v>0</v>
      </c>
      <c r="Q965" s="5"/>
      <c r="R965" s="5"/>
      <c r="S965" s="5"/>
      <c r="T965" s="5"/>
      <c r="U965" s="5"/>
      <c r="V965" s="5"/>
      <c r="W965" s="5">
        <v>0</v>
      </c>
      <c r="X965" s="5">
        <v>1</v>
      </c>
      <c r="Y965" s="5">
        <v>0</v>
      </c>
      <c r="Z965" s="5">
        <v>0</v>
      </c>
      <c r="AA965" s="5">
        <v>1</v>
      </c>
      <c r="AB965" s="5">
        <v>0</v>
      </c>
    </row>
    <row r="966" spans="1:28">
      <c r="A966" s="5">
        <v>50</v>
      </c>
      <c r="B966" s="5">
        <v>0</v>
      </c>
      <c r="C966" s="5">
        <v>0</v>
      </c>
      <c r="D966" s="5">
        <v>1</v>
      </c>
      <c r="E966" s="5">
        <v>228</v>
      </c>
      <c r="F966" s="5">
        <f>ROUND(Source!AY958,O966)</f>
        <v>126759.52</v>
      </c>
      <c r="G966" s="5" t="s">
        <v>61</v>
      </c>
      <c r="H966" s="5" t="s">
        <v>62</v>
      </c>
      <c r="I966" s="5"/>
      <c r="J966" s="5"/>
      <c r="K966" s="5">
        <v>228</v>
      </c>
      <c r="L966" s="5">
        <v>7</v>
      </c>
      <c r="M966" s="5">
        <v>3</v>
      </c>
      <c r="N966" s="5" t="s">
        <v>4</v>
      </c>
      <c r="O966" s="5">
        <v>2</v>
      </c>
      <c r="P966" s="5">
        <f>ROUND(Source!EQ958,O966)</f>
        <v>865582.81</v>
      </c>
      <c r="Q966" s="5"/>
      <c r="R966" s="5"/>
      <c r="S966" s="5"/>
      <c r="T966" s="5"/>
      <c r="U966" s="5"/>
      <c r="V966" s="5"/>
      <c r="W966" s="5">
        <v>126759.52</v>
      </c>
      <c r="X966" s="5">
        <v>1</v>
      </c>
      <c r="Y966" s="5">
        <v>126759.52</v>
      </c>
      <c r="Z966" s="5">
        <v>865582.81</v>
      </c>
      <c r="AA966" s="5">
        <v>1</v>
      </c>
      <c r="AB966" s="5">
        <v>865582.81</v>
      </c>
    </row>
    <row r="967" spans="1:28">
      <c r="A967" s="5">
        <v>50</v>
      </c>
      <c r="B967" s="5">
        <v>0</v>
      </c>
      <c r="C967" s="5">
        <v>0</v>
      </c>
      <c r="D967" s="5">
        <v>1</v>
      </c>
      <c r="E967" s="5">
        <v>216</v>
      </c>
      <c r="F967" s="5">
        <f>ROUND(Source!AP958,O967)</f>
        <v>0</v>
      </c>
      <c r="G967" s="5" t="s">
        <v>63</v>
      </c>
      <c r="H967" s="5" t="s">
        <v>64</v>
      </c>
      <c r="I967" s="5"/>
      <c r="J967" s="5"/>
      <c r="K967" s="5">
        <v>216</v>
      </c>
      <c r="L967" s="5">
        <v>8</v>
      </c>
      <c r="M967" s="5">
        <v>3</v>
      </c>
      <c r="N967" s="5" t="s">
        <v>4</v>
      </c>
      <c r="O967" s="5">
        <v>2</v>
      </c>
      <c r="P967" s="5">
        <f>ROUND(Source!EH958,O967)</f>
        <v>0</v>
      </c>
      <c r="Q967" s="5"/>
      <c r="R967" s="5"/>
      <c r="S967" s="5"/>
      <c r="T967" s="5"/>
      <c r="U967" s="5"/>
      <c r="V967" s="5"/>
      <c r="W967" s="5">
        <v>0</v>
      </c>
      <c r="X967" s="5">
        <v>1</v>
      </c>
      <c r="Y967" s="5">
        <v>0</v>
      </c>
      <c r="Z967" s="5">
        <v>0</v>
      </c>
      <c r="AA967" s="5">
        <v>1</v>
      </c>
      <c r="AB967" s="5">
        <v>0</v>
      </c>
    </row>
    <row r="968" spans="1:28">
      <c r="A968" s="5">
        <v>50</v>
      </c>
      <c r="B968" s="5">
        <v>0</v>
      </c>
      <c r="C968" s="5">
        <v>0</v>
      </c>
      <c r="D968" s="5">
        <v>1</v>
      </c>
      <c r="E968" s="5">
        <v>223</v>
      </c>
      <c r="F968" s="5">
        <f>ROUND(Source!AQ958,O968)</f>
        <v>0</v>
      </c>
      <c r="G968" s="5" t="s">
        <v>65</v>
      </c>
      <c r="H968" s="5" t="s">
        <v>66</v>
      </c>
      <c r="I968" s="5"/>
      <c r="J968" s="5"/>
      <c r="K968" s="5">
        <v>223</v>
      </c>
      <c r="L968" s="5">
        <v>9</v>
      </c>
      <c r="M968" s="5">
        <v>3</v>
      </c>
      <c r="N968" s="5" t="s">
        <v>4</v>
      </c>
      <c r="O968" s="5">
        <v>2</v>
      </c>
      <c r="P968" s="5">
        <f>ROUND(Source!EI958,O968)</f>
        <v>0</v>
      </c>
      <c r="Q968" s="5"/>
      <c r="R968" s="5"/>
      <c r="S968" s="5"/>
      <c r="T968" s="5"/>
      <c r="U968" s="5"/>
      <c r="V968" s="5"/>
      <c r="W968" s="5">
        <v>0</v>
      </c>
      <c r="X968" s="5">
        <v>1</v>
      </c>
      <c r="Y968" s="5">
        <v>0</v>
      </c>
      <c r="Z968" s="5">
        <v>0</v>
      </c>
      <c r="AA968" s="5">
        <v>1</v>
      </c>
      <c r="AB968" s="5">
        <v>0</v>
      </c>
    </row>
    <row r="969" spans="1:28">
      <c r="A969" s="5">
        <v>50</v>
      </c>
      <c r="B969" s="5">
        <v>0</v>
      </c>
      <c r="C969" s="5">
        <v>0</v>
      </c>
      <c r="D969" s="5">
        <v>1</v>
      </c>
      <c r="E969" s="5">
        <v>229</v>
      </c>
      <c r="F969" s="5">
        <f>ROUND(Source!AZ958,O969)</f>
        <v>0</v>
      </c>
      <c r="G969" s="5" t="s">
        <v>67</v>
      </c>
      <c r="H969" s="5" t="s">
        <v>68</v>
      </c>
      <c r="I969" s="5"/>
      <c r="J969" s="5"/>
      <c r="K969" s="5">
        <v>229</v>
      </c>
      <c r="L969" s="5">
        <v>10</v>
      </c>
      <c r="M969" s="5">
        <v>3</v>
      </c>
      <c r="N969" s="5" t="s">
        <v>4</v>
      </c>
      <c r="O969" s="5">
        <v>2</v>
      </c>
      <c r="P969" s="5">
        <f>ROUND(Source!ER958,O969)</f>
        <v>0</v>
      </c>
      <c r="Q969" s="5"/>
      <c r="R969" s="5"/>
      <c r="S969" s="5"/>
      <c r="T969" s="5"/>
      <c r="U969" s="5"/>
      <c r="V969" s="5"/>
      <c r="W969" s="5">
        <v>0</v>
      </c>
      <c r="X969" s="5">
        <v>1</v>
      </c>
      <c r="Y969" s="5">
        <v>0</v>
      </c>
      <c r="Z969" s="5">
        <v>0</v>
      </c>
      <c r="AA969" s="5">
        <v>1</v>
      </c>
      <c r="AB969" s="5">
        <v>0</v>
      </c>
    </row>
    <row r="970" spans="1:28">
      <c r="A970" s="5">
        <v>50</v>
      </c>
      <c r="B970" s="5">
        <v>0</v>
      </c>
      <c r="C970" s="5">
        <v>0</v>
      </c>
      <c r="D970" s="5">
        <v>1</v>
      </c>
      <c r="E970" s="5">
        <v>203</v>
      </c>
      <c r="F970" s="5">
        <f>ROUND(Source!Q958,O970)</f>
        <v>71016.789999999994</v>
      </c>
      <c r="G970" s="5" t="s">
        <v>69</v>
      </c>
      <c r="H970" s="5" t="s">
        <v>70</v>
      </c>
      <c r="I970" s="5"/>
      <c r="J970" s="5"/>
      <c r="K970" s="5">
        <v>203</v>
      </c>
      <c r="L970" s="5">
        <v>11</v>
      </c>
      <c r="M970" s="5">
        <v>3</v>
      </c>
      <c r="N970" s="5" t="s">
        <v>4</v>
      </c>
      <c r="O970" s="5">
        <v>2</v>
      </c>
      <c r="P970" s="5">
        <f>ROUND(Source!DI958,O970)</f>
        <v>802695.34</v>
      </c>
      <c r="Q970" s="5"/>
      <c r="R970" s="5"/>
      <c r="S970" s="5"/>
      <c r="T970" s="5"/>
      <c r="U970" s="5"/>
      <c r="V970" s="5"/>
      <c r="W970" s="5">
        <v>71016.789999999994</v>
      </c>
      <c r="X970" s="5">
        <v>1</v>
      </c>
      <c r="Y970" s="5">
        <v>71016.789999999994</v>
      </c>
      <c r="Z970" s="5">
        <v>802695.34</v>
      </c>
      <c r="AA970" s="5">
        <v>1</v>
      </c>
      <c r="AB970" s="5">
        <v>802695.34</v>
      </c>
    </row>
    <row r="971" spans="1:28">
      <c r="A971" s="5">
        <v>50</v>
      </c>
      <c r="B971" s="5">
        <v>0</v>
      </c>
      <c r="C971" s="5">
        <v>0</v>
      </c>
      <c r="D971" s="5">
        <v>1</v>
      </c>
      <c r="E971" s="5">
        <v>231</v>
      </c>
      <c r="F971" s="5">
        <f>ROUND(Source!BB958,O971)</f>
        <v>0</v>
      </c>
      <c r="G971" s="5" t="s">
        <v>71</v>
      </c>
      <c r="H971" s="5" t="s">
        <v>72</v>
      </c>
      <c r="I971" s="5"/>
      <c r="J971" s="5"/>
      <c r="K971" s="5">
        <v>231</v>
      </c>
      <c r="L971" s="5">
        <v>12</v>
      </c>
      <c r="M971" s="5">
        <v>3</v>
      </c>
      <c r="N971" s="5" t="s">
        <v>4</v>
      </c>
      <c r="O971" s="5">
        <v>2</v>
      </c>
      <c r="P971" s="5">
        <f>ROUND(Source!ET958,O971)</f>
        <v>0</v>
      </c>
      <c r="Q971" s="5"/>
      <c r="R971" s="5"/>
      <c r="S971" s="5"/>
      <c r="T971" s="5"/>
      <c r="U971" s="5"/>
      <c r="V971" s="5"/>
      <c r="W971" s="5">
        <v>0</v>
      </c>
      <c r="X971" s="5">
        <v>1</v>
      </c>
      <c r="Y971" s="5">
        <v>0</v>
      </c>
      <c r="Z971" s="5">
        <v>0</v>
      </c>
      <c r="AA971" s="5">
        <v>1</v>
      </c>
      <c r="AB971" s="5">
        <v>0</v>
      </c>
    </row>
    <row r="972" spans="1:28">
      <c r="A972" s="5">
        <v>50</v>
      </c>
      <c r="B972" s="5">
        <v>0</v>
      </c>
      <c r="C972" s="5">
        <v>0</v>
      </c>
      <c r="D972" s="5">
        <v>1</v>
      </c>
      <c r="E972" s="5">
        <v>204</v>
      </c>
      <c r="F972" s="5">
        <f>ROUND(Source!R958,O972)</f>
        <v>4047.15</v>
      </c>
      <c r="G972" s="5" t="s">
        <v>73</v>
      </c>
      <c r="H972" s="5" t="s">
        <v>74</v>
      </c>
      <c r="I972" s="5"/>
      <c r="J972" s="5"/>
      <c r="K972" s="5">
        <v>204</v>
      </c>
      <c r="L972" s="5">
        <v>13</v>
      </c>
      <c r="M972" s="5">
        <v>3</v>
      </c>
      <c r="N972" s="5" t="s">
        <v>4</v>
      </c>
      <c r="O972" s="5">
        <v>2</v>
      </c>
      <c r="P972" s="5">
        <f>ROUND(Source!DJ958,O972)</f>
        <v>188880.49</v>
      </c>
      <c r="Q972" s="5"/>
      <c r="R972" s="5"/>
      <c r="S972" s="5"/>
      <c r="T972" s="5"/>
      <c r="U972" s="5"/>
      <c r="V972" s="5"/>
      <c r="W972" s="5">
        <v>4047.15</v>
      </c>
      <c r="X972" s="5">
        <v>1</v>
      </c>
      <c r="Y972" s="5">
        <v>4047.15</v>
      </c>
      <c r="Z972" s="5">
        <v>188880.49</v>
      </c>
      <c r="AA972" s="5">
        <v>1</v>
      </c>
      <c r="AB972" s="5">
        <v>188880.49</v>
      </c>
    </row>
    <row r="973" spans="1:28">
      <c r="A973" s="5">
        <v>50</v>
      </c>
      <c r="B973" s="5">
        <v>0</v>
      </c>
      <c r="C973" s="5">
        <v>0</v>
      </c>
      <c r="D973" s="5">
        <v>1</v>
      </c>
      <c r="E973" s="5">
        <v>205</v>
      </c>
      <c r="F973" s="5">
        <f>ROUND(Source!S958,O973)</f>
        <v>2444.5100000000002</v>
      </c>
      <c r="G973" s="5" t="s">
        <v>75</v>
      </c>
      <c r="H973" s="5" t="s">
        <v>76</v>
      </c>
      <c r="I973" s="5"/>
      <c r="J973" s="5"/>
      <c r="K973" s="5">
        <v>205</v>
      </c>
      <c r="L973" s="5">
        <v>14</v>
      </c>
      <c r="M973" s="5">
        <v>3</v>
      </c>
      <c r="N973" s="5" t="s">
        <v>4</v>
      </c>
      <c r="O973" s="5">
        <v>2</v>
      </c>
      <c r="P973" s="5">
        <f>ROUND(Source!DK958,O973)</f>
        <v>114085.28</v>
      </c>
      <c r="Q973" s="5"/>
      <c r="R973" s="5"/>
      <c r="S973" s="5"/>
      <c r="T973" s="5"/>
      <c r="U973" s="5"/>
      <c r="V973" s="5"/>
      <c r="W973" s="5">
        <v>2444.5100000000002</v>
      </c>
      <c r="X973" s="5">
        <v>1</v>
      </c>
      <c r="Y973" s="5">
        <v>2444.5100000000002</v>
      </c>
      <c r="Z973" s="5">
        <v>114085.28</v>
      </c>
      <c r="AA973" s="5">
        <v>1</v>
      </c>
      <c r="AB973" s="5">
        <v>114085.28</v>
      </c>
    </row>
    <row r="974" spans="1:28">
      <c r="A974" s="5">
        <v>50</v>
      </c>
      <c r="B974" s="5">
        <v>0</v>
      </c>
      <c r="C974" s="5">
        <v>0</v>
      </c>
      <c r="D974" s="5">
        <v>1</v>
      </c>
      <c r="E974" s="5">
        <v>232</v>
      </c>
      <c r="F974" s="5">
        <f>ROUND(Source!BC958,O974)</f>
        <v>0</v>
      </c>
      <c r="G974" s="5" t="s">
        <v>77</v>
      </c>
      <c r="H974" s="5" t="s">
        <v>78</v>
      </c>
      <c r="I974" s="5"/>
      <c r="J974" s="5"/>
      <c r="K974" s="5">
        <v>232</v>
      </c>
      <c r="L974" s="5">
        <v>15</v>
      </c>
      <c r="M974" s="5">
        <v>3</v>
      </c>
      <c r="N974" s="5" t="s">
        <v>4</v>
      </c>
      <c r="O974" s="5">
        <v>2</v>
      </c>
      <c r="P974" s="5">
        <f>ROUND(Source!EU958,O974)</f>
        <v>0</v>
      </c>
      <c r="Q974" s="5"/>
      <c r="R974" s="5"/>
      <c r="S974" s="5"/>
      <c r="T974" s="5"/>
      <c r="U974" s="5"/>
      <c r="V974" s="5"/>
      <c r="W974" s="5">
        <v>0</v>
      </c>
      <c r="X974" s="5">
        <v>1</v>
      </c>
      <c r="Y974" s="5">
        <v>0</v>
      </c>
      <c r="Z974" s="5">
        <v>0</v>
      </c>
      <c r="AA974" s="5">
        <v>1</v>
      </c>
      <c r="AB974" s="5">
        <v>0</v>
      </c>
    </row>
    <row r="975" spans="1:28">
      <c r="A975" s="5">
        <v>50</v>
      </c>
      <c r="B975" s="5">
        <v>0</v>
      </c>
      <c r="C975" s="5">
        <v>0</v>
      </c>
      <c r="D975" s="5">
        <v>1</v>
      </c>
      <c r="E975" s="5">
        <v>214</v>
      </c>
      <c r="F975" s="5">
        <f>ROUND(Source!AS958,O975)</f>
        <v>214557.03</v>
      </c>
      <c r="G975" s="5" t="s">
        <v>79</v>
      </c>
      <c r="H975" s="5" t="s">
        <v>80</v>
      </c>
      <c r="I975" s="5"/>
      <c r="J975" s="5"/>
      <c r="K975" s="5">
        <v>214</v>
      </c>
      <c r="L975" s="5">
        <v>16</v>
      </c>
      <c r="M975" s="5">
        <v>3</v>
      </c>
      <c r="N975" s="5" t="s">
        <v>4</v>
      </c>
      <c r="O975" s="5">
        <v>2</v>
      </c>
      <c r="P975" s="5">
        <f>ROUND(Source!EK958,O975)</f>
        <v>2281917.41</v>
      </c>
      <c r="Q975" s="5"/>
      <c r="R975" s="5"/>
      <c r="S975" s="5"/>
      <c r="T975" s="5"/>
      <c r="U975" s="5"/>
      <c r="V975" s="5"/>
      <c r="W975" s="5">
        <v>214557.03</v>
      </c>
      <c r="X975" s="5">
        <v>1</v>
      </c>
      <c r="Y975" s="5">
        <v>214557.03</v>
      </c>
      <c r="Z975" s="5">
        <v>2281917.41</v>
      </c>
      <c r="AA975" s="5">
        <v>1</v>
      </c>
      <c r="AB975" s="5">
        <v>2281917.41</v>
      </c>
    </row>
    <row r="976" spans="1:28">
      <c r="A976" s="5">
        <v>50</v>
      </c>
      <c r="B976" s="5">
        <v>0</v>
      </c>
      <c r="C976" s="5">
        <v>0</v>
      </c>
      <c r="D976" s="5">
        <v>1</v>
      </c>
      <c r="E976" s="5">
        <v>215</v>
      </c>
      <c r="F976" s="5">
        <f>ROUND(Source!AT958,O976)</f>
        <v>0</v>
      </c>
      <c r="G976" s="5" t="s">
        <v>81</v>
      </c>
      <c r="H976" s="5" t="s">
        <v>82</v>
      </c>
      <c r="I976" s="5"/>
      <c r="J976" s="5"/>
      <c r="K976" s="5">
        <v>215</v>
      </c>
      <c r="L976" s="5">
        <v>17</v>
      </c>
      <c r="M976" s="5">
        <v>3</v>
      </c>
      <c r="N976" s="5" t="s">
        <v>4</v>
      </c>
      <c r="O976" s="5">
        <v>2</v>
      </c>
      <c r="P976" s="5">
        <f>ROUND(Source!EL958,O976)</f>
        <v>0</v>
      </c>
      <c r="Q976" s="5"/>
      <c r="R976" s="5"/>
      <c r="S976" s="5"/>
      <c r="T976" s="5"/>
      <c r="U976" s="5"/>
      <c r="V976" s="5"/>
      <c r="W976" s="5">
        <v>0</v>
      </c>
      <c r="X976" s="5">
        <v>1</v>
      </c>
      <c r="Y976" s="5">
        <v>0</v>
      </c>
      <c r="Z976" s="5">
        <v>0</v>
      </c>
      <c r="AA976" s="5">
        <v>1</v>
      </c>
      <c r="AB976" s="5">
        <v>0</v>
      </c>
    </row>
    <row r="977" spans="1:255">
      <c r="A977" s="5">
        <v>50</v>
      </c>
      <c r="B977" s="5">
        <v>0</v>
      </c>
      <c r="C977" s="5">
        <v>0</v>
      </c>
      <c r="D977" s="5">
        <v>1</v>
      </c>
      <c r="E977" s="5">
        <v>217</v>
      </c>
      <c r="F977" s="5">
        <f>ROUND(Source!AU958,O977)</f>
        <v>0</v>
      </c>
      <c r="G977" s="5" t="s">
        <v>83</v>
      </c>
      <c r="H977" s="5" t="s">
        <v>84</v>
      </c>
      <c r="I977" s="5"/>
      <c r="J977" s="5"/>
      <c r="K977" s="5">
        <v>217</v>
      </c>
      <c r="L977" s="5">
        <v>18</v>
      </c>
      <c r="M977" s="5">
        <v>3</v>
      </c>
      <c r="N977" s="5" t="s">
        <v>4</v>
      </c>
      <c r="O977" s="5">
        <v>2</v>
      </c>
      <c r="P977" s="5">
        <f>ROUND(Source!EM958,O977)</f>
        <v>0</v>
      </c>
      <c r="Q977" s="5"/>
      <c r="R977" s="5"/>
      <c r="S977" s="5"/>
      <c r="T977" s="5"/>
      <c r="U977" s="5"/>
      <c r="V977" s="5"/>
      <c r="W977" s="5">
        <v>0</v>
      </c>
      <c r="X977" s="5">
        <v>1</v>
      </c>
      <c r="Y977" s="5">
        <v>0</v>
      </c>
      <c r="Z977" s="5">
        <v>0</v>
      </c>
      <c r="AA977" s="5">
        <v>1</v>
      </c>
      <c r="AB977" s="5">
        <v>0</v>
      </c>
    </row>
    <row r="978" spans="1:255">
      <c r="A978" s="5">
        <v>50</v>
      </c>
      <c r="B978" s="5">
        <v>0</v>
      </c>
      <c r="C978" s="5">
        <v>0</v>
      </c>
      <c r="D978" s="5">
        <v>1</v>
      </c>
      <c r="E978" s="5">
        <v>230</v>
      </c>
      <c r="F978" s="5">
        <f>ROUND(Source!BA958,O978)</f>
        <v>0</v>
      </c>
      <c r="G978" s="5" t="s">
        <v>85</v>
      </c>
      <c r="H978" s="5" t="s">
        <v>86</v>
      </c>
      <c r="I978" s="5"/>
      <c r="J978" s="5"/>
      <c r="K978" s="5">
        <v>230</v>
      </c>
      <c r="L978" s="5">
        <v>19</v>
      </c>
      <c r="M978" s="5">
        <v>3</v>
      </c>
      <c r="N978" s="5" t="s">
        <v>4</v>
      </c>
      <c r="O978" s="5">
        <v>2</v>
      </c>
      <c r="P978" s="5">
        <f>ROUND(Source!ES958,O978)</f>
        <v>0</v>
      </c>
      <c r="Q978" s="5"/>
      <c r="R978" s="5"/>
      <c r="S978" s="5"/>
      <c r="T978" s="5"/>
      <c r="U978" s="5"/>
      <c r="V978" s="5"/>
      <c r="W978" s="5">
        <v>0</v>
      </c>
      <c r="X978" s="5">
        <v>1</v>
      </c>
      <c r="Y978" s="5">
        <v>0</v>
      </c>
      <c r="Z978" s="5">
        <v>0</v>
      </c>
      <c r="AA978" s="5">
        <v>1</v>
      </c>
      <c r="AB978" s="5">
        <v>0</v>
      </c>
    </row>
    <row r="979" spans="1:255">
      <c r="A979" s="5">
        <v>50</v>
      </c>
      <c r="B979" s="5">
        <v>0</v>
      </c>
      <c r="C979" s="5">
        <v>0</v>
      </c>
      <c r="D979" s="5">
        <v>1</v>
      </c>
      <c r="E979" s="5">
        <v>206</v>
      </c>
      <c r="F979" s="5">
        <f>ROUND(Source!T958,O979)</f>
        <v>0</v>
      </c>
      <c r="G979" s="5" t="s">
        <v>87</v>
      </c>
      <c r="H979" s="5" t="s">
        <v>88</v>
      </c>
      <c r="I979" s="5"/>
      <c r="J979" s="5"/>
      <c r="K979" s="5">
        <v>206</v>
      </c>
      <c r="L979" s="5">
        <v>20</v>
      </c>
      <c r="M979" s="5">
        <v>3</v>
      </c>
      <c r="N979" s="5" t="s">
        <v>4</v>
      </c>
      <c r="O979" s="5">
        <v>2</v>
      </c>
      <c r="P979" s="5">
        <f>ROUND(Source!DL958,O979)</f>
        <v>0</v>
      </c>
      <c r="Q979" s="5"/>
      <c r="R979" s="5"/>
      <c r="S979" s="5"/>
      <c r="T979" s="5"/>
      <c r="U979" s="5"/>
      <c r="V979" s="5"/>
      <c r="W979" s="5">
        <v>0</v>
      </c>
      <c r="X979" s="5">
        <v>1</v>
      </c>
      <c r="Y979" s="5">
        <v>0</v>
      </c>
      <c r="Z979" s="5">
        <v>0</v>
      </c>
      <c r="AA979" s="5">
        <v>1</v>
      </c>
      <c r="AB979" s="5">
        <v>0</v>
      </c>
    </row>
    <row r="980" spans="1:255">
      <c r="A980" s="5">
        <v>50</v>
      </c>
      <c r="B980" s="5">
        <v>0</v>
      </c>
      <c r="C980" s="5">
        <v>0</v>
      </c>
      <c r="D980" s="5">
        <v>1</v>
      </c>
      <c r="E980" s="5">
        <v>207</v>
      </c>
      <c r="F980" s="5">
        <f>Source!U958</f>
        <v>177.57240999999999</v>
      </c>
      <c r="G980" s="5" t="s">
        <v>89</v>
      </c>
      <c r="H980" s="5" t="s">
        <v>90</v>
      </c>
      <c r="I980" s="5"/>
      <c r="J980" s="5"/>
      <c r="K980" s="5">
        <v>207</v>
      </c>
      <c r="L980" s="5">
        <v>21</v>
      </c>
      <c r="M980" s="5">
        <v>3</v>
      </c>
      <c r="N980" s="5" t="s">
        <v>4</v>
      </c>
      <c r="O980" s="5">
        <v>-1</v>
      </c>
      <c r="P980" s="5">
        <f>Source!DM958</f>
        <v>177.57240999999999</v>
      </c>
      <c r="Q980" s="5"/>
      <c r="R980" s="5"/>
      <c r="S980" s="5"/>
      <c r="T980" s="5"/>
      <c r="U980" s="5"/>
      <c r="V980" s="5"/>
      <c r="W980" s="5">
        <v>177.57241000000002</v>
      </c>
      <c r="X980" s="5">
        <v>1</v>
      </c>
      <c r="Y980" s="5">
        <v>177.57241000000002</v>
      </c>
      <c r="Z980" s="5">
        <v>177.57241000000002</v>
      </c>
      <c r="AA980" s="5">
        <v>1</v>
      </c>
      <c r="AB980" s="5">
        <v>177.57241000000002</v>
      </c>
    </row>
    <row r="981" spans="1:255">
      <c r="A981" s="5">
        <v>50</v>
      </c>
      <c r="B981" s="5">
        <v>0</v>
      </c>
      <c r="C981" s="5">
        <v>0</v>
      </c>
      <c r="D981" s="5">
        <v>1</v>
      </c>
      <c r="E981" s="5">
        <v>208</v>
      </c>
      <c r="F981" s="5">
        <f>Source!V958</f>
        <v>0</v>
      </c>
      <c r="G981" s="5" t="s">
        <v>91</v>
      </c>
      <c r="H981" s="5" t="s">
        <v>92</v>
      </c>
      <c r="I981" s="5"/>
      <c r="J981" s="5"/>
      <c r="K981" s="5">
        <v>208</v>
      </c>
      <c r="L981" s="5">
        <v>22</v>
      </c>
      <c r="M981" s="5">
        <v>3</v>
      </c>
      <c r="N981" s="5" t="s">
        <v>4</v>
      </c>
      <c r="O981" s="5">
        <v>-1</v>
      </c>
      <c r="P981" s="5">
        <f>Source!DN958</f>
        <v>0</v>
      </c>
      <c r="Q981" s="5"/>
      <c r="R981" s="5"/>
      <c r="S981" s="5"/>
      <c r="T981" s="5"/>
      <c r="U981" s="5"/>
      <c r="V981" s="5"/>
      <c r="W981" s="5">
        <v>0</v>
      </c>
      <c r="X981" s="5">
        <v>1</v>
      </c>
      <c r="Y981" s="5">
        <v>0</v>
      </c>
      <c r="Z981" s="5">
        <v>0</v>
      </c>
      <c r="AA981" s="5">
        <v>1</v>
      </c>
      <c r="AB981" s="5">
        <v>0</v>
      </c>
    </row>
    <row r="982" spans="1:255">
      <c r="A982" s="5">
        <v>50</v>
      </c>
      <c r="B982" s="5">
        <v>0</v>
      </c>
      <c r="C982" s="5">
        <v>0</v>
      </c>
      <c r="D982" s="5">
        <v>1</v>
      </c>
      <c r="E982" s="5">
        <v>209</v>
      </c>
      <c r="F982" s="5">
        <f>ROUND(Source!W958,O982)</f>
        <v>0</v>
      </c>
      <c r="G982" s="5" t="s">
        <v>93</v>
      </c>
      <c r="H982" s="5" t="s">
        <v>94</v>
      </c>
      <c r="I982" s="5"/>
      <c r="J982" s="5"/>
      <c r="K982" s="5">
        <v>209</v>
      </c>
      <c r="L982" s="5">
        <v>23</v>
      </c>
      <c r="M982" s="5">
        <v>3</v>
      </c>
      <c r="N982" s="5" t="s">
        <v>4</v>
      </c>
      <c r="O982" s="5">
        <v>2</v>
      </c>
      <c r="P982" s="5">
        <f>ROUND(Source!DO958,O982)</f>
        <v>0</v>
      </c>
      <c r="Q982" s="5"/>
      <c r="R982" s="5"/>
      <c r="S982" s="5"/>
      <c r="T982" s="5"/>
      <c r="U982" s="5"/>
      <c r="V982" s="5"/>
      <c r="W982" s="5">
        <v>0</v>
      </c>
      <c r="X982" s="5">
        <v>1</v>
      </c>
      <c r="Y982" s="5">
        <v>0</v>
      </c>
      <c r="Z982" s="5">
        <v>0</v>
      </c>
      <c r="AA982" s="5">
        <v>1</v>
      </c>
      <c r="AB982" s="5">
        <v>0</v>
      </c>
    </row>
    <row r="983" spans="1:255">
      <c r="A983" s="5">
        <v>50</v>
      </c>
      <c r="B983" s="5">
        <v>0</v>
      </c>
      <c r="C983" s="5">
        <v>0</v>
      </c>
      <c r="D983" s="5">
        <v>1</v>
      </c>
      <c r="E983" s="5">
        <v>233</v>
      </c>
      <c r="F983" s="5">
        <f>ROUND(Source!BD958,O983)</f>
        <v>0</v>
      </c>
      <c r="G983" s="5" t="s">
        <v>95</v>
      </c>
      <c r="H983" s="5" t="s">
        <v>96</v>
      </c>
      <c r="I983" s="5"/>
      <c r="J983" s="5"/>
      <c r="K983" s="5">
        <v>233</v>
      </c>
      <c r="L983" s="5">
        <v>24</v>
      </c>
      <c r="M983" s="5">
        <v>3</v>
      </c>
      <c r="N983" s="5" t="s">
        <v>4</v>
      </c>
      <c r="O983" s="5">
        <v>2</v>
      </c>
      <c r="P983" s="5">
        <f>ROUND(Source!EV958,O983)</f>
        <v>0</v>
      </c>
      <c r="Q983" s="5"/>
      <c r="R983" s="5"/>
      <c r="S983" s="5"/>
      <c r="T983" s="5"/>
      <c r="U983" s="5"/>
      <c r="V983" s="5"/>
      <c r="W983" s="5">
        <v>0</v>
      </c>
      <c r="X983" s="5">
        <v>1</v>
      </c>
      <c r="Y983" s="5">
        <v>0</v>
      </c>
      <c r="Z983" s="5">
        <v>0</v>
      </c>
      <c r="AA983" s="5">
        <v>1</v>
      </c>
      <c r="AB983" s="5">
        <v>0</v>
      </c>
    </row>
    <row r="984" spans="1:255">
      <c r="A984" s="5">
        <v>50</v>
      </c>
      <c r="B984" s="5">
        <v>0</v>
      </c>
      <c r="C984" s="5">
        <v>0</v>
      </c>
      <c r="D984" s="5">
        <v>1</v>
      </c>
      <c r="E984" s="5">
        <v>210</v>
      </c>
      <c r="F984" s="5">
        <f>ROUND(Source!X958,O984)</f>
        <v>3576.5</v>
      </c>
      <c r="G984" s="5" t="s">
        <v>97</v>
      </c>
      <c r="H984" s="5" t="s">
        <v>98</v>
      </c>
      <c r="I984" s="5"/>
      <c r="J984" s="5"/>
      <c r="K984" s="5">
        <v>210</v>
      </c>
      <c r="L984" s="5">
        <v>25</v>
      </c>
      <c r="M984" s="5">
        <v>3</v>
      </c>
      <c r="N984" s="5" t="s">
        <v>4</v>
      </c>
      <c r="O984" s="5">
        <v>2</v>
      </c>
      <c r="P984" s="5">
        <f>ROUND(Source!DP958,O984)</f>
        <v>133841.45000000001</v>
      </c>
      <c r="Q984" s="5"/>
      <c r="R984" s="5"/>
      <c r="S984" s="5"/>
      <c r="T984" s="5"/>
      <c r="U984" s="5"/>
      <c r="V984" s="5"/>
      <c r="W984" s="5">
        <v>3576.5</v>
      </c>
      <c r="X984" s="5">
        <v>1</v>
      </c>
      <c r="Y984" s="5">
        <v>3576.5</v>
      </c>
      <c r="Z984" s="5">
        <v>133841.45000000001</v>
      </c>
      <c r="AA984" s="5">
        <v>1</v>
      </c>
      <c r="AB984" s="5">
        <v>133841.45000000001</v>
      </c>
    </row>
    <row r="985" spans="1:255">
      <c r="A985" s="5">
        <v>50</v>
      </c>
      <c r="B985" s="5">
        <v>0</v>
      </c>
      <c r="C985" s="5">
        <v>0</v>
      </c>
      <c r="D985" s="5">
        <v>1</v>
      </c>
      <c r="E985" s="5">
        <v>211</v>
      </c>
      <c r="F985" s="5">
        <f>ROUND(Source!Y958,O985)</f>
        <v>3677.19</v>
      </c>
      <c r="G985" s="5" t="s">
        <v>99</v>
      </c>
      <c r="H985" s="5" t="s">
        <v>100</v>
      </c>
      <c r="I985" s="5"/>
      <c r="J985" s="5"/>
      <c r="K985" s="5">
        <v>211</v>
      </c>
      <c r="L985" s="5">
        <v>26</v>
      </c>
      <c r="M985" s="5">
        <v>3</v>
      </c>
      <c r="N985" s="5" t="s">
        <v>4</v>
      </c>
      <c r="O985" s="5">
        <v>2</v>
      </c>
      <c r="P985" s="5">
        <f>ROUND(Source!DQ958,O985)</f>
        <v>63503.74</v>
      </c>
      <c r="Q985" s="5"/>
      <c r="R985" s="5"/>
      <c r="S985" s="5"/>
      <c r="T985" s="5"/>
      <c r="U985" s="5"/>
      <c r="V985" s="5"/>
      <c r="W985" s="5">
        <v>3677.19</v>
      </c>
      <c r="X985" s="5">
        <v>1</v>
      </c>
      <c r="Y985" s="5">
        <v>3677.19</v>
      </c>
      <c r="Z985" s="5">
        <v>63503.74</v>
      </c>
      <c r="AA985" s="5">
        <v>1</v>
      </c>
      <c r="AB985" s="5">
        <v>63503.74</v>
      </c>
    </row>
    <row r="986" spans="1:255">
      <c r="A986" s="5">
        <v>50</v>
      </c>
      <c r="B986" s="5">
        <v>0</v>
      </c>
      <c r="C986" s="5">
        <v>0</v>
      </c>
      <c r="D986" s="5">
        <v>1</v>
      </c>
      <c r="E986" s="5">
        <v>224</v>
      </c>
      <c r="F986" s="5">
        <f>ROUND(Source!AR958,O986)</f>
        <v>214557.03</v>
      </c>
      <c r="G986" s="5" t="s">
        <v>101</v>
      </c>
      <c r="H986" s="5" t="s">
        <v>102</v>
      </c>
      <c r="I986" s="5"/>
      <c r="J986" s="5"/>
      <c r="K986" s="5">
        <v>224</v>
      </c>
      <c r="L986" s="5">
        <v>27</v>
      </c>
      <c r="M986" s="5">
        <v>3</v>
      </c>
      <c r="N986" s="5" t="s">
        <v>4</v>
      </c>
      <c r="O986" s="5">
        <v>2</v>
      </c>
      <c r="P986" s="5">
        <f>ROUND(Source!EJ958,O986)</f>
        <v>2281917.41</v>
      </c>
      <c r="Q986" s="5"/>
      <c r="R986" s="5"/>
      <c r="S986" s="5"/>
      <c r="T986" s="5"/>
      <c r="U986" s="5"/>
      <c r="V986" s="5"/>
      <c r="W986" s="5">
        <v>214557.03</v>
      </c>
      <c r="X986" s="5">
        <v>1</v>
      </c>
      <c r="Y986" s="5">
        <v>214557.03</v>
      </c>
      <c r="Z986" s="5">
        <v>2281917.41</v>
      </c>
      <c r="AA986" s="5">
        <v>1</v>
      </c>
      <c r="AB986" s="5">
        <v>2281917.41</v>
      </c>
    </row>
    <row r="988" spans="1:255">
      <c r="A988" s="1">
        <v>5</v>
      </c>
      <c r="B988" s="1">
        <v>1</v>
      </c>
      <c r="C988" s="1"/>
      <c r="D988" s="1">
        <f>ROW(A1011)</f>
        <v>1011</v>
      </c>
      <c r="E988" s="1"/>
      <c r="F988" s="1" t="s">
        <v>103</v>
      </c>
      <c r="G988" s="1" t="s">
        <v>338</v>
      </c>
      <c r="H988" s="1" t="s">
        <v>4</v>
      </c>
      <c r="I988" s="1">
        <v>0</v>
      </c>
      <c r="J988" s="1"/>
      <c r="K988" s="1">
        <v>0</v>
      </c>
      <c r="L988" s="1"/>
      <c r="M988" s="1" t="s">
        <v>4</v>
      </c>
      <c r="N988" s="1"/>
      <c r="O988" s="1"/>
      <c r="P988" s="1"/>
      <c r="Q988" s="1"/>
      <c r="R988" s="1"/>
      <c r="S988" s="1">
        <v>0</v>
      </c>
      <c r="T988" s="1">
        <v>0</v>
      </c>
      <c r="U988" s="1" t="s">
        <v>4</v>
      </c>
      <c r="V988" s="1">
        <v>0</v>
      </c>
      <c r="W988" s="1"/>
      <c r="X988" s="1"/>
      <c r="Y988" s="1"/>
      <c r="Z988" s="1"/>
      <c r="AA988" s="1"/>
      <c r="AB988" s="1" t="s">
        <v>4</v>
      </c>
      <c r="AC988" s="1" t="s">
        <v>4</v>
      </c>
      <c r="AD988" s="1" t="s">
        <v>4</v>
      </c>
      <c r="AE988" s="1" t="s">
        <v>4</v>
      </c>
      <c r="AF988" s="1" t="s">
        <v>4</v>
      </c>
      <c r="AG988" s="1" t="s">
        <v>4</v>
      </c>
      <c r="AH988" s="1"/>
      <c r="AI988" s="1"/>
      <c r="AJ988" s="1"/>
      <c r="AK988" s="1"/>
      <c r="AL988" s="1"/>
      <c r="AM988" s="1"/>
      <c r="AN988" s="1"/>
      <c r="AO988" s="1"/>
      <c r="AP988" s="1" t="s">
        <v>4</v>
      </c>
      <c r="AQ988" s="1" t="s">
        <v>4</v>
      </c>
      <c r="AR988" s="1" t="s">
        <v>4</v>
      </c>
      <c r="AS988" s="1"/>
      <c r="AT988" s="1"/>
      <c r="AU988" s="1"/>
      <c r="AV988" s="1"/>
      <c r="AW988" s="1"/>
      <c r="AX988" s="1"/>
      <c r="AY988" s="1"/>
      <c r="AZ988" s="1" t="s">
        <v>4</v>
      </c>
      <c r="BA988" s="1"/>
      <c r="BB988" s="1" t="s">
        <v>4</v>
      </c>
      <c r="BC988" s="1" t="s">
        <v>4</v>
      </c>
      <c r="BD988" s="1" t="s">
        <v>4</v>
      </c>
      <c r="BE988" s="1" t="s">
        <v>4</v>
      </c>
      <c r="BF988" s="1" t="s">
        <v>4</v>
      </c>
      <c r="BG988" s="1" t="s">
        <v>4</v>
      </c>
      <c r="BH988" s="1" t="s">
        <v>4</v>
      </c>
      <c r="BI988" s="1" t="s">
        <v>4</v>
      </c>
      <c r="BJ988" s="1" t="s">
        <v>4</v>
      </c>
      <c r="BK988" s="1" t="s">
        <v>4</v>
      </c>
      <c r="BL988" s="1" t="s">
        <v>4</v>
      </c>
      <c r="BM988" s="1" t="s">
        <v>4</v>
      </c>
      <c r="BN988" s="1" t="s">
        <v>4</v>
      </c>
      <c r="BO988" s="1" t="s">
        <v>4</v>
      </c>
      <c r="BP988" s="1" t="s">
        <v>4</v>
      </c>
      <c r="BQ988" s="1"/>
      <c r="BR988" s="1"/>
      <c r="BS988" s="1"/>
      <c r="BT988" s="1"/>
      <c r="BU988" s="1"/>
      <c r="BV988" s="1"/>
      <c r="BW988" s="1"/>
      <c r="BX988" s="1">
        <v>0</v>
      </c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>
        <v>0</v>
      </c>
    </row>
    <row r="990" spans="1:255">
      <c r="A990" s="3">
        <v>52</v>
      </c>
      <c r="B990" s="3">
        <f t="shared" ref="B990:G990" si="899">B1011</f>
        <v>1</v>
      </c>
      <c r="C990" s="3">
        <f t="shared" si="899"/>
        <v>5</v>
      </c>
      <c r="D990" s="3">
        <f t="shared" si="899"/>
        <v>988</v>
      </c>
      <c r="E990" s="3">
        <f t="shared" si="899"/>
        <v>0</v>
      </c>
      <c r="F990" s="3" t="str">
        <f t="shared" si="899"/>
        <v>Новый подраздел</v>
      </c>
      <c r="G990" s="3" t="str">
        <f t="shared" si="899"/>
        <v>Закрытый переход № 17 (L=165 м )</v>
      </c>
      <c r="H990" s="3"/>
      <c r="I990" s="3"/>
      <c r="J990" s="3"/>
      <c r="K990" s="3"/>
      <c r="L990" s="3"/>
      <c r="M990" s="3"/>
      <c r="N990" s="3"/>
      <c r="O990" s="3">
        <f t="shared" ref="O990:AT990" si="900">O1011</f>
        <v>314333.7</v>
      </c>
      <c r="P990" s="3">
        <f t="shared" si="900"/>
        <v>199190.13</v>
      </c>
      <c r="Q990" s="3">
        <f t="shared" si="900"/>
        <v>111303.93</v>
      </c>
      <c r="R990" s="3">
        <f t="shared" si="900"/>
        <v>6348.33</v>
      </c>
      <c r="S990" s="3">
        <f t="shared" si="900"/>
        <v>3839.64</v>
      </c>
      <c r="T990" s="3">
        <f t="shared" si="900"/>
        <v>0</v>
      </c>
      <c r="U990" s="3">
        <f t="shared" si="900"/>
        <v>278.90055999999998</v>
      </c>
      <c r="V990" s="3">
        <f t="shared" si="900"/>
        <v>0</v>
      </c>
      <c r="W990" s="3">
        <f t="shared" si="900"/>
        <v>0</v>
      </c>
      <c r="X990" s="3">
        <f t="shared" si="900"/>
        <v>5617.26</v>
      </c>
      <c r="Y990" s="3">
        <f t="shared" si="900"/>
        <v>5774.68</v>
      </c>
      <c r="Z990" s="3">
        <f t="shared" si="900"/>
        <v>0</v>
      </c>
      <c r="AA990" s="3">
        <f t="shared" si="900"/>
        <v>0</v>
      </c>
      <c r="AB990" s="3">
        <f t="shared" si="900"/>
        <v>314333.7</v>
      </c>
      <c r="AC990" s="3">
        <f t="shared" si="900"/>
        <v>199190.13</v>
      </c>
      <c r="AD990" s="3">
        <f t="shared" si="900"/>
        <v>111303.93</v>
      </c>
      <c r="AE990" s="3">
        <f t="shared" si="900"/>
        <v>6348.33</v>
      </c>
      <c r="AF990" s="3">
        <f t="shared" si="900"/>
        <v>3839.64</v>
      </c>
      <c r="AG990" s="3">
        <f t="shared" si="900"/>
        <v>0</v>
      </c>
      <c r="AH990" s="3">
        <f t="shared" si="900"/>
        <v>278.90055999999998</v>
      </c>
      <c r="AI990" s="3">
        <f t="shared" si="900"/>
        <v>0</v>
      </c>
      <c r="AJ990" s="3">
        <f t="shared" si="900"/>
        <v>0</v>
      </c>
      <c r="AK990" s="3">
        <f t="shared" si="900"/>
        <v>5617.26</v>
      </c>
      <c r="AL990" s="3">
        <f t="shared" si="900"/>
        <v>5774.68</v>
      </c>
      <c r="AM990" s="3">
        <f t="shared" si="900"/>
        <v>0</v>
      </c>
      <c r="AN990" s="3">
        <f t="shared" si="900"/>
        <v>0</v>
      </c>
      <c r="AO990" s="3">
        <f t="shared" si="900"/>
        <v>0</v>
      </c>
      <c r="AP990" s="3">
        <f t="shared" si="900"/>
        <v>0</v>
      </c>
      <c r="AQ990" s="3">
        <f t="shared" si="900"/>
        <v>0</v>
      </c>
      <c r="AR990" s="3">
        <f t="shared" si="900"/>
        <v>336835.22</v>
      </c>
      <c r="AS990" s="3">
        <f t="shared" si="900"/>
        <v>336835.22</v>
      </c>
      <c r="AT990" s="3">
        <f t="shared" si="900"/>
        <v>0</v>
      </c>
      <c r="AU990" s="3">
        <f t="shared" ref="AU990:BZ990" si="901">AU1011</f>
        <v>0</v>
      </c>
      <c r="AV990" s="3">
        <f t="shared" si="901"/>
        <v>199190.13</v>
      </c>
      <c r="AW990" s="3">
        <f t="shared" si="901"/>
        <v>199190.13</v>
      </c>
      <c r="AX990" s="3">
        <f t="shared" si="901"/>
        <v>0</v>
      </c>
      <c r="AY990" s="3">
        <f t="shared" si="901"/>
        <v>199190.13</v>
      </c>
      <c r="AZ990" s="3">
        <f t="shared" si="901"/>
        <v>0</v>
      </c>
      <c r="BA990" s="3">
        <f t="shared" si="901"/>
        <v>0</v>
      </c>
      <c r="BB990" s="3">
        <f t="shared" si="901"/>
        <v>0</v>
      </c>
      <c r="BC990" s="3">
        <f t="shared" si="901"/>
        <v>0</v>
      </c>
      <c r="BD990" s="3">
        <f t="shared" si="901"/>
        <v>0</v>
      </c>
      <c r="BE990" s="3">
        <f t="shared" si="901"/>
        <v>0</v>
      </c>
      <c r="BF990" s="3">
        <f t="shared" si="901"/>
        <v>0</v>
      </c>
      <c r="BG990" s="3">
        <f t="shared" si="901"/>
        <v>0</v>
      </c>
      <c r="BH990" s="3">
        <f t="shared" si="901"/>
        <v>0</v>
      </c>
      <c r="BI990" s="3">
        <f t="shared" si="901"/>
        <v>0</v>
      </c>
      <c r="BJ990" s="3">
        <f t="shared" si="901"/>
        <v>0</v>
      </c>
      <c r="BK990" s="3">
        <f t="shared" si="901"/>
        <v>0</v>
      </c>
      <c r="BL990" s="3">
        <f t="shared" si="901"/>
        <v>0</v>
      </c>
      <c r="BM990" s="3">
        <f t="shared" si="901"/>
        <v>0</v>
      </c>
      <c r="BN990" s="3">
        <f t="shared" si="901"/>
        <v>0</v>
      </c>
      <c r="BO990" s="3">
        <f t="shared" si="901"/>
        <v>0</v>
      </c>
      <c r="BP990" s="3">
        <f t="shared" si="901"/>
        <v>0</v>
      </c>
      <c r="BQ990" s="3">
        <f t="shared" si="901"/>
        <v>0</v>
      </c>
      <c r="BR990" s="3">
        <f t="shared" si="901"/>
        <v>0</v>
      </c>
      <c r="BS990" s="3">
        <f t="shared" si="901"/>
        <v>0</v>
      </c>
      <c r="BT990" s="3">
        <f t="shared" si="901"/>
        <v>0</v>
      </c>
      <c r="BU990" s="3">
        <f t="shared" si="901"/>
        <v>0</v>
      </c>
      <c r="BV990" s="3">
        <f t="shared" si="901"/>
        <v>0</v>
      </c>
      <c r="BW990" s="3">
        <f t="shared" si="901"/>
        <v>0</v>
      </c>
      <c r="BX990" s="3">
        <f t="shared" si="901"/>
        <v>0</v>
      </c>
      <c r="BY990" s="3">
        <f t="shared" si="901"/>
        <v>0</v>
      </c>
      <c r="BZ990" s="3">
        <f t="shared" si="901"/>
        <v>0</v>
      </c>
      <c r="CA990" s="3">
        <f t="shared" ref="CA990:DF990" si="902">CA1011</f>
        <v>336835.22</v>
      </c>
      <c r="CB990" s="3">
        <f t="shared" si="902"/>
        <v>336835.22</v>
      </c>
      <c r="CC990" s="3">
        <f t="shared" si="902"/>
        <v>0</v>
      </c>
      <c r="CD990" s="3">
        <f t="shared" si="902"/>
        <v>0</v>
      </c>
      <c r="CE990" s="3">
        <f t="shared" si="902"/>
        <v>199190.13</v>
      </c>
      <c r="CF990" s="3">
        <f t="shared" si="902"/>
        <v>199190.13</v>
      </c>
      <c r="CG990" s="3">
        <f t="shared" si="902"/>
        <v>0</v>
      </c>
      <c r="CH990" s="3">
        <f t="shared" si="902"/>
        <v>199190.13</v>
      </c>
      <c r="CI990" s="3">
        <f t="shared" si="902"/>
        <v>0</v>
      </c>
      <c r="CJ990" s="3">
        <f t="shared" si="902"/>
        <v>0</v>
      </c>
      <c r="CK990" s="3">
        <f t="shared" si="902"/>
        <v>0</v>
      </c>
      <c r="CL990" s="3">
        <f t="shared" si="902"/>
        <v>0</v>
      </c>
      <c r="CM990" s="3">
        <f t="shared" si="902"/>
        <v>0</v>
      </c>
      <c r="CN990" s="3">
        <f t="shared" si="902"/>
        <v>0</v>
      </c>
      <c r="CO990" s="3">
        <f t="shared" si="902"/>
        <v>0</v>
      </c>
      <c r="CP990" s="3">
        <f t="shared" si="902"/>
        <v>0</v>
      </c>
      <c r="CQ990" s="3">
        <f t="shared" si="902"/>
        <v>0</v>
      </c>
      <c r="CR990" s="3">
        <f t="shared" si="902"/>
        <v>0</v>
      </c>
      <c r="CS990" s="3">
        <f t="shared" si="902"/>
        <v>0</v>
      </c>
      <c r="CT990" s="3">
        <f t="shared" si="902"/>
        <v>0</v>
      </c>
      <c r="CU990" s="3">
        <f t="shared" si="902"/>
        <v>0</v>
      </c>
      <c r="CV990" s="3">
        <f t="shared" si="902"/>
        <v>0</v>
      </c>
      <c r="CW990" s="3">
        <f t="shared" si="902"/>
        <v>0</v>
      </c>
      <c r="CX990" s="3">
        <f t="shared" si="902"/>
        <v>0</v>
      </c>
      <c r="CY990" s="3">
        <f t="shared" si="902"/>
        <v>0</v>
      </c>
      <c r="CZ990" s="3">
        <f t="shared" si="902"/>
        <v>0</v>
      </c>
      <c r="DA990" s="3">
        <f t="shared" si="902"/>
        <v>0</v>
      </c>
      <c r="DB990" s="3">
        <f t="shared" si="902"/>
        <v>0</v>
      </c>
      <c r="DC990" s="3">
        <f t="shared" si="902"/>
        <v>0</v>
      </c>
      <c r="DD990" s="3">
        <f t="shared" si="902"/>
        <v>0</v>
      </c>
      <c r="DE990" s="3">
        <f t="shared" si="902"/>
        <v>0</v>
      </c>
      <c r="DF990" s="3">
        <f t="shared" si="902"/>
        <v>0</v>
      </c>
      <c r="DG990" s="4">
        <f t="shared" ref="DG990:EL990" si="903">DG1011</f>
        <v>2797572.5</v>
      </c>
      <c r="DH990" s="4">
        <f t="shared" si="903"/>
        <v>1360063.69</v>
      </c>
      <c r="DI990" s="4">
        <f t="shared" si="903"/>
        <v>1258312.81</v>
      </c>
      <c r="DJ990" s="4">
        <f t="shared" si="903"/>
        <v>296276.57</v>
      </c>
      <c r="DK990" s="4">
        <f t="shared" si="903"/>
        <v>179196</v>
      </c>
      <c r="DL990" s="4">
        <f t="shared" si="903"/>
        <v>0</v>
      </c>
      <c r="DM990" s="4">
        <f t="shared" si="903"/>
        <v>278.90055999999998</v>
      </c>
      <c r="DN990" s="4">
        <f t="shared" si="903"/>
        <v>0</v>
      </c>
      <c r="DO990" s="4">
        <f t="shared" si="903"/>
        <v>0</v>
      </c>
      <c r="DP990" s="4">
        <f t="shared" si="903"/>
        <v>210215.44</v>
      </c>
      <c r="DQ990" s="4">
        <f t="shared" si="903"/>
        <v>99744.19</v>
      </c>
      <c r="DR990" s="4">
        <f t="shared" si="903"/>
        <v>0</v>
      </c>
      <c r="DS990" s="4">
        <f t="shared" si="903"/>
        <v>0</v>
      </c>
      <c r="DT990" s="4">
        <f t="shared" si="903"/>
        <v>2797572.5</v>
      </c>
      <c r="DU990" s="4">
        <f t="shared" si="903"/>
        <v>1360063.69</v>
      </c>
      <c r="DV990" s="4">
        <f t="shared" si="903"/>
        <v>1258312.81</v>
      </c>
      <c r="DW990" s="4">
        <f t="shared" si="903"/>
        <v>296276.57</v>
      </c>
      <c r="DX990" s="4">
        <f t="shared" si="903"/>
        <v>179196</v>
      </c>
      <c r="DY990" s="4">
        <f t="shared" si="903"/>
        <v>0</v>
      </c>
      <c r="DZ990" s="4">
        <f t="shared" si="903"/>
        <v>278.90055999999998</v>
      </c>
      <c r="EA990" s="4">
        <f t="shared" si="903"/>
        <v>0</v>
      </c>
      <c r="EB990" s="4">
        <f t="shared" si="903"/>
        <v>0</v>
      </c>
      <c r="EC990" s="4">
        <f t="shared" si="903"/>
        <v>210215.44</v>
      </c>
      <c r="ED990" s="4">
        <f t="shared" si="903"/>
        <v>99744.19</v>
      </c>
      <c r="EE990" s="4">
        <f t="shared" si="903"/>
        <v>0</v>
      </c>
      <c r="EF990" s="4">
        <f t="shared" si="903"/>
        <v>0</v>
      </c>
      <c r="EG990" s="4">
        <f t="shared" si="903"/>
        <v>0</v>
      </c>
      <c r="EH990" s="4">
        <f t="shared" si="903"/>
        <v>0</v>
      </c>
      <c r="EI990" s="4">
        <f t="shared" si="903"/>
        <v>0</v>
      </c>
      <c r="EJ990" s="4">
        <f t="shared" si="903"/>
        <v>3581574.64</v>
      </c>
      <c r="EK990" s="4">
        <f t="shared" si="903"/>
        <v>3581574.64</v>
      </c>
      <c r="EL990" s="4">
        <f t="shared" si="903"/>
        <v>0</v>
      </c>
      <c r="EM990" s="4">
        <f t="shared" ref="EM990:FR990" si="904">EM1011</f>
        <v>0</v>
      </c>
      <c r="EN990" s="4">
        <f t="shared" si="904"/>
        <v>1360063.69</v>
      </c>
      <c r="EO990" s="4">
        <f t="shared" si="904"/>
        <v>1360063.69</v>
      </c>
      <c r="EP990" s="4">
        <f t="shared" si="904"/>
        <v>0</v>
      </c>
      <c r="EQ990" s="4">
        <f t="shared" si="904"/>
        <v>1360063.69</v>
      </c>
      <c r="ER990" s="4">
        <f t="shared" si="904"/>
        <v>0</v>
      </c>
      <c r="ES990" s="4">
        <f t="shared" si="904"/>
        <v>0</v>
      </c>
      <c r="ET990" s="4">
        <f t="shared" si="904"/>
        <v>0</v>
      </c>
      <c r="EU990" s="4">
        <f t="shared" si="904"/>
        <v>0</v>
      </c>
      <c r="EV990" s="4">
        <f t="shared" si="904"/>
        <v>0</v>
      </c>
      <c r="EW990" s="4">
        <f t="shared" si="904"/>
        <v>0</v>
      </c>
      <c r="EX990" s="4">
        <f t="shared" si="904"/>
        <v>0</v>
      </c>
      <c r="EY990" s="4">
        <f t="shared" si="904"/>
        <v>0</v>
      </c>
      <c r="EZ990" s="4">
        <f t="shared" si="904"/>
        <v>0</v>
      </c>
      <c r="FA990" s="4">
        <f t="shared" si="904"/>
        <v>0</v>
      </c>
      <c r="FB990" s="4">
        <f t="shared" si="904"/>
        <v>0</v>
      </c>
      <c r="FC990" s="4">
        <f t="shared" si="904"/>
        <v>0</v>
      </c>
      <c r="FD990" s="4">
        <f t="shared" si="904"/>
        <v>0</v>
      </c>
      <c r="FE990" s="4">
        <f t="shared" si="904"/>
        <v>0</v>
      </c>
      <c r="FF990" s="4">
        <f t="shared" si="904"/>
        <v>0</v>
      </c>
      <c r="FG990" s="4">
        <f t="shared" si="904"/>
        <v>0</v>
      </c>
      <c r="FH990" s="4">
        <f t="shared" si="904"/>
        <v>0</v>
      </c>
      <c r="FI990" s="4">
        <f t="shared" si="904"/>
        <v>0</v>
      </c>
      <c r="FJ990" s="4">
        <f t="shared" si="904"/>
        <v>0</v>
      </c>
      <c r="FK990" s="4">
        <f t="shared" si="904"/>
        <v>0</v>
      </c>
      <c r="FL990" s="4">
        <f t="shared" si="904"/>
        <v>0</v>
      </c>
      <c r="FM990" s="4">
        <f t="shared" si="904"/>
        <v>0</v>
      </c>
      <c r="FN990" s="4">
        <f t="shared" si="904"/>
        <v>0</v>
      </c>
      <c r="FO990" s="4">
        <f t="shared" si="904"/>
        <v>0</v>
      </c>
      <c r="FP990" s="4">
        <f t="shared" si="904"/>
        <v>0</v>
      </c>
      <c r="FQ990" s="4">
        <f t="shared" si="904"/>
        <v>0</v>
      </c>
      <c r="FR990" s="4">
        <f t="shared" si="904"/>
        <v>0</v>
      </c>
      <c r="FS990" s="4">
        <f t="shared" ref="FS990:GX990" si="905">FS1011</f>
        <v>3581574.64</v>
      </c>
      <c r="FT990" s="4">
        <f t="shared" si="905"/>
        <v>3581574.64</v>
      </c>
      <c r="FU990" s="4">
        <f t="shared" si="905"/>
        <v>0</v>
      </c>
      <c r="FV990" s="4">
        <f t="shared" si="905"/>
        <v>0</v>
      </c>
      <c r="FW990" s="4">
        <f t="shared" si="905"/>
        <v>1360063.69</v>
      </c>
      <c r="FX990" s="4">
        <f t="shared" si="905"/>
        <v>1360063.69</v>
      </c>
      <c r="FY990" s="4">
        <f t="shared" si="905"/>
        <v>0</v>
      </c>
      <c r="FZ990" s="4">
        <f t="shared" si="905"/>
        <v>1360063.69</v>
      </c>
      <c r="GA990" s="4">
        <f t="shared" si="905"/>
        <v>0</v>
      </c>
      <c r="GB990" s="4">
        <f t="shared" si="905"/>
        <v>0</v>
      </c>
      <c r="GC990" s="4">
        <f t="shared" si="905"/>
        <v>0</v>
      </c>
      <c r="GD990" s="4">
        <f t="shared" si="905"/>
        <v>0</v>
      </c>
      <c r="GE990" s="4">
        <f t="shared" si="905"/>
        <v>0</v>
      </c>
      <c r="GF990" s="4">
        <f t="shared" si="905"/>
        <v>0</v>
      </c>
      <c r="GG990" s="4">
        <f t="shared" si="905"/>
        <v>0</v>
      </c>
      <c r="GH990" s="4">
        <f t="shared" si="905"/>
        <v>0</v>
      </c>
      <c r="GI990" s="4">
        <f t="shared" si="905"/>
        <v>0</v>
      </c>
      <c r="GJ990" s="4">
        <f t="shared" si="905"/>
        <v>0</v>
      </c>
      <c r="GK990" s="4">
        <f t="shared" si="905"/>
        <v>0</v>
      </c>
      <c r="GL990" s="4">
        <f t="shared" si="905"/>
        <v>0</v>
      </c>
      <c r="GM990" s="4">
        <f t="shared" si="905"/>
        <v>0</v>
      </c>
      <c r="GN990" s="4">
        <f t="shared" si="905"/>
        <v>0</v>
      </c>
      <c r="GO990" s="4">
        <f t="shared" si="905"/>
        <v>0</v>
      </c>
      <c r="GP990" s="4">
        <f t="shared" si="905"/>
        <v>0</v>
      </c>
      <c r="GQ990" s="4">
        <f t="shared" si="905"/>
        <v>0</v>
      </c>
      <c r="GR990" s="4">
        <f t="shared" si="905"/>
        <v>0</v>
      </c>
      <c r="GS990" s="4">
        <f t="shared" si="905"/>
        <v>0</v>
      </c>
      <c r="GT990" s="4">
        <f t="shared" si="905"/>
        <v>0</v>
      </c>
      <c r="GU990" s="4">
        <f t="shared" si="905"/>
        <v>0</v>
      </c>
      <c r="GV990" s="4">
        <f t="shared" si="905"/>
        <v>0</v>
      </c>
      <c r="GW990" s="4">
        <f t="shared" si="905"/>
        <v>0</v>
      </c>
      <c r="GX990" s="4">
        <f t="shared" si="905"/>
        <v>0</v>
      </c>
    </row>
    <row r="992" spans="1:255">
      <c r="A992" s="2">
        <v>17</v>
      </c>
      <c r="B992" s="2">
        <v>1</v>
      </c>
      <c r="C992" s="2"/>
      <c r="D992" s="2">
        <f>ROW(EtalonRes!A808)</f>
        <v>808</v>
      </c>
      <c r="E992" s="2" t="s">
        <v>339</v>
      </c>
      <c r="F992" s="2" t="s">
        <v>106</v>
      </c>
      <c r="G992" s="2" t="s">
        <v>107</v>
      </c>
      <c r="H992" s="2" t="s">
        <v>108</v>
      </c>
      <c r="I992" s="2">
        <v>1</v>
      </c>
      <c r="J992" s="2">
        <v>0</v>
      </c>
      <c r="K992" s="2">
        <v>1</v>
      </c>
      <c r="L992" s="2"/>
      <c r="M992" s="2"/>
      <c r="N992" s="2"/>
      <c r="O992" s="2">
        <f t="shared" ref="O992:O1009" si="906">ROUND(CP992,2)</f>
        <v>270.54000000000002</v>
      </c>
      <c r="P992" s="2">
        <f t="shared" ref="P992:P1009" si="907">ROUND((ROUND((AC992*AW992*I992),2)*BC992),2)</f>
        <v>0</v>
      </c>
      <c r="Q992" s="2">
        <f t="shared" ref="Q992:Q1009" si="908">(ROUND((ROUND(((ET992)*AV992*I992),2)*BB992),2)+ROUND((ROUND(((AE992-(EU992))*AV992*I992),2)*BS992),2))</f>
        <v>266.97000000000003</v>
      </c>
      <c r="R992" s="2">
        <f t="shared" ref="R992:R1009" si="909">ROUND((ROUND((AE992*AV992*I992),2)*BS992),2)</f>
        <v>10.42</v>
      </c>
      <c r="S992" s="2">
        <f t="shared" ref="S992:S1009" si="910">ROUND((ROUND((AF992*AV992*I992),2)*BA992),2)</f>
        <v>3.57</v>
      </c>
      <c r="T992" s="2">
        <f t="shared" ref="T992:T1009" si="911">ROUND(CU992*I992,2)</f>
        <v>0</v>
      </c>
      <c r="U992" s="2">
        <f t="shared" ref="U992:U1009" si="912">CV992*I992</f>
        <v>0.28269</v>
      </c>
      <c r="V992" s="2">
        <f t="shared" ref="V992:V1009" si="913">CW992*I992</f>
        <v>0</v>
      </c>
      <c r="W992" s="2">
        <f t="shared" ref="W992:W1009" si="914">ROUND(CX992*I992,2)</f>
        <v>0</v>
      </c>
      <c r="X992" s="2">
        <f t="shared" ref="X992:X1009" si="915">ROUND(CY992,2)</f>
        <v>5.32</v>
      </c>
      <c r="Y992" s="2">
        <f t="shared" ref="Y992:Y1009" si="916">ROUND(CZ992,2)</f>
        <v>5.64</v>
      </c>
      <c r="Z992" s="2"/>
      <c r="AA992" s="2">
        <v>70306582</v>
      </c>
      <c r="AB992" s="2">
        <f t="shared" ref="AB992:AB1009" si="917">ROUND((AC992+AD992+AF992),6)</f>
        <v>258.39999999999998</v>
      </c>
      <c r="AC992" s="2">
        <f t="shared" ref="AC992:AC1009" si="918">ROUND((ES992),6)</f>
        <v>0</v>
      </c>
      <c r="AD992" s="2">
        <f t="shared" ref="AD992:AD1009" si="919">ROUND((((ET992)-(EU992))+AE992),6)</f>
        <v>254.99</v>
      </c>
      <c r="AE992" s="2">
        <f t="shared" ref="AE992:AE1009" si="920">ROUND((EU992),6)</f>
        <v>9.9499999999999993</v>
      </c>
      <c r="AF992" s="2">
        <f t="shared" ref="AF992:AF1009" si="921">ROUND((EV992),6)</f>
        <v>3.41</v>
      </c>
      <c r="AG992" s="2">
        <f t="shared" ref="AG992:AG1009" si="922">ROUND((AP992),6)</f>
        <v>0</v>
      </c>
      <c r="AH992" s="2">
        <f t="shared" ref="AH992:AH1009" si="923">(EW992)</f>
        <v>0.27</v>
      </c>
      <c r="AI992" s="2">
        <f t="shared" ref="AI992:AI1009" si="924">(EX992)</f>
        <v>0</v>
      </c>
      <c r="AJ992" s="2">
        <f t="shared" ref="AJ992:AJ1009" si="925">(AS992)</f>
        <v>0</v>
      </c>
      <c r="AK992" s="2">
        <v>258.39999999999998</v>
      </c>
      <c r="AL992" s="2">
        <v>0</v>
      </c>
      <c r="AM992" s="2">
        <v>254.99</v>
      </c>
      <c r="AN992" s="2">
        <v>9.9499999999999993</v>
      </c>
      <c r="AO992" s="2">
        <v>3.41</v>
      </c>
      <c r="AP992" s="2">
        <v>0</v>
      </c>
      <c r="AQ992" s="2">
        <v>0.27</v>
      </c>
      <c r="AR992" s="2">
        <v>0</v>
      </c>
      <c r="AS992" s="2">
        <v>0</v>
      </c>
      <c r="AT992" s="2">
        <v>149</v>
      </c>
      <c r="AU992" s="2">
        <v>158</v>
      </c>
      <c r="AV992" s="2">
        <v>1.0469999999999999</v>
      </c>
      <c r="AW992" s="2">
        <v>1.079</v>
      </c>
      <c r="AX992" s="2"/>
      <c r="AY992" s="2"/>
      <c r="AZ992" s="2">
        <v>1</v>
      </c>
      <c r="BA992" s="2">
        <v>1</v>
      </c>
      <c r="BB992" s="2">
        <v>1</v>
      </c>
      <c r="BC992" s="2">
        <v>1</v>
      </c>
      <c r="BD992" s="2" t="s">
        <v>4</v>
      </c>
      <c r="BE992" s="2" t="s">
        <v>4</v>
      </c>
      <c r="BF992" s="2" t="s">
        <v>4</v>
      </c>
      <c r="BG992" s="2" t="s">
        <v>4</v>
      </c>
      <c r="BH992" s="2">
        <v>0</v>
      </c>
      <c r="BI992" s="2">
        <v>1</v>
      </c>
      <c r="BJ992" s="2" t="s">
        <v>109</v>
      </c>
      <c r="BK992" s="2"/>
      <c r="BL992" s="2"/>
      <c r="BM992" s="2">
        <v>1987</v>
      </c>
      <c r="BN992" s="2">
        <v>0</v>
      </c>
      <c r="BO992" s="2" t="s">
        <v>4</v>
      </c>
      <c r="BP992" s="2">
        <v>0</v>
      </c>
      <c r="BQ992" s="2">
        <v>30</v>
      </c>
      <c r="BR992" s="2">
        <v>0</v>
      </c>
      <c r="BS992" s="2">
        <v>1</v>
      </c>
      <c r="BT992" s="2">
        <v>1</v>
      </c>
      <c r="BU992" s="2">
        <v>1</v>
      </c>
      <c r="BV992" s="2">
        <v>1</v>
      </c>
      <c r="BW992" s="2">
        <v>1</v>
      </c>
      <c r="BX992" s="2">
        <v>1</v>
      </c>
      <c r="BY992" s="2" t="s">
        <v>4</v>
      </c>
      <c r="BZ992" s="2">
        <v>149</v>
      </c>
      <c r="CA992" s="2">
        <v>158</v>
      </c>
      <c r="CB992" s="2" t="s">
        <v>4</v>
      </c>
      <c r="CC992" s="2"/>
      <c r="CD992" s="2"/>
      <c r="CE992" s="2">
        <v>30</v>
      </c>
      <c r="CF992" s="2">
        <v>0</v>
      </c>
      <c r="CG992" s="2">
        <v>0</v>
      </c>
      <c r="CH992" s="2"/>
      <c r="CI992" s="2"/>
      <c r="CJ992" s="2"/>
      <c r="CK992" s="2"/>
      <c r="CL992" s="2"/>
      <c r="CM992" s="2">
        <v>0</v>
      </c>
      <c r="CN992" s="2" t="s">
        <v>4</v>
      </c>
      <c r="CO992" s="2">
        <v>0</v>
      </c>
      <c r="CP992" s="2">
        <f t="shared" ref="CP992:CP1009" si="926">(P992+Q992+S992)</f>
        <v>270.54000000000002</v>
      </c>
      <c r="CQ992" s="2">
        <f t="shared" ref="CQ992:CQ1009" si="927">ROUND((ROUND((AC992*AW992*1),2)*BC992),2)</f>
        <v>0</v>
      </c>
      <c r="CR992" s="2">
        <f t="shared" ref="CR992:CR1009" si="928">(ROUND((ROUND(((ET992)*AV992*1),2)*BB992),2)+ROUND((ROUND(((AE992-(EU992))*AV992*1),2)*BS992),2))</f>
        <v>266.97000000000003</v>
      </c>
      <c r="CS992" s="2">
        <f t="shared" ref="CS992:CS1009" si="929">ROUND((ROUND((AE992*AV992*1),2)*BS992),2)</f>
        <v>10.42</v>
      </c>
      <c r="CT992" s="2">
        <f t="shared" ref="CT992:CT1009" si="930">ROUND((ROUND((AF992*AV992*1),2)*BA992),2)</f>
        <v>3.57</v>
      </c>
      <c r="CU992" s="2">
        <f t="shared" ref="CU992:CU1009" si="931">AG992</f>
        <v>0</v>
      </c>
      <c r="CV992" s="2">
        <f t="shared" ref="CV992:CV1009" si="932">(AH992*AV992)</f>
        <v>0.28269</v>
      </c>
      <c r="CW992" s="2">
        <f t="shared" ref="CW992:CW1009" si="933">AI992</f>
        <v>0</v>
      </c>
      <c r="CX992" s="2">
        <f t="shared" ref="CX992:CX1009" si="934">AJ992</f>
        <v>0</v>
      </c>
      <c r="CY992" s="2">
        <f>((S992*BZ992)/100)</f>
        <v>5.3192999999999993</v>
      </c>
      <c r="CZ992" s="2">
        <f>((S992*CA992)/100)</f>
        <v>5.6405999999999992</v>
      </c>
      <c r="DA992" s="2"/>
      <c r="DB992" s="2"/>
      <c r="DC992" s="2" t="s">
        <v>4</v>
      </c>
      <c r="DD992" s="2" t="s">
        <v>4</v>
      </c>
      <c r="DE992" s="2" t="s">
        <v>4</v>
      </c>
      <c r="DF992" s="2" t="s">
        <v>4</v>
      </c>
      <c r="DG992" s="2" t="s">
        <v>4</v>
      </c>
      <c r="DH992" s="2" t="s">
        <v>4</v>
      </c>
      <c r="DI992" s="2" t="s">
        <v>4</v>
      </c>
      <c r="DJ992" s="2" t="s">
        <v>4</v>
      </c>
      <c r="DK992" s="2" t="s">
        <v>4</v>
      </c>
      <c r="DL992" s="2" t="s">
        <v>4</v>
      </c>
      <c r="DM992" s="2" t="s">
        <v>4</v>
      </c>
      <c r="DN992" s="2">
        <v>0</v>
      </c>
      <c r="DO992" s="2">
        <v>0</v>
      </c>
      <c r="DP992" s="2">
        <v>1</v>
      </c>
      <c r="DQ992" s="2">
        <v>1</v>
      </c>
      <c r="DR992" s="2"/>
      <c r="DS992" s="2"/>
      <c r="DT992" s="2"/>
      <c r="DU992" s="2">
        <v>1013</v>
      </c>
      <c r="DV992" s="2" t="s">
        <v>108</v>
      </c>
      <c r="DW992" s="2" t="s">
        <v>108</v>
      </c>
      <c r="DX992" s="2">
        <v>1</v>
      </c>
      <c r="DY992" s="2"/>
      <c r="DZ992" s="2" t="s">
        <v>4</v>
      </c>
      <c r="EA992" s="2" t="s">
        <v>4</v>
      </c>
      <c r="EB992" s="2" t="s">
        <v>4</v>
      </c>
      <c r="EC992" s="2" t="s">
        <v>4</v>
      </c>
      <c r="ED992" s="2"/>
      <c r="EE992" s="2">
        <v>69254614</v>
      </c>
      <c r="EF992" s="2">
        <v>30</v>
      </c>
      <c r="EG992" s="2" t="s">
        <v>24</v>
      </c>
      <c r="EH992" s="2">
        <v>0</v>
      </c>
      <c r="EI992" s="2" t="s">
        <v>4</v>
      </c>
      <c r="EJ992" s="2">
        <v>1</v>
      </c>
      <c r="EK992" s="2">
        <v>1987</v>
      </c>
      <c r="EL992" s="2" t="s">
        <v>110</v>
      </c>
      <c r="EM992" s="2" t="s">
        <v>111</v>
      </c>
      <c r="EN992" s="2"/>
      <c r="EO992" s="2" t="s">
        <v>4</v>
      </c>
      <c r="EP992" s="2"/>
      <c r="EQ992" s="2">
        <v>0</v>
      </c>
      <c r="ER992" s="2">
        <v>258.39999999999998</v>
      </c>
      <c r="ES992" s="2">
        <v>0</v>
      </c>
      <c r="ET992" s="2">
        <v>254.99</v>
      </c>
      <c r="EU992" s="2">
        <v>9.9499999999999993</v>
      </c>
      <c r="EV992" s="2">
        <v>3.41</v>
      </c>
      <c r="EW992" s="2">
        <v>0.27</v>
      </c>
      <c r="EX992" s="2">
        <v>0</v>
      </c>
      <c r="EY992" s="2">
        <v>0</v>
      </c>
      <c r="EZ992" s="2"/>
      <c r="FA992" s="2"/>
      <c r="FB992" s="2"/>
      <c r="FC992" s="2"/>
      <c r="FD992" s="2"/>
      <c r="FE992" s="2"/>
      <c r="FF992" s="2"/>
      <c r="FG992" s="2"/>
      <c r="FH992" s="2"/>
      <c r="FI992" s="2"/>
      <c r="FJ992" s="2"/>
      <c r="FK992" s="2"/>
      <c r="FL992" s="2"/>
      <c r="FM992" s="2"/>
      <c r="FN992" s="2"/>
      <c r="FO992" s="2"/>
      <c r="FP992" s="2"/>
      <c r="FQ992" s="2">
        <v>0</v>
      </c>
      <c r="FR992" s="2">
        <f t="shared" ref="FR992:FR1009" si="935">ROUND(IF(BI992=3,GM992,0),2)</f>
        <v>0</v>
      </c>
      <c r="FS992" s="2">
        <v>0</v>
      </c>
      <c r="FT992" s="2"/>
      <c r="FU992" s="2"/>
      <c r="FV992" s="2"/>
      <c r="FW992" s="2"/>
      <c r="FX992" s="2">
        <v>149</v>
      </c>
      <c r="FY992" s="2">
        <v>158</v>
      </c>
      <c r="FZ992" s="2"/>
      <c r="GA992" s="2" t="s">
        <v>4</v>
      </c>
      <c r="GB992" s="2"/>
      <c r="GC992" s="2"/>
      <c r="GD992" s="2">
        <v>0</v>
      </c>
      <c r="GE992" s="2"/>
      <c r="GF992" s="2">
        <v>-153060918</v>
      </c>
      <c r="GG992" s="2">
        <v>2</v>
      </c>
      <c r="GH992" s="2">
        <v>1</v>
      </c>
      <c r="GI992" s="2">
        <v>-2</v>
      </c>
      <c r="GJ992" s="2">
        <v>0</v>
      </c>
      <c r="GK992" s="2">
        <f>ROUND(R992*(R12)/100,2)</f>
        <v>18.239999999999998</v>
      </c>
      <c r="GL992" s="2">
        <f t="shared" ref="GL992:GL1009" si="936">ROUND(IF(AND(BH992=3,BI992=3,FS992&lt;&gt;0),P992,0),2)</f>
        <v>0</v>
      </c>
      <c r="GM992" s="2">
        <f t="shared" ref="GM992:GM1009" si="937">ROUND(O992+X992+Y992+GK992,2)+GX992</f>
        <v>299.74</v>
      </c>
      <c r="GN992" s="2">
        <f t="shared" ref="GN992:GN1009" si="938">IF(OR(BI992=0,BI992=1),GM992-GX992,0)</f>
        <v>299.74</v>
      </c>
      <c r="GO992" s="2">
        <f t="shared" ref="GO992:GO1009" si="939">IF(BI992=2,GM992-GX992,0)</f>
        <v>0</v>
      </c>
      <c r="GP992" s="2">
        <f t="shared" ref="GP992:GP1009" si="940">IF(BI992=4,GM992-GX992,0)</f>
        <v>0</v>
      </c>
      <c r="GQ992" s="2"/>
      <c r="GR992" s="2">
        <v>0</v>
      </c>
      <c r="GS992" s="2">
        <v>3</v>
      </c>
      <c r="GT992" s="2">
        <v>0</v>
      </c>
      <c r="GU992" s="2" t="s">
        <v>4</v>
      </c>
      <c r="GV992" s="2">
        <f t="shared" ref="GV992:GV1009" si="941">ROUND((GT992),6)</f>
        <v>0</v>
      </c>
      <c r="GW992" s="2">
        <v>1</v>
      </c>
      <c r="GX992" s="2">
        <f t="shared" ref="GX992:GX1009" si="942">ROUND(HC992*I992,2)</f>
        <v>0</v>
      </c>
      <c r="GY992" s="2"/>
      <c r="GZ992" s="2"/>
      <c r="HA992" s="2">
        <v>0</v>
      </c>
      <c r="HB992" s="2">
        <v>0</v>
      </c>
      <c r="HC992" s="2">
        <f t="shared" ref="HC992:HC1009" si="943">GV992*GW992</f>
        <v>0</v>
      </c>
      <c r="HD992" s="2"/>
      <c r="HE992" s="2" t="s">
        <v>4</v>
      </c>
      <c r="HF992" s="2" t="s">
        <v>4</v>
      </c>
      <c r="HG992" s="2"/>
      <c r="HH992" s="2"/>
      <c r="HI992" s="2"/>
      <c r="HJ992" s="2"/>
      <c r="HK992" s="2"/>
      <c r="HL992" s="2"/>
      <c r="HM992" s="2" t="s">
        <v>4</v>
      </c>
      <c r="HN992" s="2" t="s">
        <v>4</v>
      </c>
      <c r="HO992" s="2" t="s">
        <v>4</v>
      </c>
      <c r="HP992" s="2" t="s">
        <v>4</v>
      </c>
      <c r="HQ992" s="2" t="s">
        <v>4</v>
      </c>
      <c r="HR992" s="2"/>
      <c r="HS992" s="2"/>
      <c r="HT992" s="2"/>
      <c r="HU992" s="2"/>
      <c r="HV992" s="2"/>
      <c r="HW992" s="2"/>
      <c r="HX992" s="2"/>
      <c r="HY992" s="2"/>
      <c r="HZ992" s="2"/>
      <c r="IA992" s="2"/>
      <c r="IB992" s="2"/>
      <c r="IC992" s="2"/>
      <c r="ID992" s="2"/>
      <c r="IE992" s="2"/>
      <c r="IF992" s="2"/>
      <c r="IG992" s="2"/>
      <c r="IH992" s="2"/>
      <c r="II992" s="2"/>
      <c r="IJ992" s="2"/>
      <c r="IK992" s="2">
        <v>0</v>
      </c>
      <c r="IL992" s="2"/>
      <c r="IM992" s="2"/>
      <c r="IN992" s="2"/>
      <c r="IO992" s="2"/>
      <c r="IP992" s="2"/>
      <c r="IQ992" s="2"/>
      <c r="IR992" s="2"/>
      <c r="IS992" s="2"/>
      <c r="IT992" s="2"/>
      <c r="IU992" s="2"/>
    </row>
    <row r="993" spans="1:255">
      <c r="A993">
        <v>17</v>
      </c>
      <c r="B993">
        <v>1</v>
      </c>
      <c r="D993">
        <f>ROW(EtalonRes!A810)</f>
        <v>810</v>
      </c>
      <c r="E993" t="s">
        <v>339</v>
      </c>
      <c r="F993" t="s">
        <v>106</v>
      </c>
      <c r="G993" t="s">
        <v>107</v>
      </c>
      <c r="H993" t="s">
        <v>108</v>
      </c>
      <c r="I993">
        <v>1</v>
      </c>
      <c r="J993">
        <v>0</v>
      </c>
      <c r="K993">
        <v>1</v>
      </c>
      <c r="O993">
        <f t="shared" si="906"/>
        <v>2951.11</v>
      </c>
      <c r="P993">
        <f t="shared" si="907"/>
        <v>0</v>
      </c>
      <c r="Q993">
        <f t="shared" si="908"/>
        <v>2784.5</v>
      </c>
      <c r="R993">
        <f t="shared" si="909"/>
        <v>486.3</v>
      </c>
      <c r="S993">
        <f t="shared" si="910"/>
        <v>166.61</v>
      </c>
      <c r="T993">
        <f t="shared" si="911"/>
        <v>0</v>
      </c>
      <c r="U993">
        <f t="shared" si="912"/>
        <v>0.28269</v>
      </c>
      <c r="V993">
        <f t="shared" si="913"/>
        <v>0</v>
      </c>
      <c r="W993">
        <f t="shared" si="914"/>
        <v>0</v>
      </c>
      <c r="X993">
        <f t="shared" si="915"/>
        <v>198.27</v>
      </c>
      <c r="Y993">
        <f t="shared" si="916"/>
        <v>93.3</v>
      </c>
      <c r="AA993">
        <v>70306583</v>
      </c>
      <c r="AB993">
        <f t="shared" si="917"/>
        <v>258.39999999999998</v>
      </c>
      <c r="AC993">
        <f t="shared" si="918"/>
        <v>0</v>
      </c>
      <c r="AD993">
        <f t="shared" si="919"/>
        <v>254.99</v>
      </c>
      <c r="AE993">
        <f t="shared" si="920"/>
        <v>9.9499999999999993</v>
      </c>
      <c r="AF993">
        <f t="shared" si="921"/>
        <v>3.41</v>
      </c>
      <c r="AG993">
        <f t="shared" si="922"/>
        <v>0</v>
      </c>
      <c r="AH993">
        <f t="shared" si="923"/>
        <v>0.27</v>
      </c>
      <c r="AI993">
        <f t="shared" si="924"/>
        <v>0</v>
      </c>
      <c r="AJ993">
        <f t="shared" si="925"/>
        <v>0</v>
      </c>
      <c r="AK993">
        <v>258.39999999999998</v>
      </c>
      <c r="AL993">
        <v>0</v>
      </c>
      <c r="AM993">
        <v>254.99</v>
      </c>
      <c r="AN993">
        <v>9.9499999999999993</v>
      </c>
      <c r="AO993">
        <v>3.41</v>
      </c>
      <c r="AP993">
        <v>0</v>
      </c>
      <c r="AQ993">
        <v>0.27</v>
      </c>
      <c r="AR993">
        <v>0</v>
      </c>
      <c r="AS993">
        <v>0</v>
      </c>
      <c r="AT993">
        <v>119</v>
      </c>
      <c r="AU993">
        <v>56</v>
      </c>
      <c r="AV993">
        <v>1.0469999999999999</v>
      </c>
      <c r="AW993">
        <v>1.079</v>
      </c>
      <c r="AZ993">
        <v>1</v>
      </c>
      <c r="BA993">
        <v>46.67</v>
      </c>
      <c r="BB993">
        <v>10.43</v>
      </c>
      <c r="BC993">
        <v>1</v>
      </c>
      <c r="BD993" t="s">
        <v>4</v>
      </c>
      <c r="BE993" t="s">
        <v>4</v>
      </c>
      <c r="BF993" t="s">
        <v>4</v>
      </c>
      <c r="BG993" t="s">
        <v>4</v>
      </c>
      <c r="BH993">
        <v>0</v>
      </c>
      <c r="BI993">
        <v>1</v>
      </c>
      <c r="BJ993" t="s">
        <v>109</v>
      </c>
      <c r="BM993">
        <v>1987</v>
      </c>
      <c r="BN993">
        <v>0</v>
      </c>
      <c r="BO993" t="s">
        <v>106</v>
      </c>
      <c r="BP993">
        <v>1</v>
      </c>
      <c r="BQ993">
        <v>30</v>
      </c>
      <c r="BR993">
        <v>0</v>
      </c>
      <c r="BS993">
        <v>46.67</v>
      </c>
      <c r="BT993">
        <v>1</v>
      </c>
      <c r="BU993">
        <v>1</v>
      </c>
      <c r="BV993">
        <v>1</v>
      </c>
      <c r="BW993">
        <v>1</v>
      </c>
      <c r="BX993">
        <v>1</v>
      </c>
      <c r="BY993" t="s">
        <v>4</v>
      </c>
      <c r="BZ993">
        <v>119</v>
      </c>
      <c r="CA993">
        <v>56</v>
      </c>
      <c r="CB993" t="s">
        <v>4</v>
      </c>
      <c r="CE993">
        <v>30</v>
      </c>
      <c r="CF993">
        <v>0</v>
      </c>
      <c r="CG993">
        <v>0</v>
      </c>
      <c r="CM993">
        <v>0</v>
      </c>
      <c r="CN993" t="s">
        <v>4</v>
      </c>
      <c r="CO993">
        <v>0</v>
      </c>
      <c r="CP993">
        <f t="shared" si="926"/>
        <v>2951.11</v>
      </c>
      <c r="CQ993">
        <f t="shared" si="927"/>
        <v>0</v>
      </c>
      <c r="CR993">
        <f t="shared" si="928"/>
        <v>2784.5</v>
      </c>
      <c r="CS993">
        <f t="shared" si="929"/>
        <v>486.3</v>
      </c>
      <c r="CT993">
        <f t="shared" si="930"/>
        <v>166.61</v>
      </c>
      <c r="CU993">
        <f t="shared" si="931"/>
        <v>0</v>
      </c>
      <c r="CV993">
        <f t="shared" si="932"/>
        <v>0.28269</v>
      </c>
      <c r="CW993">
        <f t="shared" si="933"/>
        <v>0</v>
      </c>
      <c r="CX993">
        <f t="shared" si="934"/>
        <v>0</v>
      </c>
      <c r="CY993">
        <f>S993*(BZ993/100)</f>
        <v>198.26590000000002</v>
      </c>
      <c r="CZ993">
        <f>S993*(CA993/100)</f>
        <v>93.301600000000022</v>
      </c>
      <c r="DC993" t="s">
        <v>4</v>
      </c>
      <c r="DD993" t="s">
        <v>4</v>
      </c>
      <c r="DE993" t="s">
        <v>4</v>
      </c>
      <c r="DF993" t="s">
        <v>4</v>
      </c>
      <c r="DG993" t="s">
        <v>4</v>
      </c>
      <c r="DH993" t="s">
        <v>4</v>
      </c>
      <c r="DI993" t="s">
        <v>4</v>
      </c>
      <c r="DJ993" t="s">
        <v>4</v>
      </c>
      <c r="DK993" t="s">
        <v>4</v>
      </c>
      <c r="DL993" t="s">
        <v>4</v>
      </c>
      <c r="DM993" t="s">
        <v>4</v>
      </c>
      <c r="DN993">
        <v>149</v>
      </c>
      <c r="DO993">
        <v>158</v>
      </c>
      <c r="DP993">
        <v>1.0469999999999999</v>
      </c>
      <c r="DQ993">
        <v>1.079</v>
      </c>
      <c r="DU993">
        <v>1013</v>
      </c>
      <c r="DV993" t="s">
        <v>108</v>
      </c>
      <c r="DW993" t="s">
        <v>108</v>
      </c>
      <c r="DX993">
        <v>1</v>
      </c>
      <c r="DZ993" t="s">
        <v>4</v>
      </c>
      <c r="EA993" t="s">
        <v>4</v>
      </c>
      <c r="EB993" t="s">
        <v>4</v>
      </c>
      <c r="EC993" t="s">
        <v>4</v>
      </c>
      <c r="EE993">
        <v>69254614</v>
      </c>
      <c r="EF993">
        <v>30</v>
      </c>
      <c r="EG993" t="s">
        <v>24</v>
      </c>
      <c r="EH993">
        <v>0</v>
      </c>
      <c r="EI993" t="s">
        <v>4</v>
      </c>
      <c r="EJ993">
        <v>1</v>
      </c>
      <c r="EK993">
        <v>1987</v>
      </c>
      <c r="EL993" t="s">
        <v>110</v>
      </c>
      <c r="EM993" t="s">
        <v>111</v>
      </c>
      <c r="EO993" t="s">
        <v>4</v>
      </c>
      <c r="EQ993">
        <v>0</v>
      </c>
      <c r="ER993">
        <v>258.39999999999998</v>
      </c>
      <c r="ES993">
        <v>0</v>
      </c>
      <c r="ET993">
        <v>254.99</v>
      </c>
      <c r="EU993">
        <v>9.9499999999999993</v>
      </c>
      <c r="EV993">
        <v>3.41</v>
      </c>
      <c r="EW993">
        <v>0.27</v>
      </c>
      <c r="EX993">
        <v>0</v>
      </c>
      <c r="EY993">
        <v>0</v>
      </c>
      <c r="FQ993">
        <v>0</v>
      </c>
      <c r="FR993">
        <f t="shared" si="935"/>
        <v>0</v>
      </c>
      <c r="FS993">
        <v>0</v>
      </c>
      <c r="FX993">
        <v>149</v>
      </c>
      <c r="FY993">
        <v>158</v>
      </c>
      <c r="GA993" t="s">
        <v>4</v>
      </c>
      <c r="GD993">
        <v>0</v>
      </c>
      <c r="GF993">
        <v>-153060918</v>
      </c>
      <c r="GG993">
        <v>2</v>
      </c>
      <c r="GH993">
        <v>1</v>
      </c>
      <c r="GI993">
        <v>2</v>
      </c>
      <c r="GJ993">
        <v>0</v>
      </c>
      <c r="GK993">
        <f>ROUND(R993*(S12)/100,2)</f>
        <v>778.08</v>
      </c>
      <c r="GL993">
        <f t="shared" si="936"/>
        <v>0</v>
      </c>
      <c r="GM993">
        <f t="shared" si="937"/>
        <v>4020.76</v>
      </c>
      <c r="GN993">
        <f t="shared" si="938"/>
        <v>4020.76</v>
      </c>
      <c r="GO993">
        <f t="shared" si="939"/>
        <v>0</v>
      </c>
      <c r="GP993">
        <f t="shared" si="940"/>
        <v>0</v>
      </c>
      <c r="GR993">
        <v>0</v>
      </c>
      <c r="GS993">
        <v>3</v>
      </c>
      <c r="GT993">
        <v>0</v>
      </c>
      <c r="GU993" t="s">
        <v>4</v>
      </c>
      <c r="GV993">
        <f t="shared" si="941"/>
        <v>0</v>
      </c>
      <c r="GW993">
        <v>1</v>
      </c>
      <c r="GX993">
        <f t="shared" si="942"/>
        <v>0</v>
      </c>
      <c r="HA993">
        <v>0</v>
      </c>
      <c r="HB993">
        <v>0</v>
      </c>
      <c r="HC993">
        <f t="shared" si="943"/>
        <v>0</v>
      </c>
      <c r="HE993" t="s">
        <v>4</v>
      </c>
      <c r="HF993" t="s">
        <v>4</v>
      </c>
      <c r="HM993" t="s">
        <v>4</v>
      </c>
      <c r="HN993" t="s">
        <v>4</v>
      </c>
      <c r="HO993" t="s">
        <v>4</v>
      </c>
      <c r="HP993" t="s">
        <v>4</v>
      </c>
      <c r="HQ993" t="s">
        <v>4</v>
      </c>
      <c r="IK993">
        <v>0</v>
      </c>
    </row>
    <row r="994" spans="1:255">
      <c r="A994" s="2">
        <v>17</v>
      </c>
      <c r="B994" s="2">
        <v>1</v>
      </c>
      <c r="C994" s="2">
        <f>ROW(SmtRes!A706)</f>
        <v>706</v>
      </c>
      <c r="D994" s="2">
        <f>ROW(EtalonRes!A824)</f>
        <v>824</v>
      </c>
      <c r="E994" s="2" t="s">
        <v>340</v>
      </c>
      <c r="F994" s="2" t="s">
        <v>113</v>
      </c>
      <c r="G994" s="2" t="s">
        <v>114</v>
      </c>
      <c r="H994" s="2" t="s">
        <v>115</v>
      </c>
      <c r="I994" s="2">
        <f>ROUND(165,9)</f>
        <v>165</v>
      </c>
      <c r="J994" s="2">
        <v>0</v>
      </c>
      <c r="K994" s="2">
        <f>ROUND(165,9)</f>
        <v>165</v>
      </c>
      <c r="L994" s="2"/>
      <c r="M994" s="2"/>
      <c r="N994" s="2"/>
      <c r="O994" s="2">
        <f t="shared" si="906"/>
        <v>115326.58</v>
      </c>
      <c r="P994" s="2">
        <f t="shared" si="907"/>
        <v>1474.13</v>
      </c>
      <c r="Q994" s="2">
        <f t="shared" si="908"/>
        <v>110668.58</v>
      </c>
      <c r="R994" s="2">
        <f t="shared" si="909"/>
        <v>6324.56</v>
      </c>
      <c r="S994" s="2">
        <f t="shared" si="910"/>
        <v>3183.87</v>
      </c>
      <c r="T994" s="2">
        <f t="shared" si="911"/>
        <v>0</v>
      </c>
      <c r="U994" s="2">
        <f t="shared" si="912"/>
        <v>228.03659999999999</v>
      </c>
      <c r="V994" s="2">
        <f t="shared" si="913"/>
        <v>0</v>
      </c>
      <c r="W994" s="2">
        <f t="shared" si="914"/>
        <v>0</v>
      </c>
      <c r="X994" s="2">
        <f t="shared" si="915"/>
        <v>4743.97</v>
      </c>
      <c r="Y994" s="2">
        <f t="shared" si="916"/>
        <v>5030.51</v>
      </c>
      <c r="Z994" s="2"/>
      <c r="AA994" s="2">
        <v>70306582</v>
      </c>
      <c r="AB994" s="2">
        <f t="shared" si="917"/>
        <v>667.32</v>
      </c>
      <c r="AC994" s="2">
        <f t="shared" si="918"/>
        <v>8.2799999999999994</v>
      </c>
      <c r="AD994" s="2">
        <f t="shared" si="919"/>
        <v>640.61</v>
      </c>
      <c r="AE994" s="2">
        <f t="shared" si="920"/>
        <v>36.61</v>
      </c>
      <c r="AF994" s="2">
        <f t="shared" si="921"/>
        <v>18.43</v>
      </c>
      <c r="AG994" s="2">
        <f t="shared" si="922"/>
        <v>0</v>
      </c>
      <c r="AH994" s="2">
        <f t="shared" si="923"/>
        <v>1.32</v>
      </c>
      <c r="AI994" s="2">
        <f t="shared" si="924"/>
        <v>0</v>
      </c>
      <c r="AJ994" s="2">
        <f t="shared" si="925"/>
        <v>0</v>
      </c>
      <c r="AK994" s="2">
        <v>667.32</v>
      </c>
      <c r="AL994" s="2">
        <v>8.2799999999999994</v>
      </c>
      <c r="AM994" s="2">
        <v>640.61</v>
      </c>
      <c r="AN994" s="2">
        <v>36.61</v>
      </c>
      <c r="AO994" s="2">
        <v>18.43</v>
      </c>
      <c r="AP994" s="2">
        <v>0</v>
      </c>
      <c r="AQ994" s="2">
        <v>1.32</v>
      </c>
      <c r="AR994" s="2">
        <v>0</v>
      </c>
      <c r="AS994" s="2">
        <v>0</v>
      </c>
      <c r="AT994" s="2">
        <v>149</v>
      </c>
      <c r="AU994" s="2">
        <v>158</v>
      </c>
      <c r="AV994" s="2">
        <v>1.0469999999999999</v>
      </c>
      <c r="AW994" s="2">
        <v>1.079</v>
      </c>
      <c r="AX994" s="2"/>
      <c r="AY994" s="2"/>
      <c r="AZ994" s="2">
        <v>1</v>
      </c>
      <c r="BA994" s="2">
        <v>1</v>
      </c>
      <c r="BB994" s="2">
        <v>1</v>
      </c>
      <c r="BC994" s="2">
        <v>1</v>
      </c>
      <c r="BD994" s="2" t="s">
        <v>4</v>
      </c>
      <c r="BE994" s="2" t="s">
        <v>4</v>
      </c>
      <c r="BF994" s="2" t="s">
        <v>4</v>
      </c>
      <c r="BG994" s="2" t="s">
        <v>4</v>
      </c>
      <c r="BH994" s="2">
        <v>0</v>
      </c>
      <c r="BI994" s="2">
        <v>1</v>
      </c>
      <c r="BJ994" s="2" t="s">
        <v>116</v>
      </c>
      <c r="BK994" s="2"/>
      <c r="BL994" s="2"/>
      <c r="BM994" s="2">
        <v>1988</v>
      </c>
      <c r="BN994" s="2">
        <v>0</v>
      </c>
      <c r="BO994" s="2" t="s">
        <v>4</v>
      </c>
      <c r="BP994" s="2">
        <v>0</v>
      </c>
      <c r="BQ994" s="2">
        <v>30</v>
      </c>
      <c r="BR994" s="2">
        <v>0</v>
      </c>
      <c r="BS994" s="2">
        <v>1</v>
      </c>
      <c r="BT994" s="2">
        <v>1</v>
      </c>
      <c r="BU994" s="2">
        <v>1</v>
      </c>
      <c r="BV994" s="2">
        <v>1</v>
      </c>
      <c r="BW994" s="2">
        <v>1</v>
      </c>
      <c r="BX994" s="2">
        <v>1</v>
      </c>
      <c r="BY994" s="2" t="s">
        <v>4</v>
      </c>
      <c r="BZ994" s="2">
        <v>149</v>
      </c>
      <c r="CA994" s="2">
        <v>158</v>
      </c>
      <c r="CB994" s="2" t="s">
        <v>4</v>
      </c>
      <c r="CC994" s="2"/>
      <c r="CD994" s="2"/>
      <c r="CE994" s="2">
        <v>30</v>
      </c>
      <c r="CF994" s="2">
        <v>0</v>
      </c>
      <c r="CG994" s="2">
        <v>0</v>
      </c>
      <c r="CH994" s="2"/>
      <c r="CI994" s="2"/>
      <c r="CJ994" s="2"/>
      <c r="CK994" s="2"/>
      <c r="CL994" s="2"/>
      <c r="CM994" s="2">
        <v>0</v>
      </c>
      <c r="CN994" s="2" t="s">
        <v>4</v>
      </c>
      <c r="CO994" s="2">
        <v>0</v>
      </c>
      <c r="CP994" s="2">
        <f t="shared" si="926"/>
        <v>115326.58</v>
      </c>
      <c r="CQ994" s="2">
        <f t="shared" si="927"/>
        <v>8.93</v>
      </c>
      <c r="CR994" s="2">
        <f t="shared" si="928"/>
        <v>670.72</v>
      </c>
      <c r="CS994" s="2">
        <f t="shared" si="929"/>
        <v>38.33</v>
      </c>
      <c r="CT994" s="2">
        <f t="shared" si="930"/>
        <v>19.3</v>
      </c>
      <c r="CU994" s="2">
        <f t="shared" si="931"/>
        <v>0</v>
      </c>
      <c r="CV994" s="2">
        <f t="shared" si="932"/>
        <v>1.3820399999999999</v>
      </c>
      <c r="CW994" s="2">
        <f t="shared" si="933"/>
        <v>0</v>
      </c>
      <c r="CX994" s="2">
        <f t="shared" si="934"/>
        <v>0</v>
      </c>
      <c r="CY994" s="2">
        <f>((S994*BZ994)/100)</f>
        <v>4743.9663</v>
      </c>
      <c r="CZ994" s="2">
        <f>((S994*CA994)/100)</f>
        <v>5030.5145999999995</v>
      </c>
      <c r="DA994" s="2"/>
      <c r="DB994" s="2"/>
      <c r="DC994" s="2" t="s">
        <v>4</v>
      </c>
      <c r="DD994" s="2" t="s">
        <v>4</v>
      </c>
      <c r="DE994" s="2" t="s">
        <v>4</v>
      </c>
      <c r="DF994" s="2" t="s">
        <v>4</v>
      </c>
      <c r="DG994" s="2" t="s">
        <v>4</v>
      </c>
      <c r="DH994" s="2" t="s">
        <v>4</v>
      </c>
      <c r="DI994" s="2" t="s">
        <v>4</v>
      </c>
      <c r="DJ994" s="2" t="s">
        <v>4</v>
      </c>
      <c r="DK994" s="2" t="s">
        <v>4</v>
      </c>
      <c r="DL994" s="2" t="s">
        <v>4</v>
      </c>
      <c r="DM994" s="2" t="s">
        <v>4</v>
      </c>
      <c r="DN994" s="2">
        <v>0</v>
      </c>
      <c r="DO994" s="2">
        <v>0</v>
      </c>
      <c r="DP994" s="2">
        <v>1</v>
      </c>
      <c r="DQ994" s="2">
        <v>1</v>
      </c>
      <c r="DR994" s="2"/>
      <c r="DS994" s="2"/>
      <c r="DT994" s="2"/>
      <c r="DU994" s="2">
        <v>1013</v>
      </c>
      <c r="DV994" s="2" t="s">
        <v>115</v>
      </c>
      <c r="DW994" s="2" t="s">
        <v>115</v>
      </c>
      <c r="DX994" s="2">
        <v>1</v>
      </c>
      <c r="DY994" s="2"/>
      <c r="DZ994" s="2" t="s">
        <v>4</v>
      </c>
      <c r="EA994" s="2" t="s">
        <v>4</v>
      </c>
      <c r="EB994" s="2" t="s">
        <v>4</v>
      </c>
      <c r="EC994" s="2" t="s">
        <v>4</v>
      </c>
      <c r="ED994" s="2"/>
      <c r="EE994" s="2">
        <v>69254615</v>
      </c>
      <c r="EF994" s="2">
        <v>30</v>
      </c>
      <c r="EG994" s="2" t="s">
        <v>24</v>
      </c>
      <c r="EH994" s="2">
        <v>0</v>
      </c>
      <c r="EI994" s="2" t="s">
        <v>4</v>
      </c>
      <c r="EJ994" s="2">
        <v>1</v>
      </c>
      <c r="EK994" s="2">
        <v>1988</v>
      </c>
      <c r="EL994" s="2" t="s">
        <v>117</v>
      </c>
      <c r="EM994" s="2" t="s">
        <v>118</v>
      </c>
      <c r="EN994" s="2"/>
      <c r="EO994" s="2" t="s">
        <v>4</v>
      </c>
      <c r="EP994" s="2"/>
      <c r="EQ994" s="2">
        <v>0</v>
      </c>
      <c r="ER994" s="2">
        <v>667.32</v>
      </c>
      <c r="ES994" s="2">
        <v>8.2799999999999994</v>
      </c>
      <c r="ET994" s="2">
        <v>640.61</v>
      </c>
      <c r="EU994" s="2">
        <v>36.61</v>
      </c>
      <c r="EV994" s="2">
        <v>18.43</v>
      </c>
      <c r="EW994" s="2">
        <v>1.32</v>
      </c>
      <c r="EX994" s="2">
        <v>0</v>
      </c>
      <c r="EY994" s="2">
        <v>0</v>
      </c>
      <c r="EZ994" s="2"/>
      <c r="FA994" s="2"/>
      <c r="FB994" s="2"/>
      <c r="FC994" s="2"/>
      <c r="FD994" s="2"/>
      <c r="FE994" s="2"/>
      <c r="FF994" s="2"/>
      <c r="FG994" s="2"/>
      <c r="FH994" s="2"/>
      <c r="FI994" s="2"/>
      <c r="FJ994" s="2"/>
      <c r="FK994" s="2"/>
      <c r="FL994" s="2"/>
      <c r="FM994" s="2"/>
      <c r="FN994" s="2"/>
      <c r="FO994" s="2"/>
      <c r="FP994" s="2"/>
      <c r="FQ994" s="2">
        <v>0</v>
      </c>
      <c r="FR994" s="2">
        <f t="shared" si="935"/>
        <v>0</v>
      </c>
      <c r="FS994" s="2">
        <v>0</v>
      </c>
      <c r="FT994" s="2"/>
      <c r="FU994" s="2"/>
      <c r="FV994" s="2"/>
      <c r="FW994" s="2"/>
      <c r="FX994" s="2">
        <v>149</v>
      </c>
      <c r="FY994" s="2">
        <v>158</v>
      </c>
      <c r="FZ994" s="2"/>
      <c r="GA994" s="2" t="s">
        <v>4</v>
      </c>
      <c r="GB994" s="2"/>
      <c r="GC994" s="2"/>
      <c r="GD994" s="2">
        <v>0</v>
      </c>
      <c r="GE994" s="2"/>
      <c r="GF994" s="2">
        <v>-1592259109</v>
      </c>
      <c r="GG994" s="2">
        <v>2</v>
      </c>
      <c r="GH994" s="2">
        <v>1</v>
      </c>
      <c r="GI994" s="2">
        <v>-2</v>
      </c>
      <c r="GJ994" s="2">
        <v>0</v>
      </c>
      <c r="GK994" s="2">
        <f>ROUND(R994*(R12)/100,2)</f>
        <v>11067.98</v>
      </c>
      <c r="GL994" s="2">
        <f t="shared" si="936"/>
        <v>0</v>
      </c>
      <c r="GM994" s="2">
        <f t="shared" si="937"/>
        <v>136169.04</v>
      </c>
      <c r="GN994" s="2">
        <f t="shared" si="938"/>
        <v>136169.04</v>
      </c>
      <c r="GO994" s="2">
        <f t="shared" si="939"/>
        <v>0</v>
      </c>
      <c r="GP994" s="2">
        <f t="shared" si="940"/>
        <v>0</v>
      </c>
      <c r="GQ994" s="2"/>
      <c r="GR994" s="2">
        <v>0</v>
      </c>
      <c r="GS994" s="2">
        <v>3</v>
      </c>
      <c r="GT994" s="2">
        <v>0</v>
      </c>
      <c r="GU994" s="2" t="s">
        <v>4</v>
      </c>
      <c r="GV994" s="2">
        <f t="shared" si="941"/>
        <v>0</v>
      </c>
      <c r="GW994" s="2">
        <v>1</v>
      </c>
      <c r="GX994" s="2">
        <f t="shared" si="942"/>
        <v>0</v>
      </c>
      <c r="GY994" s="2"/>
      <c r="GZ994" s="2"/>
      <c r="HA994" s="2">
        <v>0</v>
      </c>
      <c r="HB994" s="2">
        <v>0</v>
      </c>
      <c r="HC994" s="2">
        <f t="shared" si="943"/>
        <v>0</v>
      </c>
      <c r="HD994" s="2"/>
      <c r="HE994" s="2" t="s">
        <v>4</v>
      </c>
      <c r="HF994" s="2" t="s">
        <v>4</v>
      </c>
      <c r="HG994" s="2"/>
      <c r="HH994" s="2"/>
      <c r="HI994" s="2"/>
      <c r="HJ994" s="2"/>
      <c r="HK994" s="2"/>
      <c r="HL994" s="2"/>
      <c r="HM994" s="2" t="s">
        <v>4</v>
      </c>
      <c r="HN994" s="2" t="s">
        <v>4</v>
      </c>
      <c r="HO994" s="2" t="s">
        <v>4</v>
      </c>
      <c r="HP994" s="2" t="s">
        <v>4</v>
      </c>
      <c r="HQ994" s="2" t="s">
        <v>4</v>
      </c>
      <c r="HR994" s="2"/>
      <c r="HS994" s="2"/>
      <c r="HT994" s="2"/>
      <c r="HU994" s="2"/>
      <c r="HV994" s="2"/>
      <c r="HW994" s="2"/>
      <c r="HX994" s="2"/>
      <c r="HY994" s="2"/>
      <c r="HZ994" s="2"/>
      <c r="IA994" s="2"/>
      <c r="IB994" s="2"/>
      <c r="IC994" s="2"/>
      <c r="ID994" s="2"/>
      <c r="IE994" s="2"/>
      <c r="IF994" s="2"/>
      <c r="IG994" s="2"/>
      <c r="IH994" s="2"/>
      <c r="II994" s="2"/>
      <c r="IJ994" s="2"/>
      <c r="IK994" s="2">
        <v>0</v>
      </c>
      <c r="IL994" s="2"/>
      <c r="IM994" s="2"/>
      <c r="IN994" s="2"/>
      <c r="IO994" s="2"/>
      <c r="IP994" s="2"/>
      <c r="IQ994" s="2"/>
      <c r="IR994" s="2"/>
      <c r="IS994" s="2"/>
      <c r="IT994" s="2"/>
      <c r="IU994" s="2"/>
    </row>
    <row r="995" spans="1:255">
      <c r="A995">
        <v>17</v>
      </c>
      <c r="B995">
        <v>1</v>
      </c>
      <c r="C995">
        <f>ROW(SmtRes!A720)</f>
        <v>720</v>
      </c>
      <c r="D995">
        <f>ROW(EtalonRes!A838)</f>
        <v>838</v>
      </c>
      <c r="E995" t="s">
        <v>340</v>
      </c>
      <c r="F995" t="s">
        <v>113</v>
      </c>
      <c r="G995" t="s">
        <v>114</v>
      </c>
      <c r="H995" t="s">
        <v>115</v>
      </c>
      <c r="I995">
        <f>ROUND(165,9)</f>
        <v>165</v>
      </c>
      <c r="J995">
        <v>0</v>
      </c>
      <c r="K995">
        <f>ROUND(165,9)</f>
        <v>165</v>
      </c>
      <c r="O995">
        <f t="shared" si="906"/>
        <v>1409156.6</v>
      </c>
      <c r="P995">
        <f t="shared" si="907"/>
        <v>8903.75</v>
      </c>
      <c r="Q995">
        <f t="shared" si="908"/>
        <v>1251661.6399999999</v>
      </c>
      <c r="R995">
        <f t="shared" si="909"/>
        <v>295167.21999999997</v>
      </c>
      <c r="S995">
        <f t="shared" si="910"/>
        <v>148591.21</v>
      </c>
      <c r="T995">
        <f t="shared" si="911"/>
        <v>0</v>
      </c>
      <c r="U995">
        <f t="shared" si="912"/>
        <v>228.03659999999999</v>
      </c>
      <c r="V995">
        <f t="shared" si="913"/>
        <v>0</v>
      </c>
      <c r="W995">
        <f t="shared" si="914"/>
        <v>0</v>
      </c>
      <c r="X995">
        <f t="shared" si="915"/>
        <v>176823.54</v>
      </c>
      <c r="Y995">
        <f t="shared" si="916"/>
        <v>83211.08</v>
      </c>
      <c r="AA995">
        <v>70306583</v>
      </c>
      <c r="AB995">
        <f t="shared" si="917"/>
        <v>667.32</v>
      </c>
      <c r="AC995">
        <f t="shared" si="918"/>
        <v>8.2799999999999994</v>
      </c>
      <c r="AD995">
        <f t="shared" si="919"/>
        <v>640.61</v>
      </c>
      <c r="AE995">
        <f t="shared" si="920"/>
        <v>36.61</v>
      </c>
      <c r="AF995">
        <f t="shared" si="921"/>
        <v>18.43</v>
      </c>
      <c r="AG995">
        <f t="shared" si="922"/>
        <v>0</v>
      </c>
      <c r="AH995">
        <f t="shared" si="923"/>
        <v>1.32</v>
      </c>
      <c r="AI995">
        <f t="shared" si="924"/>
        <v>0</v>
      </c>
      <c r="AJ995">
        <f t="shared" si="925"/>
        <v>0</v>
      </c>
      <c r="AK995">
        <v>667.32</v>
      </c>
      <c r="AL995">
        <v>8.2799999999999994</v>
      </c>
      <c r="AM995">
        <v>640.61</v>
      </c>
      <c r="AN995">
        <v>36.61</v>
      </c>
      <c r="AO995">
        <v>18.43</v>
      </c>
      <c r="AP995">
        <v>0</v>
      </c>
      <c r="AQ995">
        <v>1.32</v>
      </c>
      <c r="AR995">
        <v>0</v>
      </c>
      <c r="AS995">
        <v>0</v>
      </c>
      <c r="AT995">
        <v>119</v>
      </c>
      <c r="AU995">
        <v>56</v>
      </c>
      <c r="AV995">
        <v>1.0469999999999999</v>
      </c>
      <c r="AW995">
        <v>1.079</v>
      </c>
      <c r="AZ995">
        <v>1</v>
      </c>
      <c r="BA995">
        <v>46.67</v>
      </c>
      <c r="BB995">
        <v>11.31</v>
      </c>
      <c r="BC995">
        <v>6.04</v>
      </c>
      <c r="BD995" t="s">
        <v>4</v>
      </c>
      <c r="BE995" t="s">
        <v>4</v>
      </c>
      <c r="BF995" t="s">
        <v>4</v>
      </c>
      <c r="BG995" t="s">
        <v>4</v>
      </c>
      <c r="BH995">
        <v>0</v>
      </c>
      <c r="BI995">
        <v>1</v>
      </c>
      <c r="BJ995" t="s">
        <v>116</v>
      </c>
      <c r="BM995">
        <v>1988</v>
      </c>
      <c r="BN995">
        <v>0</v>
      </c>
      <c r="BO995" t="s">
        <v>113</v>
      </c>
      <c r="BP995">
        <v>1</v>
      </c>
      <c r="BQ995">
        <v>30</v>
      </c>
      <c r="BR995">
        <v>0</v>
      </c>
      <c r="BS995">
        <v>46.67</v>
      </c>
      <c r="BT995">
        <v>1</v>
      </c>
      <c r="BU995">
        <v>1</v>
      </c>
      <c r="BV995">
        <v>1</v>
      </c>
      <c r="BW995">
        <v>1</v>
      </c>
      <c r="BX995">
        <v>1</v>
      </c>
      <c r="BY995" t="s">
        <v>4</v>
      </c>
      <c r="BZ995">
        <v>119</v>
      </c>
      <c r="CA995">
        <v>56</v>
      </c>
      <c r="CB995" t="s">
        <v>4</v>
      </c>
      <c r="CE995">
        <v>30</v>
      </c>
      <c r="CF995">
        <v>0</v>
      </c>
      <c r="CG995">
        <v>0</v>
      </c>
      <c r="CM995">
        <v>0</v>
      </c>
      <c r="CN995" t="s">
        <v>4</v>
      </c>
      <c r="CO995">
        <v>0</v>
      </c>
      <c r="CP995">
        <f t="shared" si="926"/>
        <v>1409156.5999999999</v>
      </c>
      <c r="CQ995">
        <f t="shared" si="927"/>
        <v>53.94</v>
      </c>
      <c r="CR995">
        <f t="shared" si="928"/>
        <v>7585.84</v>
      </c>
      <c r="CS995">
        <f t="shared" si="929"/>
        <v>1788.86</v>
      </c>
      <c r="CT995">
        <f t="shared" si="930"/>
        <v>900.73</v>
      </c>
      <c r="CU995">
        <f t="shared" si="931"/>
        <v>0</v>
      </c>
      <c r="CV995">
        <f t="shared" si="932"/>
        <v>1.3820399999999999</v>
      </c>
      <c r="CW995">
        <f t="shared" si="933"/>
        <v>0</v>
      </c>
      <c r="CX995">
        <f t="shared" si="934"/>
        <v>0</v>
      </c>
      <c r="CY995">
        <f>S995*(BZ995/100)</f>
        <v>176823.53989999997</v>
      </c>
      <c r="CZ995">
        <f>S995*(CA995/100)</f>
        <v>83211.077600000004</v>
      </c>
      <c r="DC995" t="s">
        <v>4</v>
      </c>
      <c r="DD995" t="s">
        <v>4</v>
      </c>
      <c r="DE995" t="s">
        <v>4</v>
      </c>
      <c r="DF995" t="s">
        <v>4</v>
      </c>
      <c r="DG995" t="s">
        <v>4</v>
      </c>
      <c r="DH995" t="s">
        <v>4</v>
      </c>
      <c r="DI995" t="s">
        <v>4</v>
      </c>
      <c r="DJ995" t="s">
        <v>4</v>
      </c>
      <c r="DK995" t="s">
        <v>4</v>
      </c>
      <c r="DL995" t="s">
        <v>4</v>
      </c>
      <c r="DM995" t="s">
        <v>4</v>
      </c>
      <c r="DN995">
        <v>149</v>
      </c>
      <c r="DO995">
        <v>158</v>
      </c>
      <c r="DP995">
        <v>1.0469999999999999</v>
      </c>
      <c r="DQ995">
        <v>1.079</v>
      </c>
      <c r="DU995">
        <v>1013</v>
      </c>
      <c r="DV995" t="s">
        <v>115</v>
      </c>
      <c r="DW995" t="s">
        <v>115</v>
      </c>
      <c r="DX995">
        <v>1</v>
      </c>
      <c r="DZ995" t="s">
        <v>4</v>
      </c>
      <c r="EA995" t="s">
        <v>4</v>
      </c>
      <c r="EB995" t="s">
        <v>4</v>
      </c>
      <c r="EC995" t="s">
        <v>4</v>
      </c>
      <c r="EE995">
        <v>69254615</v>
      </c>
      <c r="EF995">
        <v>30</v>
      </c>
      <c r="EG995" t="s">
        <v>24</v>
      </c>
      <c r="EH995">
        <v>0</v>
      </c>
      <c r="EI995" t="s">
        <v>4</v>
      </c>
      <c r="EJ995">
        <v>1</v>
      </c>
      <c r="EK995">
        <v>1988</v>
      </c>
      <c r="EL995" t="s">
        <v>117</v>
      </c>
      <c r="EM995" t="s">
        <v>118</v>
      </c>
      <c r="EO995" t="s">
        <v>4</v>
      </c>
      <c r="EQ995">
        <v>0</v>
      </c>
      <c r="ER995">
        <v>667.32</v>
      </c>
      <c r="ES995">
        <v>8.2799999999999994</v>
      </c>
      <c r="ET995">
        <v>640.61</v>
      </c>
      <c r="EU995">
        <v>36.61</v>
      </c>
      <c r="EV995">
        <v>18.43</v>
      </c>
      <c r="EW995">
        <v>1.32</v>
      </c>
      <c r="EX995">
        <v>0</v>
      </c>
      <c r="EY995">
        <v>0</v>
      </c>
      <c r="FQ995">
        <v>0</v>
      </c>
      <c r="FR995">
        <f t="shared" si="935"/>
        <v>0</v>
      </c>
      <c r="FS995">
        <v>0</v>
      </c>
      <c r="FX995">
        <v>149</v>
      </c>
      <c r="FY995">
        <v>158</v>
      </c>
      <c r="GA995" t="s">
        <v>4</v>
      </c>
      <c r="GD995">
        <v>0</v>
      </c>
      <c r="GF995">
        <v>-1592259109</v>
      </c>
      <c r="GG995">
        <v>2</v>
      </c>
      <c r="GH995">
        <v>1</v>
      </c>
      <c r="GI995">
        <v>2</v>
      </c>
      <c r="GJ995">
        <v>0</v>
      </c>
      <c r="GK995">
        <f>ROUND(R995*(S12)/100,2)</f>
        <v>472267.55</v>
      </c>
      <c r="GL995">
        <f t="shared" si="936"/>
        <v>0</v>
      </c>
      <c r="GM995">
        <f t="shared" si="937"/>
        <v>2141458.77</v>
      </c>
      <c r="GN995">
        <f t="shared" si="938"/>
        <v>2141458.77</v>
      </c>
      <c r="GO995">
        <f t="shared" si="939"/>
        <v>0</v>
      </c>
      <c r="GP995">
        <f t="shared" si="940"/>
        <v>0</v>
      </c>
      <c r="GR995">
        <v>0</v>
      </c>
      <c r="GS995">
        <v>3</v>
      </c>
      <c r="GT995">
        <v>0</v>
      </c>
      <c r="GU995" t="s">
        <v>4</v>
      </c>
      <c r="GV995">
        <f t="shared" si="941"/>
        <v>0</v>
      </c>
      <c r="GW995">
        <v>1</v>
      </c>
      <c r="GX995">
        <f t="shared" si="942"/>
        <v>0</v>
      </c>
      <c r="HA995">
        <v>0</v>
      </c>
      <c r="HB995">
        <v>0</v>
      </c>
      <c r="HC995">
        <f t="shared" si="943"/>
        <v>0</v>
      </c>
      <c r="HE995" t="s">
        <v>4</v>
      </c>
      <c r="HF995" t="s">
        <v>4</v>
      </c>
      <c r="HM995" t="s">
        <v>4</v>
      </c>
      <c r="HN995" t="s">
        <v>4</v>
      </c>
      <c r="HO995" t="s">
        <v>4</v>
      </c>
      <c r="HP995" t="s">
        <v>4</v>
      </c>
      <c r="HQ995" t="s">
        <v>4</v>
      </c>
      <c r="IK995">
        <v>0</v>
      </c>
    </row>
    <row r="996" spans="1:255">
      <c r="A996" s="2">
        <v>18</v>
      </c>
      <c r="B996" s="2">
        <v>1</v>
      </c>
      <c r="C996" s="2">
        <v>703</v>
      </c>
      <c r="D996" s="2"/>
      <c r="E996" s="2" t="s">
        <v>341</v>
      </c>
      <c r="F996" s="2" t="s">
        <v>120</v>
      </c>
      <c r="G996" s="2" t="s">
        <v>121</v>
      </c>
      <c r="H996" s="2" t="s">
        <v>122</v>
      </c>
      <c r="I996" s="2">
        <f>I994*J996</f>
        <v>6699</v>
      </c>
      <c r="J996" s="2">
        <v>40.6</v>
      </c>
      <c r="K996" s="2">
        <v>40.6</v>
      </c>
      <c r="L996" s="2"/>
      <c r="M996" s="2"/>
      <c r="N996" s="2"/>
      <c r="O996" s="2">
        <f t="shared" si="906"/>
        <v>12649.39</v>
      </c>
      <c r="P996" s="2">
        <f t="shared" si="907"/>
        <v>12649.39</v>
      </c>
      <c r="Q996" s="2">
        <f t="shared" si="908"/>
        <v>0</v>
      </c>
      <c r="R996" s="2">
        <f t="shared" si="909"/>
        <v>0</v>
      </c>
      <c r="S996" s="2">
        <f t="shared" si="910"/>
        <v>0</v>
      </c>
      <c r="T996" s="2">
        <f t="shared" si="911"/>
        <v>0</v>
      </c>
      <c r="U996" s="2">
        <f t="shared" si="912"/>
        <v>0</v>
      </c>
      <c r="V996" s="2">
        <f t="shared" si="913"/>
        <v>0</v>
      </c>
      <c r="W996" s="2">
        <f t="shared" si="914"/>
        <v>0</v>
      </c>
      <c r="X996" s="2">
        <f t="shared" si="915"/>
        <v>0</v>
      </c>
      <c r="Y996" s="2">
        <f t="shared" si="916"/>
        <v>0</v>
      </c>
      <c r="Z996" s="2"/>
      <c r="AA996" s="2">
        <v>70306582</v>
      </c>
      <c r="AB996" s="2">
        <f t="shared" si="917"/>
        <v>1.75</v>
      </c>
      <c r="AC996" s="2">
        <f t="shared" si="918"/>
        <v>1.75</v>
      </c>
      <c r="AD996" s="2">
        <f t="shared" si="919"/>
        <v>0</v>
      </c>
      <c r="AE996" s="2">
        <f t="shared" si="920"/>
        <v>0</v>
      </c>
      <c r="AF996" s="2">
        <f t="shared" si="921"/>
        <v>0</v>
      </c>
      <c r="AG996" s="2">
        <f t="shared" si="922"/>
        <v>0</v>
      </c>
      <c r="AH996" s="2">
        <f t="shared" si="923"/>
        <v>0</v>
      </c>
      <c r="AI996" s="2">
        <f t="shared" si="924"/>
        <v>0</v>
      </c>
      <c r="AJ996" s="2">
        <f t="shared" si="925"/>
        <v>0</v>
      </c>
      <c r="AK996" s="2">
        <v>1.75</v>
      </c>
      <c r="AL996" s="2">
        <v>1.75</v>
      </c>
      <c r="AM996" s="2">
        <v>0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149</v>
      </c>
      <c r="AU996" s="2">
        <v>158</v>
      </c>
      <c r="AV996" s="2">
        <v>1.0469999999999999</v>
      </c>
      <c r="AW996" s="2">
        <v>1.079</v>
      </c>
      <c r="AX996" s="2"/>
      <c r="AY996" s="2"/>
      <c r="AZ996" s="2">
        <v>1</v>
      </c>
      <c r="BA996" s="2">
        <v>1</v>
      </c>
      <c r="BB996" s="2">
        <v>1</v>
      </c>
      <c r="BC996" s="2">
        <v>1</v>
      </c>
      <c r="BD996" s="2" t="s">
        <v>4</v>
      </c>
      <c r="BE996" s="2" t="s">
        <v>4</v>
      </c>
      <c r="BF996" s="2" t="s">
        <v>4</v>
      </c>
      <c r="BG996" s="2" t="s">
        <v>4</v>
      </c>
      <c r="BH996" s="2">
        <v>3</v>
      </c>
      <c r="BI996" s="2">
        <v>1</v>
      </c>
      <c r="BJ996" s="2" t="s">
        <v>123</v>
      </c>
      <c r="BK996" s="2"/>
      <c r="BL996" s="2"/>
      <c r="BM996" s="2">
        <v>1988</v>
      </c>
      <c r="BN996" s="2">
        <v>0</v>
      </c>
      <c r="BO996" s="2" t="s">
        <v>4</v>
      </c>
      <c r="BP996" s="2">
        <v>0</v>
      </c>
      <c r="BQ996" s="2">
        <v>30</v>
      </c>
      <c r="BR996" s="2">
        <v>0</v>
      </c>
      <c r="BS996" s="2">
        <v>1</v>
      </c>
      <c r="BT996" s="2">
        <v>1</v>
      </c>
      <c r="BU996" s="2">
        <v>1</v>
      </c>
      <c r="BV996" s="2">
        <v>1</v>
      </c>
      <c r="BW996" s="2">
        <v>1</v>
      </c>
      <c r="BX996" s="2">
        <v>1</v>
      </c>
      <c r="BY996" s="2" t="s">
        <v>4</v>
      </c>
      <c r="BZ996" s="2">
        <v>149</v>
      </c>
      <c r="CA996" s="2">
        <v>158</v>
      </c>
      <c r="CB996" s="2" t="s">
        <v>4</v>
      </c>
      <c r="CC996" s="2"/>
      <c r="CD996" s="2"/>
      <c r="CE996" s="2">
        <v>30</v>
      </c>
      <c r="CF996" s="2">
        <v>0</v>
      </c>
      <c r="CG996" s="2">
        <v>0</v>
      </c>
      <c r="CH996" s="2"/>
      <c r="CI996" s="2"/>
      <c r="CJ996" s="2"/>
      <c r="CK996" s="2"/>
      <c r="CL996" s="2"/>
      <c r="CM996" s="2">
        <v>0</v>
      </c>
      <c r="CN996" s="2" t="s">
        <v>4</v>
      </c>
      <c r="CO996" s="2">
        <v>0</v>
      </c>
      <c r="CP996" s="2">
        <f t="shared" si="926"/>
        <v>12649.39</v>
      </c>
      <c r="CQ996" s="2">
        <f t="shared" si="927"/>
        <v>1.89</v>
      </c>
      <c r="CR996" s="2">
        <f t="shared" si="928"/>
        <v>0</v>
      </c>
      <c r="CS996" s="2">
        <f t="shared" si="929"/>
        <v>0</v>
      </c>
      <c r="CT996" s="2">
        <f t="shared" si="930"/>
        <v>0</v>
      </c>
      <c r="CU996" s="2">
        <f t="shared" si="931"/>
        <v>0</v>
      </c>
      <c r="CV996" s="2">
        <f t="shared" si="932"/>
        <v>0</v>
      </c>
      <c r="CW996" s="2">
        <f t="shared" si="933"/>
        <v>0</v>
      </c>
      <c r="CX996" s="2">
        <f t="shared" si="934"/>
        <v>0</v>
      </c>
      <c r="CY996" s="2">
        <f>((S996*BZ996)/100)</f>
        <v>0</v>
      </c>
      <c r="CZ996" s="2">
        <f>((S996*CA996)/100)</f>
        <v>0</v>
      </c>
      <c r="DA996" s="2"/>
      <c r="DB996" s="2"/>
      <c r="DC996" s="2" t="s">
        <v>4</v>
      </c>
      <c r="DD996" s="2" t="s">
        <v>4</v>
      </c>
      <c r="DE996" s="2" t="s">
        <v>4</v>
      </c>
      <c r="DF996" s="2" t="s">
        <v>4</v>
      </c>
      <c r="DG996" s="2" t="s">
        <v>4</v>
      </c>
      <c r="DH996" s="2" t="s">
        <v>4</v>
      </c>
      <c r="DI996" s="2" t="s">
        <v>4</v>
      </c>
      <c r="DJ996" s="2" t="s">
        <v>4</v>
      </c>
      <c r="DK996" s="2" t="s">
        <v>4</v>
      </c>
      <c r="DL996" s="2" t="s">
        <v>4</v>
      </c>
      <c r="DM996" s="2" t="s">
        <v>4</v>
      </c>
      <c r="DN996" s="2">
        <v>0</v>
      </c>
      <c r="DO996" s="2">
        <v>0</v>
      </c>
      <c r="DP996" s="2">
        <v>1</v>
      </c>
      <c r="DQ996" s="2">
        <v>1</v>
      </c>
      <c r="DR996" s="2"/>
      <c r="DS996" s="2"/>
      <c r="DT996" s="2"/>
      <c r="DU996" s="2">
        <v>1009</v>
      </c>
      <c r="DV996" s="2" t="s">
        <v>122</v>
      </c>
      <c r="DW996" s="2" t="s">
        <v>122</v>
      </c>
      <c r="DX996" s="2">
        <v>1</v>
      </c>
      <c r="DY996" s="2"/>
      <c r="DZ996" s="2" t="s">
        <v>4</v>
      </c>
      <c r="EA996" s="2" t="s">
        <v>4</v>
      </c>
      <c r="EB996" s="2" t="s">
        <v>4</v>
      </c>
      <c r="EC996" s="2" t="s">
        <v>4</v>
      </c>
      <c r="ED996" s="2"/>
      <c r="EE996" s="2">
        <v>69254615</v>
      </c>
      <c r="EF996" s="2">
        <v>30</v>
      </c>
      <c r="EG996" s="2" t="s">
        <v>24</v>
      </c>
      <c r="EH996" s="2">
        <v>0</v>
      </c>
      <c r="EI996" s="2" t="s">
        <v>4</v>
      </c>
      <c r="EJ996" s="2">
        <v>1</v>
      </c>
      <c r="EK996" s="2">
        <v>1988</v>
      </c>
      <c r="EL996" s="2" t="s">
        <v>117</v>
      </c>
      <c r="EM996" s="2" t="s">
        <v>118</v>
      </c>
      <c r="EN996" s="2"/>
      <c r="EO996" s="2" t="s">
        <v>4</v>
      </c>
      <c r="EP996" s="2"/>
      <c r="EQ996" s="2">
        <v>0</v>
      </c>
      <c r="ER996" s="2">
        <v>1.75</v>
      </c>
      <c r="ES996" s="2">
        <v>1.75</v>
      </c>
      <c r="ET996" s="2">
        <v>0</v>
      </c>
      <c r="EU996" s="2">
        <v>0</v>
      </c>
      <c r="EV996" s="2">
        <v>0</v>
      </c>
      <c r="EW996" s="2">
        <v>0</v>
      </c>
      <c r="EX996" s="2">
        <v>0</v>
      </c>
      <c r="EY996" s="2"/>
      <c r="EZ996" s="2"/>
      <c r="FA996" s="2"/>
      <c r="FB996" s="2"/>
      <c r="FC996" s="2"/>
      <c r="FD996" s="2"/>
      <c r="FE996" s="2"/>
      <c r="FF996" s="2"/>
      <c r="FG996" s="2"/>
      <c r="FH996" s="2"/>
      <c r="FI996" s="2"/>
      <c r="FJ996" s="2"/>
      <c r="FK996" s="2"/>
      <c r="FL996" s="2"/>
      <c r="FM996" s="2"/>
      <c r="FN996" s="2"/>
      <c r="FO996" s="2"/>
      <c r="FP996" s="2"/>
      <c r="FQ996" s="2">
        <v>0</v>
      </c>
      <c r="FR996" s="2">
        <f t="shared" si="935"/>
        <v>0</v>
      </c>
      <c r="FS996" s="2">
        <v>0</v>
      </c>
      <c r="FT996" s="2"/>
      <c r="FU996" s="2"/>
      <c r="FV996" s="2"/>
      <c r="FW996" s="2"/>
      <c r="FX996" s="2">
        <v>149</v>
      </c>
      <c r="FY996" s="2">
        <v>158</v>
      </c>
      <c r="FZ996" s="2"/>
      <c r="GA996" s="2" t="s">
        <v>4</v>
      </c>
      <c r="GB996" s="2"/>
      <c r="GC996" s="2"/>
      <c r="GD996" s="2">
        <v>0</v>
      </c>
      <c r="GE996" s="2"/>
      <c r="GF996" s="2">
        <v>-71366645</v>
      </c>
      <c r="GG996" s="2">
        <v>2</v>
      </c>
      <c r="GH996" s="2">
        <v>1</v>
      </c>
      <c r="GI996" s="2">
        <v>-2</v>
      </c>
      <c r="GJ996" s="2">
        <v>0</v>
      </c>
      <c r="GK996" s="2">
        <f>ROUND(R996*(R12)/100,2)</f>
        <v>0</v>
      </c>
      <c r="GL996" s="2">
        <f t="shared" si="936"/>
        <v>0</v>
      </c>
      <c r="GM996" s="2">
        <f t="shared" si="937"/>
        <v>12649.39</v>
      </c>
      <c r="GN996" s="2">
        <f t="shared" si="938"/>
        <v>12649.39</v>
      </c>
      <c r="GO996" s="2">
        <f t="shared" si="939"/>
        <v>0</v>
      </c>
      <c r="GP996" s="2">
        <f t="shared" si="940"/>
        <v>0</v>
      </c>
      <c r="GQ996" s="2"/>
      <c r="GR996" s="2">
        <v>0</v>
      </c>
      <c r="GS996" s="2">
        <v>3</v>
      </c>
      <c r="GT996" s="2">
        <v>0</v>
      </c>
      <c r="GU996" s="2" t="s">
        <v>4</v>
      </c>
      <c r="GV996" s="2">
        <f t="shared" si="941"/>
        <v>0</v>
      </c>
      <c r="GW996" s="2">
        <v>1</v>
      </c>
      <c r="GX996" s="2">
        <f t="shared" si="942"/>
        <v>0</v>
      </c>
      <c r="GY996" s="2"/>
      <c r="GZ996" s="2"/>
      <c r="HA996" s="2">
        <v>0</v>
      </c>
      <c r="HB996" s="2">
        <v>0</v>
      </c>
      <c r="HC996" s="2">
        <f t="shared" si="943"/>
        <v>0</v>
      </c>
      <c r="HD996" s="2"/>
      <c r="HE996" s="2" t="s">
        <v>4</v>
      </c>
      <c r="HF996" s="2" t="s">
        <v>4</v>
      </c>
      <c r="HG996" s="2"/>
      <c r="HH996" s="2"/>
      <c r="HI996" s="2"/>
      <c r="HJ996" s="2"/>
      <c r="HK996" s="2"/>
      <c r="HL996" s="2"/>
      <c r="HM996" s="2" t="s">
        <v>4</v>
      </c>
      <c r="HN996" s="2" t="s">
        <v>4</v>
      </c>
      <c r="HO996" s="2" t="s">
        <v>4</v>
      </c>
      <c r="HP996" s="2" t="s">
        <v>4</v>
      </c>
      <c r="HQ996" s="2" t="s">
        <v>4</v>
      </c>
      <c r="HR996" s="2"/>
      <c r="HS996" s="2"/>
      <c r="HT996" s="2"/>
      <c r="HU996" s="2"/>
      <c r="HV996" s="2"/>
      <c r="HW996" s="2"/>
      <c r="HX996" s="2"/>
      <c r="HY996" s="2"/>
      <c r="HZ996" s="2"/>
      <c r="IA996" s="2"/>
      <c r="IB996" s="2"/>
      <c r="IC996" s="2"/>
      <c r="ID996" s="2"/>
      <c r="IE996" s="2"/>
      <c r="IF996" s="2"/>
      <c r="IG996" s="2"/>
      <c r="IH996" s="2"/>
      <c r="II996" s="2"/>
      <c r="IJ996" s="2"/>
      <c r="IK996" s="2">
        <v>0</v>
      </c>
      <c r="IL996" s="2"/>
      <c r="IM996" s="2"/>
      <c r="IN996" s="2"/>
      <c r="IO996" s="2"/>
      <c r="IP996" s="2"/>
      <c r="IQ996" s="2"/>
      <c r="IR996" s="2"/>
      <c r="IS996" s="2"/>
      <c r="IT996" s="2"/>
      <c r="IU996" s="2"/>
    </row>
    <row r="997" spans="1:255">
      <c r="A997">
        <v>18</v>
      </c>
      <c r="B997">
        <v>1</v>
      </c>
      <c r="C997">
        <v>717</v>
      </c>
      <c r="E997" t="s">
        <v>341</v>
      </c>
      <c r="F997" t="s">
        <v>120</v>
      </c>
      <c r="G997" t="s">
        <v>121</v>
      </c>
      <c r="H997" t="s">
        <v>122</v>
      </c>
      <c r="I997">
        <f>I995*J997</f>
        <v>6699</v>
      </c>
      <c r="J997">
        <v>40.6</v>
      </c>
      <c r="K997">
        <v>40.6</v>
      </c>
      <c r="O997">
        <f t="shared" si="906"/>
        <v>112200.09</v>
      </c>
      <c r="P997">
        <f t="shared" si="907"/>
        <v>112200.09</v>
      </c>
      <c r="Q997">
        <f t="shared" si="908"/>
        <v>0</v>
      </c>
      <c r="R997">
        <f t="shared" si="909"/>
        <v>0</v>
      </c>
      <c r="S997">
        <f t="shared" si="910"/>
        <v>0</v>
      </c>
      <c r="T997">
        <f t="shared" si="911"/>
        <v>0</v>
      </c>
      <c r="U997">
        <f t="shared" si="912"/>
        <v>0</v>
      </c>
      <c r="V997">
        <f t="shared" si="913"/>
        <v>0</v>
      </c>
      <c r="W997">
        <f t="shared" si="914"/>
        <v>0</v>
      </c>
      <c r="X997">
        <f t="shared" si="915"/>
        <v>0</v>
      </c>
      <c r="Y997">
        <f t="shared" si="916"/>
        <v>0</v>
      </c>
      <c r="AA997">
        <v>70306583</v>
      </c>
      <c r="AB997">
        <f t="shared" si="917"/>
        <v>1.75</v>
      </c>
      <c r="AC997">
        <f t="shared" si="918"/>
        <v>1.75</v>
      </c>
      <c r="AD997">
        <f t="shared" si="919"/>
        <v>0</v>
      </c>
      <c r="AE997">
        <f t="shared" si="920"/>
        <v>0</v>
      </c>
      <c r="AF997">
        <f t="shared" si="921"/>
        <v>0</v>
      </c>
      <c r="AG997">
        <f t="shared" si="922"/>
        <v>0</v>
      </c>
      <c r="AH997">
        <f t="shared" si="923"/>
        <v>0</v>
      </c>
      <c r="AI997">
        <f t="shared" si="924"/>
        <v>0</v>
      </c>
      <c r="AJ997">
        <f t="shared" si="925"/>
        <v>0</v>
      </c>
      <c r="AK997">
        <v>1.75</v>
      </c>
      <c r="AL997">
        <v>1.75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1</v>
      </c>
      <c r="AW997">
        <v>1.079</v>
      </c>
      <c r="AZ997">
        <v>1</v>
      </c>
      <c r="BA997">
        <v>1</v>
      </c>
      <c r="BB997">
        <v>1</v>
      </c>
      <c r="BC997">
        <v>8.8699999999999992</v>
      </c>
      <c r="BD997" t="s">
        <v>4</v>
      </c>
      <c r="BE997" t="s">
        <v>4</v>
      </c>
      <c r="BF997" t="s">
        <v>4</v>
      </c>
      <c r="BG997" t="s">
        <v>4</v>
      </c>
      <c r="BH997">
        <v>3</v>
      </c>
      <c r="BI997">
        <v>1</v>
      </c>
      <c r="BJ997" t="s">
        <v>123</v>
      </c>
      <c r="BM997">
        <v>1988</v>
      </c>
      <c r="BN997">
        <v>0</v>
      </c>
      <c r="BO997" t="s">
        <v>120</v>
      </c>
      <c r="BP997">
        <v>1</v>
      </c>
      <c r="BQ997">
        <v>30</v>
      </c>
      <c r="BR997">
        <v>0</v>
      </c>
      <c r="BS997">
        <v>1</v>
      </c>
      <c r="BT997">
        <v>1</v>
      </c>
      <c r="BU997">
        <v>1</v>
      </c>
      <c r="BV997">
        <v>1</v>
      </c>
      <c r="BW997">
        <v>1</v>
      </c>
      <c r="BX997">
        <v>1</v>
      </c>
      <c r="BY997" t="s">
        <v>4</v>
      </c>
      <c r="BZ997">
        <v>0</v>
      </c>
      <c r="CA997">
        <v>0</v>
      </c>
      <c r="CB997" t="s">
        <v>4</v>
      </c>
      <c r="CE997">
        <v>30</v>
      </c>
      <c r="CF997">
        <v>0</v>
      </c>
      <c r="CG997">
        <v>0</v>
      </c>
      <c r="CM997">
        <v>0</v>
      </c>
      <c r="CN997" t="s">
        <v>4</v>
      </c>
      <c r="CO997">
        <v>0</v>
      </c>
      <c r="CP997">
        <f t="shared" si="926"/>
        <v>112200.09</v>
      </c>
      <c r="CQ997">
        <f t="shared" si="927"/>
        <v>16.760000000000002</v>
      </c>
      <c r="CR997">
        <f t="shared" si="928"/>
        <v>0</v>
      </c>
      <c r="CS997">
        <f t="shared" si="929"/>
        <v>0</v>
      </c>
      <c r="CT997">
        <f t="shared" si="930"/>
        <v>0</v>
      </c>
      <c r="CU997">
        <f t="shared" si="931"/>
        <v>0</v>
      </c>
      <c r="CV997">
        <f t="shared" si="932"/>
        <v>0</v>
      </c>
      <c r="CW997">
        <f t="shared" si="933"/>
        <v>0</v>
      </c>
      <c r="CX997">
        <f t="shared" si="934"/>
        <v>0</v>
      </c>
      <c r="CY997">
        <f>S997*(BZ997/100)</f>
        <v>0</v>
      </c>
      <c r="CZ997">
        <f>S997*(CA997/100)</f>
        <v>0</v>
      </c>
      <c r="DC997" t="s">
        <v>4</v>
      </c>
      <c r="DD997" t="s">
        <v>4</v>
      </c>
      <c r="DE997" t="s">
        <v>4</v>
      </c>
      <c r="DF997" t="s">
        <v>4</v>
      </c>
      <c r="DG997" t="s">
        <v>4</v>
      </c>
      <c r="DH997" t="s">
        <v>4</v>
      </c>
      <c r="DI997" t="s">
        <v>4</v>
      </c>
      <c r="DJ997" t="s">
        <v>4</v>
      </c>
      <c r="DK997" t="s">
        <v>4</v>
      </c>
      <c r="DL997" t="s">
        <v>4</v>
      </c>
      <c r="DM997" t="s">
        <v>4</v>
      </c>
      <c r="DN997">
        <v>149</v>
      </c>
      <c r="DO997">
        <v>158</v>
      </c>
      <c r="DP997">
        <v>1.0469999999999999</v>
      </c>
      <c r="DQ997">
        <v>1.079</v>
      </c>
      <c r="DU997">
        <v>1009</v>
      </c>
      <c r="DV997" t="s">
        <v>122</v>
      </c>
      <c r="DW997" t="s">
        <v>122</v>
      </c>
      <c r="DX997">
        <v>1</v>
      </c>
      <c r="DZ997" t="s">
        <v>4</v>
      </c>
      <c r="EA997" t="s">
        <v>4</v>
      </c>
      <c r="EB997" t="s">
        <v>4</v>
      </c>
      <c r="EC997" t="s">
        <v>4</v>
      </c>
      <c r="EE997">
        <v>69254615</v>
      </c>
      <c r="EF997">
        <v>30</v>
      </c>
      <c r="EG997" t="s">
        <v>24</v>
      </c>
      <c r="EH997">
        <v>0</v>
      </c>
      <c r="EI997" t="s">
        <v>4</v>
      </c>
      <c r="EJ997">
        <v>1</v>
      </c>
      <c r="EK997">
        <v>1988</v>
      </c>
      <c r="EL997" t="s">
        <v>117</v>
      </c>
      <c r="EM997" t="s">
        <v>118</v>
      </c>
      <c r="EO997" t="s">
        <v>4</v>
      </c>
      <c r="EQ997">
        <v>0</v>
      </c>
      <c r="ER997">
        <v>1.75</v>
      </c>
      <c r="ES997">
        <v>1.75</v>
      </c>
      <c r="ET997">
        <v>0</v>
      </c>
      <c r="EU997">
        <v>0</v>
      </c>
      <c r="EV997">
        <v>0</v>
      </c>
      <c r="EW997">
        <v>0</v>
      </c>
      <c r="EX997">
        <v>0</v>
      </c>
      <c r="FQ997">
        <v>0</v>
      </c>
      <c r="FR997">
        <f t="shared" si="935"/>
        <v>0</v>
      </c>
      <c r="FS997">
        <v>0</v>
      </c>
      <c r="FX997">
        <v>149</v>
      </c>
      <c r="FY997">
        <v>158</v>
      </c>
      <c r="GA997" t="s">
        <v>4</v>
      </c>
      <c r="GD997">
        <v>0</v>
      </c>
      <c r="GF997">
        <v>-71366645</v>
      </c>
      <c r="GG997">
        <v>2</v>
      </c>
      <c r="GH997">
        <v>1</v>
      </c>
      <c r="GI997">
        <v>2</v>
      </c>
      <c r="GJ997">
        <v>0</v>
      </c>
      <c r="GK997">
        <f>ROUND(R997*(S12)/100,2)</f>
        <v>0</v>
      </c>
      <c r="GL997">
        <f t="shared" si="936"/>
        <v>0</v>
      </c>
      <c r="GM997">
        <f t="shared" si="937"/>
        <v>112200.09</v>
      </c>
      <c r="GN997">
        <f t="shared" si="938"/>
        <v>112200.09</v>
      </c>
      <c r="GO997">
        <f t="shared" si="939"/>
        <v>0</v>
      </c>
      <c r="GP997">
        <f t="shared" si="940"/>
        <v>0</v>
      </c>
      <c r="GR997">
        <v>0</v>
      </c>
      <c r="GS997">
        <v>3</v>
      </c>
      <c r="GT997">
        <v>0</v>
      </c>
      <c r="GU997" t="s">
        <v>4</v>
      </c>
      <c r="GV997">
        <f t="shared" si="941"/>
        <v>0</v>
      </c>
      <c r="GW997">
        <v>1</v>
      </c>
      <c r="GX997">
        <f t="shared" si="942"/>
        <v>0</v>
      </c>
      <c r="HA997">
        <v>0</v>
      </c>
      <c r="HB997">
        <v>0</v>
      </c>
      <c r="HC997">
        <f t="shared" si="943"/>
        <v>0</v>
      </c>
      <c r="HE997" t="s">
        <v>4</v>
      </c>
      <c r="HF997" t="s">
        <v>4</v>
      </c>
      <c r="HM997" t="s">
        <v>4</v>
      </c>
      <c r="HN997" t="s">
        <v>4</v>
      </c>
      <c r="HO997" t="s">
        <v>4</v>
      </c>
      <c r="HP997" t="s">
        <v>4</v>
      </c>
      <c r="HQ997" t="s">
        <v>4</v>
      </c>
      <c r="IK997">
        <v>0</v>
      </c>
    </row>
    <row r="998" spans="1:255">
      <c r="A998" s="2">
        <v>18</v>
      </c>
      <c r="B998" s="2">
        <v>1</v>
      </c>
      <c r="C998" s="2">
        <v>706</v>
      </c>
      <c r="D998" s="2"/>
      <c r="E998" s="2" t="s">
        <v>342</v>
      </c>
      <c r="F998" s="2" t="s">
        <v>125</v>
      </c>
      <c r="G998" s="2" t="s">
        <v>450</v>
      </c>
      <c r="H998" s="2" t="s">
        <v>126</v>
      </c>
      <c r="I998" s="2">
        <f>I994*J998</f>
        <v>495</v>
      </c>
      <c r="J998" s="2">
        <v>3</v>
      </c>
      <c r="K998" s="2">
        <v>3</v>
      </c>
      <c r="L998" s="2"/>
      <c r="M998" s="2"/>
      <c r="N998" s="2"/>
      <c r="O998" s="2">
        <f t="shared" si="906"/>
        <v>148646.76</v>
      </c>
      <c r="P998" s="2">
        <f t="shared" si="907"/>
        <v>148646.76</v>
      </c>
      <c r="Q998" s="2">
        <f t="shared" si="908"/>
        <v>0</v>
      </c>
      <c r="R998" s="2">
        <f t="shared" si="909"/>
        <v>0</v>
      </c>
      <c r="S998" s="2">
        <f t="shared" si="910"/>
        <v>0</v>
      </c>
      <c r="T998" s="2">
        <f t="shared" si="911"/>
        <v>0</v>
      </c>
      <c r="U998" s="2">
        <f t="shared" si="912"/>
        <v>0</v>
      </c>
      <c r="V998" s="2">
        <f t="shared" si="913"/>
        <v>0</v>
      </c>
      <c r="W998" s="2">
        <f t="shared" si="914"/>
        <v>0</v>
      </c>
      <c r="X998" s="2">
        <f t="shared" si="915"/>
        <v>0</v>
      </c>
      <c r="Y998" s="2">
        <f t="shared" si="916"/>
        <v>0</v>
      </c>
      <c r="Z998" s="2"/>
      <c r="AA998" s="2">
        <v>70306582</v>
      </c>
      <c r="AB998" s="2">
        <f t="shared" si="917"/>
        <v>278.31</v>
      </c>
      <c r="AC998" s="2">
        <f t="shared" si="918"/>
        <v>278.31</v>
      </c>
      <c r="AD998" s="2">
        <f t="shared" si="919"/>
        <v>0</v>
      </c>
      <c r="AE998" s="2">
        <f t="shared" si="920"/>
        <v>0</v>
      </c>
      <c r="AF998" s="2">
        <f t="shared" si="921"/>
        <v>0</v>
      </c>
      <c r="AG998" s="2">
        <f t="shared" si="922"/>
        <v>0</v>
      </c>
      <c r="AH998" s="2">
        <f t="shared" si="923"/>
        <v>0</v>
      </c>
      <c r="AI998" s="2">
        <f t="shared" si="924"/>
        <v>0</v>
      </c>
      <c r="AJ998" s="2">
        <f t="shared" si="925"/>
        <v>0</v>
      </c>
      <c r="AK998" s="2">
        <v>278.31</v>
      </c>
      <c r="AL998" s="2">
        <v>278.31</v>
      </c>
      <c r="AM998" s="2">
        <v>0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149</v>
      </c>
      <c r="AU998" s="2">
        <v>158</v>
      </c>
      <c r="AV998" s="2">
        <v>1.0469999999999999</v>
      </c>
      <c r="AW998" s="2">
        <v>1.079</v>
      </c>
      <c r="AX998" s="2"/>
      <c r="AY998" s="2"/>
      <c r="AZ998" s="2">
        <v>1</v>
      </c>
      <c r="BA998" s="2">
        <v>1</v>
      </c>
      <c r="BB998" s="2">
        <v>1</v>
      </c>
      <c r="BC998" s="2">
        <v>1</v>
      </c>
      <c r="BD998" s="2" t="s">
        <v>4</v>
      </c>
      <c r="BE998" s="2" t="s">
        <v>4</v>
      </c>
      <c r="BF998" s="2" t="s">
        <v>4</v>
      </c>
      <c r="BG998" s="2" t="s">
        <v>4</v>
      </c>
      <c r="BH998" s="2">
        <v>3</v>
      </c>
      <c r="BI998" s="2">
        <v>1</v>
      </c>
      <c r="BJ998" s="2" t="s">
        <v>127</v>
      </c>
      <c r="BK998" s="2"/>
      <c r="BL998" s="2"/>
      <c r="BM998" s="2">
        <v>1988</v>
      </c>
      <c r="BN998" s="2">
        <v>0</v>
      </c>
      <c r="BO998" s="2" t="s">
        <v>4</v>
      </c>
      <c r="BP998" s="2">
        <v>0</v>
      </c>
      <c r="BQ998" s="2">
        <v>30</v>
      </c>
      <c r="BR998" s="2">
        <v>0</v>
      </c>
      <c r="BS998" s="2">
        <v>1</v>
      </c>
      <c r="BT998" s="2">
        <v>1</v>
      </c>
      <c r="BU998" s="2">
        <v>1</v>
      </c>
      <c r="BV998" s="2">
        <v>1</v>
      </c>
      <c r="BW998" s="2">
        <v>1</v>
      </c>
      <c r="BX998" s="2">
        <v>1</v>
      </c>
      <c r="BY998" s="2" t="s">
        <v>4</v>
      </c>
      <c r="BZ998" s="2">
        <v>149</v>
      </c>
      <c r="CA998" s="2">
        <v>158</v>
      </c>
      <c r="CB998" s="2" t="s">
        <v>4</v>
      </c>
      <c r="CC998" s="2"/>
      <c r="CD998" s="2"/>
      <c r="CE998" s="2">
        <v>30</v>
      </c>
      <c r="CF998" s="2">
        <v>0</v>
      </c>
      <c r="CG998" s="2">
        <v>0</v>
      </c>
      <c r="CH998" s="2"/>
      <c r="CI998" s="2"/>
      <c r="CJ998" s="2"/>
      <c r="CK998" s="2"/>
      <c r="CL998" s="2"/>
      <c r="CM998" s="2">
        <v>0</v>
      </c>
      <c r="CN998" s="2" t="s">
        <v>4</v>
      </c>
      <c r="CO998" s="2">
        <v>0</v>
      </c>
      <c r="CP998" s="2">
        <f t="shared" si="926"/>
        <v>148646.76</v>
      </c>
      <c r="CQ998" s="2">
        <f t="shared" si="927"/>
        <v>300.3</v>
      </c>
      <c r="CR998" s="2">
        <f t="shared" si="928"/>
        <v>0</v>
      </c>
      <c r="CS998" s="2">
        <f t="shared" si="929"/>
        <v>0</v>
      </c>
      <c r="CT998" s="2">
        <f t="shared" si="930"/>
        <v>0</v>
      </c>
      <c r="CU998" s="2">
        <f t="shared" si="931"/>
        <v>0</v>
      </c>
      <c r="CV998" s="2">
        <f t="shared" si="932"/>
        <v>0</v>
      </c>
      <c r="CW998" s="2">
        <f t="shared" si="933"/>
        <v>0</v>
      </c>
      <c r="CX998" s="2">
        <f t="shared" si="934"/>
        <v>0</v>
      </c>
      <c r="CY998" s="2">
        <f>((S998*BZ998)/100)</f>
        <v>0</v>
      </c>
      <c r="CZ998" s="2">
        <f>((S998*CA998)/100)</f>
        <v>0</v>
      </c>
      <c r="DA998" s="2"/>
      <c r="DB998" s="2"/>
      <c r="DC998" s="2" t="s">
        <v>4</v>
      </c>
      <c r="DD998" s="2" t="s">
        <v>4</v>
      </c>
      <c r="DE998" s="2" t="s">
        <v>4</v>
      </c>
      <c r="DF998" s="2" t="s">
        <v>4</v>
      </c>
      <c r="DG998" s="2" t="s">
        <v>4</v>
      </c>
      <c r="DH998" s="2" t="s">
        <v>4</v>
      </c>
      <c r="DI998" s="2" t="s">
        <v>4</v>
      </c>
      <c r="DJ998" s="2" t="s">
        <v>4</v>
      </c>
      <c r="DK998" s="2" t="s">
        <v>4</v>
      </c>
      <c r="DL998" s="2" t="s">
        <v>4</v>
      </c>
      <c r="DM998" s="2" t="s">
        <v>4</v>
      </c>
      <c r="DN998" s="2">
        <v>0</v>
      </c>
      <c r="DO998" s="2">
        <v>0</v>
      </c>
      <c r="DP998" s="2">
        <v>1</v>
      </c>
      <c r="DQ998" s="2">
        <v>1</v>
      </c>
      <c r="DR998" s="2"/>
      <c r="DS998" s="2"/>
      <c r="DT998" s="2"/>
      <c r="DU998" s="2">
        <v>1003</v>
      </c>
      <c r="DV998" s="2" t="s">
        <v>126</v>
      </c>
      <c r="DW998" s="2" t="s">
        <v>126</v>
      </c>
      <c r="DX998" s="2">
        <v>1</v>
      </c>
      <c r="DY998" s="2"/>
      <c r="DZ998" s="2" t="s">
        <v>4</v>
      </c>
      <c r="EA998" s="2" t="s">
        <v>4</v>
      </c>
      <c r="EB998" s="2" t="s">
        <v>4</v>
      </c>
      <c r="EC998" s="2" t="s">
        <v>4</v>
      </c>
      <c r="ED998" s="2"/>
      <c r="EE998" s="2">
        <v>69254615</v>
      </c>
      <c r="EF998" s="2">
        <v>30</v>
      </c>
      <c r="EG998" s="2" t="s">
        <v>24</v>
      </c>
      <c r="EH998" s="2">
        <v>0</v>
      </c>
      <c r="EI998" s="2" t="s">
        <v>4</v>
      </c>
      <c r="EJ998" s="2">
        <v>1</v>
      </c>
      <c r="EK998" s="2">
        <v>1988</v>
      </c>
      <c r="EL998" s="2" t="s">
        <v>117</v>
      </c>
      <c r="EM998" s="2" t="s">
        <v>118</v>
      </c>
      <c r="EN998" s="2"/>
      <c r="EO998" s="2" t="s">
        <v>4</v>
      </c>
      <c r="EP998" s="2"/>
      <c r="EQ998" s="2">
        <v>0</v>
      </c>
      <c r="ER998" s="2">
        <v>278.31</v>
      </c>
      <c r="ES998" s="2">
        <v>278.31</v>
      </c>
      <c r="ET998" s="2">
        <v>0</v>
      </c>
      <c r="EU998" s="2">
        <v>0</v>
      </c>
      <c r="EV998" s="2">
        <v>0</v>
      </c>
      <c r="EW998" s="2">
        <v>0</v>
      </c>
      <c r="EX998" s="2">
        <v>0</v>
      </c>
      <c r="EY998" s="2"/>
      <c r="EZ998" s="2"/>
      <c r="FA998" s="2"/>
      <c r="FB998" s="2"/>
      <c r="FC998" s="2"/>
      <c r="FD998" s="2"/>
      <c r="FE998" s="2"/>
      <c r="FF998" s="2"/>
      <c r="FG998" s="2"/>
      <c r="FH998" s="2"/>
      <c r="FI998" s="2"/>
      <c r="FJ998" s="2"/>
      <c r="FK998" s="2"/>
      <c r="FL998" s="2"/>
      <c r="FM998" s="2"/>
      <c r="FN998" s="2"/>
      <c r="FO998" s="2"/>
      <c r="FP998" s="2"/>
      <c r="FQ998" s="2">
        <v>0</v>
      </c>
      <c r="FR998" s="2">
        <f t="shared" si="935"/>
        <v>0</v>
      </c>
      <c r="FS998" s="2">
        <v>0</v>
      </c>
      <c r="FT998" s="2"/>
      <c r="FU998" s="2"/>
      <c r="FV998" s="2"/>
      <c r="FW998" s="2"/>
      <c r="FX998" s="2">
        <v>149</v>
      </c>
      <c r="FY998" s="2">
        <v>158</v>
      </c>
      <c r="FZ998" s="2"/>
      <c r="GA998" s="2" t="s">
        <v>4</v>
      </c>
      <c r="GB998" s="2"/>
      <c r="GC998" s="2"/>
      <c r="GD998" s="2">
        <v>0</v>
      </c>
      <c r="GE998" s="2"/>
      <c r="GF998" s="2">
        <v>77284068</v>
      </c>
      <c r="GG998" s="2">
        <v>2</v>
      </c>
      <c r="GH998" s="2">
        <v>1</v>
      </c>
      <c r="GI998" s="2">
        <v>-2</v>
      </c>
      <c r="GJ998" s="2">
        <v>0</v>
      </c>
      <c r="GK998" s="2">
        <f>ROUND(R998*(R12)/100,2)</f>
        <v>0</v>
      </c>
      <c r="GL998" s="2">
        <f t="shared" si="936"/>
        <v>0</v>
      </c>
      <c r="GM998" s="2">
        <f t="shared" si="937"/>
        <v>148646.76</v>
      </c>
      <c r="GN998" s="2">
        <f t="shared" si="938"/>
        <v>148646.76</v>
      </c>
      <c r="GO998" s="2">
        <f t="shared" si="939"/>
        <v>0</v>
      </c>
      <c r="GP998" s="2">
        <f t="shared" si="940"/>
        <v>0</v>
      </c>
      <c r="GQ998" s="2"/>
      <c r="GR998" s="2">
        <v>0</v>
      </c>
      <c r="GS998" s="2">
        <v>3</v>
      </c>
      <c r="GT998" s="2">
        <v>0</v>
      </c>
      <c r="GU998" s="2" t="s">
        <v>4</v>
      </c>
      <c r="GV998" s="2">
        <f t="shared" si="941"/>
        <v>0</v>
      </c>
      <c r="GW998" s="2">
        <v>1</v>
      </c>
      <c r="GX998" s="2">
        <f t="shared" si="942"/>
        <v>0</v>
      </c>
      <c r="GY998" s="2"/>
      <c r="GZ998" s="2"/>
      <c r="HA998" s="2">
        <v>0</v>
      </c>
      <c r="HB998" s="2">
        <v>0</v>
      </c>
      <c r="HC998" s="2">
        <f t="shared" si="943"/>
        <v>0</v>
      </c>
      <c r="HD998" s="2"/>
      <c r="HE998" s="2" t="s">
        <v>4</v>
      </c>
      <c r="HF998" s="2" t="s">
        <v>4</v>
      </c>
      <c r="HG998" s="2"/>
      <c r="HH998" s="2"/>
      <c r="HI998" s="2"/>
      <c r="HJ998" s="2"/>
      <c r="HK998" s="2"/>
      <c r="HL998" s="2"/>
      <c r="HM998" s="2" t="s">
        <v>4</v>
      </c>
      <c r="HN998" s="2" t="s">
        <v>4</v>
      </c>
      <c r="HO998" s="2" t="s">
        <v>4</v>
      </c>
      <c r="HP998" s="2" t="s">
        <v>4</v>
      </c>
      <c r="HQ998" s="2" t="s">
        <v>4</v>
      </c>
      <c r="HR998" s="2"/>
      <c r="HS998" s="2"/>
      <c r="HT998" s="2"/>
      <c r="HU998" s="2"/>
      <c r="HV998" s="2"/>
      <c r="HW998" s="2"/>
      <c r="HX998" s="2"/>
      <c r="HY998" s="2"/>
      <c r="HZ998" s="2"/>
      <c r="IA998" s="2"/>
      <c r="IB998" s="2"/>
      <c r="IC998" s="2"/>
      <c r="ID998" s="2"/>
      <c r="IE998" s="2"/>
      <c r="IF998" s="2"/>
      <c r="IG998" s="2"/>
      <c r="IH998" s="2"/>
      <c r="II998" s="2"/>
      <c r="IJ998" s="2"/>
      <c r="IK998" s="2">
        <v>0</v>
      </c>
      <c r="IL998" s="2"/>
      <c r="IM998" s="2"/>
      <c r="IN998" s="2"/>
      <c r="IO998" s="2"/>
      <c r="IP998" s="2"/>
      <c r="IQ998" s="2"/>
      <c r="IR998" s="2"/>
      <c r="IS998" s="2"/>
      <c r="IT998" s="2"/>
      <c r="IU998" s="2"/>
    </row>
    <row r="999" spans="1:255">
      <c r="A999">
        <v>18</v>
      </c>
      <c r="B999">
        <v>1</v>
      </c>
      <c r="C999">
        <v>720</v>
      </c>
      <c r="E999" t="s">
        <v>342</v>
      </c>
      <c r="F999" t="s">
        <v>125</v>
      </c>
      <c r="G999" t="s">
        <v>450</v>
      </c>
      <c r="H999" t="s">
        <v>126</v>
      </c>
      <c r="I999">
        <f>I995*J999</f>
        <v>495</v>
      </c>
      <c r="J999">
        <v>3</v>
      </c>
      <c r="K999">
        <v>3</v>
      </c>
      <c r="O999">
        <f t="shared" si="906"/>
        <v>954312.2</v>
      </c>
      <c r="P999">
        <f t="shared" si="907"/>
        <v>954312.2</v>
      </c>
      <c r="Q999">
        <f t="shared" si="908"/>
        <v>0</v>
      </c>
      <c r="R999">
        <f t="shared" si="909"/>
        <v>0</v>
      </c>
      <c r="S999">
        <f t="shared" si="910"/>
        <v>0</v>
      </c>
      <c r="T999">
        <f t="shared" si="911"/>
        <v>0</v>
      </c>
      <c r="U999">
        <f t="shared" si="912"/>
        <v>0</v>
      </c>
      <c r="V999">
        <f t="shared" si="913"/>
        <v>0</v>
      </c>
      <c r="W999">
        <f t="shared" si="914"/>
        <v>0</v>
      </c>
      <c r="X999">
        <f t="shared" si="915"/>
        <v>0</v>
      </c>
      <c r="Y999">
        <f t="shared" si="916"/>
        <v>0</v>
      </c>
      <c r="AA999">
        <v>70306583</v>
      </c>
      <c r="AB999">
        <f t="shared" si="917"/>
        <v>278.31</v>
      </c>
      <c r="AC999">
        <f t="shared" si="918"/>
        <v>278.31</v>
      </c>
      <c r="AD999">
        <f t="shared" si="919"/>
        <v>0</v>
      </c>
      <c r="AE999">
        <f t="shared" si="920"/>
        <v>0</v>
      </c>
      <c r="AF999">
        <f t="shared" si="921"/>
        <v>0</v>
      </c>
      <c r="AG999">
        <f t="shared" si="922"/>
        <v>0</v>
      </c>
      <c r="AH999">
        <f t="shared" si="923"/>
        <v>0</v>
      </c>
      <c r="AI999">
        <f t="shared" si="924"/>
        <v>0</v>
      </c>
      <c r="AJ999">
        <f t="shared" si="925"/>
        <v>0</v>
      </c>
      <c r="AK999">
        <v>278.31</v>
      </c>
      <c r="AL999">
        <v>278.31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1</v>
      </c>
      <c r="AW999">
        <v>1.079</v>
      </c>
      <c r="AZ999">
        <v>1</v>
      </c>
      <c r="BA999">
        <v>1</v>
      </c>
      <c r="BB999">
        <v>1</v>
      </c>
      <c r="BC999">
        <v>6.42</v>
      </c>
      <c r="BD999" t="s">
        <v>4</v>
      </c>
      <c r="BE999" t="s">
        <v>4</v>
      </c>
      <c r="BF999" t="s">
        <v>4</v>
      </c>
      <c r="BG999" t="s">
        <v>4</v>
      </c>
      <c r="BH999">
        <v>3</v>
      </c>
      <c r="BI999">
        <v>1</v>
      </c>
      <c r="BJ999" t="s">
        <v>127</v>
      </c>
      <c r="BM999">
        <v>1988</v>
      </c>
      <c r="BN999">
        <v>0</v>
      </c>
      <c r="BO999" t="s">
        <v>125</v>
      </c>
      <c r="BP999">
        <v>1</v>
      </c>
      <c r="BQ999">
        <v>30</v>
      </c>
      <c r="BR999">
        <v>0</v>
      </c>
      <c r="BS999">
        <v>1</v>
      </c>
      <c r="BT999">
        <v>1</v>
      </c>
      <c r="BU999">
        <v>1</v>
      </c>
      <c r="BV999">
        <v>1</v>
      </c>
      <c r="BW999">
        <v>1</v>
      </c>
      <c r="BX999">
        <v>1</v>
      </c>
      <c r="BY999" t="s">
        <v>4</v>
      </c>
      <c r="BZ999">
        <v>0</v>
      </c>
      <c r="CA999">
        <v>0</v>
      </c>
      <c r="CB999" t="s">
        <v>4</v>
      </c>
      <c r="CE999">
        <v>30</v>
      </c>
      <c r="CF999">
        <v>0</v>
      </c>
      <c r="CG999">
        <v>0</v>
      </c>
      <c r="CM999">
        <v>0</v>
      </c>
      <c r="CN999" t="s">
        <v>4</v>
      </c>
      <c r="CO999">
        <v>0</v>
      </c>
      <c r="CP999">
        <f t="shared" si="926"/>
        <v>954312.2</v>
      </c>
      <c r="CQ999">
        <f t="shared" si="927"/>
        <v>1927.93</v>
      </c>
      <c r="CR999">
        <f t="shared" si="928"/>
        <v>0</v>
      </c>
      <c r="CS999">
        <f t="shared" si="929"/>
        <v>0</v>
      </c>
      <c r="CT999">
        <f t="shared" si="930"/>
        <v>0</v>
      </c>
      <c r="CU999">
        <f t="shared" si="931"/>
        <v>0</v>
      </c>
      <c r="CV999">
        <f t="shared" si="932"/>
        <v>0</v>
      </c>
      <c r="CW999">
        <f t="shared" si="933"/>
        <v>0</v>
      </c>
      <c r="CX999">
        <f t="shared" si="934"/>
        <v>0</v>
      </c>
      <c r="CY999">
        <f>S999*(BZ999/100)</f>
        <v>0</v>
      </c>
      <c r="CZ999">
        <f>S999*(CA999/100)</f>
        <v>0</v>
      </c>
      <c r="DC999" t="s">
        <v>4</v>
      </c>
      <c r="DD999" t="s">
        <v>4</v>
      </c>
      <c r="DE999" t="s">
        <v>4</v>
      </c>
      <c r="DF999" t="s">
        <v>4</v>
      </c>
      <c r="DG999" t="s">
        <v>4</v>
      </c>
      <c r="DH999" t="s">
        <v>4</v>
      </c>
      <c r="DI999" t="s">
        <v>4</v>
      </c>
      <c r="DJ999" t="s">
        <v>4</v>
      </c>
      <c r="DK999" t="s">
        <v>4</v>
      </c>
      <c r="DL999" t="s">
        <v>4</v>
      </c>
      <c r="DM999" t="s">
        <v>4</v>
      </c>
      <c r="DN999">
        <v>149</v>
      </c>
      <c r="DO999">
        <v>158</v>
      </c>
      <c r="DP999">
        <v>1.0469999999999999</v>
      </c>
      <c r="DQ999">
        <v>1.079</v>
      </c>
      <c r="DU999">
        <v>1003</v>
      </c>
      <c r="DV999" t="s">
        <v>126</v>
      </c>
      <c r="DW999" t="s">
        <v>126</v>
      </c>
      <c r="DX999">
        <v>1</v>
      </c>
      <c r="DZ999" t="s">
        <v>4</v>
      </c>
      <c r="EA999" t="s">
        <v>4</v>
      </c>
      <c r="EB999" t="s">
        <v>4</v>
      </c>
      <c r="EC999" t="s">
        <v>4</v>
      </c>
      <c r="EE999">
        <v>69254615</v>
      </c>
      <c r="EF999">
        <v>30</v>
      </c>
      <c r="EG999" t="s">
        <v>24</v>
      </c>
      <c r="EH999">
        <v>0</v>
      </c>
      <c r="EI999" t="s">
        <v>4</v>
      </c>
      <c r="EJ999">
        <v>1</v>
      </c>
      <c r="EK999">
        <v>1988</v>
      </c>
      <c r="EL999" t="s">
        <v>117</v>
      </c>
      <c r="EM999" t="s">
        <v>118</v>
      </c>
      <c r="EO999" t="s">
        <v>4</v>
      </c>
      <c r="EQ999">
        <v>0</v>
      </c>
      <c r="ER999">
        <v>278.31</v>
      </c>
      <c r="ES999">
        <v>278.31</v>
      </c>
      <c r="ET999">
        <v>0</v>
      </c>
      <c r="EU999">
        <v>0</v>
      </c>
      <c r="EV999">
        <v>0</v>
      </c>
      <c r="EW999">
        <v>0</v>
      </c>
      <c r="EX999">
        <v>0</v>
      </c>
      <c r="FQ999">
        <v>0</v>
      </c>
      <c r="FR999">
        <f t="shared" si="935"/>
        <v>0</v>
      </c>
      <c r="FS999">
        <v>0</v>
      </c>
      <c r="FX999">
        <v>149</v>
      </c>
      <c r="FY999">
        <v>158</v>
      </c>
      <c r="GA999" t="s">
        <v>4</v>
      </c>
      <c r="GD999">
        <v>0</v>
      </c>
      <c r="GF999">
        <v>77284068</v>
      </c>
      <c r="GG999">
        <v>2</v>
      </c>
      <c r="GH999">
        <v>1</v>
      </c>
      <c r="GI999">
        <v>2</v>
      </c>
      <c r="GJ999">
        <v>0</v>
      </c>
      <c r="GK999">
        <f>ROUND(R999*(S12)/100,2)</f>
        <v>0</v>
      </c>
      <c r="GL999">
        <f t="shared" si="936"/>
        <v>0</v>
      </c>
      <c r="GM999">
        <f t="shared" si="937"/>
        <v>954312.2</v>
      </c>
      <c r="GN999">
        <f t="shared" si="938"/>
        <v>954312.2</v>
      </c>
      <c r="GO999">
        <f t="shared" si="939"/>
        <v>0</v>
      </c>
      <c r="GP999">
        <f t="shared" si="940"/>
        <v>0</v>
      </c>
      <c r="GR999">
        <v>0</v>
      </c>
      <c r="GS999">
        <v>3</v>
      </c>
      <c r="GT999">
        <v>0</v>
      </c>
      <c r="GU999" t="s">
        <v>4</v>
      </c>
      <c r="GV999">
        <f t="shared" si="941"/>
        <v>0</v>
      </c>
      <c r="GW999">
        <v>1</v>
      </c>
      <c r="GX999">
        <f t="shared" si="942"/>
        <v>0</v>
      </c>
      <c r="HA999">
        <v>0</v>
      </c>
      <c r="HB999">
        <v>0</v>
      </c>
      <c r="HC999">
        <f t="shared" si="943"/>
        <v>0</v>
      </c>
      <c r="HE999" t="s">
        <v>4</v>
      </c>
      <c r="HF999" t="s">
        <v>4</v>
      </c>
      <c r="HM999" t="s">
        <v>4</v>
      </c>
      <c r="HN999" t="s">
        <v>4</v>
      </c>
      <c r="HO999" t="s">
        <v>4</v>
      </c>
      <c r="HP999" t="s">
        <v>4</v>
      </c>
      <c r="HQ999" t="s">
        <v>4</v>
      </c>
      <c r="IK999">
        <v>0</v>
      </c>
    </row>
    <row r="1000" spans="1:255">
      <c r="A1000" s="2">
        <v>18</v>
      </c>
      <c r="B1000" s="2">
        <v>1</v>
      </c>
      <c r="C1000" s="2">
        <v>705</v>
      </c>
      <c r="D1000" s="2"/>
      <c r="E1000" s="2" t="s">
        <v>343</v>
      </c>
      <c r="F1000" s="2" t="s">
        <v>132</v>
      </c>
      <c r="G1000" s="2" t="s">
        <v>449</v>
      </c>
      <c r="H1000" s="2" t="s">
        <v>133</v>
      </c>
      <c r="I1000" s="2">
        <f>I994*J1000</f>
        <v>353.49599999999998</v>
      </c>
      <c r="J1000" s="2">
        <v>2.1423999999999999</v>
      </c>
      <c r="K1000" s="2">
        <v>2.1423999999999999</v>
      </c>
      <c r="L1000" s="2"/>
      <c r="M1000" s="2"/>
      <c r="N1000" s="2"/>
      <c r="O1000" s="2">
        <f t="shared" si="906"/>
        <v>36376.230000000003</v>
      </c>
      <c r="P1000" s="2">
        <f t="shared" si="907"/>
        <v>36376.230000000003</v>
      </c>
      <c r="Q1000" s="2">
        <f t="shared" si="908"/>
        <v>0</v>
      </c>
      <c r="R1000" s="2">
        <f t="shared" si="909"/>
        <v>0</v>
      </c>
      <c r="S1000" s="2">
        <f t="shared" si="910"/>
        <v>0</v>
      </c>
      <c r="T1000" s="2">
        <f t="shared" si="911"/>
        <v>0</v>
      </c>
      <c r="U1000" s="2">
        <f t="shared" si="912"/>
        <v>0</v>
      </c>
      <c r="V1000" s="2">
        <f t="shared" si="913"/>
        <v>0</v>
      </c>
      <c r="W1000" s="2">
        <f t="shared" si="914"/>
        <v>0</v>
      </c>
      <c r="X1000" s="2">
        <f t="shared" si="915"/>
        <v>0</v>
      </c>
      <c r="Y1000" s="2">
        <f t="shared" si="916"/>
        <v>0</v>
      </c>
      <c r="Z1000" s="2"/>
      <c r="AA1000" s="2">
        <v>70306582</v>
      </c>
      <c r="AB1000" s="2">
        <f t="shared" si="917"/>
        <v>95.37</v>
      </c>
      <c r="AC1000" s="2">
        <f t="shared" si="918"/>
        <v>95.37</v>
      </c>
      <c r="AD1000" s="2">
        <f t="shared" si="919"/>
        <v>0</v>
      </c>
      <c r="AE1000" s="2">
        <f t="shared" si="920"/>
        <v>0</v>
      </c>
      <c r="AF1000" s="2">
        <f t="shared" si="921"/>
        <v>0</v>
      </c>
      <c r="AG1000" s="2">
        <f t="shared" si="922"/>
        <v>0</v>
      </c>
      <c r="AH1000" s="2">
        <f t="shared" si="923"/>
        <v>0</v>
      </c>
      <c r="AI1000" s="2">
        <f t="shared" si="924"/>
        <v>0</v>
      </c>
      <c r="AJ1000" s="2">
        <f t="shared" si="925"/>
        <v>0</v>
      </c>
      <c r="AK1000" s="2">
        <v>95.37</v>
      </c>
      <c r="AL1000" s="2">
        <v>95.37</v>
      </c>
      <c r="AM1000" s="2">
        <v>0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149</v>
      </c>
      <c r="AU1000" s="2">
        <v>158</v>
      </c>
      <c r="AV1000" s="2">
        <v>1.0469999999999999</v>
      </c>
      <c r="AW1000" s="2">
        <v>1.079</v>
      </c>
      <c r="AX1000" s="2"/>
      <c r="AY1000" s="2"/>
      <c r="AZ1000" s="2">
        <v>1</v>
      </c>
      <c r="BA1000" s="2">
        <v>1</v>
      </c>
      <c r="BB1000" s="2">
        <v>1</v>
      </c>
      <c r="BC1000" s="2">
        <v>1</v>
      </c>
      <c r="BD1000" s="2" t="s">
        <v>4</v>
      </c>
      <c r="BE1000" s="2" t="s">
        <v>4</v>
      </c>
      <c r="BF1000" s="2" t="s">
        <v>4</v>
      </c>
      <c r="BG1000" s="2" t="s">
        <v>4</v>
      </c>
      <c r="BH1000" s="2">
        <v>3</v>
      </c>
      <c r="BI1000" s="2">
        <v>1</v>
      </c>
      <c r="BJ1000" s="2" t="s">
        <v>134</v>
      </c>
      <c r="BK1000" s="2"/>
      <c r="BL1000" s="2"/>
      <c r="BM1000" s="2">
        <v>1988</v>
      </c>
      <c r="BN1000" s="2">
        <v>0</v>
      </c>
      <c r="BO1000" s="2" t="s">
        <v>4</v>
      </c>
      <c r="BP1000" s="2">
        <v>0</v>
      </c>
      <c r="BQ1000" s="2">
        <v>30</v>
      </c>
      <c r="BR1000" s="2">
        <v>0</v>
      </c>
      <c r="BS1000" s="2">
        <v>1</v>
      </c>
      <c r="BT1000" s="2">
        <v>1</v>
      </c>
      <c r="BU1000" s="2">
        <v>1</v>
      </c>
      <c r="BV1000" s="2">
        <v>1</v>
      </c>
      <c r="BW1000" s="2">
        <v>1</v>
      </c>
      <c r="BX1000" s="2">
        <v>1</v>
      </c>
      <c r="BY1000" s="2" t="s">
        <v>4</v>
      </c>
      <c r="BZ1000" s="2">
        <v>149</v>
      </c>
      <c r="CA1000" s="2">
        <v>158</v>
      </c>
      <c r="CB1000" s="2" t="s">
        <v>4</v>
      </c>
      <c r="CC1000" s="2"/>
      <c r="CD1000" s="2"/>
      <c r="CE1000" s="2">
        <v>30</v>
      </c>
      <c r="CF1000" s="2">
        <v>0</v>
      </c>
      <c r="CG1000" s="2">
        <v>0</v>
      </c>
      <c r="CH1000" s="2"/>
      <c r="CI1000" s="2"/>
      <c r="CJ1000" s="2"/>
      <c r="CK1000" s="2"/>
      <c r="CL1000" s="2"/>
      <c r="CM1000" s="2">
        <v>0</v>
      </c>
      <c r="CN1000" s="2" t="s">
        <v>4</v>
      </c>
      <c r="CO1000" s="2">
        <v>0</v>
      </c>
      <c r="CP1000" s="2">
        <f t="shared" si="926"/>
        <v>36376.230000000003</v>
      </c>
      <c r="CQ1000" s="2">
        <f t="shared" si="927"/>
        <v>102.9</v>
      </c>
      <c r="CR1000" s="2">
        <f t="shared" si="928"/>
        <v>0</v>
      </c>
      <c r="CS1000" s="2">
        <f t="shared" si="929"/>
        <v>0</v>
      </c>
      <c r="CT1000" s="2">
        <f t="shared" si="930"/>
        <v>0</v>
      </c>
      <c r="CU1000" s="2">
        <f t="shared" si="931"/>
        <v>0</v>
      </c>
      <c r="CV1000" s="2">
        <f t="shared" si="932"/>
        <v>0</v>
      </c>
      <c r="CW1000" s="2">
        <f t="shared" si="933"/>
        <v>0</v>
      </c>
      <c r="CX1000" s="2">
        <f t="shared" si="934"/>
        <v>0</v>
      </c>
      <c r="CY1000" s="2">
        <f>((S1000*BZ1000)/100)</f>
        <v>0</v>
      </c>
      <c r="CZ1000" s="2">
        <f>((S1000*CA1000)/100)</f>
        <v>0</v>
      </c>
      <c r="DA1000" s="2"/>
      <c r="DB1000" s="2"/>
      <c r="DC1000" s="2" t="s">
        <v>4</v>
      </c>
      <c r="DD1000" s="2" t="s">
        <v>4</v>
      </c>
      <c r="DE1000" s="2" t="s">
        <v>4</v>
      </c>
      <c r="DF1000" s="2" t="s">
        <v>4</v>
      </c>
      <c r="DG1000" s="2" t="s">
        <v>4</v>
      </c>
      <c r="DH1000" s="2" t="s">
        <v>4</v>
      </c>
      <c r="DI1000" s="2" t="s">
        <v>4</v>
      </c>
      <c r="DJ1000" s="2" t="s">
        <v>4</v>
      </c>
      <c r="DK1000" s="2" t="s">
        <v>4</v>
      </c>
      <c r="DL1000" s="2" t="s">
        <v>4</v>
      </c>
      <c r="DM1000" s="2" t="s">
        <v>4</v>
      </c>
      <c r="DN1000" s="2">
        <v>0</v>
      </c>
      <c r="DO1000" s="2">
        <v>0</v>
      </c>
      <c r="DP1000" s="2">
        <v>1</v>
      </c>
      <c r="DQ1000" s="2">
        <v>1</v>
      </c>
      <c r="DR1000" s="2"/>
      <c r="DS1000" s="2"/>
      <c r="DT1000" s="2"/>
      <c r="DU1000" s="2">
        <v>1002</v>
      </c>
      <c r="DV1000" s="2" t="s">
        <v>133</v>
      </c>
      <c r="DW1000" s="2" t="s">
        <v>133</v>
      </c>
      <c r="DX1000" s="2">
        <v>1</v>
      </c>
      <c r="DY1000" s="2"/>
      <c r="DZ1000" s="2" t="s">
        <v>4</v>
      </c>
      <c r="EA1000" s="2" t="s">
        <v>4</v>
      </c>
      <c r="EB1000" s="2" t="s">
        <v>4</v>
      </c>
      <c r="EC1000" s="2" t="s">
        <v>4</v>
      </c>
      <c r="ED1000" s="2"/>
      <c r="EE1000" s="2">
        <v>69254615</v>
      </c>
      <c r="EF1000" s="2">
        <v>30</v>
      </c>
      <c r="EG1000" s="2" t="s">
        <v>24</v>
      </c>
      <c r="EH1000" s="2">
        <v>0</v>
      </c>
      <c r="EI1000" s="2" t="s">
        <v>4</v>
      </c>
      <c r="EJ1000" s="2">
        <v>1</v>
      </c>
      <c r="EK1000" s="2">
        <v>1988</v>
      </c>
      <c r="EL1000" s="2" t="s">
        <v>117</v>
      </c>
      <c r="EM1000" s="2" t="s">
        <v>118</v>
      </c>
      <c r="EN1000" s="2"/>
      <c r="EO1000" s="2" t="s">
        <v>4</v>
      </c>
      <c r="EP1000" s="2"/>
      <c r="EQ1000" s="2">
        <v>0</v>
      </c>
      <c r="ER1000" s="2">
        <v>95.37</v>
      </c>
      <c r="ES1000" s="2">
        <v>95.37</v>
      </c>
      <c r="ET1000" s="2">
        <v>0</v>
      </c>
      <c r="EU1000" s="2">
        <v>0</v>
      </c>
      <c r="EV1000" s="2">
        <v>0</v>
      </c>
      <c r="EW1000" s="2">
        <v>0</v>
      </c>
      <c r="EX1000" s="2">
        <v>0</v>
      </c>
      <c r="EY1000" s="2"/>
      <c r="EZ1000" s="2"/>
      <c r="FA1000" s="2"/>
      <c r="FB1000" s="2"/>
      <c r="FC1000" s="2"/>
      <c r="FD1000" s="2"/>
      <c r="FE1000" s="2"/>
      <c r="FF1000" s="2"/>
      <c r="FG1000" s="2"/>
      <c r="FH1000" s="2"/>
      <c r="FI1000" s="2"/>
      <c r="FJ1000" s="2"/>
      <c r="FK1000" s="2"/>
      <c r="FL1000" s="2"/>
      <c r="FM1000" s="2"/>
      <c r="FN1000" s="2"/>
      <c r="FO1000" s="2"/>
      <c r="FP1000" s="2"/>
      <c r="FQ1000" s="2">
        <v>0</v>
      </c>
      <c r="FR1000" s="2">
        <f t="shared" si="935"/>
        <v>0</v>
      </c>
      <c r="FS1000" s="2">
        <v>0</v>
      </c>
      <c r="FT1000" s="2"/>
      <c r="FU1000" s="2"/>
      <c r="FV1000" s="2"/>
      <c r="FW1000" s="2"/>
      <c r="FX1000" s="2">
        <v>149</v>
      </c>
      <c r="FY1000" s="2">
        <v>158</v>
      </c>
      <c r="FZ1000" s="2"/>
      <c r="GA1000" s="2" t="s">
        <v>4</v>
      </c>
      <c r="GB1000" s="2"/>
      <c r="GC1000" s="2"/>
      <c r="GD1000" s="2">
        <v>0</v>
      </c>
      <c r="GE1000" s="2"/>
      <c r="GF1000" s="2">
        <v>-699326845</v>
      </c>
      <c r="GG1000" s="2">
        <v>2</v>
      </c>
      <c r="GH1000" s="2">
        <v>1</v>
      </c>
      <c r="GI1000" s="2">
        <v>-2</v>
      </c>
      <c r="GJ1000" s="2">
        <v>0</v>
      </c>
      <c r="GK1000" s="2">
        <f>ROUND(R1000*(R12)/100,2)</f>
        <v>0</v>
      </c>
      <c r="GL1000" s="2">
        <f t="shared" si="936"/>
        <v>0</v>
      </c>
      <c r="GM1000" s="2">
        <f t="shared" si="937"/>
        <v>36376.230000000003</v>
      </c>
      <c r="GN1000" s="2">
        <f t="shared" si="938"/>
        <v>36376.230000000003</v>
      </c>
      <c r="GO1000" s="2">
        <f t="shared" si="939"/>
        <v>0</v>
      </c>
      <c r="GP1000" s="2">
        <f t="shared" si="940"/>
        <v>0</v>
      </c>
      <c r="GQ1000" s="2"/>
      <c r="GR1000" s="2">
        <v>0</v>
      </c>
      <c r="GS1000" s="2">
        <v>3</v>
      </c>
      <c r="GT1000" s="2">
        <v>0</v>
      </c>
      <c r="GU1000" s="2" t="s">
        <v>4</v>
      </c>
      <c r="GV1000" s="2">
        <f t="shared" si="941"/>
        <v>0</v>
      </c>
      <c r="GW1000" s="2">
        <v>1</v>
      </c>
      <c r="GX1000" s="2">
        <f t="shared" si="942"/>
        <v>0</v>
      </c>
      <c r="GY1000" s="2"/>
      <c r="GZ1000" s="2"/>
      <c r="HA1000" s="2">
        <v>0</v>
      </c>
      <c r="HB1000" s="2">
        <v>0</v>
      </c>
      <c r="HC1000" s="2">
        <f t="shared" si="943"/>
        <v>0</v>
      </c>
      <c r="HD1000" s="2"/>
      <c r="HE1000" s="2" t="s">
        <v>4</v>
      </c>
      <c r="HF1000" s="2" t="s">
        <v>4</v>
      </c>
      <c r="HG1000" s="2"/>
      <c r="HH1000" s="2"/>
      <c r="HI1000" s="2"/>
      <c r="HJ1000" s="2"/>
      <c r="HK1000" s="2"/>
      <c r="HL1000" s="2"/>
      <c r="HM1000" s="2" t="s">
        <v>4</v>
      </c>
      <c r="HN1000" s="2" t="s">
        <v>4</v>
      </c>
      <c r="HO1000" s="2" t="s">
        <v>4</v>
      </c>
      <c r="HP1000" s="2" t="s">
        <v>4</v>
      </c>
      <c r="HQ1000" s="2" t="s">
        <v>4</v>
      </c>
      <c r="HR1000" s="2"/>
      <c r="HS1000" s="2"/>
      <c r="HT1000" s="2"/>
      <c r="HU1000" s="2"/>
      <c r="HV1000" s="2"/>
      <c r="HW1000" s="2"/>
      <c r="HX1000" s="2"/>
      <c r="HY1000" s="2"/>
      <c r="HZ1000" s="2"/>
      <c r="IA1000" s="2"/>
      <c r="IB1000" s="2"/>
      <c r="IC1000" s="2"/>
      <c r="ID1000" s="2"/>
      <c r="IE1000" s="2"/>
      <c r="IF1000" s="2"/>
      <c r="IG1000" s="2"/>
      <c r="IH1000" s="2"/>
      <c r="II1000" s="2"/>
      <c r="IJ1000" s="2"/>
      <c r="IK1000" s="2">
        <v>0</v>
      </c>
      <c r="IL1000" s="2"/>
      <c r="IM1000" s="2"/>
      <c r="IN1000" s="2"/>
      <c r="IO1000" s="2"/>
      <c r="IP1000" s="2"/>
      <c r="IQ1000" s="2"/>
      <c r="IR1000" s="2"/>
      <c r="IS1000" s="2"/>
      <c r="IT1000" s="2"/>
      <c r="IU1000" s="2"/>
    </row>
    <row r="1001" spans="1:255">
      <c r="A1001">
        <v>18</v>
      </c>
      <c r="B1001">
        <v>1</v>
      </c>
      <c r="C1001">
        <v>719</v>
      </c>
      <c r="E1001" t="s">
        <v>343</v>
      </c>
      <c r="F1001" t="s">
        <v>132</v>
      </c>
      <c r="G1001" t="s">
        <v>449</v>
      </c>
      <c r="H1001" t="s">
        <v>133</v>
      </c>
      <c r="I1001">
        <f>I995*J1001</f>
        <v>353.49599999999998</v>
      </c>
      <c r="J1001">
        <v>2.1423999999999999</v>
      </c>
      <c r="K1001">
        <v>2.1423999999999999</v>
      </c>
      <c r="O1001">
        <f t="shared" si="906"/>
        <v>280460.73</v>
      </c>
      <c r="P1001">
        <f t="shared" si="907"/>
        <v>280460.73</v>
      </c>
      <c r="Q1001">
        <f t="shared" si="908"/>
        <v>0</v>
      </c>
      <c r="R1001">
        <f t="shared" si="909"/>
        <v>0</v>
      </c>
      <c r="S1001">
        <f t="shared" si="910"/>
        <v>0</v>
      </c>
      <c r="T1001">
        <f t="shared" si="911"/>
        <v>0</v>
      </c>
      <c r="U1001">
        <f t="shared" si="912"/>
        <v>0</v>
      </c>
      <c r="V1001">
        <f t="shared" si="913"/>
        <v>0</v>
      </c>
      <c r="W1001">
        <f t="shared" si="914"/>
        <v>0</v>
      </c>
      <c r="X1001">
        <f t="shared" si="915"/>
        <v>0</v>
      </c>
      <c r="Y1001">
        <f t="shared" si="916"/>
        <v>0</v>
      </c>
      <c r="AA1001">
        <v>70306583</v>
      </c>
      <c r="AB1001">
        <f t="shared" si="917"/>
        <v>95.37</v>
      </c>
      <c r="AC1001">
        <f t="shared" si="918"/>
        <v>95.37</v>
      </c>
      <c r="AD1001">
        <f t="shared" si="919"/>
        <v>0</v>
      </c>
      <c r="AE1001">
        <f t="shared" si="920"/>
        <v>0</v>
      </c>
      <c r="AF1001">
        <f t="shared" si="921"/>
        <v>0</v>
      </c>
      <c r="AG1001">
        <f t="shared" si="922"/>
        <v>0</v>
      </c>
      <c r="AH1001">
        <f t="shared" si="923"/>
        <v>0</v>
      </c>
      <c r="AI1001">
        <f t="shared" si="924"/>
        <v>0</v>
      </c>
      <c r="AJ1001">
        <f t="shared" si="925"/>
        <v>0</v>
      </c>
      <c r="AK1001">
        <v>95.37</v>
      </c>
      <c r="AL1001">
        <v>95.37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1</v>
      </c>
      <c r="AW1001">
        <v>1.079</v>
      </c>
      <c r="AZ1001">
        <v>1</v>
      </c>
      <c r="BA1001">
        <v>1</v>
      </c>
      <c r="BB1001">
        <v>1</v>
      </c>
      <c r="BC1001">
        <v>7.71</v>
      </c>
      <c r="BD1001" t="s">
        <v>4</v>
      </c>
      <c r="BE1001" t="s">
        <v>4</v>
      </c>
      <c r="BF1001" t="s">
        <v>4</v>
      </c>
      <c r="BG1001" t="s">
        <v>4</v>
      </c>
      <c r="BH1001">
        <v>3</v>
      </c>
      <c r="BI1001">
        <v>1</v>
      </c>
      <c r="BJ1001" t="s">
        <v>134</v>
      </c>
      <c r="BM1001">
        <v>1988</v>
      </c>
      <c r="BN1001">
        <v>0</v>
      </c>
      <c r="BO1001" t="s">
        <v>132</v>
      </c>
      <c r="BP1001">
        <v>1</v>
      </c>
      <c r="BQ1001">
        <v>30</v>
      </c>
      <c r="BR1001">
        <v>0</v>
      </c>
      <c r="BS1001">
        <v>1</v>
      </c>
      <c r="BT1001">
        <v>1</v>
      </c>
      <c r="BU1001">
        <v>1</v>
      </c>
      <c r="BV1001">
        <v>1</v>
      </c>
      <c r="BW1001">
        <v>1</v>
      </c>
      <c r="BX1001">
        <v>1</v>
      </c>
      <c r="BY1001" t="s">
        <v>4</v>
      </c>
      <c r="BZ1001">
        <v>0</v>
      </c>
      <c r="CA1001">
        <v>0</v>
      </c>
      <c r="CB1001" t="s">
        <v>4</v>
      </c>
      <c r="CE1001">
        <v>30</v>
      </c>
      <c r="CF1001">
        <v>0</v>
      </c>
      <c r="CG1001">
        <v>0</v>
      </c>
      <c r="CM1001">
        <v>0</v>
      </c>
      <c r="CN1001" t="s">
        <v>4</v>
      </c>
      <c r="CO1001">
        <v>0</v>
      </c>
      <c r="CP1001">
        <f t="shared" si="926"/>
        <v>280460.73</v>
      </c>
      <c r="CQ1001">
        <f t="shared" si="927"/>
        <v>793.36</v>
      </c>
      <c r="CR1001">
        <f t="shared" si="928"/>
        <v>0</v>
      </c>
      <c r="CS1001">
        <f t="shared" si="929"/>
        <v>0</v>
      </c>
      <c r="CT1001">
        <f t="shared" si="930"/>
        <v>0</v>
      </c>
      <c r="CU1001">
        <f t="shared" si="931"/>
        <v>0</v>
      </c>
      <c r="CV1001">
        <f t="shared" si="932"/>
        <v>0</v>
      </c>
      <c r="CW1001">
        <f t="shared" si="933"/>
        <v>0</v>
      </c>
      <c r="CX1001">
        <f t="shared" si="934"/>
        <v>0</v>
      </c>
      <c r="CY1001">
        <f>S1001*(BZ1001/100)</f>
        <v>0</v>
      </c>
      <c r="CZ1001">
        <f>S1001*(CA1001/100)</f>
        <v>0</v>
      </c>
      <c r="DC1001" t="s">
        <v>4</v>
      </c>
      <c r="DD1001" t="s">
        <v>4</v>
      </c>
      <c r="DE1001" t="s">
        <v>4</v>
      </c>
      <c r="DF1001" t="s">
        <v>4</v>
      </c>
      <c r="DG1001" t="s">
        <v>4</v>
      </c>
      <c r="DH1001" t="s">
        <v>4</v>
      </c>
      <c r="DI1001" t="s">
        <v>4</v>
      </c>
      <c r="DJ1001" t="s">
        <v>4</v>
      </c>
      <c r="DK1001" t="s">
        <v>4</v>
      </c>
      <c r="DL1001" t="s">
        <v>4</v>
      </c>
      <c r="DM1001" t="s">
        <v>4</v>
      </c>
      <c r="DN1001">
        <v>149</v>
      </c>
      <c r="DO1001">
        <v>158</v>
      </c>
      <c r="DP1001">
        <v>1.0469999999999999</v>
      </c>
      <c r="DQ1001">
        <v>1.079</v>
      </c>
      <c r="DU1001">
        <v>1002</v>
      </c>
      <c r="DV1001" t="s">
        <v>133</v>
      </c>
      <c r="DW1001" t="s">
        <v>133</v>
      </c>
      <c r="DX1001">
        <v>1</v>
      </c>
      <c r="DZ1001" t="s">
        <v>4</v>
      </c>
      <c r="EA1001" t="s">
        <v>4</v>
      </c>
      <c r="EB1001" t="s">
        <v>4</v>
      </c>
      <c r="EC1001" t="s">
        <v>4</v>
      </c>
      <c r="EE1001">
        <v>69254615</v>
      </c>
      <c r="EF1001">
        <v>30</v>
      </c>
      <c r="EG1001" t="s">
        <v>24</v>
      </c>
      <c r="EH1001">
        <v>0</v>
      </c>
      <c r="EI1001" t="s">
        <v>4</v>
      </c>
      <c r="EJ1001">
        <v>1</v>
      </c>
      <c r="EK1001">
        <v>1988</v>
      </c>
      <c r="EL1001" t="s">
        <v>117</v>
      </c>
      <c r="EM1001" t="s">
        <v>118</v>
      </c>
      <c r="EO1001" t="s">
        <v>4</v>
      </c>
      <c r="EQ1001">
        <v>0</v>
      </c>
      <c r="ER1001">
        <v>95.37</v>
      </c>
      <c r="ES1001">
        <v>95.37</v>
      </c>
      <c r="ET1001">
        <v>0</v>
      </c>
      <c r="EU1001">
        <v>0</v>
      </c>
      <c r="EV1001">
        <v>0</v>
      </c>
      <c r="EW1001">
        <v>0</v>
      </c>
      <c r="EX1001">
        <v>0</v>
      </c>
      <c r="FQ1001">
        <v>0</v>
      </c>
      <c r="FR1001">
        <f t="shared" si="935"/>
        <v>0</v>
      </c>
      <c r="FS1001">
        <v>0</v>
      </c>
      <c r="FX1001">
        <v>149</v>
      </c>
      <c r="FY1001">
        <v>158</v>
      </c>
      <c r="GA1001" t="s">
        <v>4</v>
      </c>
      <c r="GD1001">
        <v>0</v>
      </c>
      <c r="GF1001">
        <v>-699326845</v>
      </c>
      <c r="GG1001">
        <v>2</v>
      </c>
      <c r="GH1001">
        <v>1</v>
      </c>
      <c r="GI1001">
        <v>2</v>
      </c>
      <c r="GJ1001">
        <v>0</v>
      </c>
      <c r="GK1001">
        <f>ROUND(R1001*(S12)/100,2)</f>
        <v>0</v>
      </c>
      <c r="GL1001">
        <f t="shared" si="936"/>
        <v>0</v>
      </c>
      <c r="GM1001">
        <f t="shared" si="937"/>
        <v>280460.73</v>
      </c>
      <c r="GN1001">
        <f t="shared" si="938"/>
        <v>280460.73</v>
      </c>
      <c r="GO1001">
        <f t="shared" si="939"/>
        <v>0</v>
      </c>
      <c r="GP1001">
        <f t="shared" si="940"/>
        <v>0</v>
      </c>
      <c r="GR1001">
        <v>0</v>
      </c>
      <c r="GS1001">
        <v>3</v>
      </c>
      <c r="GT1001">
        <v>0</v>
      </c>
      <c r="GU1001" t="s">
        <v>4</v>
      </c>
      <c r="GV1001">
        <f t="shared" si="941"/>
        <v>0</v>
      </c>
      <c r="GW1001">
        <v>1</v>
      </c>
      <c r="GX1001">
        <f t="shared" si="942"/>
        <v>0</v>
      </c>
      <c r="HA1001">
        <v>0</v>
      </c>
      <c r="HB1001">
        <v>0</v>
      </c>
      <c r="HC1001">
        <f t="shared" si="943"/>
        <v>0</v>
      </c>
      <c r="HE1001" t="s">
        <v>4</v>
      </c>
      <c r="HF1001" t="s">
        <v>4</v>
      </c>
      <c r="HM1001" t="s">
        <v>4</v>
      </c>
      <c r="HN1001" t="s">
        <v>4</v>
      </c>
      <c r="HO1001" t="s">
        <v>4</v>
      </c>
      <c r="HP1001" t="s">
        <v>4</v>
      </c>
      <c r="HQ1001" t="s">
        <v>4</v>
      </c>
      <c r="IK1001">
        <v>0</v>
      </c>
    </row>
    <row r="1002" spans="1:255">
      <c r="A1002" s="2">
        <v>17</v>
      </c>
      <c r="B1002" s="2">
        <v>1</v>
      </c>
      <c r="C1002" s="2"/>
      <c r="D1002" s="2"/>
      <c r="E1002" s="2" t="s">
        <v>344</v>
      </c>
      <c r="F1002" s="2" t="s">
        <v>139</v>
      </c>
      <c r="G1002" s="2" t="s">
        <v>140</v>
      </c>
      <c r="H1002" s="2" t="s">
        <v>141</v>
      </c>
      <c r="I1002" s="2">
        <v>2</v>
      </c>
      <c r="J1002" s="2">
        <v>0</v>
      </c>
      <c r="K1002" s="2">
        <v>2</v>
      </c>
      <c r="L1002" s="2"/>
      <c r="M1002" s="2"/>
      <c r="N1002" s="2"/>
      <c r="O1002" s="2">
        <f t="shared" si="906"/>
        <v>6.2</v>
      </c>
      <c r="P1002" s="2">
        <f t="shared" si="907"/>
        <v>6.2</v>
      </c>
      <c r="Q1002" s="2">
        <f t="shared" si="908"/>
        <v>0</v>
      </c>
      <c r="R1002" s="2">
        <f t="shared" si="909"/>
        <v>0</v>
      </c>
      <c r="S1002" s="2">
        <f t="shared" si="910"/>
        <v>0</v>
      </c>
      <c r="T1002" s="2">
        <f t="shared" si="911"/>
        <v>0</v>
      </c>
      <c r="U1002" s="2">
        <f t="shared" si="912"/>
        <v>0</v>
      </c>
      <c r="V1002" s="2">
        <f t="shared" si="913"/>
        <v>0</v>
      </c>
      <c r="W1002" s="2">
        <f t="shared" si="914"/>
        <v>0</v>
      </c>
      <c r="X1002" s="2">
        <f t="shared" si="915"/>
        <v>0</v>
      </c>
      <c r="Y1002" s="2">
        <f t="shared" si="916"/>
        <v>0</v>
      </c>
      <c r="Z1002" s="2"/>
      <c r="AA1002" s="2">
        <v>70306582</v>
      </c>
      <c r="AB1002" s="2">
        <f t="shared" si="917"/>
        <v>3.1</v>
      </c>
      <c r="AC1002" s="2">
        <f t="shared" si="918"/>
        <v>3.1</v>
      </c>
      <c r="AD1002" s="2">
        <f t="shared" si="919"/>
        <v>0</v>
      </c>
      <c r="AE1002" s="2">
        <f t="shared" si="920"/>
        <v>0</v>
      </c>
      <c r="AF1002" s="2">
        <f t="shared" si="921"/>
        <v>0</v>
      </c>
      <c r="AG1002" s="2">
        <f t="shared" si="922"/>
        <v>0</v>
      </c>
      <c r="AH1002" s="2">
        <f t="shared" si="923"/>
        <v>0</v>
      </c>
      <c r="AI1002" s="2">
        <f t="shared" si="924"/>
        <v>0</v>
      </c>
      <c r="AJ1002" s="2">
        <f t="shared" si="925"/>
        <v>0</v>
      </c>
      <c r="AK1002" s="2">
        <v>3.1</v>
      </c>
      <c r="AL1002" s="2">
        <v>3.1</v>
      </c>
      <c r="AM1002" s="2">
        <v>0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1</v>
      </c>
      <c r="AW1002" s="2">
        <v>1</v>
      </c>
      <c r="AX1002" s="2"/>
      <c r="AY1002" s="2"/>
      <c r="AZ1002" s="2">
        <v>1</v>
      </c>
      <c r="BA1002" s="2">
        <v>1</v>
      </c>
      <c r="BB1002" s="2">
        <v>1</v>
      </c>
      <c r="BC1002" s="2">
        <v>1</v>
      </c>
      <c r="BD1002" s="2" t="s">
        <v>4</v>
      </c>
      <c r="BE1002" s="2" t="s">
        <v>4</v>
      </c>
      <c r="BF1002" s="2" t="s">
        <v>4</v>
      </c>
      <c r="BG1002" s="2" t="s">
        <v>4</v>
      </c>
      <c r="BH1002" s="2">
        <v>3</v>
      </c>
      <c r="BI1002" s="2">
        <v>1</v>
      </c>
      <c r="BJ1002" s="2" t="s">
        <v>142</v>
      </c>
      <c r="BK1002" s="2"/>
      <c r="BL1002" s="2"/>
      <c r="BM1002" s="2">
        <v>1617</v>
      </c>
      <c r="BN1002" s="2">
        <v>0</v>
      </c>
      <c r="BO1002" s="2" t="s">
        <v>4</v>
      </c>
      <c r="BP1002" s="2">
        <v>0</v>
      </c>
      <c r="BQ1002" s="2">
        <v>200</v>
      </c>
      <c r="BR1002" s="2">
        <v>0</v>
      </c>
      <c r="BS1002" s="2">
        <v>1</v>
      </c>
      <c r="BT1002" s="2">
        <v>1</v>
      </c>
      <c r="BU1002" s="2">
        <v>1</v>
      </c>
      <c r="BV1002" s="2">
        <v>1</v>
      </c>
      <c r="BW1002" s="2">
        <v>1</v>
      </c>
      <c r="BX1002" s="2">
        <v>1</v>
      </c>
      <c r="BY1002" s="2" t="s">
        <v>4</v>
      </c>
      <c r="BZ1002" s="2">
        <v>0</v>
      </c>
      <c r="CA1002" s="2">
        <v>0</v>
      </c>
      <c r="CB1002" s="2" t="s">
        <v>4</v>
      </c>
      <c r="CC1002" s="2"/>
      <c r="CD1002" s="2"/>
      <c r="CE1002" s="2">
        <v>30</v>
      </c>
      <c r="CF1002" s="2">
        <v>0</v>
      </c>
      <c r="CG1002" s="2">
        <v>0</v>
      </c>
      <c r="CH1002" s="2"/>
      <c r="CI1002" s="2"/>
      <c r="CJ1002" s="2"/>
      <c r="CK1002" s="2"/>
      <c r="CL1002" s="2"/>
      <c r="CM1002" s="2">
        <v>0</v>
      </c>
      <c r="CN1002" s="2" t="s">
        <v>4</v>
      </c>
      <c r="CO1002" s="2">
        <v>0</v>
      </c>
      <c r="CP1002" s="2">
        <f t="shared" si="926"/>
        <v>6.2</v>
      </c>
      <c r="CQ1002" s="2">
        <f t="shared" si="927"/>
        <v>3.1</v>
      </c>
      <c r="CR1002" s="2">
        <f t="shared" si="928"/>
        <v>0</v>
      </c>
      <c r="CS1002" s="2">
        <f t="shared" si="929"/>
        <v>0</v>
      </c>
      <c r="CT1002" s="2">
        <f t="shared" si="930"/>
        <v>0</v>
      </c>
      <c r="CU1002" s="2">
        <f t="shared" si="931"/>
        <v>0</v>
      </c>
      <c r="CV1002" s="2">
        <f t="shared" si="932"/>
        <v>0</v>
      </c>
      <c r="CW1002" s="2">
        <f t="shared" si="933"/>
        <v>0</v>
      </c>
      <c r="CX1002" s="2">
        <f t="shared" si="934"/>
        <v>0</v>
      </c>
      <c r="CY1002" s="2">
        <f>((S1002*BZ1002)/100)</f>
        <v>0</v>
      </c>
      <c r="CZ1002" s="2">
        <f>((S1002*CA1002)/100)</f>
        <v>0</v>
      </c>
      <c r="DA1002" s="2"/>
      <c r="DB1002" s="2"/>
      <c r="DC1002" s="2" t="s">
        <v>4</v>
      </c>
      <c r="DD1002" s="2" t="s">
        <v>4</v>
      </c>
      <c r="DE1002" s="2" t="s">
        <v>4</v>
      </c>
      <c r="DF1002" s="2" t="s">
        <v>4</v>
      </c>
      <c r="DG1002" s="2" t="s">
        <v>4</v>
      </c>
      <c r="DH1002" s="2" t="s">
        <v>4</v>
      </c>
      <c r="DI1002" s="2" t="s">
        <v>4</v>
      </c>
      <c r="DJ1002" s="2" t="s">
        <v>4</v>
      </c>
      <c r="DK1002" s="2" t="s">
        <v>4</v>
      </c>
      <c r="DL1002" s="2" t="s">
        <v>4</v>
      </c>
      <c r="DM1002" s="2" t="s">
        <v>4</v>
      </c>
      <c r="DN1002" s="2">
        <v>0</v>
      </c>
      <c r="DO1002" s="2">
        <v>0</v>
      </c>
      <c r="DP1002" s="2">
        <v>1</v>
      </c>
      <c r="DQ1002" s="2">
        <v>1</v>
      </c>
      <c r="DR1002" s="2"/>
      <c r="DS1002" s="2"/>
      <c r="DT1002" s="2"/>
      <c r="DU1002" s="2">
        <v>1010</v>
      </c>
      <c r="DV1002" s="2" t="s">
        <v>141</v>
      </c>
      <c r="DW1002" s="2" t="s">
        <v>141</v>
      </c>
      <c r="DX1002" s="2">
        <v>1</v>
      </c>
      <c r="DY1002" s="2"/>
      <c r="DZ1002" s="2" t="s">
        <v>4</v>
      </c>
      <c r="EA1002" s="2" t="s">
        <v>4</v>
      </c>
      <c r="EB1002" s="2" t="s">
        <v>4</v>
      </c>
      <c r="EC1002" s="2" t="s">
        <v>4</v>
      </c>
      <c r="ED1002" s="2"/>
      <c r="EE1002" s="2">
        <v>69254242</v>
      </c>
      <c r="EF1002" s="2">
        <v>200</v>
      </c>
      <c r="EG1002" s="2" t="s">
        <v>46</v>
      </c>
      <c r="EH1002" s="2">
        <v>0</v>
      </c>
      <c r="EI1002" s="2" t="s">
        <v>4</v>
      </c>
      <c r="EJ1002" s="2">
        <v>1</v>
      </c>
      <c r="EK1002" s="2">
        <v>1617</v>
      </c>
      <c r="EL1002" s="2" t="s">
        <v>47</v>
      </c>
      <c r="EM1002" s="2" t="s">
        <v>48</v>
      </c>
      <c r="EN1002" s="2"/>
      <c r="EO1002" s="2" t="s">
        <v>4</v>
      </c>
      <c r="EP1002" s="2"/>
      <c r="EQ1002" s="2">
        <v>0</v>
      </c>
      <c r="ER1002" s="2">
        <v>3.1</v>
      </c>
      <c r="ES1002" s="2">
        <v>3.1</v>
      </c>
      <c r="ET1002" s="2">
        <v>0</v>
      </c>
      <c r="EU1002" s="2">
        <v>0</v>
      </c>
      <c r="EV1002" s="2">
        <v>0</v>
      </c>
      <c r="EW1002" s="2">
        <v>0</v>
      </c>
      <c r="EX1002" s="2">
        <v>0</v>
      </c>
      <c r="EY1002" s="2">
        <v>0</v>
      </c>
      <c r="EZ1002" s="2"/>
      <c r="FA1002" s="2"/>
      <c r="FB1002" s="2"/>
      <c r="FC1002" s="2"/>
      <c r="FD1002" s="2"/>
      <c r="FE1002" s="2"/>
      <c r="FF1002" s="2"/>
      <c r="FG1002" s="2"/>
      <c r="FH1002" s="2"/>
      <c r="FI1002" s="2"/>
      <c r="FJ1002" s="2"/>
      <c r="FK1002" s="2"/>
      <c r="FL1002" s="2"/>
      <c r="FM1002" s="2"/>
      <c r="FN1002" s="2"/>
      <c r="FO1002" s="2"/>
      <c r="FP1002" s="2"/>
      <c r="FQ1002" s="2">
        <v>0</v>
      </c>
      <c r="FR1002" s="2">
        <f t="shared" si="935"/>
        <v>0</v>
      </c>
      <c r="FS1002" s="2">
        <v>0</v>
      </c>
      <c r="FT1002" s="2"/>
      <c r="FU1002" s="2"/>
      <c r="FV1002" s="2"/>
      <c r="FW1002" s="2"/>
      <c r="FX1002" s="2">
        <v>0</v>
      </c>
      <c r="FY1002" s="2">
        <v>0</v>
      </c>
      <c r="FZ1002" s="2"/>
      <c r="GA1002" s="2" t="s">
        <v>4</v>
      </c>
      <c r="GB1002" s="2"/>
      <c r="GC1002" s="2"/>
      <c r="GD1002" s="2">
        <v>0</v>
      </c>
      <c r="GE1002" s="2"/>
      <c r="GF1002" s="2">
        <v>-1461254437</v>
      </c>
      <c r="GG1002" s="2">
        <v>2</v>
      </c>
      <c r="GH1002" s="2">
        <v>1</v>
      </c>
      <c r="GI1002" s="2">
        <v>-2</v>
      </c>
      <c r="GJ1002" s="2">
        <v>0</v>
      </c>
      <c r="GK1002" s="2">
        <f>ROUND(R1002*(R12)/100,2)</f>
        <v>0</v>
      </c>
      <c r="GL1002" s="2">
        <f t="shared" si="936"/>
        <v>0</v>
      </c>
      <c r="GM1002" s="2">
        <f t="shared" si="937"/>
        <v>6.2</v>
      </c>
      <c r="GN1002" s="2">
        <f t="shared" si="938"/>
        <v>6.2</v>
      </c>
      <c r="GO1002" s="2">
        <f t="shared" si="939"/>
        <v>0</v>
      </c>
      <c r="GP1002" s="2">
        <f t="shared" si="940"/>
        <v>0</v>
      </c>
      <c r="GQ1002" s="2"/>
      <c r="GR1002" s="2">
        <v>0</v>
      </c>
      <c r="GS1002" s="2">
        <v>3</v>
      </c>
      <c r="GT1002" s="2">
        <v>0</v>
      </c>
      <c r="GU1002" s="2" t="s">
        <v>4</v>
      </c>
      <c r="GV1002" s="2">
        <f t="shared" si="941"/>
        <v>0</v>
      </c>
      <c r="GW1002" s="2">
        <v>1</v>
      </c>
      <c r="GX1002" s="2">
        <f t="shared" si="942"/>
        <v>0</v>
      </c>
      <c r="GY1002" s="2"/>
      <c r="GZ1002" s="2"/>
      <c r="HA1002" s="2">
        <v>0</v>
      </c>
      <c r="HB1002" s="2">
        <v>0</v>
      </c>
      <c r="HC1002" s="2">
        <f t="shared" si="943"/>
        <v>0</v>
      </c>
      <c r="HD1002" s="2"/>
      <c r="HE1002" s="2" t="s">
        <v>4</v>
      </c>
      <c r="HF1002" s="2" t="s">
        <v>4</v>
      </c>
      <c r="HG1002" s="2"/>
      <c r="HH1002" s="2"/>
      <c r="HI1002" s="2"/>
      <c r="HJ1002" s="2"/>
      <c r="HK1002" s="2"/>
      <c r="HL1002" s="2"/>
      <c r="HM1002" s="2" t="s">
        <v>4</v>
      </c>
      <c r="HN1002" s="2" t="s">
        <v>4</v>
      </c>
      <c r="HO1002" s="2" t="s">
        <v>4</v>
      </c>
      <c r="HP1002" s="2" t="s">
        <v>4</v>
      </c>
      <c r="HQ1002" s="2" t="s">
        <v>4</v>
      </c>
      <c r="HR1002" s="2"/>
      <c r="HS1002" s="2"/>
      <c r="HT1002" s="2"/>
      <c r="HU1002" s="2"/>
      <c r="HV1002" s="2"/>
      <c r="HW1002" s="2"/>
      <c r="HX1002" s="2"/>
      <c r="HY1002" s="2"/>
      <c r="HZ1002" s="2"/>
      <c r="IA1002" s="2"/>
      <c r="IB1002" s="2"/>
      <c r="IC1002" s="2"/>
      <c r="ID1002" s="2"/>
      <c r="IE1002" s="2"/>
      <c r="IF1002" s="2"/>
      <c r="IG1002" s="2"/>
      <c r="IH1002" s="2"/>
      <c r="II1002" s="2"/>
      <c r="IJ1002" s="2"/>
      <c r="IK1002" s="2">
        <v>0</v>
      </c>
      <c r="IL1002" s="2"/>
      <c r="IM1002" s="2"/>
      <c r="IN1002" s="2"/>
      <c r="IO1002" s="2"/>
      <c r="IP1002" s="2"/>
      <c r="IQ1002" s="2"/>
      <c r="IR1002" s="2"/>
      <c r="IS1002" s="2"/>
      <c r="IT1002" s="2"/>
      <c r="IU1002" s="2"/>
    </row>
    <row r="1003" spans="1:255">
      <c r="A1003">
        <v>17</v>
      </c>
      <c r="B1003">
        <v>1</v>
      </c>
      <c r="E1003" t="s">
        <v>344</v>
      </c>
      <c r="F1003" t="s">
        <v>139</v>
      </c>
      <c r="G1003" t="s">
        <v>140</v>
      </c>
      <c r="H1003" t="s">
        <v>141</v>
      </c>
      <c r="I1003">
        <v>2</v>
      </c>
      <c r="J1003">
        <v>0</v>
      </c>
      <c r="K1003">
        <v>2</v>
      </c>
      <c r="O1003">
        <f t="shared" si="906"/>
        <v>265.3</v>
      </c>
      <c r="P1003">
        <f t="shared" si="907"/>
        <v>265.3</v>
      </c>
      <c r="Q1003">
        <f t="shared" si="908"/>
        <v>0</v>
      </c>
      <c r="R1003">
        <f t="shared" si="909"/>
        <v>0</v>
      </c>
      <c r="S1003">
        <f t="shared" si="910"/>
        <v>0</v>
      </c>
      <c r="T1003">
        <f t="shared" si="911"/>
        <v>0</v>
      </c>
      <c r="U1003">
        <f t="shared" si="912"/>
        <v>0</v>
      </c>
      <c r="V1003">
        <f t="shared" si="913"/>
        <v>0</v>
      </c>
      <c r="W1003">
        <f t="shared" si="914"/>
        <v>0</v>
      </c>
      <c r="X1003">
        <f t="shared" si="915"/>
        <v>0</v>
      </c>
      <c r="Y1003">
        <f t="shared" si="916"/>
        <v>0</v>
      </c>
      <c r="AA1003">
        <v>70306583</v>
      </c>
      <c r="AB1003">
        <f t="shared" si="917"/>
        <v>3.1</v>
      </c>
      <c r="AC1003">
        <f t="shared" si="918"/>
        <v>3.1</v>
      </c>
      <c r="AD1003">
        <f t="shared" si="919"/>
        <v>0</v>
      </c>
      <c r="AE1003">
        <f t="shared" si="920"/>
        <v>0</v>
      </c>
      <c r="AF1003">
        <f t="shared" si="921"/>
        <v>0</v>
      </c>
      <c r="AG1003">
        <f t="shared" si="922"/>
        <v>0</v>
      </c>
      <c r="AH1003">
        <f t="shared" si="923"/>
        <v>0</v>
      </c>
      <c r="AI1003">
        <f t="shared" si="924"/>
        <v>0</v>
      </c>
      <c r="AJ1003">
        <f t="shared" si="925"/>
        <v>0</v>
      </c>
      <c r="AK1003">
        <v>3.1</v>
      </c>
      <c r="AL1003">
        <v>3.1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1</v>
      </c>
      <c r="AW1003">
        <v>1</v>
      </c>
      <c r="AZ1003">
        <v>1</v>
      </c>
      <c r="BA1003">
        <v>1</v>
      </c>
      <c r="BB1003">
        <v>1</v>
      </c>
      <c r="BC1003">
        <v>42.79</v>
      </c>
      <c r="BD1003" t="s">
        <v>4</v>
      </c>
      <c r="BE1003" t="s">
        <v>4</v>
      </c>
      <c r="BF1003" t="s">
        <v>4</v>
      </c>
      <c r="BG1003" t="s">
        <v>4</v>
      </c>
      <c r="BH1003">
        <v>3</v>
      </c>
      <c r="BI1003">
        <v>1</v>
      </c>
      <c r="BJ1003" t="s">
        <v>142</v>
      </c>
      <c r="BM1003">
        <v>1617</v>
      </c>
      <c r="BN1003">
        <v>0</v>
      </c>
      <c r="BO1003" t="s">
        <v>139</v>
      </c>
      <c r="BP1003">
        <v>1</v>
      </c>
      <c r="BQ1003">
        <v>200</v>
      </c>
      <c r="BR1003">
        <v>0</v>
      </c>
      <c r="BS1003">
        <v>1</v>
      </c>
      <c r="BT1003">
        <v>1</v>
      </c>
      <c r="BU1003">
        <v>1</v>
      </c>
      <c r="BV1003">
        <v>1</v>
      </c>
      <c r="BW1003">
        <v>1</v>
      </c>
      <c r="BX1003">
        <v>1</v>
      </c>
      <c r="BY1003" t="s">
        <v>4</v>
      </c>
      <c r="BZ1003">
        <v>0</v>
      </c>
      <c r="CA1003">
        <v>0</v>
      </c>
      <c r="CB1003" t="s">
        <v>4</v>
      </c>
      <c r="CE1003">
        <v>30</v>
      </c>
      <c r="CF1003">
        <v>0</v>
      </c>
      <c r="CG1003">
        <v>0</v>
      </c>
      <c r="CM1003">
        <v>0</v>
      </c>
      <c r="CN1003" t="s">
        <v>4</v>
      </c>
      <c r="CO1003">
        <v>0</v>
      </c>
      <c r="CP1003">
        <f t="shared" si="926"/>
        <v>265.3</v>
      </c>
      <c r="CQ1003">
        <f t="shared" si="927"/>
        <v>132.65</v>
      </c>
      <c r="CR1003">
        <f t="shared" si="928"/>
        <v>0</v>
      </c>
      <c r="CS1003">
        <f t="shared" si="929"/>
        <v>0</v>
      </c>
      <c r="CT1003">
        <f t="shared" si="930"/>
        <v>0</v>
      </c>
      <c r="CU1003">
        <f t="shared" si="931"/>
        <v>0</v>
      </c>
      <c r="CV1003">
        <f t="shared" si="932"/>
        <v>0</v>
      </c>
      <c r="CW1003">
        <f t="shared" si="933"/>
        <v>0</v>
      </c>
      <c r="CX1003">
        <f t="shared" si="934"/>
        <v>0</v>
      </c>
      <c r="CY1003">
        <f>S1003*(BZ1003/100)</f>
        <v>0</v>
      </c>
      <c r="CZ1003">
        <f>S1003*(CA1003/100)</f>
        <v>0</v>
      </c>
      <c r="DC1003" t="s">
        <v>4</v>
      </c>
      <c r="DD1003" t="s">
        <v>4</v>
      </c>
      <c r="DE1003" t="s">
        <v>4</v>
      </c>
      <c r="DF1003" t="s">
        <v>4</v>
      </c>
      <c r="DG1003" t="s">
        <v>4</v>
      </c>
      <c r="DH1003" t="s">
        <v>4</v>
      </c>
      <c r="DI1003" t="s">
        <v>4</v>
      </c>
      <c r="DJ1003" t="s">
        <v>4</v>
      </c>
      <c r="DK1003" t="s">
        <v>4</v>
      </c>
      <c r="DL1003" t="s">
        <v>4</v>
      </c>
      <c r="DM1003" t="s">
        <v>4</v>
      </c>
      <c r="DN1003">
        <v>0</v>
      </c>
      <c r="DO1003">
        <v>0</v>
      </c>
      <c r="DP1003">
        <v>1</v>
      </c>
      <c r="DQ1003">
        <v>1</v>
      </c>
      <c r="DU1003">
        <v>1010</v>
      </c>
      <c r="DV1003" t="s">
        <v>141</v>
      </c>
      <c r="DW1003" t="s">
        <v>141</v>
      </c>
      <c r="DX1003">
        <v>1</v>
      </c>
      <c r="DZ1003" t="s">
        <v>4</v>
      </c>
      <c r="EA1003" t="s">
        <v>4</v>
      </c>
      <c r="EB1003" t="s">
        <v>4</v>
      </c>
      <c r="EC1003" t="s">
        <v>4</v>
      </c>
      <c r="EE1003">
        <v>69254242</v>
      </c>
      <c r="EF1003">
        <v>200</v>
      </c>
      <c r="EG1003" t="s">
        <v>46</v>
      </c>
      <c r="EH1003">
        <v>0</v>
      </c>
      <c r="EI1003" t="s">
        <v>4</v>
      </c>
      <c r="EJ1003">
        <v>1</v>
      </c>
      <c r="EK1003">
        <v>1617</v>
      </c>
      <c r="EL1003" t="s">
        <v>47</v>
      </c>
      <c r="EM1003" t="s">
        <v>48</v>
      </c>
      <c r="EO1003" t="s">
        <v>4</v>
      </c>
      <c r="EQ1003">
        <v>0</v>
      </c>
      <c r="ER1003">
        <v>3.1</v>
      </c>
      <c r="ES1003">
        <v>3.1</v>
      </c>
      <c r="ET1003">
        <v>0</v>
      </c>
      <c r="EU1003">
        <v>0</v>
      </c>
      <c r="EV1003">
        <v>0</v>
      </c>
      <c r="EW1003">
        <v>0</v>
      </c>
      <c r="EX1003">
        <v>0</v>
      </c>
      <c r="EY1003">
        <v>0</v>
      </c>
      <c r="FQ1003">
        <v>0</v>
      </c>
      <c r="FR1003">
        <f t="shared" si="935"/>
        <v>0</v>
      </c>
      <c r="FS1003">
        <v>0</v>
      </c>
      <c r="FX1003">
        <v>0</v>
      </c>
      <c r="FY1003">
        <v>0</v>
      </c>
      <c r="GA1003" t="s">
        <v>4</v>
      </c>
      <c r="GD1003">
        <v>0</v>
      </c>
      <c r="GF1003">
        <v>-1461254437</v>
      </c>
      <c r="GG1003">
        <v>2</v>
      </c>
      <c r="GH1003">
        <v>1</v>
      </c>
      <c r="GI1003">
        <v>2</v>
      </c>
      <c r="GJ1003">
        <v>0</v>
      </c>
      <c r="GK1003">
        <f>ROUND(R1003*(S12)/100,2)</f>
        <v>0</v>
      </c>
      <c r="GL1003">
        <f t="shared" si="936"/>
        <v>0</v>
      </c>
      <c r="GM1003">
        <f t="shared" si="937"/>
        <v>265.3</v>
      </c>
      <c r="GN1003">
        <f t="shared" si="938"/>
        <v>265.3</v>
      </c>
      <c r="GO1003">
        <f t="shared" si="939"/>
        <v>0</v>
      </c>
      <c r="GP1003">
        <f t="shared" si="940"/>
        <v>0</v>
      </c>
      <c r="GR1003">
        <v>0</v>
      </c>
      <c r="GS1003">
        <v>3</v>
      </c>
      <c r="GT1003">
        <v>0</v>
      </c>
      <c r="GU1003" t="s">
        <v>4</v>
      </c>
      <c r="GV1003">
        <f t="shared" si="941"/>
        <v>0</v>
      </c>
      <c r="GW1003">
        <v>1</v>
      </c>
      <c r="GX1003">
        <f t="shared" si="942"/>
        <v>0</v>
      </c>
      <c r="HA1003">
        <v>0</v>
      </c>
      <c r="HB1003">
        <v>0</v>
      </c>
      <c r="HC1003">
        <f t="shared" si="943"/>
        <v>0</v>
      </c>
      <c r="HE1003" t="s">
        <v>4</v>
      </c>
      <c r="HF1003" t="s">
        <v>4</v>
      </c>
      <c r="HM1003" t="s">
        <v>4</v>
      </c>
      <c r="HN1003" t="s">
        <v>4</v>
      </c>
      <c r="HO1003" t="s">
        <v>4</v>
      </c>
      <c r="HP1003" t="s">
        <v>4</v>
      </c>
      <c r="HQ1003" t="s">
        <v>4</v>
      </c>
      <c r="IK1003">
        <v>0</v>
      </c>
    </row>
    <row r="1004" spans="1:255">
      <c r="A1004" s="2">
        <v>17</v>
      </c>
      <c r="B1004" s="2">
        <v>1</v>
      </c>
      <c r="C1004" s="2">
        <f>ROW(SmtRes!A724)</f>
        <v>724</v>
      </c>
      <c r="D1004" s="2">
        <f>ROW(EtalonRes!A842)</f>
        <v>842</v>
      </c>
      <c r="E1004" s="2" t="s">
        <v>345</v>
      </c>
      <c r="F1004" s="2" t="s">
        <v>143</v>
      </c>
      <c r="G1004" s="2" t="s">
        <v>150</v>
      </c>
      <c r="H1004" s="2" t="s">
        <v>145</v>
      </c>
      <c r="I1004" s="2">
        <f>ROUND(ROUND(I998/12,0),9)</f>
        <v>41</v>
      </c>
      <c r="J1004" s="2">
        <v>0</v>
      </c>
      <c r="K1004" s="2">
        <f>ROUND(ROUND(I998/12,0),9)</f>
        <v>41</v>
      </c>
      <c r="L1004" s="2"/>
      <c r="M1004" s="2"/>
      <c r="N1004" s="2"/>
      <c r="O1004" s="2">
        <f t="shared" si="906"/>
        <v>784.62</v>
      </c>
      <c r="P1004" s="2">
        <f t="shared" si="907"/>
        <v>37.42</v>
      </c>
      <c r="Q1004" s="2">
        <f t="shared" si="908"/>
        <v>98.43</v>
      </c>
      <c r="R1004" s="2">
        <f t="shared" si="909"/>
        <v>0</v>
      </c>
      <c r="S1004" s="2">
        <f t="shared" si="910"/>
        <v>648.77</v>
      </c>
      <c r="T1004" s="2">
        <f t="shared" si="911"/>
        <v>0</v>
      </c>
      <c r="U1004" s="2">
        <f t="shared" si="912"/>
        <v>50.309049999999992</v>
      </c>
      <c r="V1004" s="2">
        <f t="shared" si="913"/>
        <v>0</v>
      </c>
      <c r="W1004" s="2">
        <f t="shared" si="914"/>
        <v>0</v>
      </c>
      <c r="X1004" s="2">
        <f t="shared" si="915"/>
        <v>862.86</v>
      </c>
      <c r="Y1004" s="2">
        <f t="shared" si="916"/>
        <v>733.11</v>
      </c>
      <c r="Z1004" s="2"/>
      <c r="AA1004" s="2">
        <v>70306582</v>
      </c>
      <c r="AB1004" s="2">
        <f t="shared" si="917"/>
        <v>17.989999999999998</v>
      </c>
      <c r="AC1004" s="2">
        <f t="shared" si="918"/>
        <v>0.91</v>
      </c>
      <c r="AD1004" s="2">
        <f t="shared" si="919"/>
        <v>2.25</v>
      </c>
      <c r="AE1004" s="2">
        <f t="shared" si="920"/>
        <v>0</v>
      </c>
      <c r="AF1004" s="2">
        <f t="shared" si="921"/>
        <v>14.83</v>
      </c>
      <c r="AG1004" s="2">
        <f t="shared" si="922"/>
        <v>0</v>
      </c>
      <c r="AH1004" s="2">
        <f t="shared" si="923"/>
        <v>1.1499999999999999</v>
      </c>
      <c r="AI1004" s="2">
        <f t="shared" si="924"/>
        <v>0</v>
      </c>
      <c r="AJ1004" s="2">
        <f t="shared" si="925"/>
        <v>0</v>
      </c>
      <c r="AK1004" s="2">
        <v>17.989999999999998</v>
      </c>
      <c r="AL1004" s="2">
        <v>0.91</v>
      </c>
      <c r="AM1004" s="2">
        <v>2.25</v>
      </c>
      <c r="AN1004" s="2">
        <v>0</v>
      </c>
      <c r="AO1004" s="2">
        <v>14.83</v>
      </c>
      <c r="AP1004" s="2">
        <v>0</v>
      </c>
      <c r="AQ1004" s="2">
        <v>1.1499999999999999</v>
      </c>
      <c r="AR1004" s="2">
        <v>0</v>
      </c>
      <c r="AS1004" s="2">
        <v>0</v>
      </c>
      <c r="AT1004" s="2">
        <v>133</v>
      </c>
      <c r="AU1004" s="2">
        <v>113</v>
      </c>
      <c r="AV1004" s="2">
        <v>1.0669999999999999</v>
      </c>
      <c r="AW1004" s="2">
        <v>1.0029999999999999</v>
      </c>
      <c r="AX1004" s="2"/>
      <c r="AY1004" s="2"/>
      <c r="AZ1004" s="2">
        <v>1</v>
      </c>
      <c r="BA1004" s="2">
        <v>1</v>
      </c>
      <c r="BB1004" s="2">
        <v>1</v>
      </c>
      <c r="BC1004" s="2">
        <v>1</v>
      </c>
      <c r="BD1004" s="2" t="s">
        <v>4</v>
      </c>
      <c r="BE1004" s="2" t="s">
        <v>4</v>
      </c>
      <c r="BF1004" s="2" t="s">
        <v>4</v>
      </c>
      <c r="BG1004" s="2" t="s">
        <v>4</v>
      </c>
      <c r="BH1004" s="2">
        <v>0</v>
      </c>
      <c r="BI1004" s="2">
        <v>1</v>
      </c>
      <c r="BJ1004" s="2" t="s">
        <v>146</v>
      </c>
      <c r="BK1004" s="2"/>
      <c r="BL1004" s="2"/>
      <c r="BM1004" s="2">
        <v>2167</v>
      </c>
      <c r="BN1004" s="2">
        <v>0</v>
      </c>
      <c r="BO1004" s="2" t="s">
        <v>4</v>
      </c>
      <c r="BP1004" s="2">
        <v>0</v>
      </c>
      <c r="BQ1004" s="2">
        <v>30</v>
      </c>
      <c r="BR1004" s="2">
        <v>0</v>
      </c>
      <c r="BS1004" s="2">
        <v>1</v>
      </c>
      <c r="BT1004" s="2">
        <v>1</v>
      </c>
      <c r="BU1004" s="2">
        <v>1</v>
      </c>
      <c r="BV1004" s="2">
        <v>1</v>
      </c>
      <c r="BW1004" s="2">
        <v>1</v>
      </c>
      <c r="BX1004" s="2">
        <v>1</v>
      </c>
      <c r="BY1004" s="2" t="s">
        <v>4</v>
      </c>
      <c r="BZ1004" s="2">
        <v>133</v>
      </c>
      <c r="CA1004" s="2">
        <v>113</v>
      </c>
      <c r="CB1004" s="2" t="s">
        <v>4</v>
      </c>
      <c r="CC1004" s="2"/>
      <c r="CD1004" s="2"/>
      <c r="CE1004" s="2">
        <v>30</v>
      </c>
      <c r="CF1004" s="2">
        <v>0</v>
      </c>
      <c r="CG1004" s="2">
        <v>0</v>
      </c>
      <c r="CH1004" s="2"/>
      <c r="CI1004" s="2"/>
      <c r="CJ1004" s="2"/>
      <c r="CK1004" s="2"/>
      <c r="CL1004" s="2"/>
      <c r="CM1004" s="2">
        <v>0</v>
      </c>
      <c r="CN1004" s="2" t="s">
        <v>4</v>
      </c>
      <c r="CO1004" s="2">
        <v>0</v>
      </c>
      <c r="CP1004" s="2">
        <f t="shared" si="926"/>
        <v>784.62</v>
      </c>
      <c r="CQ1004" s="2">
        <f t="shared" si="927"/>
        <v>0.91</v>
      </c>
      <c r="CR1004" s="2">
        <f t="shared" si="928"/>
        <v>2.4</v>
      </c>
      <c r="CS1004" s="2">
        <f t="shared" si="929"/>
        <v>0</v>
      </c>
      <c r="CT1004" s="2">
        <f t="shared" si="930"/>
        <v>15.82</v>
      </c>
      <c r="CU1004" s="2">
        <f t="shared" si="931"/>
        <v>0</v>
      </c>
      <c r="CV1004" s="2">
        <f t="shared" si="932"/>
        <v>1.2270499999999998</v>
      </c>
      <c r="CW1004" s="2">
        <f t="shared" si="933"/>
        <v>0</v>
      </c>
      <c r="CX1004" s="2">
        <f t="shared" si="934"/>
        <v>0</v>
      </c>
      <c r="CY1004" s="2">
        <f>((S1004*BZ1004)/100)</f>
        <v>862.86410000000001</v>
      </c>
      <c r="CZ1004" s="2">
        <f>((S1004*CA1004)/100)</f>
        <v>733.11009999999999</v>
      </c>
      <c r="DA1004" s="2"/>
      <c r="DB1004" s="2"/>
      <c r="DC1004" s="2" t="s">
        <v>4</v>
      </c>
      <c r="DD1004" s="2" t="s">
        <v>4</v>
      </c>
      <c r="DE1004" s="2" t="s">
        <v>4</v>
      </c>
      <c r="DF1004" s="2" t="s">
        <v>4</v>
      </c>
      <c r="DG1004" s="2" t="s">
        <v>4</v>
      </c>
      <c r="DH1004" s="2" t="s">
        <v>4</v>
      </c>
      <c r="DI1004" s="2" t="s">
        <v>4</v>
      </c>
      <c r="DJ1004" s="2" t="s">
        <v>4</v>
      </c>
      <c r="DK1004" s="2" t="s">
        <v>4</v>
      </c>
      <c r="DL1004" s="2" t="s">
        <v>4</v>
      </c>
      <c r="DM1004" s="2" t="s">
        <v>4</v>
      </c>
      <c r="DN1004" s="2">
        <v>0</v>
      </c>
      <c r="DO1004" s="2">
        <v>0</v>
      </c>
      <c r="DP1004" s="2">
        <v>1</v>
      </c>
      <c r="DQ1004" s="2">
        <v>1</v>
      </c>
      <c r="DR1004" s="2"/>
      <c r="DS1004" s="2"/>
      <c r="DT1004" s="2"/>
      <c r="DU1004" s="2">
        <v>1013</v>
      </c>
      <c r="DV1004" s="2" t="s">
        <v>145</v>
      </c>
      <c r="DW1004" s="2" t="s">
        <v>145</v>
      </c>
      <c r="DX1004" s="2">
        <v>1</v>
      </c>
      <c r="DY1004" s="2"/>
      <c r="DZ1004" s="2" t="s">
        <v>4</v>
      </c>
      <c r="EA1004" s="2" t="s">
        <v>4</v>
      </c>
      <c r="EB1004" s="2" t="s">
        <v>4</v>
      </c>
      <c r="EC1004" s="2" t="s">
        <v>4</v>
      </c>
      <c r="ED1004" s="2"/>
      <c r="EE1004" s="2">
        <v>69254798</v>
      </c>
      <c r="EF1004" s="2">
        <v>30</v>
      </c>
      <c r="EG1004" s="2" t="s">
        <v>24</v>
      </c>
      <c r="EH1004" s="2">
        <v>0</v>
      </c>
      <c r="EI1004" s="2" t="s">
        <v>4</v>
      </c>
      <c r="EJ1004" s="2">
        <v>1</v>
      </c>
      <c r="EK1004" s="2">
        <v>2167</v>
      </c>
      <c r="EL1004" s="2" t="s">
        <v>147</v>
      </c>
      <c r="EM1004" s="2" t="s">
        <v>148</v>
      </c>
      <c r="EN1004" s="2"/>
      <c r="EO1004" s="2" t="s">
        <v>4</v>
      </c>
      <c r="EP1004" s="2"/>
      <c r="EQ1004" s="2">
        <v>0</v>
      </c>
      <c r="ER1004" s="2">
        <v>17.989999999999998</v>
      </c>
      <c r="ES1004" s="2">
        <v>0.91</v>
      </c>
      <c r="ET1004" s="2">
        <v>2.25</v>
      </c>
      <c r="EU1004" s="2">
        <v>0</v>
      </c>
      <c r="EV1004" s="2">
        <v>14.83</v>
      </c>
      <c r="EW1004" s="2">
        <v>1.1499999999999999</v>
      </c>
      <c r="EX1004" s="2">
        <v>0</v>
      </c>
      <c r="EY1004" s="2">
        <v>0</v>
      </c>
      <c r="EZ1004" s="2"/>
      <c r="FA1004" s="2"/>
      <c r="FB1004" s="2"/>
      <c r="FC1004" s="2"/>
      <c r="FD1004" s="2"/>
      <c r="FE1004" s="2"/>
      <c r="FF1004" s="2"/>
      <c r="FG1004" s="2"/>
      <c r="FH1004" s="2"/>
      <c r="FI1004" s="2"/>
      <c r="FJ1004" s="2"/>
      <c r="FK1004" s="2"/>
      <c r="FL1004" s="2"/>
      <c r="FM1004" s="2"/>
      <c r="FN1004" s="2"/>
      <c r="FO1004" s="2"/>
      <c r="FP1004" s="2"/>
      <c r="FQ1004" s="2">
        <v>0</v>
      </c>
      <c r="FR1004" s="2">
        <f t="shared" si="935"/>
        <v>0</v>
      </c>
      <c r="FS1004" s="2">
        <v>0</v>
      </c>
      <c r="FT1004" s="2"/>
      <c r="FU1004" s="2"/>
      <c r="FV1004" s="2"/>
      <c r="FW1004" s="2"/>
      <c r="FX1004" s="2">
        <v>133</v>
      </c>
      <c r="FY1004" s="2">
        <v>113</v>
      </c>
      <c r="FZ1004" s="2"/>
      <c r="GA1004" s="2" t="s">
        <v>4</v>
      </c>
      <c r="GB1004" s="2"/>
      <c r="GC1004" s="2"/>
      <c r="GD1004" s="2">
        <v>0</v>
      </c>
      <c r="GE1004" s="2"/>
      <c r="GF1004" s="2">
        <v>-2014834153</v>
      </c>
      <c r="GG1004" s="2">
        <v>2</v>
      </c>
      <c r="GH1004" s="2">
        <v>1</v>
      </c>
      <c r="GI1004" s="2">
        <v>-2</v>
      </c>
      <c r="GJ1004" s="2">
        <v>0</v>
      </c>
      <c r="GK1004" s="2">
        <f>ROUND(R1004*(R12)/100,2)</f>
        <v>0</v>
      </c>
      <c r="GL1004" s="2">
        <f t="shared" si="936"/>
        <v>0</v>
      </c>
      <c r="GM1004" s="2">
        <f t="shared" si="937"/>
        <v>2380.59</v>
      </c>
      <c r="GN1004" s="2">
        <f t="shared" si="938"/>
        <v>2380.59</v>
      </c>
      <c r="GO1004" s="2">
        <f t="shared" si="939"/>
        <v>0</v>
      </c>
      <c r="GP1004" s="2">
        <f t="shared" si="940"/>
        <v>0</v>
      </c>
      <c r="GQ1004" s="2"/>
      <c r="GR1004" s="2">
        <v>0</v>
      </c>
      <c r="GS1004" s="2">
        <v>3</v>
      </c>
      <c r="GT1004" s="2">
        <v>0</v>
      </c>
      <c r="GU1004" s="2" t="s">
        <v>4</v>
      </c>
      <c r="GV1004" s="2">
        <f t="shared" si="941"/>
        <v>0</v>
      </c>
      <c r="GW1004" s="2">
        <v>1</v>
      </c>
      <c r="GX1004" s="2">
        <f t="shared" si="942"/>
        <v>0</v>
      </c>
      <c r="GY1004" s="2"/>
      <c r="GZ1004" s="2"/>
      <c r="HA1004" s="2">
        <v>0</v>
      </c>
      <c r="HB1004" s="2">
        <v>0</v>
      </c>
      <c r="HC1004" s="2">
        <f t="shared" si="943"/>
        <v>0</v>
      </c>
      <c r="HD1004" s="2"/>
      <c r="HE1004" s="2" t="s">
        <v>4</v>
      </c>
      <c r="HF1004" s="2" t="s">
        <v>4</v>
      </c>
      <c r="HG1004" s="2"/>
      <c r="HH1004" s="2"/>
      <c r="HI1004" s="2"/>
      <c r="HJ1004" s="2"/>
      <c r="HK1004" s="2"/>
      <c r="HL1004" s="2"/>
      <c r="HM1004" s="2" t="s">
        <v>4</v>
      </c>
      <c r="HN1004" s="2" t="s">
        <v>4</v>
      </c>
      <c r="HO1004" s="2" t="s">
        <v>4</v>
      </c>
      <c r="HP1004" s="2" t="s">
        <v>4</v>
      </c>
      <c r="HQ1004" s="2" t="s">
        <v>4</v>
      </c>
      <c r="HR1004" s="2"/>
      <c r="HS1004" s="2"/>
      <c r="HT1004" s="2"/>
      <c r="HU1004" s="2"/>
      <c r="HV1004" s="2"/>
      <c r="HW1004" s="2"/>
      <c r="HX1004" s="2"/>
      <c r="HY1004" s="2"/>
      <c r="HZ1004" s="2"/>
      <c r="IA1004" s="2"/>
      <c r="IB1004" s="2"/>
      <c r="IC1004" s="2"/>
      <c r="ID1004" s="2"/>
      <c r="IE1004" s="2"/>
      <c r="IF1004" s="2"/>
      <c r="IG1004" s="2"/>
      <c r="IH1004" s="2"/>
      <c r="II1004" s="2"/>
      <c r="IJ1004" s="2"/>
      <c r="IK1004" s="2">
        <v>0</v>
      </c>
      <c r="IL1004" s="2"/>
      <c r="IM1004" s="2"/>
      <c r="IN1004" s="2"/>
      <c r="IO1004" s="2"/>
      <c r="IP1004" s="2"/>
      <c r="IQ1004" s="2"/>
      <c r="IR1004" s="2"/>
      <c r="IS1004" s="2"/>
      <c r="IT1004" s="2"/>
      <c r="IU1004" s="2"/>
    </row>
    <row r="1005" spans="1:255">
      <c r="A1005">
        <v>17</v>
      </c>
      <c r="B1005">
        <v>1</v>
      </c>
      <c r="C1005">
        <f>ROW(SmtRes!A728)</f>
        <v>728</v>
      </c>
      <c r="D1005">
        <f>ROW(EtalonRes!A846)</f>
        <v>846</v>
      </c>
      <c r="E1005" t="s">
        <v>345</v>
      </c>
      <c r="F1005" t="s">
        <v>143</v>
      </c>
      <c r="G1005" t="s">
        <v>150</v>
      </c>
      <c r="H1005" t="s">
        <v>145</v>
      </c>
      <c r="I1005">
        <f>ROUND(ROUND(I999/12,0),9)</f>
        <v>41</v>
      </c>
      <c r="J1005">
        <v>0</v>
      </c>
      <c r="K1005">
        <f>ROUND(ROUND(I999/12,0),9)</f>
        <v>41</v>
      </c>
      <c r="O1005">
        <f t="shared" si="906"/>
        <v>35124.959999999999</v>
      </c>
      <c r="P1005">
        <f t="shared" si="907"/>
        <v>3921.62</v>
      </c>
      <c r="Q1005">
        <f t="shared" si="908"/>
        <v>925.24</v>
      </c>
      <c r="R1005">
        <f t="shared" si="909"/>
        <v>0</v>
      </c>
      <c r="S1005">
        <f t="shared" si="910"/>
        <v>30278.1</v>
      </c>
      <c r="T1005">
        <f t="shared" si="911"/>
        <v>0</v>
      </c>
      <c r="U1005">
        <f t="shared" si="912"/>
        <v>50.309049999999992</v>
      </c>
      <c r="V1005">
        <f t="shared" si="913"/>
        <v>0</v>
      </c>
      <c r="W1005">
        <f t="shared" si="914"/>
        <v>0</v>
      </c>
      <c r="X1005">
        <f t="shared" si="915"/>
        <v>33003.129999999997</v>
      </c>
      <c r="Y1005">
        <f t="shared" si="916"/>
        <v>16350.17</v>
      </c>
      <c r="AA1005">
        <v>70306583</v>
      </c>
      <c r="AB1005">
        <f t="shared" si="917"/>
        <v>17.989999999999998</v>
      </c>
      <c r="AC1005">
        <f t="shared" si="918"/>
        <v>0.91</v>
      </c>
      <c r="AD1005">
        <f t="shared" si="919"/>
        <v>2.25</v>
      </c>
      <c r="AE1005">
        <f t="shared" si="920"/>
        <v>0</v>
      </c>
      <c r="AF1005">
        <f t="shared" si="921"/>
        <v>14.83</v>
      </c>
      <c r="AG1005">
        <f t="shared" si="922"/>
        <v>0</v>
      </c>
      <c r="AH1005">
        <f t="shared" si="923"/>
        <v>1.1499999999999999</v>
      </c>
      <c r="AI1005">
        <f t="shared" si="924"/>
        <v>0</v>
      </c>
      <c r="AJ1005">
        <f t="shared" si="925"/>
        <v>0</v>
      </c>
      <c r="AK1005">
        <v>17.989999999999998</v>
      </c>
      <c r="AL1005">
        <v>0.91</v>
      </c>
      <c r="AM1005">
        <v>2.25</v>
      </c>
      <c r="AN1005">
        <v>0</v>
      </c>
      <c r="AO1005">
        <v>14.83</v>
      </c>
      <c r="AP1005">
        <v>0</v>
      </c>
      <c r="AQ1005">
        <v>1.1499999999999999</v>
      </c>
      <c r="AR1005">
        <v>0</v>
      </c>
      <c r="AS1005">
        <v>0</v>
      </c>
      <c r="AT1005">
        <v>109</v>
      </c>
      <c r="AU1005">
        <v>54</v>
      </c>
      <c r="AV1005">
        <v>1.0669999999999999</v>
      </c>
      <c r="AW1005">
        <v>1.0029999999999999</v>
      </c>
      <c r="AZ1005">
        <v>1</v>
      </c>
      <c r="BA1005">
        <v>46.67</v>
      </c>
      <c r="BB1005">
        <v>9.4</v>
      </c>
      <c r="BC1005">
        <v>104.8</v>
      </c>
      <c r="BD1005" t="s">
        <v>4</v>
      </c>
      <c r="BE1005" t="s">
        <v>4</v>
      </c>
      <c r="BF1005" t="s">
        <v>4</v>
      </c>
      <c r="BG1005" t="s">
        <v>4</v>
      </c>
      <c r="BH1005">
        <v>0</v>
      </c>
      <c r="BI1005">
        <v>1</v>
      </c>
      <c r="BJ1005" t="s">
        <v>146</v>
      </c>
      <c r="BM1005">
        <v>2167</v>
      </c>
      <c r="BN1005">
        <v>0</v>
      </c>
      <c r="BO1005" t="s">
        <v>143</v>
      </c>
      <c r="BP1005">
        <v>1</v>
      </c>
      <c r="BQ1005">
        <v>30</v>
      </c>
      <c r="BR1005">
        <v>0</v>
      </c>
      <c r="BS1005">
        <v>46.67</v>
      </c>
      <c r="BT1005">
        <v>1</v>
      </c>
      <c r="BU1005">
        <v>1</v>
      </c>
      <c r="BV1005">
        <v>1</v>
      </c>
      <c r="BW1005">
        <v>1</v>
      </c>
      <c r="BX1005">
        <v>1</v>
      </c>
      <c r="BY1005" t="s">
        <v>4</v>
      </c>
      <c r="BZ1005">
        <v>109</v>
      </c>
      <c r="CA1005">
        <v>54</v>
      </c>
      <c r="CB1005" t="s">
        <v>4</v>
      </c>
      <c r="CE1005">
        <v>30</v>
      </c>
      <c r="CF1005">
        <v>0</v>
      </c>
      <c r="CG1005">
        <v>0</v>
      </c>
      <c r="CM1005">
        <v>0</v>
      </c>
      <c r="CN1005" t="s">
        <v>4</v>
      </c>
      <c r="CO1005">
        <v>0</v>
      </c>
      <c r="CP1005">
        <f t="shared" si="926"/>
        <v>35124.959999999999</v>
      </c>
      <c r="CQ1005">
        <f t="shared" si="927"/>
        <v>95.37</v>
      </c>
      <c r="CR1005">
        <f t="shared" si="928"/>
        <v>22.56</v>
      </c>
      <c r="CS1005">
        <f t="shared" si="929"/>
        <v>0</v>
      </c>
      <c r="CT1005">
        <f t="shared" si="930"/>
        <v>738.32</v>
      </c>
      <c r="CU1005">
        <f t="shared" si="931"/>
        <v>0</v>
      </c>
      <c r="CV1005">
        <f t="shared" si="932"/>
        <v>1.2270499999999998</v>
      </c>
      <c r="CW1005">
        <f t="shared" si="933"/>
        <v>0</v>
      </c>
      <c r="CX1005">
        <f t="shared" si="934"/>
        <v>0</v>
      </c>
      <c r="CY1005">
        <f>S1005*(BZ1005/100)</f>
        <v>33003.129000000001</v>
      </c>
      <c r="CZ1005">
        <f>S1005*(CA1005/100)</f>
        <v>16350.174000000001</v>
      </c>
      <c r="DC1005" t="s">
        <v>4</v>
      </c>
      <c r="DD1005" t="s">
        <v>4</v>
      </c>
      <c r="DE1005" t="s">
        <v>4</v>
      </c>
      <c r="DF1005" t="s">
        <v>4</v>
      </c>
      <c r="DG1005" t="s">
        <v>4</v>
      </c>
      <c r="DH1005" t="s">
        <v>4</v>
      </c>
      <c r="DI1005" t="s">
        <v>4</v>
      </c>
      <c r="DJ1005" t="s">
        <v>4</v>
      </c>
      <c r="DK1005" t="s">
        <v>4</v>
      </c>
      <c r="DL1005" t="s">
        <v>4</v>
      </c>
      <c r="DM1005" t="s">
        <v>4</v>
      </c>
      <c r="DN1005">
        <v>133</v>
      </c>
      <c r="DO1005">
        <v>113</v>
      </c>
      <c r="DP1005">
        <v>1.0669999999999999</v>
      </c>
      <c r="DQ1005">
        <v>1.0029999999999999</v>
      </c>
      <c r="DU1005">
        <v>1013</v>
      </c>
      <c r="DV1005" t="s">
        <v>145</v>
      </c>
      <c r="DW1005" t="s">
        <v>145</v>
      </c>
      <c r="DX1005">
        <v>1</v>
      </c>
      <c r="DZ1005" t="s">
        <v>4</v>
      </c>
      <c r="EA1005" t="s">
        <v>4</v>
      </c>
      <c r="EB1005" t="s">
        <v>4</v>
      </c>
      <c r="EC1005" t="s">
        <v>4</v>
      </c>
      <c r="EE1005">
        <v>69254798</v>
      </c>
      <c r="EF1005">
        <v>30</v>
      </c>
      <c r="EG1005" t="s">
        <v>24</v>
      </c>
      <c r="EH1005">
        <v>0</v>
      </c>
      <c r="EI1005" t="s">
        <v>4</v>
      </c>
      <c r="EJ1005">
        <v>1</v>
      </c>
      <c r="EK1005">
        <v>2167</v>
      </c>
      <c r="EL1005" t="s">
        <v>147</v>
      </c>
      <c r="EM1005" t="s">
        <v>148</v>
      </c>
      <c r="EO1005" t="s">
        <v>4</v>
      </c>
      <c r="EQ1005">
        <v>0</v>
      </c>
      <c r="ER1005">
        <v>17.989999999999998</v>
      </c>
      <c r="ES1005">
        <v>0.91</v>
      </c>
      <c r="ET1005">
        <v>2.25</v>
      </c>
      <c r="EU1005">
        <v>0</v>
      </c>
      <c r="EV1005">
        <v>14.83</v>
      </c>
      <c r="EW1005">
        <v>1.1499999999999999</v>
      </c>
      <c r="EX1005">
        <v>0</v>
      </c>
      <c r="EY1005">
        <v>0</v>
      </c>
      <c r="FQ1005">
        <v>0</v>
      </c>
      <c r="FR1005">
        <f t="shared" si="935"/>
        <v>0</v>
      </c>
      <c r="FS1005">
        <v>0</v>
      </c>
      <c r="FX1005">
        <v>133</v>
      </c>
      <c r="FY1005">
        <v>113</v>
      </c>
      <c r="GA1005" t="s">
        <v>4</v>
      </c>
      <c r="GD1005">
        <v>0</v>
      </c>
      <c r="GF1005">
        <v>-2014834153</v>
      </c>
      <c r="GG1005">
        <v>2</v>
      </c>
      <c r="GH1005">
        <v>1</v>
      </c>
      <c r="GI1005">
        <v>2</v>
      </c>
      <c r="GJ1005">
        <v>0</v>
      </c>
      <c r="GK1005">
        <f>ROUND(R1005*(S12)/100,2)</f>
        <v>0</v>
      </c>
      <c r="GL1005">
        <f t="shared" si="936"/>
        <v>0</v>
      </c>
      <c r="GM1005">
        <f t="shared" si="937"/>
        <v>84478.26</v>
      </c>
      <c r="GN1005">
        <f t="shared" si="938"/>
        <v>84478.26</v>
      </c>
      <c r="GO1005">
        <f t="shared" si="939"/>
        <v>0</v>
      </c>
      <c r="GP1005">
        <f t="shared" si="940"/>
        <v>0</v>
      </c>
      <c r="GR1005">
        <v>0</v>
      </c>
      <c r="GS1005">
        <v>3</v>
      </c>
      <c r="GT1005">
        <v>0</v>
      </c>
      <c r="GU1005" t="s">
        <v>4</v>
      </c>
      <c r="GV1005">
        <f t="shared" si="941"/>
        <v>0</v>
      </c>
      <c r="GW1005">
        <v>1</v>
      </c>
      <c r="GX1005">
        <f t="shared" si="942"/>
        <v>0</v>
      </c>
      <c r="HA1005">
        <v>0</v>
      </c>
      <c r="HB1005">
        <v>0</v>
      </c>
      <c r="HC1005">
        <f t="shared" si="943"/>
        <v>0</v>
      </c>
      <c r="HE1005" t="s">
        <v>4</v>
      </c>
      <c r="HF1005" t="s">
        <v>4</v>
      </c>
      <c r="HM1005" t="s">
        <v>4</v>
      </c>
      <c r="HN1005" t="s">
        <v>4</v>
      </c>
      <c r="HO1005" t="s">
        <v>4</v>
      </c>
      <c r="HP1005" t="s">
        <v>4</v>
      </c>
      <c r="HQ1005" t="s">
        <v>4</v>
      </c>
      <c r="IK1005">
        <v>0</v>
      </c>
    </row>
    <row r="1006" spans="1:255">
      <c r="A1006" s="2">
        <v>17</v>
      </c>
      <c r="B1006" s="2">
        <v>1</v>
      </c>
      <c r="C1006" s="2">
        <f>ROW(SmtRes!A729)</f>
        <v>729</v>
      </c>
      <c r="D1006" s="2">
        <f>ROW(EtalonRes!A847)</f>
        <v>847</v>
      </c>
      <c r="E1006" s="2" t="s">
        <v>346</v>
      </c>
      <c r="F1006" s="2" t="s">
        <v>152</v>
      </c>
      <c r="G1006" s="2" t="s">
        <v>153</v>
      </c>
      <c r="H1006" s="2" t="s">
        <v>154</v>
      </c>
      <c r="I1006" s="2">
        <f>ROUND(ROUND(I998*0.0048,3),9)</f>
        <v>2.3759999999999999</v>
      </c>
      <c r="J1006" s="2">
        <v>0</v>
      </c>
      <c r="K1006" s="2">
        <f>ROUND(ROUND(I998*0.0048,3),9)</f>
        <v>2.3759999999999999</v>
      </c>
      <c r="L1006" s="2"/>
      <c r="M1006" s="2"/>
      <c r="N1006" s="2"/>
      <c r="O1006" s="2">
        <f t="shared" si="906"/>
        <v>22.04</v>
      </c>
      <c r="P1006" s="2">
        <f t="shared" si="907"/>
        <v>0</v>
      </c>
      <c r="Q1006" s="2">
        <f t="shared" si="908"/>
        <v>22.04</v>
      </c>
      <c r="R1006" s="2">
        <f t="shared" si="909"/>
        <v>3.68</v>
      </c>
      <c r="S1006" s="2">
        <f t="shared" si="910"/>
        <v>0</v>
      </c>
      <c r="T1006" s="2">
        <f t="shared" si="911"/>
        <v>0</v>
      </c>
      <c r="U1006" s="2">
        <f t="shared" si="912"/>
        <v>0</v>
      </c>
      <c r="V1006" s="2">
        <f t="shared" si="913"/>
        <v>0</v>
      </c>
      <c r="W1006" s="2">
        <f t="shared" si="914"/>
        <v>0</v>
      </c>
      <c r="X1006" s="2">
        <f t="shared" si="915"/>
        <v>0</v>
      </c>
      <c r="Y1006" s="2">
        <f t="shared" si="916"/>
        <v>0</v>
      </c>
      <c r="Z1006" s="2"/>
      <c r="AA1006" s="2">
        <v>70306582</v>
      </c>
      <c r="AB1006" s="2">
        <f t="shared" si="917"/>
        <v>8.86</v>
      </c>
      <c r="AC1006" s="2">
        <f t="shared" si="918"/>
        <v>0</v>
      </c>
      <c r="AD1006" s="2">
        <f t="shared" si="919"/>
        <v>8.86</v>
      </c>
      <c r="AE1006" s="2">
        <f t="shared" si="920"/>
        <v>1.48</v>
      </c>
      <c r="AF1006" s="2">
        <f t="shared" si="921"/>
        <v>0</v>
      </c>
      <c r="AG1006" s="2">
        <f t="shared" si="922"/>
        <v>0</v>
      </c>
      <c r="AH1006" s="2">
        <f t="shared" si="923"/>
        <v>0</v>
      </c>
      <c r="AI1006" s="2">
        <f t="shared" si="924"/>
        <v>0</v>
      </c>
      <c r="AJ1006" s="2">
        <f t="shared" si="925"/>
        <v>0</v>
      </c>
      <c r="AK1006" s="2">
        <v>8.86</v>
      </c>
      <c r="AL1006" s="2">
        <v>0</v>
      </c>
      <c r="AM1006" s="2">
        <v>8.86</v>
      </c>
      <c r="AN1006" s="2">
        <v>1.48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91</v>
      </c>
      <c r="AU1006" s="2">
        <v>70</v>
      </c>
      <c r="AV1006" s="2">
        <v>1.0469999999999999</v>
      </c>
      <c r="AW1006" s="2">
        <v>1.002</v>
      </c>
      <c r="AX1006" s="2"/>
      <c r="AY1006" s="2"/>
      <c r="AZ1006" s="2">
        <v>1</v>
      </c>
      <c r="BA1006" s="2">
        <v>1</v>
      </c>
      <c r="BB1006" s="2">
        <v>1</v>
      </c>
      <c r="BC1006" s="2">
        <v>1</v>
      </c>
      <c r="BD1006" s="2" t="s">
        <v>4</v>
      </c>
      <c r="BE1006" s="2" t="s">
        <v>4</v>
      </c>
      <c r="BF1006" s="2" t="s">
        <v>4</v>
      </c>
      <c r="BG1006" s="2" t="s">
        <v>4</v>
      </c>
      <c r="BH1006" s="2">
        <v>0</v>
      </c>
      <c r="BI1006" s="2">
        <v>1</v>
      </c>
      <c r="BJ1006" s="2" t="s">
        <v>155</v>
      </c>
      <c r="BK1006" s="2"/>
      <c r="BL1006" s="2"/>
      <c r="BM1006" s="2">
        <v>658</v>
      </c>
      <c r="BN1006" s="2">
        <v>0</v>
      </c>
      <c r="BO1006" s="2" t="s">
        <v>4</v>
      </c>
      <c r="BP1006" s="2">
        <v>0</v>
      </c>
      <c r="BQ1006" s="2">
        <v>60</v>
      </c>
      <c r="BR1006" s="2">
        <v>0</v>
      </c>
      <c r="BS1006" s="2">
        <v>1</v>
      </c>
      <c r="BT1006" s="2">
        <v>1</v>
      </c>
      <c r="BU1006" s="2">
        <v>1</v>
      </c>
      <c r="BV1006" s="2">
        <v>1</v>
      </c>
      <c r="BW1006" s="2">
        <v>1</v>
      </c>
      <c r="BX1006" s="2">
        <v>1</v>
      </c>
      <c r="BY1006" s="2" t="s">
        <v>4</v>
      </c>
      <c r="BZ1006" s="2">
        <v>91</v>
      </c>
      <c r="CA1006" s="2">
        <v>70</v>
      </c>
      <c r="CB1006" s="2" t="s">
        <v>4</v>
      </c>
      <c r="CC1006" s="2"/>
      <c r="CD1006" s="2"/>
      <c r="CE1006" s="2">
        <v>30</v>
      </c>
      <c r="CF1006" s="2">
        <v>0</v>
      </c>
      <c r="CG1006" s="2">
        <v>0</v>
      </c>
      <c r="CH1006" s="2"/>
      <c r="CI1006" s="2"/>
      <c r="CJ1006" s="2"/>
      <c r="CK1006" s="2"/>
      <c r="CL1006" s="2"/>
      <c r="CM1006" s="2">
        <v>0</v>
      </c>
      <c r="CN1006" s="2" t="s">
        <v>4</v>
      </c>
      <c r="CO1006" s="2">
        <v>0</v>
      </c>
      <c r="CP1006" s="2">
        <f t="shared" si="926"/>
        <v>22.04</v>
      </c>
      <c r="CQ1006" s="2">
        <f t="shared" si="927"/>
        <v>0</v>
      </c>
      <c r="CR1006" s="2">
        <f t="shared" si="928"/>
        <v>9.2799999999999994</v>
      </c>
      <c r="CS1006" s="2">
        <f t="shared" si="929"/>
        <v>1.55</v>
      </c>
      <c r="CT1006" s="2">
        <f t="shared" si="930"/>
        <v>0</v>
      </c>
      <c r="CU1006" s="2">
        <f t="shared" si="931"/>
        <v>0</v>
      </c>
      <c r="CV1006" s="2">
        <f t="shared" si="932"/>
        <v>0</v>
      </c>
      <c r="CW1006" s="2">
        <f t="shared" si="933"/>
        <v>0</v>
      </c>
      <c r="CX1006" s="2">
        <f t="shared" si="934"/>
        <v>0</v>
      </c>
      <c r="CY1006" s="2">
        <f>((S1006*BZ1006)/100)</f>
        <v>0</v>
      </c>
      <c r="CZ1006" s="2">
        <f>((S1006*CA1006)/100)</f>
        <v>0</v>
      </c>
      <c r="DA1006" s="2"/>
      <c r="DB1006" s="2"/>
      <c r="DC1006" s="2" t="s">
        <v>4</v>
      </c>
      <c r="DD1006" s="2" t="s">
        <v>4</v>
      </c>
      <c r="DE1006" s="2" t="s">
        <v>4</v>
      </c>
      <c r="DF1006" s="2" t="s">
        <v>4</v>
      </c>
      <c r="DG1006" s="2" t="s">
        <v>4</v>
      </c>
      <c r="DH1006" s="2" t="s">
        <v>4</v>
      </c>
      <c r="DI1006" s="2" t="s">
        <v>4</v>
      </c>
      <c r="DJ1006" s="2" t="s">
        <v>4</v>
      </c>
      <c r="DK1006" s="2" t="s">
        <v>4</v>
      </c>
      <c r="DL1006" s="2" t="s">
        <v>4</v>
      </c>
      <c r="DM1006" s="2" t="s">
        <v>4</v>
      </c>
      <c r="DN1006" s="2">
        <v>0</v>
      </c>
      <c r="DO1006" s="2">
        <v>0</v>
      </c>
      <c r="DP1006" s="2">
        <v>1</v>
      </c>
      <c r="DQ1006" s="2">
        <v>1</v>
      </c>
      <c r="DR1006" s="2"/>
      <c r="DS1006" s="2"/>
      <c r="DT1006" s="2"/>
      <c r="DU1006" s="2">
        <v>1013</v>
      </c>
      <c r="DV1006" s="2" t="s">
        <v>154</v>
      </c>
      <c r="DW1006" s="2" t="s">
        <v>154</v>
      </c>
      <c r="DX1006" s="2">
        <v>1</v>
      </c>
      <c r="DY1006" s="2"/>
      <c r="DZ1006" s="2" t="s">
        <v>4</v>
      </c>
      <c r="EA1006" s="2" t="s">
        <v>4</v>
      </c>
      <c r="EB1006" s="2" t="s">
        <v>4</v>
      </c>
      <c r="EC1006" s="2" t="s">
        <v>4</v>
      </c>
      <c r="ED1006" s="2"/>
      <c r="EE1006" s="2">
        <v>69253283</v>
      </c>
      <c r="EF1006" s="2">
        <v>60</v>
      </c>
      <c r="EG1006" s="2" t="s">
        <v>32</v>
      </c>
      <c r="EH1006" s="2">
        <v>0</v>
      </c>
      <c r="EI1006" s="2" t="s">
        <v>4</v>
      </c>
      <c r="EJ1006" s="2">
        <v>1</v>
      </c>
      <c r="EK1006" s="2">
        <v>658</v>
      </c>
      <c r="EL1006" s="2" t="s">
        <v>156</v>
      </c>
      <c r="EM1006" s="2" t="s">
        <v>157</v>
      </c>
      <c r="EN1006" s="2"/>
      <c r="EO1006" s="2" t="s">
        <v>4</v>
      </c>
      <c r="EP1006" s="2"/>
      <c r="EQ1006" s="2">
        <v>0</v>
      </c>
      <c r="ER1006" s="2">
        <v>8.86</v>
      </c>
      <c r="ES1006" s="2">
        <v>0</v>
      </c>
      <c r="ET1006" s="2">
        <v>8.86</v>
      </c>
      <c r="EU1006" s="2">
        <v>1.48</v>
      </c>
      <c r="EV1006" s="2">
        <v>0</v>
      </c>
      <c r="EW1006" s="2">
        <v>0</v>
      </c>
      <c r="EX1006" s="2">
        <v>0</v>
      </c>
      <c r="EY1006" s="2">
        <v>0</v>
      </c>
      <c r="EZ1006" s="2"/>
      <c r="FA1006" s="2"/>
      <c r="FB1006" s="2"/>
      <c r="FC1006" s="2"/>
      <c r="FD1006" s="2"/>
      <c r="FE1006" s="2"/>
      <c r="FF1006" s="2"/>
      <c r="FG1006" s="2"/>
      <c r="FH1006" s="2"/>
      <c r="FI1006" s="2"/>
      <c r="FJ1006" s="2"/>
      <c r="FK1006" s="2"/>
      <c r="FL1006" s="2"/>
      <c r="FM1006" s="2"/>
      <c r="FN1006" s="2"/>
      <c r="FO1006" s="2"/>
      <c r="FP1006" s="2"/>
      <c r="FQ1006" s="2">
        <v>0</v>
      </c>
      <c r="FR1006" s="2">
        <f t="shared" si="935"/>
        <v>0</v>
      </c>
      <c r="FS1006" s="2">
        <v>0</v>
      </c>
      <c r="FT1006" s="2"/>
      <c r="FU1006" s="2"/>
      <c r="FV1006" s="2"/>
      <c r="FW1006" s="2"/>
      <c r="FX1006" s="2">
        <v>91</v>
      </c>
      <c r="FY1006" s="2">
        <v>70</v>
      </c>
      <c r="FZ1006" s="2"/>
      <c r="GA1006" s="2" t="s">
        <v>4</v>
      </c>
      <c r="GB1006" s="2"/>
      <c r="GC1006" s="2"/>
      <c r="GD1006" s="2">
        <v>0</v>
      </c>
      <c r="GE1006" s="2"/>
      <c r="GF1006" s="2">
        <v>-1096211420</v>
      </c>
      <c r="GG1006" s="2">
        <v>2</v>
      </c>
      <c r="GH1006" s="2">
        <v>1</v>
      </c>
      <c r="GI1006" s="2">
        <v>-2</v>
      </c>
      <c r="GJ1006" s="2">
        <v>0</v>
      </c>
      <c r="GK1006" s="2">
        <f>ROUND(R1006*(R12)/100,2)</f>
        <v>6.44</v>
      </c>
      <c r="GL1006" s="2">
        <f t="shared" si="936"/>
        <v>0</v>
      </c>
      <c r="GM1006" s="2">
        <f t="shared" si="937"/>
        <v>28.48</v>
      </c>
      <c r="GN1006" s="2">
        <f t="shared" si="938"/>
        <v>28.48</v>
      </c>
      <c r="GO1006" s="2">
        <f t="shared" si="939"/>
        <v>0</v>
      </c>
      <c r="GP1006" s="2">
        <f t="shared" si="940"/>
        <v>0</v>
      </c>
      <c r="GQ1006" s="2"/>
      <c r="GR1006" s="2">
        <v>0</v>
      </c>
      <c r="GS1006" s="2">
        <v>3</v>
      </c>
      <c r="GT1006" s="2">
        <v>0</v>
      </c>
      <c r="GU1006" s="2" t="s">
        <v>4</v>
      </c>
      <c r="GV1006" s="2">
        <f t="shared" si="941"/>
        <v>0</v>
      </c>
      <c r="GW1006" s="2">
        <v>1</v>
      </c>
      <c r="GX1006" s="2">
        <f t="shared" si="942"/>
        <v>0</v>
      </c>
      <c r="GY1006" s="2"/>
      <c r="GZ1006" s="2"/>
      <c r="HA1006" s="2">
        <v>0</v>
      </c>
      <c r="HB1006" s="2">
        <v>0</v>
      </c>
      <c r="HC1006" s="2">
        <f t="shared" si="943"/>
        <v>0</v>
      </c>
      <c r="HD1006" s="2"/>
      <c r="HE1006" s="2" t="s">
        <v>4</v>
      </c>
      <c r="HF1006" s="2" t="s">
        <v>4</v>
      </c>
      <c r="HG1006" s="2"/>
      <c r="HH1006" s="2"/>
      <c r="HI1006" s="2"/>
      <c r="HJ1006" s="2"/>
      <c r="HK1006" s="2"/>
      <c r="HL1006" s="2"/>
      <c r="HM1006" s="2" t="s">
        <v>4</v>
      </c>
      <c r="HN1006" s="2" t="s">
        <v>4</v>
      </c>
      <c r="HO1006" s="2" t="s">
        <v>4</v>
      </c>
      <c r="HP1006" s="2" t="s">
        <v>4</v>
      </c>
      <c r="HQ1006" s="2" t="s">
        <v>4</v>
      </c>
      <c r="HR1006" s="2"/>
      <c r="HS1006" s="2"/>
      <c r="HT1006" s="2"/>
      <c r="HU1006" s="2"/>
      <c r="HV1006" s="2"/>
      <c r="HW1006" s="2"/>
      <c r="HX1006" s="2"/>
      <c r="HY1006" s="2"/>
      <c r="HZ1006" s="2"/>
      <c r="IA1006" s="2"/>
      <c r="IB1006" s="2"/>
      <c r="IC1006" s="2"/>
      <c r="ID1006" s="2"/>
      <c r="IE1006" s="2"/>
      <c r="IF1006" s="2"/>
      <c r="IG1006" s="2"/>
      <c r="IH1006" s="2"/>
      <c r="II1006" s="2"/>
      <c r="IJ1006" s="2"/>
      <c r="IK1006" s="2">
        <v>0</v>
      </c>
      <c r="IL1006" s="2"/>
      <c r="IM1006" s="2"/>
      <c r="IN1006" s="2"/>
      <c r="IO1006" s="2"/>
      <c r="IP1006" s="2"/>
      <c r="IQ1006" s="2"/>
      <c r="IR1006" s="2"/>
      <c r="IS1006" s="2"/>
      <c r="IT1006" s="2"/>
      <c r="IU1006" s="2"/>
    </row>
    <row r="1007" spans="1:255">
      <c r="A1007">
        <v>17</v>
      </c>
      <c r="B1007">
        <v>1</v>
      </c>
      <c r="C1007">
        <f>ROW(SmtRes!A730)</f>
        <v>730</v>
      </c>
      <c r="D1007">
        <f>ROW(EtalonRes!A848)</f>
        <v>848</v>
      </c>
      <c r="E1007" t="s">
        <v>346</v>
      </c>
      <c r="F1007" t="s">
        <v>152</v>
      </c>
      <c r="G1007" t="s">
        <v>153</v>
      </c>
      <c r="H1007" t="s">
        <v>154</v>
      </c>
      <c r="I1007">
        <f>ROUND(ROUND(I999*0.0048,3),9)</f>
        <v>2.3759999999999999</v>
      </c>
      <c r="J1007">
        <v>0</v>
      </c>
      <c r="K1007">
        <f>ROUND(ROUND(I999*0.0048,3),9)</f>
        <v>2.3759999999999999</v>
      </c>
      <c r="O1007">
        <f t="shared" si="906"/>
        <v>355.73</v>
      </c>
      <c r="P1007">
        <f t="shared" si="907"/>
        <v>0</v>
      </c>
      <c r="Q1007">
        <f t="shared" si="908"/>
        <v>355.73</v>
      </c>
      <c r="R1007">
        <f t="shared" si="909"/>
        <v>171.75</v>
      </c>
      <c r="S1007">
        <f t="shared" si="910"/>
        <v>0</v>
      </c>
      <c r="T1007">
        <f t="shared" si="911"/>
        <v>0</v>
      </c>
      <c r="U1007">
        <f t="shared" si="912"/>
        <v>0</v>
      </c>
      <c r="V1007">
        <f t="shared" si="913"/>
        <v>0</v>
      </c>
      <c r="W1007">
        <f t="shared" si="914"/>
        <v>0</v>
      </c>
      <c r="X1007">
        <f t="shared" si="915"/>
        <v>0</v>
      </c>
      <c r="Y1007">
        <f t="shared" si="916"/>
        <v>0</v>
      </c>
      <c r="AA1007">
        <v>70306583</v>
      </c>
      <c r="AB1007">
        <f t="shared" si="917"/>
        <v>8.86</v>
      </c>
      <c r="AC1007">
        <f t="shared" si="918"/>
        <v>0</v>
      </c>
      <c r="AD1007">
        <f t="shared" si="919"/>
        <v>8.86</v>
      </c>
      <c r="AE1007">
        <f t="shared" si="920"/>
        <v>1.48</v>
      </c>
      <c r="AF1007">
        <f t="shared" si="921"/>
        <v>0</v>
      </c>
      <c r="AG1007">
        <f t="shared" si="922"/>
        <v>0</v>
      </c>
      <c r="AH1007">
        <f t="shared" si="923"/>
        <v>0</v>
      </c>
      <c r="AI1007">
        <f t="shared" si="924"/>
        <v>0</v>
      </c>
      <c r="AJ1007">
        <f t="shared" si="925"/>
        <v>0</v>
      </c>
      <c r="AK1007">
        <v>8.86</v>
      </c>
      <c r="AL1007">
        <v>0</v>
      </c>
      <c r="AM1007">
        <v>8.86</v>
      </c>
      <c r="AN1007">
        <v>1.48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75</v>
      </c>
      <c r="AU1007">
        <v>41</v>
      </c>
      <c r="AV1007">
        <v>1.0469999999999999</v>
      </c>
      <c r="AW1007">
        <v>1.002</v>
      </c>
      <c r="AZ1007">
        <v>1</v>
      </c>
      <c r="BA1007">
        <v>46.67</v>
      </c>
      <c r="BB1007">
        <v>16.14</v>
      </c>
      <c r="BC1007">
        <v>1</v>
      </c>
      <c r="BD1007" t="s">
        <v>4</v>
      </c>
      <c r="BE1007" t="s">
        <v>4</v>
      </c>
      <c r="BF1007" t="s">
        <v>4</v>
      </c>
      <c r="BG1007" t="s">
        <v>4</v>
      </c>
      <c r="BH1007">
        <v>0</v>
      </c>
      <c r="BI1007">
        <v>1</v>
      </c>
      <c r="BJ1007" t="s">
        <v>155</v>
      </c>
      <c r="BM1007">
        <v>658</v>
      </c>
      <c r="BN1007">
        <v>0</v>
      </c>
      <c r="BO1007" t="s">
        <v>152</v>
      </c>
      <c r="BP1007">
        <v>1</v>
      </c>
      <c r="BQ1007">
        <v>60</v>
      </c>
      <c r="BR1007">
        <v>0</v>
      </c>
      <c r="BS1007">
        <v>46.67</v>
      </c>
      <c r="BT1007">
        <v>1</v>
      </c>
      <c r="BU1007">
        <v>1</v>
      </c>
      <c r="BV1007">
        <v>1</v>
      </c>
      <c r="BW1007">
        <v>1</v>
      </c>
      <c r="BX1007">
        <v>1</v>
      </c>
      <c r="BY1007" t="s">
        <v>4</v>
      </c>
      <c r="BZ1007">
        <v>75</v>
      </c>
      <c r="CA1007">
        <v>41</v>
      </c>
      <c r="CB1007" t="s">
        <v>4</v>
      </c>
      <c r="CE1007">
        <v>30</v>
      </c>
      <c r="CF1007">
        <v>0</v>
      </c>
      <c r="CG1007">
        <v>0</v>
      </c>
      <c r="CM1007">
        <v>0</v>
      </c>
      <c r="CN1007" t="s">
        <v>4</v>
      </c>
      <c r="CO1007">
        <v>0</v>
      </c>
      <c r="CP1007">
        <f t="shared" si="926"/>
        <v>355.73</v>
      </c>
      <c r="CQ1007">
        <f t="shared" si="927"/>
        <v>0</v>
      </c>
      <c r="CR1007">
        <f t="shared" si="928"/>
        <v>149.78</v>
      </c>
      <c r="CS1007">
        <f t="shared" si="929"/>
        <v>72.34</v>
      </c>
      <c r="CT1007">
        <f t="shared" si="930"/>
        <v>0</v>
      </c>
      <c r="CU1007">
        <f t="shared" si="931"/>
        <v>0</v>
      </c>
      <c r="CV1007">
        <f t="shared" si="932"/>
        <v>0</v>
      </c>
      <c r="CW1007">
        <f t="shared" si="933"/>
        <v>0</v>
      </c>
      <c r="CX1007">
        <f t="shared" si="934"/>
        <v>0</v>
      </c>
      <c r="CY1007">
        <f>S1007*(BZ1007/100)</f>
        <v>0</v>
      </c>
      <c r="CZ1007">
        <f>S1007*(CA1007/100)</f>
        <v>0</v>
      </c>
      <c r="DC1007" t="s">
        <v>4</v>
      </c>
      <c r="DD1007" t="s">
        <v>4</v>
      </c>
      <c r="DE1007" t="s">
        <v>4</v>
      </c>
      <c r="DF1007" t="s">
        <v>4</v>
      </c>
      <c r="DG1007" t="s">
        <v>4</v>
      </c>
      <c r="DH1007" t="s">
        <v>4</v>
      </c>
      <c r="DI1007" t="s">
        <v>4</v>
      </c>
      <c r="DJ1007" t="s">
        <v>4</v>
      </c>
      <c r="DK1007" t="s">
        <v>4</v>
      </c>
      <c r="DL1007" t="s">
        <v>4</v>
      </c>
      <c r="DM1007" t="s">
        <v>4</v>
      </c>
      <c r="DN1007">
        <v>91</v>
      </c>
      <c r="DO1007">
        <v>70</v>
      </c>
      <c r="DP1007">
        <v>1.0469999999999999</v>
      </c>
      <c r="DQ1007">
        <v>1.002</v>
      </c>
      <c r="DU1007">
        <v>1013</v>
      </c>
      <c r="DV1007" t="s">
        <v>154</v>
      </c>
      <c r="DW1007" t="s">
        <v>154</v>
      </c>
      <c r="DX1007">
        <v>1</v>
      </c>
      <c r="DZ1007" t="s">
        <v>4</v>
      </c>
      <c r="EA1007" t="s">
        <v>4</v>
      </c>
      <c r="EB1007" t="s">
        <v>4</v>
      </c>
      <c r="EC1007" t="s">
        <v>4</v>
      </c>
      <c r="EE1007">
        <v>69253283</v>
      </c>
      <c r="EF1007">
        <v>60</v>
      </c>
      <c r="EG1007" t="s">
        <v>32</v>
      </c>
      <c r="EH1007">
        <v>0</v>
      </c>
      <c r="EI1007" t="s">
        <v>4</v>
      </c>
      <c r="EJ1007">
        <v>1</v>
      </c>
      <c r="EK1007">
        <v>658</v>
      </c>
      <c r="EL1007" t="s">
        <v>156</v>
      </c>
      <c r="EM1007" t="s">
        <v>157</v>
      </c>
      <c r="EO1007" t="s">
        <v>4</v>
      </c>
      <c r="EQ1007">
        <v>0</v>
      </c>
      <c r="ER1007">
        <v>8.86</v>
      </c>
      <c r="ES1007">
        <v>0</v>
      </c>
      <c r="ET1007">
        <v>8.86</v>
      </c>
      <c r="EU1007">
        <v>1.48</v>
      </c>
      <c r="EV1007">
        <v>0</v>
      </c>
      <c r="EW1007">
        <v>0</v>
      </c>
      <c r="EX1007">
        <v>0</v>
      </c>
      <c r="EY1007">
        <v>0</v>
      </c>
      <c r="FQ1007">
        <v>0</v>
      </c>
      <c r="FR1007">
        <f t="shared" si="935"/>
        <v>0</v>
      </c>
      <c r="FS1007">
        <v>0</v>
      </c>
      <c r="FX1007">
        <v>91</v>
      </c>
      <c r="FY1007">
        <v>70</v>
      </c>
      <c r="GA1007" t="s">
        <v>4</v>
      </c>
      <c r="GD1007">
        <v>0</v>
      </c>
      <c r="GF1007">
        <v>-1096211420</v>
      </c>
      <c r="GG1007">
        <v>2</v>
      </c>
      <c r="GH1007">
        <v>1</v>
      </c>
      <c r="GI1007">
        <v>2</v>
      </c>
      <c r="GJ1007">
        <v>0</v>
      </c>
      <c r="GK1007">
        <f>ROUND(R1007*(S12)/100,2)</f>
        <v>274.8</v>
      </c>
      <c r="GL1007">
        <f t="shared" si="936"/>
        <v>0</v>
      </c>
      <c r="GM1007">
        <f t="shared" si="937"/>
        <v>630.53</v>
      </c>
      <c r="GN1007">
        <f t="shared" si="938"/>
        <v>630.53</v>
      </c>
      <c r="GO1007">
        <f t="shared" si="939"/>
        <v>0</v>
      </c>
      <c r="GP1007">
        <f t="shared" si="940"/>
        <v>0</v>
      </c>
      <c r="GR1007">
        <v>0</v>
      </c>
      <c r="GS1007">
        <v>3</v>
      </c>
      <c r="GT1007">
        <v>0</v>
      </c>
      <c r="GU1007" t="s">
        <v>4</v>
      </c>
      <c r="GV1007">
        <f t="shared" si="941"/>
        <v>0</v>
      </c>
      <c r="GW1007">
        <v>1</v>
      </c>
      <c r="GX1007">
        <f t="shared" si="942"/>
        <v>0</v>
      </c>
      <c r="HA1007">
        <v>0</v>
      </c>
      <c r="HB1007">
        <v>0</v>
      </c>
      <c r="HC1007">
        <f t="shared" si="943"/>
        <v>0</v>
      </c>
      <c r="HE1007" t="s">
        <v>4</v>
      </c>
      <c r="HF1007" t="s">
        <v>4</v>
      </c>
      <c r="HM1007" t="s">
        <v>4</v>
      </c>
      <c r="HN1007" t="s">
        <v>4</v>
      </c>
      <c r="HO1007" t="s">
        <v>4</v>
      </c>
      <c r="HP1007" t="s">
        <v>4</v>
      </c>
      <c r="HQ1007" t="s">
        <v>4</v>
      </c>
      <c r="IK1007">
        <v>0</v>
      </c>
    </row>
    <row r="1008" spans="1:255">
      <c r="A1008" s="2">
        <v>17</v>
      </c>
      <c r="B1008" s="2">
        <v>1</v>
      </c>
      <c r="C1008" s="2"/>
      <c r="D1008" s="2">
        <f>ROW(EtalonRes!A850)</f>
        <v>850</v>
      </c>
      <c r="E1008" s="2" t="s">
        <v>347</v>
      </c>
      <c r="F1008" s="2" t="s">
        <v>159</v>
      </c>
      <c r="G1008" s="2" t="s">
        <v>160</v>
      </c>
      <c r="H1008" s="2" t="s">
        <v>108</v>
      </c>
      <c r="I1008" s="2">
        <f>ROUND(1,9)</f>
        <v>1</v>
      </c>
      <c r="J1008" s="2">
        <v>0</v>
      </c>
      <c r="K1008" s="2">
        <f>ROUND(1,9)</f>
        <v>1</v>
      </c>
      <c r="L1008" s="2"/>
      <c r="M1008" s="2"/>
      <c r="N1008" s="2"/>
      <c r="O1008" s="2">
        <f t="shared" si="906"/>
        <v>251.34</v>
      </c>
      <c r="P1008" s="2">
        <f t="shared" si="907"/>
        <v>0</v>
      </c>
      <c r="Q1008" s="2">
        <f t="shared" si="908"/>
        <v>247.91</v>
      </c>
      <c r="R1008" s="2">
        <f t="shared" si="909"/>
        <v>9.67</v>
      </c>
      <c r="S1008" s="2">
        <f t="shared" si="910"/>
        <v>3.43</v>
      </c>
      <c r="T1008" s="2">
        <f t="shared" si="911"/>
        <v>0</v>
      </c>
      <c r="U1008" s="2">
        <f t="shared" si="912"/>
        <v>0.27222000000000002</v>
      </c>
      <c r="V1008" s="2">
        <f t="shared" si="913"/>
        <v>0</v>
      </c>
      <c r="W1008" s="2">
        <f t="shared" si="914"/>
        <v>0</v>
      </c>
      <c r="X1008" s="2">
        <f t="shared" si="915"/>
        <v>5.1100000000000003</v>
      </c>
      <c r="Y1008" s="2">
        <f t="shared" si="916"/>
        <v>5.42</v>
      </c>
      <c r="Z1008" s="2"/>
      <c r="AA1008" s="2">
        <v>70306582</v>
      </c>
      <c r="AB1008" s="2">
        <f t="shared" si="917"/>
        <v>240.06</v>
      </c>
      <c r="AC1008" s="2">
        <f t="shared" si="918"/>
        <v>0</v>
      </c>
      <c r="AD1008" s="2">
        <f t="shared" si="919"/>
        <v>236.78</v>
      </c>
      <c r="AE1008" s="2">
        <f t="shared" si="920"/>
        <v>9.24</v>
      </c>
      <c r="AF1008" s="2">
        <f t="shared" si="921"/>
        <v>3.28</v>
      </c>
      <c r="AG1008" s="2">
        <f t="shared" si="922"/>
        <v>0</v>
      </c>
      <c r="AH1008" s="2">
        <f t="shared" si="923"/>
        <v>0.26</v>
      </c>
      <c r="AI1008" s="2">
        <f t="shared" si="924"/>
        <v>0</v>
      </c>
      <c r="AJ1008" s="2">
        <f t="shared" si="925"/>
        <v>0</v>
      </c>
      <c r="AK1008" s="2">
        <v>240.06</v>
      </c>
      <c r="AL1008" s="2">
        <v>0</v>
      </c>
      <c r="AM1008" s="2">
        <v>236.78</v>
      </c>
      <c r="AN1008" s="2">
        <v>9.24</v>
      </c>
      <c r="AO1008" s="2">
        <v>3.28</v>
      </c>
      <c r="AP1008" s="2">
        <v>0</v>
      </c>
      <c r="AQ1008" s="2">
        <v>0.26</v>
      </c>
      <c r="AR1008" s="2">
        <v>0</v>
      </c>
      <c r="AS1008" s="2">
        <v>0</v>
      </c>
      <c r="AT1008" s="2">
        <v>149</v>
      </c>
      <c r="AU1008" s="2">
        <v>158</v>
      </c>
      <c r="AV1008" s="2">
        <v>1.0469999999999999</v>
      </c>
      <c r="AW1008" s="2">
        <v>1.079</v>
      </c>
      <c r="AX1008" s="2"/>
      <c r="AY1008" s="2"/>
      <c r="AZ1008" s="2">
        <v>1</v>
      </c>
      <c r="BA1008" s="2">
        <v>1</v>
      </c>
      <c r="BB1008" s="2">
        <v>1</v>
      </c>
      <c r="BC1008" s="2">
        <v>1</v>
      </c>
      <c r="BD1008" s="2" t="s">
        <v>4</v>
      </c>
      <c r="BE1008" s="2" t="s">
        <v>4</v>
      </c>
      <c r="BF1008" s="2" t="s">
        <v>4</v>
      </c>
      <c r="BG1008" s="2" t="s">
        <v>4</v>
      </c>
      <c r="BH1008" s="2">
        <v>0</v>
      </c>
      <c r="BI1008" s="2">
        <v>1</v>
      </c>
      <c r="BJ1008" s="2" t="s">
        <v>161</v>
      </c>
      <c r="BK1008" s="2"/>
      <c r="BL1008" s="2"/>
      <c r="BM1008" s="2">
        <v>1987</v>
      </c>
      <c r="BN1008" s="2">
        <v>0</v>
      </c>
      <c r="BO1008" s="2" t="s">
        <v>4</v>
      </c>
      <c r="BP1008" s="2">
        <v>0</v>
      </c>
      <c r="BQ1008" s="2">
        <v>30</v>
      </c>
      <c r="BR1008" s="2">
        <v>0</v>
      </c>
      <c r="BS1008" s="2">
        <v>1</v>
      </c>
      <c r="BT1008" s="2">
        <v>1</v>
      </c>
      <c r="BU1008" s="2">
        <v>1</v>
      </c>
      <c r="BV1008" s="2">
        <v>1</v>
      </c>
      <c r="BW1008" s="2">
        <v>1</v>
      </c>
      <c r="BX1008" s="2">
        <v>1</v>
      </c>
      <c r="BY1008" s="2" t="s">
        <v>4</v>
      </c>
      <c r="BZ1008" s="2">
        <v>149</v>
      </c>
      <c r="CA1008" s="2">
        <v>158</v>
      </c>
      <c r="CB1008" s="2" t="s">
        <v>4</v>
      </c>
      <c r="CC1008" s="2"/>
      <c r="CD1008" s="2"/>
      <c r="CE1008" s="2">
        <v>30</v>
      </c>
      <c r="CF1008" s="2">
        <v>0</v>
      </c>
      <c r="CG1008" s="2">
        <v>0</v>
      </c>
      <c r="CH1008" s="2"/>
      <c r="CI1008" s="2"/>
      <c r="CJ1008" s="2"/>
      <c r="CK1008" s="2"/>
      <c r="CL1008" s="2"/>
      <c r="CM1008" s="2">
        <v>0</v>
      </c>
      <c r="CN1008" s="2" t="s">
        <v>4</v>
      </c>
      <c r="CO1008" s="2">
        <v>0</v>
      </c>
      <c r="CP1008" s="2">
        <f t="shared" si="926"/>
        <v>251.34</v>
      </c>
      <c r="CQ1008" s="2">
        <f t="shared" si="927"/>
        <v>0</v>
      </c>
      <c r="CR1008" s="2">
        <f t="shared" si="928"/>
        <v>247.91</v>
      </c>
      <c r="CS1008" s="2">
        <f t="shared" si="929"/>
        <v>9.67</v>
      </c>
      <c r="CT1008" s="2">
        <f t="shared" si="930"/>
        <v>3.43</v>
      </c>
      <c r="CU1008" s="2">
        <f t="shared" si="931"/>
        <v>0</v>
      </c>
      <c r="CV1008" s="2">
        <f t="shared" si="932"/>
        <v>0.27222000000000002</v>
      </c>
      <c r="CW1008" s="2">
        <f t="shared" si="933"/>
        <v>0</v>
      </c>
      <c r="CX1008" s="2">
        <f t="shared" si="934"/>
        <v>0</v>
      </c>
      <c r="CY1008" s="2">
        <f>((S1008*BZ1008)/100)</f>
        <v>5.1107000000000005</v>
      </c>
      <c r="CZ1008" s="2">
        <f>((S1008*CA1008)/100)</f>
        <v>5.4194000000000004</v>
      </c>
      <c r="DA1008" s="2"/>
      <c r="DB1008" s="2"/>
      <c r="DC1008" s="2" t="s">
        <v>4</v>
      </c>
      <c r="DD1008" s="2" t="s">
        <v>4</v>
      </c>
      <c r="DE1008" s="2" t="s">
        <v>4</v>
      </c>
      <c r="DF1008" s="2" t="s">
        <v>4</v>
      </c>
      <c r="DG1008" s="2" t="s">
        <v>4</v>
      </c>
      <c r="DH1008" s="2" t="s">
        <v>4</v>
      </c>
      <c r="DI1008" s="2" t="s">
        <v>4</v>
      </c>
      <c r="DJ1008" s="2" t="s">
        <v>4</v>
      </c>
      <c r="DK1008" s="2" t="s">
        <v>4</v>
      </c>
      <c r="DL1008" s="2" t="s">
        <v>4</v>
      </c>
      <c r="DM1008" s="2" t="s">
        <v>4</v>
      </c>
      <c r="DN1008" s="2">
        <v>0</v>
      </c>
      <c r="DO1008" s="2">
        <v>0</v>
      </c>
      <c r="DP1008" s="2">
        <v>1</v>
      </c>
      <c r="DQ1008" s="2">
        <v>1</v>
      </c>
      <c r="DR1008" s="2"/>
      <c r="DS1008" s="2"/>
      <c r="DT1008" s="2"/>
      <c r="DU1008" s="2">
        <v>1013</v>
      </c>
      <c r="DV1008" s="2" t="s">
        <v>108</v>
      </c>
      <c r="DW1008" s="2" t="s">
        <v>108</v>
      </c>
      <c r="DX1008" s="2">
        <v>1</v>
      </c>
      <c r="DY1008" s="2"/>
      <c r="DZ1008" s="2" t="s">
        <v>4</v>
      </c>
      <c r="EA1008" s="2" t="s">
        <v>4</v>
      </c>
      <c r="EB1008" s="2" t="s">
        <v>4</v>
      </c>
      <c r="EC1008" s="2" t="s">
        <v>4</v>
      </c>
      <c r="ED1008" s="2"/>
      <c r="EE1008" s="2">
        <v>69254614</v>
      </c>
      <c r="EF1008" s="2">
        <v>30</v>
      </c>
      <c r="EG1008" s="2" t="s">
        <v>24</v>
      </c>
      <c r="EH1008" s="2">
        <v>0</v>
      </c>
      <c r="EI1008" s="2" t="s">
        <v>4</v>
      </c>
      <c r="EJ1008" s="2">
        <v>1</v>
      </c>
      <c r="EK1008" s="2">
        <v>1987</v>
      </c>
      <c r="EL1008" s="2" t="s">
        <v>110</v>
      </c>
      <c r="EM1008" s="2" t="s">
        <v>111</v>
      </c>
      <c r="EN1008" s="2"/>
      <c r="EO1008" s="2" t="s">
        <v>4</v>
      </c>
      <c r="EP1008" s="2"/>
      <c r="EQ1008" s="2">
        <v>0</v>
      </c>
      <c r="ER1008" s="2">
        <v>240.06</v>
      </c>
      <c r="ES1008" s="2">
        <v>0</v>
      </c>
      <c r="ET1008" s="2">
        <v>236.78</v>
      </c>
      <c r="EU1008" s="2">
        <v>9.24</v>
      </c>
      <c r="EV1008" s="2">
        <v>3.28</v>
      </c>
      <c r="EW1008" s="2">
        <v>0.26</v>
      </c>
      <c r="EX1008" s="2">
        <v>0</v>
      </c>
      <c r="EY1008" s="2">
        <v>0</v>
      </c>
      <c r="EZ1008" s="2"/>
      <c r="FA1008" s="2"/>
      <c r="FB1008" s="2"/>
      <c r="FC1008" s="2"/>
      <c r="FD1008" s="2"/>
      <c r="FE1008" s="2"/>
      <c r="FF1008" s="2"/>
      <c r="FG1008" s="2"/>
      <c r="FH1008" s="2"/>
      <c r="FI1008" s="2"/>
      <c r="FJ1008" s="2"/>
      <c r="FK1008" s="2"/>
      <c r="FL1008" s="2"/>
      <c r="FM1008" s="2"/>
      <c r="FN1008" s="2"/>
      <c r="FO1008" s="2"/>
      <c r="FP1008" s="2"/>
      <c r="FQ1008" s="2">
        <v>0</v>
      </c>
      <c r="FR1008" s="2">
        <f t="shared" si="935"/>
        <v>0</v>
      </c>
      <c r="FS1008" s="2">
        <v>0</v>
      </c>
      <c r="FT1008" s="2"/>
      <c r="FU1008" s="2"/>
      <c r="FV1008" s="2"/>
      <c r="FW1008" s="2"/>
      <c r="FX1008" s="2">
        <v>149</v>
      </c>
      <c r="FY1008" s="2">
        <v>158</v>
      </c>
      <c r="FZ1008" s="2"/>
      <c r="GA1008" s="2" t="s">
        <v>4</v>
      </c>
      <c r="GB1008" s="2"/>
      <c r="GC1008" s="2"/>
      <c r="GD1008" s="2">
        <v>0</v>
      </c>
      <c r="GE1008" s="2"/>
      <c r="GF1008" s="2">
        <v>-681061275</v>
      </c>
      <c r="GG1008" s="2">
        <v>2</v>
      </c>
      <c r="GH1008" s="2">
        <v>1</v>
      </c>
      <c r="GI1008" s="2">
        <v>-2</v>
      </c>
      <c r="GJ1008" s="2">
        <v>0</v>
      </c>
      <c r="GK1008" s="2">
        <f>ROUND(R1008*(R12)/100,2)</f>
        <v>16.920000000000002</v>
      </c>
      <c r="GL1008" s="2">
        <f t="shared" si="936"/>
        <v>0</v>
      </c>
      <c r="GM1008" s="2">
        <f t="shared" si="937"/>
        <v>278.79000000000002</v>
      </c>
      <c r="GN1008" s="2">
        <f t="shared" si="938"/>
        <v>278.79000000000002</v>
      </c>
      <c r="GO1008" s="2">
        <f t="shared" si="939"/>
        <v>0</v>
      </c>
      <c r="GP1008" s="2">
        <f t="shared" si="940"/>
        <v>0</v>
      </c>
      <c r="GQ1008" s="2"/>
      <c r="GR1008" s="2">
        <v>0</v>
      </c>
      <c r="GS1008" s="2">
        <v>3</v>
      </c>
      <c r="GT1008" s="2">
        <v>0</v>
      </c>
      <c r="GU1008" s="2" t="s">
        <v>4</v>
      </c>
      <c r="GV1008" s="2">
        <f t="shared" si="941"/>
        <v>0</v>
      </c>
      <c r="GW1008" s="2">
        <v>1</v>
      </c>
      <c r="GX1008" s="2">
        <f t="shared" si="942"/>
        <v>0</v>
      </c>
      <c r="GY1008" s="2"/>
      <c r="GZ1008" s="2"/>
      <c r="HA1008" s="2">
        <v>0</v>
      </c>
      <c r="HB1008" s="2">
        <v>0</v>
      </c>
      <c r="HC1008" s="2">
        <f t="shared" si="943"/>
        <v>0</v>
      </c>
      <c r="HD1008" s="2"/>
      <c r="HE1008" s="2" t="s">
        <v>4</v>
      </c>
      <c r="HF1008" s="2" t="s">
        <v>4</v>
      </c>
      <c r="HG1008" s="2"/>
      <c r="HH1008" s="2"/>
      <c r="HI1008" s="2"/>
      <c r="HJ1008" s="2"/>
      <c r="HK1008" s="2"/>
      <c r="HL1008" s="2"/>
      <c r="HM1008" s="2" t="s">
        <v>4</v>
      </c>
      <c r="HN1008" s="2" t="s">
        <v>4</v>
      </c>
      <c r="HO1008" s="2" t="s">
        <v>4</v>
      </c>
      <c r="HP1008" s="2" t="s">
        <v>4</v>
      </c>
      <c r="HQ1008" s="2" t="s">
        <v>4</v>
      </c>
      <c r="HR1008" s="2"/>
      <c r="HS1008" s="2"/>
      <c r="HT1008" s="2"/>
      <c r="HU1008" s="2"/>
      <c r="HV1008" s="2"/>
      <c r="HW1008" s="2"/>
      <c r="HX1008" s="2"/>
      <c r="HY1008" s="2"/>
      <c r="HZ1008" s="2"/>
      <c r="IA1008" s="2"/>
      <c r="IB1008" s="2"/>
      <c r="IC1008" s="2"/>
      <c r="ID1008" s="2"/>
      <c r="IE1008" s="2"/>
      <c r="IF1008" s="2"/>
      <c r="IG1008" s="2"/>
      <c r="IH1008" s="2"/>
      <c r="II1008" s="2"/>
      <c r="IJ1008" s="2"/>
      <c r="IK1008" s="2">
        <v>0</v>
      </c>
      <c r="IL1008" s="2"/>
      <c r="IM1008" s="2"/>
      <c r="IN1008" s="2"/>
      <c r="IO1008" s="2"/>
      <c r="IP1008" s="2"/>
      <c r="IQ1008" s="2"/>
      <c r="IR1008" s="2"/>
      <c r="IS1008" s="2"/>
      <c r="IT1008" s="2"/>
      <c r="IU1008" s="2"/>
    </row>
    <row r="1009" spans="1:245">
      <c r="A1009">
        <v>17</v>
      </c>
      <c r="B1009">
        <v>1</v>
      </c>
      <c r="D1009">
        <f>ROW(EtalonRes!A852)</f>
        <v>852</v>
      </c>
      <c r="E1009" t="s">
        <v>347</v>
      </c>
      <c r="F1009" t="s">
        <v>159</v>
      </c>
      <c r="G1009" t="s">
        <v>160</v>
      </c>
      <c r="H1009" t="s">
        <v>108</v>
      </c>
      <c r="I1009">
        <f>ROUND(1,9)</f>
        <v>1</v>
      </c>
      <c r="J1009">
        <v>0</v>
      </c>
      <c r="K1009">
        <f>ROUND(1,9)</f>
        <v>1</v>
      </c>
      <c r="O1009">
        <f t="shared" si="906"/>
        <v>2745.78</v>
      </c>
      <c r="P1009">
        <f t="shared" si="907"/>
        <v>0</v>
      </c>
      <c r="Q1009">
        <f t="shared" si="908"/>
        <v>2585.6999999999998</v>
      </c>
      <c r="R1009">
        <f t="shared" si="909"/>
        <v>451.3</v>
      </c>
      <c r="S1009">
        <f t="shared" si="910"/>
        <v>160.08000000000001</v>
      </c>
      <c r="T1009">
        <f t="shared" si="911"/>
        <v>0</v>
      </c>
      <c r="U1009">
        <f t="shared" si="912"/>
        <v>0.27222000000000002</v>
      </c>
      <c r="V1009">
        <f t="shared" si="913"/>
        <v>0</v>
      </c>
      <c r="W1009">
        <f t="shared" si="914"/>
        <v>0</v>
      </c>
      <c r="X1009">
        <f t="shared" si="915"/>
        <v>190.5</v>
      </c>
      <c r="Y1009">
        <f t="shared" si="916"/>
        <v>89.64</v>
      </c>
      <c r="AA1009">
        <v>70306583</v>
      </c>
      <c r="AB1009">
        <f t="shared" si="917"/>
        <v>240.06</v>
      </c>
      <c r="AC1009">
        <f t="shared" si="918"/>
        <v>0</v>
      </c>
      <c r="AD1009">
        <f t="shared" si="919"/>
        <v>236.78</v>
      </c>
      <c r="AE1009">
        <f t="shared" si="920"/>
        <v>9.24</v>
      </c>
      <c r="AF1009">
        <f t="shared" si="921"/>
        <v>3.28</v>
      </c>
      <c r="AG1009">
        <f t="shared" si="922"/>
        <v>0</v>
      </c>
      <c r="AH1009">
        <f t="shared" si="923"/>
        <v>0.26</v>
      </c>
      <c r="AI1009">
        <f t="shared" si="924"/>
        <v>0</v>
      </c>
      <c r="AJ1009">
        <f t="shared" si="925"/>
        <v>0</v>
      </c>
      <c r="AK1009">
        <v>240.06</v>
      </c>
      <c r="AL1009">
        <v>0</v>
      </c>
      <c r="AM1009">
        <v>236.78</v>
      </c>
      <c r="AN1009">
        <v>9.24</v>
      </c>
      <c r="AO1009">
        <v>3.28</v>
      </c>
      <c r="AP1009">
        <v>0</v>
      </c>
      <c r="AQ1009">
        <v>0.26</v>
      </c>
      <c r="AR1009">
        <v>0</v>
      </c>
      <c r="AS1009">
        <v>0</v>
      </c>
      <c r="AT1009">
        <v>119</v>
      </c>
      <c r="AU1009">
        <v>56</v>
      </c>
      <c r="AV1009">
        <v>1.0469999999999999</v>
      </c>
      <c r="AW1009">
        <v>1.079</v>
      </c>
      <c r="AZ1009">
        <v>1</v>
      </c>
      <c r="BA1009">
        <v>46.67</v>
      </c>
      <c r="BB1009">
        <v>10.43</v>
      </c>
      <c r="BC1009">
        <v>1</v>
      </c>
      <c r="BD1009" t="s">
        <v>4</v>
      </c>
      <c r="BE1009" t="s">
        <v>4</v>
      </c>
      <c r="BF1009" t="s">
        <v>4</v>
      </c>
      <c r="BG1009" t="s">
        <v>4</v>
      </c>
      <c r="BH1009">
        <v>0</v>
      </c>
      <c r="BI1009">
        <v>1</v>
      </c>
      <c r="BJ1009" t="s">
        <v>161</v>
      </c>
      <c r="BM1009">
        <v>1987</v>
      </c>
      <c r="BN1009">
        <v>0</v>
      </c>
      <c r="BO1009" t="s">
        <v>159</v>
      </c>
      <c r="BP1009">
        <v>1</v>
      </c>
      <c r="BQ1009">
        <v>30</v>
      </c>
      <c r="BR1009">
        <v>0</v>
      </c>
      <c r="BS1009">
        <v>46.67</v>
      </c>
      <c r="BT1009">
        <v>1</v>
      </c>
      <c r="BU1009">
        <v>1</v>
      </c>
      <c r="BV1009">
        <v>1</v>
      </c>
      <c r="BW1009">
        <v>1</v>
      </c>
      <c r="BX1009">
        <v>1</v>
      </c>
      <c r="BY1009" t="s">
        <v>4</v>
      </c>
      <c r="BZ1009">
        <v>119</v>
      </c>
      <c r="CA1009">
        <v>56</v>
      </c>
      <c r="CB1009" t="s">
        <v>4</v>
      </c>
      <c r="CE1009">
        <v>30</v>
      </c>
      <c r="CF1009">
        <v>0</v>
      </c>
      <c r="CG1009">
        <v>0</v>
      </c>
      <c r="CM1009">
        <v>0</v>
      </c>
      <c r="CN1009" t="s">
        <v>4</v>
      </c>
      <c r="CO1009">
        <v>0</v>
      </c>
      <c r="CP1009">
        <f t="shared" si="926"/>
        <v>2745.7799999999997</v>
      </c>
      <c r="CQ1009">
        <f t="shared" si="927"/>
        <v>0</v>
      </c>
      <c r="CR1009">
        <f t="shared" si="928"/>
        <v>2585.6999999999998</v>
      </c>
      <c r="CS1009">
        <f t="shared" si="929"/>
        <v>451.3</v>
      </c>
      <c r="CT1009">
        <f t="shared" si="930"/>
        <v>160.08000000000001</v>
      </c>
      <c r="CU1009">
        <f t="shared" si="931"/>
        <v>0</v>
      </c>
      <c r="CV1009">
        <f t="shared" si="932"/>
        <v>0.27222000000000002</v>
      </c>
      <c r="CW1009">
        <f t="shared" si="933"/>
        <v>0</v>
      </c>
      <c r="CX1009">
        <f t="shared" si="934"/>
        <v>0</v>
      </c>
      <c r="CY1009">
        <f>S1009*(BZ1009/100)</f>
        <v>190.49520000000001</v>
      </c>
      <c r="CZ1009">
        <f>S1009*(CA1009/100)</f>
        <v>89.644800000000018</v>
      </c>
      <c r="DC1009" t="s">
        <v>4</v>
      </c>
      <c r="DD1009" t="s">
        <v>4</v>
      </c>
      <c r="DE1009" t="s">
        <v>4</v>
      </c>
      <c r="DF1009" t="s">
        <v>4</v>
      </c>
      <c r="DG1009" t="s">
        <v>4</v>
      </c>
      <c r="DH1009" t="s">
        <v>4</v>
      </c>
      <c r="DI1009" t="s">
        <v>4</v>
      </c>
      <c r="DJ1009" t="s">
        <v>4</v>
      </c>
      <c r="DK1009" t="s">
        <v>4</v>
      </c>
      <c r="DL1009" t="s">
        <v>4</v>
      </c>
      <c r="DM1009" t="s">
        <v>4</v>
      </c>
      <c r="DN1009">
        <v>149</v>
      </c>
      <c r="DO1009">
        <v>158</v>
      </c>
      <c r="DP1009">
        <v>1.0469999999999999</v>
      </c>
      <c r="DQ1009">
        <v>1.079</v>
      </c>
      <c r="DU1009">
        <v>1013</v>
      </c>
      <c r="DV1009" t="s">
        <v>108</v>
      </c>
      <c r="DW1009" t="s">
        <v>108</v>
      </c>
      <c r="DX1009">
        <v>1</v>
      </c>
      <c r="DZ1009" t="s">
        <v>4</v>
      </c>
      <c r="EA1009" t="s">
        <v>4</v>
      </c>
      <c r="EB1009" t="s">
        <v>4</v>
      </c>
      <c r="EC1009" t="s">
        <v>4</v>
      </c>
      <c r="EE1009">
        <v>69254614</v>
      </c>
      <c r="EF1009">
        <v>30</v>
      </c>
      <c r="EG1009" t="s">
        <v>24</v>
      </c>
      <c r="EH1009">
        <v>0</v>
      </c>
      <c r="EI1009" t="s">
        <v>4</v>
      </c>
      <c r="EJ1009">
        <v>1</v>
      </c>
      <c r="EK1009">
        <v>1987</v>
      </c>
      <c r="EL1009" t="s">
        <v>110</v>
      </c>
      <c r="EM1009" t="s">
        <v>111</v>
      </c>
      <c r="EO1009" t="s">
        <v>4</v>
      </c>
      <c r="EQ1009">
        <v>0</v>
      </c>
      <c r="ER1009">
        <v>240.06</v>
      </c>
      <c r="ES1009">
        <v>0</v>
      </c>
      <c r="ET1009">
        <v>236.78</v>
      </c>
      <c r="EU1009">
        <v>9.24</v>
      </c>
      <c r="EV1009">
        <v>3.28</v>
      </c>
      <c r="EW1009">
        <v>0.26</v>
      </c>
      <c r="EX1009">
        <v>0</v>
      </c>
      <c r="EY1009">
        <v>0</v>
      </c>
      <c r="FQ1009">
        <v>0</v>
      </c>
      <c r="FR1009">
        <f t="shared" si="935"/>
        <v>0</v>
      </c>
      <c r="FS1009">
        <v>0</v>
      </c>
      <c r="FX1009">
        <v>149</v>
      </c>
      <c r="FY1009">
        <v>158</v>
      </c>
      <c r="GA1009" t="s">
        <v>4</v>
      </c>
      <c r="GD1009">
        <v>0</v>
      </c>
      <c r="GF1009">
        <v>-681061275</v>
      </c>
      <c r="GG1009">
        <v>2</v>
      </c>
      <c r="GH1009">
        <v>1</v>
      </c>
      <c r="GI1009">
        <v>2</v>
      </c>
      <c r="GJ1009">
        <v>0</v>
      </c>
      <c r="GK1009">
        <f>ROUND(R1009*(S12)/100,2)</f>
        <v>722.08</v>
      </c>
      <c r="GL1009">
        <f t="shared" si="936"/>
        <v>0</v>
      </c>
      <c r="GM1009">
        <f t="shared" si="937"/>
        <v>3748</v>
      </c>
      <c r="GN1009">
        <f t="shared" si="938"/>
        <v>3748</v>
      </c>
      <c r="GO1009">
        <f t="shared" si="939"/>
        <v>0</v>
      </c>
      <c r="GP1009">
        <f t="shared" si="940"/>
        <v>0</v>
      </c>
      <c r="GR1009">
        <v>0</v>
      </c>
      <c r="GS1009">
        <v>3</v>
      </c>
      <c r="GT1009">
        <v>0</v>
      </c>
      <c r="GU1009" t="s">
        <v>4</v>
      </c>
      <c r="GV1009">
        <f t="shared" si="941"/>
        <v>0</v>
      </c>
      <c r="GW1009">
        <v>1</v>
      </c>
      <c r="GX1009">
        <f t="shared" si="942"/>
        <v>0</v>
      </c>
      <c r="HA1009">
        <v>0</v>
      </c>
      <c r="HB1009">
        <v>0</v>
      </c>
      <c r="HC1009">
        <f t="shared" si="943"/>
        <v>0</v>
      </c>
      <c r="HE1009" t="s">
        <v>4</v>
      </c>
      <c r="HF1009" t="s">
        <v>4</v>
      </c>
      <c r="HM1009" t="s">
        <v>4</v>
      </c>
      <c r="HN1009" t="s">
        <v>4</v>
      </c>
      <c r="HO1009" t="s">
        <v>4</v>
      </c>
      <c r="HP1009" t="s">
        <v>4</v>
      </c>
      <c r="HQ1009" t="s">
        <v>4</v>
      </c>
      <c r="IK1009">
        <v>0</v>
      </c>
    </row>
    <row r="1011" spans="1:245">
      <c r="A1011" s="3">
        <v>51</v>
      </c>
      <c r="B1011" s="3">
        <f>B988</f>
        <v>1</v>
      </c>
      <c r="C1011" s="3">
        <f>A988</f>
        <v>5</v>
      </c>
      <c r="D1011" s="3">
        <f>ROW(A988)</f>
        <v>988</v>
      </c>
      <c r="E1011" s="3"/>
      <c r="F1011" s="3" t="str">
        <f>IF(F988&lt;&gt;"",F988,"")</f>
        <v>Новый подраздел</v>
      </c>
      <c r="G1011" s="3" t="str">
        <f>IF(G988&lt;&gt;"",G988,"")</f>
        <v>Закрытый переход № 17 (L=165 м )</v>
      </c>
      <c r="H1011" s="3">
        <v>0</v>
      </c>
      <c r="I1011" s="3"/>
      <c r="J1011" s="3"/>
      <c r="K1011" s="3"/>
      <c r="L1011" s="3"/>
      <c r="M1011" s="3"/>
      <c r="N1011" s="3"/>
      <c r="O1011" s="3">
        <f t="shared" ref="O1011:T1011" si="944">ROUND(AB1011,2)</f>
        <v>314333.7</v>
      </c>
      <c r="P1011" s="3">
        <f t="shared" si="944"/>
        <v>199190.13</v>
      </c>
      <c r="Q1011" s="3">
        <f t="shared" si="944"/>
        <v>111303.93</v>
      </c>
      <c r="R1011" s="3">
        <f t="shared" si="944"/>
        <v>6348.33</v>
      </c>
      <c r="S1011" s="3">
        <f t="shared" si="944"/>
        <v>3839.64</v>
      </c>
      <c r="T1011" s="3">
        <f t="shared" si="944"/>
        <v>0</v>
      </c>
      <c r="U1011" s="3">
        <f>AH1011</f>
        <v>278.90055999999998</v>
      </c>
      <c r="V1011" s="3">
        <f>AI1011</f>
        <v>0</v>
      </c>
      <c r="W1011" s="3">
        <f>ROUND(AJ1011,2)</f>
        <v>0</v>
      </c>
      <c r="X1011" s="3">
        <f>ROUND(AK1011,2)</f>
        <v>5617.26</v>
      </c>
      <c r="Y1011" s="3">
        <f>ROUND(AL1011,2)</f>
        <v>5774.68</v>
      </c>
      <c r="Z1011" s="3"/>
      <c r="AA1011" s="3"/>
      <c r="AB1011" s="3">
        <f>ROUND(SUMIF(AA992:AA1009,"=70306582",O992:O1009),2)</f>
        <v>314333.7</v>
      </c>
      <c r="AC1011" s="3">
        <f>ROUND(SUMIF(AA992:AA1009,"=70306582",P992:P1009),2)</f>
        <v>199190.13</v>
      </c>
      <c r="AD1011" s="3">
        <f>ROUND(SUMIF(AA992:AA1009,"=70306582",Q992:Q1009),2)</f>
        <v>111303.93</v>
      </c>
      <c r="AE1011" s="3">
        <f>ROUND(SUMIF(AA992:AA1009,"=70306582",R992:R1009),2)</f>
        <v>6348.33</v>
      </c>
      <c r="AF1011" s="3">
        <f>ROUND(SUMIF(AA992:AA1009,"=70306582",S992:S1009),2)</f>
        <v>3839.64</v>
      </c>
      <c r="AG1011" s="3">
        <f>ROUND(SUMIF(AA992:AA1009,"=70306582",T992:T1009),2)</f>
        <v>0</v>
      </c>
      <c r="AH1011" s="3">
        <f>SUMIF(AA992:AA1009,"=70306582",U992:U1009)</f>
        <v>278.90055999999998</v>
      </c>
      <c r="AI1011" s="3">
        <f>SUMIF(AA992:AA1009,"=70306582",V992:V1009)</f>
        <v>0</v>
      </c>
      <c r="AJ1011" s="3">
        <f>ROUND(SUMIF(AA992:AA1009,"=70306582",W992:W1009),2)</f>
        <v>0</v>
      </c>
      <c r="AK1011" s="3">
        <f>ROUND(SUMIF(AA992:AA1009,"=70306582",X992:X1009),2)</f>
        <v>5617.26</v>
      </c>
      <c r="AL1011" s="3">
        <f>ROUND(SUMIF(AA992:AA1009,"=70306582",Y992:Y1009),2)</f>
        <v>5774.68</v>
      </c>
      <c r="AM1011" s="3"/>
      <c r="AN1011" s="3"/>
      <c r="AO1011" s="3">
        <f t="shared" ref="AO1011:BD1011" si="945">ROUND(BX1011,2)</f>
        <v>0</v>
      </c>
      <c r="AP1011" s="3">
        <f t="shared" si="945"/>
        <v>0</v>
      </c>
      <c r="AQ1011" s="3">
        <f t="shared" si="945"/>
        <v>0</v>
      </c>
      <c r="AR1011" s="3">
        <f t="shared" si="945"/>
        <v>336835.22</v>
      </c>
      <c r="AS1011" s="3">
        <f t="shared" si="945"/>
        <v>336835.22</v>
      </c>
      <c r="AT1011" s="3">
        <f t="shared" si="945"/>
        <v>0</v>
      </c>
      <c r="AU1011" s="3">
        <f t="shared" si="945"/>
        <v>0</v>
      </c>
      <c r="AV1011" s="3">
        <f t="shared" si="945"/>
        <v>199190.13</v>
      </c>
      <c r="AW1011" s="3">
        <f t="shared" si="945"/>
        <v>199190.13</v>
      </c>
      <c r="AX1011" s="3">
        <f t="shared" si="945"/>
        <v>0</v>
      </c>
      <c r="AY1011" s="3">
        <f t="shared" si="945"/>
        <v>199190.13</v>
      </c>
      <c r="AZ1011" s="3">
        <f t="shared" si="945"/>
        <v>0</v>
      </c>
      <c r="BA1011" s="3">
        <f t="shared" si="945"/>
        <v>0</v>
      </c>
      <c r="BB1011" s="3">
        <f t="shared" si="945"/>
        <v>0</v>
      </c>
      <c r="BC1011" s="3">
        <f t="shared" si="945"/>
        <v>0</v>
      </c>
      <c r="BD1011" s="3">
        <f t="shared" si="945"/>
        <v>0</v>
      </c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>
        <f>ROUND(SUMIF(AA992:AA1009,"=70306582",FQ992:FQ1009),2)</f>
        <v>0</v>
      </c>
      <c r="BY1011" s="3">
        <f>ROUND(SUMIF(AA992:AA1009,"=70306582",FR992:FR1009),2)</f>
        <v>0</v>
      </c>
      <c r="BZ1011" s="3">
        <f>ROUND(SUMIF(AA992:AA1009,"=70306582",GL992:GL1009),2)</f>
        <v>0</v>
      </c>
      <c r="CA1011" s="3">
        <f>ROUND(SUMIF(AA992:AA1009,"=70306582",GM992:GM1009),2)</f>
        <v>336835.22</v>
      </c>
      <c r="CB1011" s="3">
        <f>ROUND(SUMIF(AA992:AA1009,"=70306582",GN992:GN1009),2)</f>
        <v>336835.22</v>
      </c>
      <c r="CC1011" s="3">
        <f>ROUND(SUMIF(AA992:AA1009,"=70306582",GO992:GO1009),2)</f>
        <v>0</v>
      </c>
      <c r="CD1011" s="3">
        <f>ROUND(SUMIF(AA992:AA1009,"=70306582",GP992:GP1009),2)</f>
        <v>0</v>
      </c>
      <c r="CE1011" s="3">
        <f>AC1011-BX1011</f>
        <v>199190.13</v>
      </c>
      <c r="CF1011" s="3">
        <f>AC1011-BY1011</f>
        <v>199190.13</v>
      </c>
      <c r="CG1011" s="3">
        <f>BX1011-BZ1011</f>
        <v>0</v>
      </c>
      <c r="CH1011" s="3">
        <f>AC1011-BX1011-BY1011+BZ1011</f>
        <v>199190.13</v>
      </c>
      <c r="CI1011" s="3">
        <f>BY1011-BZ1011</f>
        <v>0</v>
      </c>
      <c r="CJ1011" s="3">
        <f>ROUND(SUMIF(AA992:AA1009,"=70306582",GX992:GX1009),2)</f>
        <v>0</v>
      </c>
      <c r="CK1011" s="3">
        <f>ROUND(SUMIF(AA992:AA1009,"=70306582",GY992:GY1009),2)</f>
        <v>0</v>
      </c>
      <c r="CL1011" s="3">
        <f>ROUND(SUMIF(AA992:AA1009,"=70306582",GZ992:GZ1009),2)</f>
        <v>0</v>
      </c>
      <c r="CM1011" s="3">
        <f>ROUND(SUMIF(AA992:AA1009,"=70306582",HD992:HD1009),2)</f>
        <v>0</v>
      </c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4">
        <f t="shared" ref="DG1011:DL1011" si="946">ROUND(DT1011,2)</f>
        <v>2797572.5</v>
      </c>
      <c r="DH1011" s="4">
        <f t="shared" si="946"/>
        <v>1360063.69</v>
      </c>
      <c r="DI1011" s="4">
        <f t="shared" si="946"/>
        <v>1258312.81</v>
      </c>
      <c r="DJ1011" s="4">
        <f t="shared" si="946"/>
        <v>296276.57</v>
      </c>
      <c r="DK1011" s="4">
        <f t="shared" si="946"/>
        <v>179196</v>
      </c>
      <c r="DL1011" s="4">
        <f t="shared" si="946"/>
        <v>0</v>
      </c>
      <c r="DM1011" s="4">
        <f>DZ1011</f>
        <v>278.90055999999998</v>
      </c>
      <c r="DN1011" s="4">
        <f>EA1011</f>
        <v>0</v>
      </c>
      <c r="DO1011" s="4">
        <f>ROUND(EB1011,2)</f>
        <v>0</v>
      </c>
      <c r="DP1011" s="4">
        <f>ROUND(EC1011,2)</f>
        <v>210215.44</v>
      </c>
      <c r="DQ1011" s="4">
        <f>ROUND(ED1011,2)</f>
        <v>99744.19</v>
      </c>
      <c r="DR1011" s="4"/>
      <c r="DS1011" s="4"/>
      <c r="DT1011" s="4">
        <f>ROUND(SUMIF(AA992:AA1009,"=70306583",O992:O1009),2)</f>
        <v>2797572.5</v>
      </c>
      <c r="DU1011" s="4">
        <f>ROUND(SUMIF(AA992:AA1009,"=70306583",P992:P1009),2)</f>
        <v>1360063.69</v>
      </c>
      <c r="DV1011" s="4">
        <f>ROUND(SUMIF(AA992:AA1009,"=70306583",Q992:Q1009),2)</f>
        <v>1258312.81</v>
      </c>
      <c r="DW1011" s="4">
        <f>ROUND(SUMIF(AA992:AA1009,"=70306583",R992:R1009),2)</f>
        <v>296276.57</v>
      </c>
      <c r="DX1011" s="4">
        <f>ROUND(SUMIF(AA992:AA1009,"=70306583",S992:S1009),2)</f>
        <v>179196</v>
      </c>
      <c r="DY1011" s="4">
        <f>ROUND(SUMIF(AA992:AA1009,"=70306583",T992:T1009),2)</f>
        <v>0</v>
      </c>
      <c r="DZ1011" s="4">
        <f>SUMIF(AA992:AA1009,"=70306583",U992:U1009)</f>
        <v>278.90055999999998</v>
      </c>
      <c r="EA1011" s="4">
        <f>SUMIF(AA992:AA1009,"=70306583",V992:V1009)</f>
        <v>0</v>
      </c>
      <c r="EB1011" s="4">
        <f>ROUND(SUMIF(AA992:AA1009,"=70306583",W992:W1009),2)</f>
        <v>0</v>
      </c>
      <c r="EC1011" s="4">
        <f>ROUND(SUMIF(AA992:AA1009,"=70306583",X992:X1009),2)</f>
        <v>210215.44</v>
      </c>
      <c r="ED1011" s="4">
        <f>ROUND(SUMIF(AA992:AA1009,"=70306583",Y992:Y1009),2)</f>
        <v>99744.19</v>
      </c>
      <c r="EE1011" s="4"/>
      <c r="EF1011" s="4"/>
      <c r="EG1011" s="4">
        <f t="shared" ref="EG1011:EV1011" si="947">ROUND(FP1011,2)</f>
        <v>0</v>
      </c>
      <c r="EH1011" s="4">
        <f t="shared" si="947"/>
        <v>0</v>
      </c>
      <c r="EI1011" s="4">
        <f t="shared" si="947"/>
        <v>0</v>
      </c>
      <c r="EJ1011" s="4">
        <f t="shared" si="947"/>
        <v>3581574.64</v>
      </c>
      <c r="EK1011" s="4">
        <f t="shared" si="947"/>
        <v>3581574.64</v>
      </c>
      <c r="EL1011" s="4">
        <f t="shared" si="947"/>
        <v>0</v>
      </c>
      <c r="EM1011" s="4">
        <f t="shared" si="947"/>
        <v>0</v>
      </c>
      <c r="EN1011" s="4">
        <f t="shared" si="947"/>
        <v>1360063.69</v>
      </c>
      <c r="EO1011" s="4">
        <f t="shared" si="947"/>
        <v>1360063.69</v>
      </c>
      <c r="EP1011" s="4">
        <f t="shared" si="947"/>
        <v>0</v>
      </c>
      <c r="EQ1011" s="4">
        <f t="shared" si="947"/>
        <v>1360063.69</v>
      </c>
      <c r="ER1011" s="4">
        <f t="shared" si="947"/>
        <v>0</v>
      </c>
      <c r="ES1011" s="4">
        <f t="shared" si="947"/>
        <v>0</v>
      </c>
      <c r="ET1011" s="4">
        <f t="shared" si="947"/>
        <v>0</v>
      </c>
      <c r="EU1011" s="4">
        <f t="shared" si="947"/>
        <v>0</v>
      </c>
      <c r="EV1011" s="4">
        <f t="shared" si="947"/>
        <v>0</v>
      </c>
      <c r="EW1011" s="4"/>
      <c r="EX1011" s="4"/>
      <c r="EY1011" s="4"/>
      <c r="EZ1011" s="4"/>
      <c r="FA1011" s="4"/>
      <c r="FB1011" s="4"/>
      <c r="FC1011" s="4"/>
      <c r="FD1011" s="4"/>
      <c r="FE1011" s="4"/>
      <c r="FF1011" s="4"/>
      <c r="FG1011" s="4"/>
      <c r="FH1011" s="4"/>
      <c r="FI1011" s="4"/>
      <c r="FJ1011" s="4"/>
      <c r="FK1011" s="4"/>
      <c r="FL1011" s="4"/>
      <c r="FM1011" s="4"/>
      <c r="FN1011" s="4"/>
      <c r="FO1011" s="4"/>
      <c r="FP1011" s="4">
        <f>ROUND(SUMIF(AA992:AA1009,"=70306583",FQ992:FQ1009),2)</f>
        <v>0</v>
      </c>
      <c r="FQ1011" s="4">
        <f>ROUND(SUMIF(AA992:AA1009,"=70306583",FR992:FR1009),2)</f>
        <v>0</v>
      </c>
      <c r="FR1011" s="4">
        <f>ROUND(SUMIF(AA992:AA1009,"=70306583",GL992:GL1009),2)</f>
        <v>0</v>
      </c>
      <c r="FS1011" s="4">
        <f>ROUND(SUMIF(AA992:AA1009,"=70306583",GM992:GM1009),2)</f>
        <v>3581574.64</v>
      </c>
      <c r="FT1011" s="4">
        <f>ROUND(SUMIF(AA992:AA1009,"=70306583",GN992:GN1009),2)</f>
        <v>3581574.64</v>
      </c>
      <c r="FU1011" s="4">
        <f>ROUND(SUMIF(AA992:AA1009,"=70306583",GO992:GO1009),2)</f>
        <v>0</v>
      </c>
      <c r="FV1011" s="4">
        <f>ROUND(SUMIF(AA992:AA1009,"=70306583",GP992:GP1009),2)</f>
        <v>0</v>
      </c>
      <c r="FW1011" s="4">
        <f>DU1011-FP1011</f>
        <v>1360063.69</v>
      </c>
      <c r="FX1011" s="4">
        <f>DU1011-FQ1011</f>
        <v>1360063.69</v>
      </c>
      <c r="FY1011" s="4">
        <f>FP1011-FR1011</f>
        <v>0</v>
      </c>
      <c r="FZ1011" s="4">
        <f>DU1011-FP1011-FQ1011+FR1011</f>
        <v>1360063.69</v>
      </c>
      <c r="GA1011" s="4">
        <f>FQ1011-FR1011</f>
        <v>0</v>
      </c>
      <c r="GB1011" s="4">
        <f>ROUND(SUMIF(AA992:AA1009,"=70306583",GX992:GX1009),2)</f>
        <v>0</v>
      </c>
      <c r="GC1011" s="4">
        <f>ROUND(SUMIF(AA992:AA1009,"=70306583",GY992:GY1009),2)</f>
        <v>0</v>
      </c>
      <c r="GD1011" s="4">
        <f>ROUND(SUMIF(AA992:AA1009,"=70306583",GZ992:GZ1009),2)</f>
        <v>0</v>
      </c>
      <c r="GE1011" s="4">
        <f>ROUND(SUMIF(AA992:AA1009,"=70306583",HD992:HD1009),2)</f>
        <v>0</v>
      </c>
      <c r="GF1011" s="4"/>
      <c r="GG1011" s="4"/>
      <c r="GH1011" s="4"/>
      <c r="GI1011" s="4"/>
      <c r="GJ1011" s="4"/>
      <c r="GK1011" s="4"/>
      <c r="GL1011" s="4"/>
      <c r="GM1011" s="4"/>
      <c r="GN1011" s="4"/>
      <c r="GO1011" s="4"/>
      <c r="GP1011" s="4"/>
      <c r="GQ1011" s="4"/>
      <c r="GR1011" s="4"/>
      <c r="GS1011" s="4"/>
      <c r="GT1011" s="4"/>
      <c r="GU1011" s="4"/>
      <c r="GV1011" s="4"/>
      <c r="GW1011" s="4"/>
      <c r="GX1011" s="4">
        <v>0</v>
      </c>
    </row>
    <row r="1013" spans="1:245">
      <c r="A1013" s="5">
        <v>50</v>
      </c>
      <c r="B1013" s="5">
        <v>0</v>
      </c>
      <c r="C1013" s="5">
        <v>0</v>
      </c>
      <c r="D1013" s="5">
        <v>1</v>
      </c>
      <c r="E1013" s="5">
        <v>201</v>
      </c>
      <c r="F1013" s="5">
        <f>ROUND(Source!O1011,O1013)</f>
        <v>314333.7</v>
      </c>
      <c r="G1013" s="5" t="s">
        <v>49</v>
      </c>
      <c r="H1013" s="5" t="s">
        <v>50</v>
      </c>
      <c r="I1013" s="5"/>
      <c r="J1013" s="5"/>
      <c r="K1013" s="5">
        <v>201</v>
      </c>
      <c r="L1013" s="5">
        <v>1</v>
      </c>
      <c r="M1013" s="5">
        <v>3</v>
      </c>
      <c r="N1013" s="5" t="s">
        <v>4</v>
      </c>
      <c r="O1013" s="5">
        <v>2</v>
      </c>
      <c r="P1013" s="5">
        <f>ROUND(Source!DG1011,O1013)</f>
        <v>2797572.5</v>
      </c>
      <c r="Q1013" s="5"/>
      <c r="R1013" s="5"/>
      <c r="S1013" s="5"/>
      <c r="T1013" s="5"/>
      <c r="U1013" s="5"/>
      <c r="V1013" s="5"/>
      <c r="W1013" s="5">
        <v>314333.7</v>
      </c>
      <c r="X1013" s="5">
        <v>1</v>
      </c>
      <c r="Y1013" s="5">
        <v>314333.7</v>
      </c>
      <c r="Z1013" s="5">
        <v>2797572.5</v>
      </c>
      <c r="AA1013" s="5">
        <v>1</v>
      </c>
      <c r="AB1013" s="5">
        <v>2797572.5</v>
      </c>
    </row>
    <row r="1014" spans="1:245">
      <c r="A1014" s="5">
        <v>50</v>
      </c>
      <c r="B1014" s="5">
        <v>0</v>
      </c>
      <c r="C1014" s="5">
        <v>0</v>
      </c>
      <c r="D1014" s="5">
        <v>1</v>
      </c>
      <c r="E1014" s="5">
        <v>202</v>
      </c>
      <c r="F1014" s="5">
        <f>ROUND(Source!P1011,O1014)</f>
        <v>199190.13</v>
      </c>
      <c r="G1014" s="5" t="s">
        <v>51</v>
      </c>
      <c r="H1014" s="5" t="s">
        <v>52</v>
      </c>
      <c r="I1014" s="5"/>
      <c r="J1014" s="5"/>
      <c r="K1014" s="5">
        <v>202</v>
      </c>
      <c r="L1014" s="5">
        <v>2</v>
      </c>
      <c r="M1014" s="5">
        <v>3</v>
      </c>
      <c r="N1014" s="5" t="s">
        <v>4</v>
      </c>
      <c r="O1014" s="5">
        <v>2</v>
      </c>
      <c r="P1014" s="5">
        <f>ROUND(Source!DH1011,O1014)</f>
        <v>1360063.69</v>
      </c>
      <c r="Q1014" s="5"/>
      <c r="R1014" s="5"/>
      <c r="S1014" s="5"/>
      <c r="T1014" s="5"/>
      <c r="U1014" s="5"/>
      <c r="V1014" s="5"/>
      <c r="W1014" s="5">
        <v>199190.13</v>
      </c>
      <c r="X1014" s="5">
        <v>1</v>
      </c>
      <c r="Y1014" s="5">
        <v>199190.13</v>
      </c>
      <c r="Z1014" s="5">
        <v>1360063.69</v>
      </c>
      <c r="AA1014" s="5">
        <v>1</v>
      </c>
      <c r="AB1014" s="5">
        <v>1360063.69</v>
      </c>
    </row>
    <row r="1015" spans="1:245">
      <c r="A1015" s="5">
        <v>50</v>
      </c>
      <c r="B1015" s="5">
        <v>0</v>
      </c>
      <c r="C1015" s="5">
        <v>0</v>
      </c>
      <c r="D1015" s="5">
        <v>1</v>
      </c>
      <c r="E1015" s="5">
        <v>222</v>
      </c>
      <c r="F1015" s="5">
        <f>ROUND(Source!AO1011,O1015)</f>
        <v>0</v>
      </c>
      <c r="G1015" s="5" t="s">
        <v>53</v>
      </c>
      <c r="H1015" s="5" t="s">
        <v>54</v>
      </c>
      <c r="I1015" s="5"/>
      <c r="J1015" s="5"/>
      <c r="K1015" s="5">
        <v>222</v>
      </c>
      <c r="L1015" s="5">
        <v>3</v>
      </c>
      <c r="M1015" s="5">
        <v>3</v>
      </c>
      <c r="N1015" s="5" t="s">
        <v>4</v>
      </c>
      <c r="O1015" s="5">
        <v>2</v>
      </c>
      <c r="P1015" s="5">
        <f>ROUND(Source!EG1011,O1015)</f>
        <v>0</v>
      </c>
      <c r="Q1015" s="5"/>
      <c r="R1015" s="5"/>
      <c r="S1015" s="5"/>
      <c r="T1015" s="5"/>
      <c r="U1015" s="5"/>
      <c r="V1015" s="5"/>
      <c r="W1015" s="5">
        <v>0</v>
      </c>
      <c r="X1015" s="5">
        <v>1</v>
      </c>
      <c r="Y1015" s="5">
        <v>0</v>
      </c>
      <c r="Z1015" s="5">
        <v>0</v>
      </c>
      <c r="AA1015" s="5">
        <v>1</v>
      </c>
      <c r="AB1015" s="5">
        <v>0</v>
      </c>
    </row>
    <row r="1016" spans="1:245">
      <c r="A1016" s="5">
        <v>50</v>
      </c>
      <c r="B1016" s="5">
        <v>0</v>
      </c>
      <c r="C1016" s="5">
        <v>0</v>
      </c>
      <c r="D1016" s="5">
        <v>1</v>
      </c>
      <c r="E1016" s="5">
        <v>225</v>
      </c>
      <c r="F1016" s="5">
        <f>ROUND(Source!AV1011,O1016)</f>
        <v>199190.13</v>
      </c>
      <c r="G1016" s="5" t="s">
        <v>55</v>
      </c>
      <c r="H1016" s="5" t="s">
        <v>56</v>
      </c>
      <c r="I1016" s="5"/>
      <c r="J1016" s="5"/>
      <c r="K1016" s="5">
        <v>225</v>
      </c>
      <c r="L1016" s="5">
        <v>4</v>
      </c>
      <c r="M1016" s="5">
        <v>3</v>
      </c>
      <c r="N1016" s="5" t="s">
        <v>4</v>
      </c>
      <c r="O1016" s="5">
        <v>2</v>
      </c>
      <c r="P1016" s="5">
        <f>ROUND(Source!EN1011,O1016)</f>
        <v>1360063.69</v>
      </c>
      <c r="Q1016" s="5"/>
      <c r="R1016" s="5"/>
      <c r="S1016" s="5"/>
      <c r="T1016" s="5"/>
      <c r="U1016" s="5"/>
      <c r="V1016" s="5"/>
      <c r="W1016" s="5">
        <v>199190.13</v>
      </c>
      <c r="X1016" s="5">
        <v>1</v>
      </c>
      <c r="Y1016" s="5">
        <v>199190.13</v>
      </c>
      <c r="Z1016" s="5">
        <v>1360063.69</v>
      </c>
      <c r="AA1016" s="5">
        <v>1</v>
      </c>
      <c r="AB1016" s="5">
        <v>1360063.69</v>
      </c>
    </row>
    <row r="1017" spans="1:245">
      <c r="A1017" s="5">
        <v>50</v>
      </c>
      <c r="B1017" s="5">
        <v>0</v>
      </c>
      <c r="C1017" s="5">
        <v>0</v>
      </c>
      <c r="D1017" s="5">
        <v>1</v>
      </c>
      <c r="E1017" s="5">
        <v>226</v>
      </c>
      <c r="F1017" s="5">
        <f>ROUND(Source!AW1011,O1017)</f>
        <v>199190.13</v>
      </c>
      <c r="G1017" s="5" t="s">
        <v>57</v>
      </c>
      <c r="H1017" s="5" t="s">
        <v>58</v>
      </c>
      <c r="I1017" s="5"/>
      <c r="J1017" s="5"/>
      <c r="K1017" s="5">
        <v>226</v>
      </c>
      <c r="L1017" s="5">
        <v>5</v>
      </c>
      <c r="M1017" s="5">
        <v>3</v>
      </c>
      <c r="N1017" s="5" t="s">
        <v>4</v>
      </c>
      <c r="O1017" s="5">
        <v>2</v>
      </c>
      <c r="P1017" s="5">
        <f>ROUND(Source!EO1011,O1017)</f>
        <v>1360063.69</v>
      </c>
      <c r="Q1017" s="5"/>
      <c r="R1017" s="5"/>
      <c r="S1017" s="5"/>
      <c r="T1017" s="5"/>
      <c r="U1017" s="5"/>
      <c r="V1017" s="5"/>
      <c r="W1017" s="5">
        <v>199190.13</v>
      </c>
      <c r="X1017" s="5">
        <v>1</v>
      </c>
      <c r="Y1017" s="5">
        <v>199190.13</v>
      </c>
      <c r="Z1017" s="5">
        <v>1360063.69</v>
      </c>
      <c r="AA1017" s="5">
        <v>1</v>
      </c>
      <c r="AB1017" s="5">
        <v>1360063.69</v>
      </c>
    </row>
    <row r="1018" spans="1:245">
      <c r="A1018" s="5">
        <v>50</v>
      </c>
      <c r="B1018" s="5">
        <v>0</v>
      </c>
      <c r="C1018" s="5">
        <v>0</v>
      </c>
      <c r="D1018" s="5">
        <v>1</v>
      </c>
      <c r="E1018" s="5">
        <v>227</v>
      </c>
      <c r="F1018" s="5">
        <f>ROUND(Source!AX1011,O1018)</f>
        <v>0</v>
      </c>
      <c r="G1018" s="5" t="s">
        <v>59</v>
      </c>
      <c r="H1018" s="5" t="s">
        <v>60</v>
      </c>
      <c r="I1018" s="5"/>
      <c r="J1018" s="5"/>
      <c r="K1018" s="5">
        <v>227</v>
      </c>
      <c r="L1018" s="5">
        <v>6</v>
      </c>
      <c r="M1018" s="5">
        <v>3</v>
      </c>
      <c r="N1018" s="5" t="s">
        <v>4</v>
      </c>
      <c r="O1018" s="5">
        <v>2</v>
      </c>
      <c r="P1018" s="5">
        <f>ROUND(Source!EP1011,O1018)</f>
        <v>0</v>
      </c>
      <c r="Q1018" s="5"/>
      <c r="R1018" s="5"/>
      <c r="S1018" s="5"/>
      <c r="T1018" s="5"/>
      <c r="U1018" s="5"/>
      <c r="V1018" s="5"/>
      <c r="W1018" s="5">
        <v>0</v>
      </c>
      <c r="X1018" s="5">
        <v>1</v>
      </c>
      <c r="Y1018" s="5">
        <v>0</v>
      </c>
      <c r="Z1018" s="5">
        <v>0</v>
      </c>
      <c r="AA1018" s="5">
        <v>1</v>
      </c>
      <c r="AB1018" s="5">
        <v>0</v>
      </c>
    </row>
    <row r="1019" spans="1:245">
      <c r="A1019" s="5">
        <v>50</v>
      </c>
      <c r="B1019" s="5">
        <v>0</v>
      </c>
      <c r="C1019" s="5">
        <v>0</v>
      </c>
      <c r="D1019" s="5">
        <v>1</v>
      </c>
      <c r="E1019" s="5">
        <v>228</v>
      </c>
      <c r="F1019" s="5">
        <f>ROUND(Source!AY1011,O1019)</f>
        <v>199190.13</v>
      </c>
      <c r="G1019" s="5" t="s">
        <v>61</v>
      </c>
      <c r="H1019" s="5" t="s">
        <v>62</v>
      </c>
      <c r="I1019" s="5"/>
      <c r="J1019" s="5"/>
      <c r="K1019" s="5">
        <v>228</v>
      </c>
      <c r="L1019" s="5">
        <v>7</v>
      </c>
      <c r="M1019" s="5">
        <v>3</v>
      </c>
      <c r="N1019" s="5" t="s">
        <v>4</v>
      </c>
      <c r="O1019" s="5">
        <v>2</v>
      </c>
      <c r="P1019" s="5">
        <f>ROUND(Source!EQ1011,O1019)</f>
        <v>1360063.69</v>
      </c>
      <c r="Q1019" s="5"/>
      <c r="R1019" s="5"/>
      <c r="S1019" s="5"/>
      <c r="T1019" s="5"/>
      <c r="U1019" s="5"/>
      <c r="V1019" s="5"/>
      <c r="W1019" s="5">
        <v>199190.13</v>
      </c>
      <c r="X1019" s="5">
        <v>1</v>
      </c>
      <c r="Y1019" s="5">
        <v>199190.13</v>
      </c>
      <c r="Z1019" s="5">
        <v>1360063.69</v>
      </c>
      <c r="AA1019" s="5">
        <v>1</v>
      </c>
      <c r="AB1019" s="5">
        <v>1360063.69</v>
      </c>
    </row>
    <row r="1020" spans="1:245">
      <c r="A1020" s="5">
        <v>50</v>
      </c>
      <c r="B1020" s="5">
        <v>0</v>
      </c>
      <c r="C1020" s="5">
        <v>0</v>
      </c>
      <c r="D1020" s="5">
        <v>1</v>
      </c>
      <c r="E1020" s="5">
        <v>216</v>
      </c>
      <c r="F1020" s="5">
        <f>ROUND(Source!AP1011,O1020)</f>
        <v>0</v>
      </c>
      <c r="G1020" s="5" t="s">
        <v>63</v>
      </c>
      <c r="H1020" s="5" t="s">
        <v>64</v>
      </c>
      <c r="I1020" s="5"/>
      <c r="J1020" s="5"/>
      <c r="K1020" s="5">
        <v>216</v>
      </c>
      <c r="L1020" s="5">
        <v>8</v>
      </c>
      <c r="M1020" s="5">
        <v>3</v>
      </c>
      <c r="N1020" s="5" t="s">
        <v>4</v>
      </c>
      <c r="O1020" s="5">
        <v>2</v>
      </c>
      <c r="P1020" s="5">
        <f>ROUND(Source!EH1011,O1020)</f>
        <v>0</v>
      </c>
      <c r="Q1020" s="5"/>
      <c r="R1020" s="5"/>
      <c r="S1020" s="5"/>
      <c r="T1020" s="5"/>
      <c r="U1020" s="5"/>
      <c r="V1020" s="5"/>
      <c r="W1020" s="5">
        <v>0</v>
      </c>
      <c r="X1020" s="5">
        <v>1</v>
      </c>
      <c r="Y1020" s="5">
        <v>0</v>
      </c>
      <c r="Z1020" s="5">
        <v>0</v>
      </c>
      <c r="AA1020" s="5">
        <v>1</v>
      </c>
      <c r="AB1020" s="5">
        <v>0</v>
      </c>
    </row>
    <row r="1021" spans="1:245">
      <c r="A1021" s="5">
        <v>50</v>
      </c>
      <c r="B1021" s="5">
        <v>0</v>
      </c>
      <c r="C1021" s="5">
        <v>0</v>
      </c>
      <c r="D1021" s="5">
        <v>1</v>
      </c>
      <c r="E1021" s="5">
        <v>223</v>
      </c>
      <c r="F1021" s="5">
        <f>ROUND(Source!AQ1011,O1021)</f>
        <v>0</v>
      </c>
      <c r="G1021" s="5" t="s">
        <v>65</v>
      </c>
      <c r="H1021" s="5" t="s">
        <v>66</v>
      </c>
      <c r="I1021" s="5"/>
      <c r="J1021" s="5"/>
      <c r="K1021" s="5">
        <v>223</v>
      </c>
      <c r="L1021" s="5">
        <v>9</v>
      </c>
      <c r="M1021" s="5">
        <v>3</v>
      </c>
      <c r="N1021" s="5" t="s">
        <v>4</v>
      </c>
      <c r="O1021" s="5">
        <v>2</v>
      </c>
      <c r="P1021" s="5">
        <f>ROUND(Source!EI1011,O1021)</f>
        <v>0</v>
      </c>
      <c r="Q1021" s="5"/>
      <c r="R1021" s="5"/>
      <c r="S1021" s="5"/>
      <c r="T1021" s="5"/>
      <c r="U1021" s="5"/>
      <c r="V1021" s="5"/>
      <c r="W1021" s="5">
        <v>0</v>
      </c>
      <c r="X1021" s="5">
        <v>1</v>
      </c>
      <c r="Y1021" s="5">
        <v>0</v>
      </c>
      <c r="Z1021" s="5">
        <v>0</v>
      </c>
      <c r="AA1021" s="5">
        <v>1</v>
      </c>
      <c r="AB1021" s="5">
        <v>0</v>
      </c>
    </row>
    <row r="1022" spans="1:245">
      <c r="A1022" s="5">
        <v>50</v>
      </c>
      <c r="B1022" s="5">
        <v>0</v>
      </c>
      <c r="C1022" s="5">
        <v>0</v>
      </c>
      <c r="D1022" s="5">
        <v>1</v>
      </c>
      <c r="E1022" s="5">
        <v>229</v>
      </c>
      <c r="F1022" s="5">
        <f>ROUND(Source!AZ1011,O1022)</f>
        <v>0</v>
      </c>
      <c r="G1022" s="5" t="s">
        <v>67</v>
      </c>
      <c r="H1022" s="5" t="s">
        <v>68</v>
      </c>
      <c r="I1022" s="5"/>
      <c r="J1022" s="5"/>
      <c r="K1022" s="5">
        <v>229</v>
      </c>
      <c r="L1022" s="5">
        <v>10</v>
      </c>
      <c r="M1022" s="5">
        <v>3</v>
      </c>
      <c r="N1022" s="5" t="s">
        <v>4</v>
      </c>
      <c r="O1022" s="5">
        <v>2</v>
      </c>
      <c r="P1022" s="5">
        <f>ROUND(Source!ER1011,O1022)</f>
        <v>0</v>
      </c>
      <c r="Q1022" s="5"/>
      <c r="R1022" s="5"/>
      <c r="S1022" s="5"/>
      <c r="T1022" s="5"/>
      <c r="U1022" s="5"/>
      <c r="V1022" s="5"/>
      <c r="W1022" s="5">
        <v>0</v>
      </c>
      <c r="X1022" s="5">
        <v>1</v>
      </c>
      <c r="Y1022" s="5">
        <v>0</v>
      </c>
      <c r="Z1022" s="5">
        <v>0</v>
      </c>
      <c r="AA1022" s="5">
        <v>1</v>
      </c>
      <c r="AB1022" s="5">
        <v>0</v>
      </c>
    </row>
    <row r="1023" spans="1:245">
      <c r="A1023" s="5">
        <v>50</v>
      </c>
      <c r="B1023" s="5">
        <v>0</v>
      </c>
      <c r="C1023" s="5">
        <v>0</v>
      </c>
      <c r="D1023" s="5">
        <v>1</v>
      </c>
      <c r="E1023" s="5">
        <v>203</v>
      </c>
      <c r="F1023" s="5">
        <f>ROUND(Source!Q1011,O1023)</f>
        <v>111303.93</v>
      </c>
      <c r="G1023" s="5" t="s">
        <v>69</v>
      </c>
      <c r="H1023" s="5" t="s">
        <v>70</v>
      </c>
      <c r="I1023" s="5"/>
      <c r="J1023" s="5"/>
      <c r="K1023" s="5">
        <v>203</v>
      </c>
      <c r="L1023" s="5">
        <v>11</v>
      </c>
      <c r="M1023" s="5">
        <v>3</v>
      </c>
      <c r="N1023" s="5" t="s">
        <v>4</v>
      </c>
      <c r="O1023" s="5">
        <v>2</v>
      </c>
      <c r="P1023" s="5">
        <f>ROUND(Source!DI1011,O1023)</f>
        <v>1258312.81</v>
      </c>
      <c r="Q1023" s="5"/>
      <c r="R1023" s="5"/>
      <c r="S1023" s="5"/>
      <c r="T1023" s="5"/>
      <c r="U1023" s="5"/>
      <c r="V1023" s="5"/>
      <c r="W1023" s="5">
        <v>111303.93</v>
      </c>
      <c r="X1023" s="5">
        <v>1</v>
      </c>
      <c r="Y1023" s="5">
        <v>111303.93</v>
      </c>
      <c r="Z1023" s="5">
        <v>1258312.81</v>
      </c>
      <c r="AA1023" s="5">
        <v>1</v>
      </c>
      <c r="AB1023" s="5">
        <v>1258312.81</v>
      </c>
    </row>
    <row r="1024" spans="1:245">
      <c r="A1024" s="5">
        <v>50</v>
      </c>
      <c r="B1024" s="5">
        <v>0</v>
      </c>
      <c r="C1024" s="5">
        <v>0</v>
      </c>
      <c r="D1024" s="5">
        <v>1</v>
      </c>
      <c r="E1024" s="5">
        <v>231</v>
      </c>
      <c r="F1024" s="5">
        <f>ROUND(Source!BB1011,O1024)</f>
        <v>0</v>
      </c>
      <c r="G1024" s="5" t="s">
        <v>71</v>
      </c>
      <c r="H1024" s="5" t="s">
        <v>72</v>
      </c>
      <c r="I1024" s="5"/>
      <c r="J1024" s="5"/>
      <c r="K1024" s="5">
        <v>231</v>
      </c>
      <c r="L1024" s="5">
        <v>12</v>
      </c>
      <c r="M1024" s="5">
        <v>3</v>
      </c>
      <c r="N1024" s="5" t="s">
        <v>4</v>
      </c>
      <c r="O1024" s="5">
        <v>2</v>
      </c>
      <c r="P1024" s="5">
        <f>ROUND(Source!ET1011,O1024)</f>
        <v>0</v>
      </c>
      <c r="Q1024" s="5"/>
      <c r="R1024" s="5"/>
      <c r="S1024" s="5"/>
      <c r="T1024" s="5"/>
      <c r="U1024" s="5"/>
      <c r="V1024" s="5"/>
      <c r="W1024" s="5">
        <v>0</v>
      </c>
      <c r="X1024" s="5">
        <v>1</v>
      </c>
      <c r="Y1024" s="5">
        <v>0</v>
      </c>
      <c r="Z1024" s="5">
        <v>0</v>
      </c>
      <c r="AA1024" s="5">
        <v>1</v>
      </c>
      <c r="AB1024" s="5">
        <v>0</v>
      </c>
    </row>
    <row r="1025" spans="1:28">
      <c r="A1025" s="5">
        <v>50</v>
      </c>
      <c r="B1025" s="5">
        <v>0</v>
      </c>
      <c r="C1025" s="5">
        <v>0</v>
      </c>
      <c r="D1025" s="5">
        <v>1</v>
      </c>
      <c r="E1025" s="5">
        <v>204</v>
      </c>
      <c r="F1025" s="5">
        <f>ROUND(Source!R1011,O1025)</f>
        <v>6348.33</v>
      </c>
      <c r="G1025" s="5" t="s">
        <v>73</v>
      </c>
      <c r="H1025" s="5" t="s">
        <v>74</v>
      </c>
      <c r="I1025" s="5"/>
      <c r="J1025" s="5"/>
      <c r="K1025" s="5">
        <v>204</v>
      </c>
      <c r="L1025" s="5">
        <v>13</v>
      </c>
      <c r="M1025" s="5">
        <v>3</v>
      </c>
      <c r="N1025" s="5" t="s">
        <v>4</v>
      </c>
      <c r="O1025" s="5">
        <v>2</v>
      </c>
      <c r="P1025" s="5">
        <f>ROUND(Source!DJ1011,O1025)</f>
        <v>296276.57</v>
      </c>
      <c r="Q1025" s="5"/>
      <c r="R1025" s="5"/>
      <c r="S1025" s="5"/>
      <c r="T1025" s="5"/>
      <c r="U1025" s="5"/>
      <c r="V1025" s="5"/>
      <c r="W1025" s="5">
        <v>6348.33</v>
      </c>
      <c r="X1025" s="5">
        <v>1</v>
      </c>
      <c r="Y1025" s="5">
        <v>6348.33</v>
      </c>
      <c r="Z1025" s="5">
        <v>296276.57</v>
      </c>
      <c r="AA1025" s="5">
        <v>1</v>
      </c>
      <c r="AB1025" s="5">
        <v>296276.57</v>
      </c>
    </row>
    <row r="1026" spans="1:28">
      <c r="A1026" s="5">
        <v>50</v>
      </c>
      <c r="B1026" s="5">
        <v>0</v>
      </c>
      <c r="C1026" s="5">
        <v>0</v>
      </c>
      <c r="D1026" s="5">
        <v>1</v>
      </c>
      <c r="E1026" s="5">
        <v>205</v>
      </c>
      <c r="F1026" s="5">
        <f>ROUND(Source!S1011,O1026)</f>
        <v>3839.64</v>
      </c>
      <c r="G1026" s="5" t="s">
        <v>75</v>
      </c>
      <c r="H1026" s="5" t="s">
        <v>76</v>
      </c>
      <c r="I1026" s="5"/>
      <c r="J1026" s="5"/>
      <c r="K1026" s="5">
        <v>205</v>
      </c>
      <c r="L1026" s="5">
        <v>14</v>
      </c>
      <c r="M1026" s="5">
        <v>3</v>
      </c>
      <c r="N1026" s="5" t="s">
        <v>4</v>
      </c>
      <c r="O1026" s="5">
        <v>2</v>
      </c>
      <c r="P1026" s="5">
        <f>ROUND(Source!DK1011,O1026)</f>
        <v>179196</v>
      </c>
      <c r="Q1026" s="5"/>
      <c r="R1026" s="5"/>
      <c r="S1026" s="5"/>
      <c r="T1026" s="5"/>
      <c r="U1026" s="5"/>
      <c r="V1026" s="5"/>
      <c r="W1026" s="5">
        <v>3839.64</v>
      </c>
      <c r="X1026" s="5">
        <v>1</v>
      </c>
      <c r="Y1026" s="5">
        <v>3839.64</v>
      </c>
      <c r="Z1026" s="5">
        <v>179196</v>
      </c>
      <c r="AA1026" s="5">
        <v>1</v>
      </c>
      <c r="AB1026" s="5">
        <v>179196</v>
      </c>
    </row>
    <row r="1027" spans="1:28">
      <c r="A1027" s="5">
        <v>50</v>
      </c>
      <c r="B1027" s="5">
        <v>0</v>
      </c>
      <c r="C1027" s="5">
        <v>0</v>
      </c>
      <c r="D1027" s="5">
        <v>1</v>
      </c>
      <c r="E1027" s="5">
        <v>232</v>
      </c>
      <c r="F1027" s="5">
        <f>ROUND(Source!BC1011,O1027)</f>
        <v>0</v>
      </c>
      <c r="G1027" s="5" t="s">
        <v>77</v>
      </c>
      <c r="H1027" s="5" t="s">
        <v>78</v>
      </c>
      <c r="I1027" s="5"/>
      <c r="J1027" s="5"/>
      <c r="K1027" s="5">
        <v>232</v>
      </c>
      <c r="L1027" s="5">
        <v>15</v>
      </c>
      <c r="M1027" s="5">
        <v>3</v>
      </c>
      <c r="N1027" s="5" t="s">
        <v>4</v>
      </c>
      <c r="O1027" s="5">
        <v>2</v>
      </c>
      <c r="P1027" s="5">
        <f>ROUND(Source!EU1011,O1027)</f>
        <v>0</v>
      </c>
      <c r="Q1027" s="5"/>
      <c r="R1027" s="5"/>
      <c r="S1027" s="5"/>
      <c r="T1027" s="5"/>
      <c r="U1027" s="5"/>
      <c r="V1027" s="5"/>
      <c r="W1027" s="5">
        <v>0</v>
      </c>
      <c r="X1027" s="5">
        <v>1</v>
      </c>
      <c r="Y1027" s="5">
        <v>0</v>
      </c>
      <c r="Z1027" s="5">
        <v>0</v>
      </c>
      <c r="AA1027" s="5">
        <v>1</v>
      </c>
      <c r="AB1027" s="5">
        <v>0</v>
      </c>
    </row>
    <row r="1028" spans="1:28">
      <c r="A1028" s="5">
        <v>50</v>
      </c>
      <c r="B1028" s="5">
        <v>0</v>
      </c>
      <c r="C1028" s="5">
        <v>0</v>
      </c>
      <c r="D1028" s="5">
        <v>1</v>
      </c>
      <c r="E1028" s="5">
        <v>214</v>
      </c>
      <c r="F1028" s="5">
        <f>ROUND(Source!AS1011,O1028)</f>
        <v>336835.22</v>
      </c>
      <c r="G1028" s="5" t="s">
        <v>79</v>
      </c>
      <c r="H1028" s="5" t="s">
        <v>80</v>
      </c>
      <c r="I1028" s="5"/>
      <c r="J1028" s="5"/>
      <c r="K1028" s="5">
        <v>214</v>
      </c>
      <c r="L1028" s="5">
        <v>16</v>
      </c>
      <c r="M1028" s="5">
        <v>3</v>
      </c>
      <c r="N1028" s="5" t="s">
        <v>4</v>
      </c>
      <c r="O1028" s="5">
        <v>2</v>
      </c>
      <c r="P1028" s="5">
        <f>ROUND(Source!EK1011,O1028)</f>
        <v>3581574.64</v>
      </c>
      <c r="Q1028" s="5"/>
      <c r="R1028" s="5"/>
      <c r="S1028" s="5"/>
      <c r="T1028" s="5"/>
      <c r="U1028" s="5"/>
      <c r="V1028" s="5"/>
      <c r="W1028" s="5">
        <v>336835.22</v>
      </c>
      <c r="X1028" s="5">
        <v>1</v>
      </c>
      <c r="Y1028" s="5">
        <v>336835.22</v>
      </c>
      <c r="Z1028" s="5">
        <v>3581574.64</v>
      </c>
      <c r="AA1028" s="5">
        <v>1</v>
      </c>
      <c r="AB1028" s="5">
        <v>3581574.64</v>
      </c>
    </row>
    <row r="1029" spans="1:28">
      <c r="A1029" s="5">
        <v>50</v>
      </c>
      <c r="B1029" s="5">
        <v>0</v>
      </c>
      <c r="C1029" s="5">
        <v>0</v>
      </c>
      <c r="D1029" s="5">
        <v>1</v>
      </c>
      <c r="E1029" s="5">
        <v>215</v>
      </c>
      <c r="F1029" s="5">
        <f>ROUND(Source!AT1011,O1029)</f>
        <v>0</v>
      </c>
      <c r="G1029" s="5" t="s">
        <v>81</v>
      </c>
      <c r="H1029" s="5" t="s">
        <v>82</v>
      </c>
      <c r="I1029" s="5"/>
      <c r="J1029" s="5"/>
      <c r="K1029" s="5">
        <v>215</v>
      </c>
      <c r="L1029" s="5">
        <v>17</v>
      </c>
      <c r="M1029" s="5">
        <v>3</v>
      </c>
      <c r="N1029" s="5" t="s">
        <v>4</v>
      </c>
      <c r="O1029" s="5">
        <v>2</v>
      </c>
      <c r="P1029" s="5">
        <f>ROUND(Source!EL1011,O1029)</f>
        <v>0</v>
      </c>
      <c r="Q1029" s="5"/>
      <c r="R1029" s="5"/>
      <c r="S1029" s="5"/>
      <c r="T1029" s="5"/>
      <c r="U1029" s="5"/>
      <c r="V1029" s="5"/>
      <c r="W1029" s="5">
        <v>0</v>
      </c>
      <c r="X1029" s="5">
        <v>1</v>
      </c>
      <c r="Y1029" s="5">
        <v>0</v>
      </c>
      <c r="Z1029" s="5">
        <v>0</v>
      </c>
      <c r="AA1029" s="5">
        <v>1</v>
      </c>
      <c r="AB1029" s="5">
        <v>0</v>
      </c>
    </row>
    <row r="1030" spans="1:28">
      <c r="A1030" s="5">
        <v>50</v>
      </c>
      <c r="B1030" s="5">
        <v>0</v>
      </c>
      <c r="C1030" s="5">
        <v>0</v>
      </c>
      <c r="D1030" s="5">
        <v>1</v>
      </c>
      <c r="E1030" s="5">
        <v>217</v>
      </c>
      <c r="F1030" s="5">
        <f>ROUND(Source!AU1011,O1030)</f>
        <v>0</v>
      </c>
      <c r="G1030" s="5" t="s">
        <v>83</v>
      </c>
      <c r="H1030" s="5" t="s">
        <v>84</v>
      </c>
      <c r="I1030" s="5"/>
      <c r="J1030" s="5"/>
      <c r="K1030" s="5">
        <v>217</v>
      </c>
      <c r="L1030" s="5">
        <v>18</v>
      </c>
      <c r="M1030" s="5">
        <v>3</v>
      </c>
      <c r="N1030" s="5" t="s">
        <v>4</v>
      </c>
      <c r="O1030" s="5">
        <v>2</v>
      </c>
      <c r="P1030" s="5">
        <f>ROUND(Source!EM1011,O1030)</f>
        <v>0</v>
      </c>
      <c r="Q1030" s="5"/>
      <c r="R1030" s="5"/>
      <c r="S1030" s="5"/>
      <c r="T1030" s="5"/>
      <c r="U1030" s="5"/>
      <c r="V1030" s="5"/>
      <c r="W1030" s="5">
        <v>0</v>
      </c>
      <c r="X1030" s="5">
        <v>1</v>
      </c>
      <c r="Y1030" s="5">
        <v>0</v>
      </c>
      <c r="Z1030" s="5">
        <v>0</v>
      </c>
      <c r="AA1030" s="5">
        <v>1</v>
      </c>
      <c r="AB1030" s="5">
        <v>0</v>
      </c>
    </row>
    <row r="1031" spans="1:28">
      <c r="A1031" s="5">
        <v>50</v>
      </c>
      <c r="B1031" s="5">
        <v>0</v>
      </c>
      <c r="C1031" s="5">
        <v>0</v>
      </c>
      <c r="D1031" s="5">
        <v>1</v>
      </c>
      <c r="E1031" s="5">
        <v>230</v>
      </c>
      <c r="F1031" s="5">
        <f>ROUND(Source!BA1011,O1031)</f>
        <v>0</v>
      </c>
      <c r="G1031" s="5" t="s">
        <v>85</v>
      </c>
      <c r="H1031" s="5" t="s">
        <v>86</v>
      </c>
      <c r="I1031" s="5"/>
      <c r="J1031" s="5"/>
      <c r="K1031" s="5">
        <v>230</v>
      </c>
      <c r="L1031" s="5">
        <v>19</v>
      </c>
      <c r="M1031" s="5">
        <v>3</v>
      </c>
      <c r="N1031" s="5" t="s">
        <v>4</v>
      </c>
      <c r="O1031" s="5">
        <v>2</v>
      </c>
      <c r="P1031" s="5">
        <f>ROUND(Source!ES1011,O1031)</f>
        <v>0</v>
      </c>
      <c r="Q1031" s="5"/>
      <c r="R1031" s="5"/>
      <c r="S1031" s="5"/>
      <c r="T1031" s="5"/>
      <c r="U1031" s="5"/>
      <c r="V1031" s="5"/>
      <c r="W1031" s="5">
        <v>0</v>
      </c>
      <c r="X1031" s="5">
        <v>1</v>
      </c>
      <c r="Y1031" s="5">
        <v>0</v>
      </c>
      <c r="Z1031" s="5">
        <v>0</v>
      </c>
      <c r="AA1031" s="5">
        <v>1</v>
      </c>
      <c r="AB1031" s="5">
        <v>0</v>
      </c>
    </row>
    <row r="1032" spans="1:28">
      <c r="A1032" s="5">
        <v>50</v>
      </c>
      <c r="B1032" s="5">
        <v>0</v>
      </c>
      <c r="C1032" s="5">
        <v>0</v>
      </c>
      <c r="D1032" s="5">
        <v>1</v>
      </c>
      <c r="E1032" s="5">
        <v>206</v>
      </c>
      <c r="F1032" s="5">
        <f>ROUND(Source!T1011,O1032)</f>
        <v>0</v>
      </c>
      <c r="G1032" s="5" t="s">
        <v>87</v>
      </c>
      <c r="H1032" s="5" t="s">
        <v>88</v>
      </c>
      <c r="I1032" s="5"/>
      <c r="J1032" s="5"/>
      <c r="K1032" s="5">
        <v>206</v>
      </c>
      <c r="L1032" s="5">
        <v>20</v>
      </c>
      <c r="M1032" s="5">
        <v>3</v>
      </c>
      <c r="N1032" s="5" t="s">
        <v>4</v>
      </c>
      <c r="O1032" s="5">
        <v>2</v>
      </c>
      <c r="P1032" s="5">
        <f>ROUND(Source!DL1011,O1032)</f>
        <v>0</v>
      </c>
      <c r="Q1032" s="5"/>
      <c r="R1032" s="5"/>
      <c r="S1032" s="5"/>
      <c r="T1032" s="5"/>
      <c r="U1032" s="5"/>
      <c r="V1032" s="5"/>
      <c r="W1032" s="5">
        <v>0</v>
      </c>
      <c r="X1032" s="5">
        <v>1</v>
      </c>
      <c r="Y1032" s="5">
        <v>0</v>
      </c>
      <c r="Z1032" s="5">
        <v>0</v>
      </c>
      <c r="AA1032" s="5">
        <v>1</v>
      </c>
      <c r="AB1032" s="5">
        <v>0</v>
      </c>
    </row>
    <row r="1033" spans="1:28">
      <c r="A1033" s="5">
        <v>50</v>
      </c>
      <c r="B1033" s="5">
        <v>0</v>
      </c>
      <c r="C1033" s="5">
        <v>0</v>
      </c>
      <c r="D1033" s="5">
        <v>1</v>
      </c>
      <c r="E1033" s="5">
        <v>207</v>
      </c>
      <c r="F1033" s="5">
        <f>Source!U1011</f>
        <v>278.90055999999998</v>
      </c>
      <c r="G1033" s="5" t="s">
        <v>89</v>
      </c>
      <c r="H1033" s="5" t="s">
        <v>90</v>
      </c>
      <c r="I1033" s="5"/>
      <c r="J1033" s="5"/>
      <c r="K1033" s="5">
        <v>207</v>
      </c>
      <c r="L1033" s="5">
        <v>21</v>
      </c>
      <c r="M1033" s="5">
        <v>3</v>
      </c>
      <c r="N1033" s="5" t="s">
        <v>4</v>
      </c>
      <c r="O1033" s="5">
        <v>-1</v>
      </c>
      <c r="P1033" s="5">
        <f>Source!DM1011</f>
        <v>278.90055999999998</v>
      </c>
      <c r="Q1033" s="5"/>
      <c r="R1033" s="5"/>
      <c r="S1033" s="5"/>
      <c r="T1033" s="5"/>
      <c r="U1033" s="5"/>
      <c r="V1033" s="5"/>
      <c r="W1033" s="5">
        <v>278.90055999999998</v>
      </c>
      <c r="X1033" s="5">
        <v>1</v>
      </c>
      <c r="Y1033" s="5">
        <v>278.90055999999998</v>
      </c>
      <c r="Z1033" s="5">
        <v>278.90055999999998</v>
      </c>
      <c r="AA1033" s="5">
        <v>1</v>
      </c>
      <c r="AB1033" s="5">
        <v>278.90055999999998</v>
      </c>
    </row>
    <row r="1034" spans="1:28">
      <c r="A1034" s="5">
        <v>50</v>
      </c>
      <c r="B1034" s="5">
        <v>0</v>
      </c>
      <c r="C1034" s="5">
        <v>0</v>
      </c>
      <c r="D1034" s="5">
        <v>1</v>
      </c>
      <c r="E1034" s="5">
        <v>208</v>
      </c>
      <c r="F1034" s="5">
        <f>Source!V1011</f>
        <v>0</v>
      </c>
      <c r="G1034" s="5" t="s">
        <v>91</v>
      </c>
      <c r="H1034" s="5" t="s">
        <v>92</v>
      </c>
      <c r="I1034" s="5"/>
      <c r="J1034" s="5"/>
      <c r="K1034" s="5">
        <v>208</v>
      </c>
      <c r="L1034" s="5">
        <v>22</v>
      </c>
      <c r="M1034" s="5">
        <v>3</v>
      </c>
      <c r="N1034" s="5" t="s">
        <v>4</v>
      </c>
      <c r="O1034" s="5">
        <v>-1</v>
      </c>
      <c r="P1034" s="5">
        <f>Source!DN1011</f>
        <v>0</v>
      </c>
      <c r="Q1034" s="5"/>
      <c r="R1034" s="5"/>
      <c r="S1034" s="5"/>
      <c r="T1034" s="5"/>
      <c r="U1034" s="5"/>
      <c r="V1034" s="5"/>
      <c r="W1034" s="5">
        <v>0</v>
      </c>
      <c r="X1034" s="5">
        <v>1</v>
      </c>
      <c r="Y1034" s="5">
        <v>0</v>
      </c>
      <c r="Z1034" s="5">
        <v>0</v>
      </c>
      <c r="AA1034" s="5">
        <v>1</v>
      </c>
      <c r="AB1034" s="5">
        <v>0</v>
      </c>
    </row>
    <row r="1035" spans="1:28">
      <c r="A1035" s="5">
        <v>50</v>
      </c>
      <c r="B1035" s="5">
        <v>0</v>
      </c>
      <c r="C1035" s="5">
        <v>0</v>
      </c>
      <c r="D1035" s="5">
        <v>1</v>
      </c>
      <c r="E1035" s="5">
        <v>209</v>
      </c>
      <c r="F1035" s="5">
        <f>ROUND(Source!W1011,O1035)</f>
        <v>0</v>
      </c>
      <c r="G1035" s="5" t="s">
        <v>93</v>
      </c>
      <c r="H1035" s="5" t="s">
        <v>94</v>
      </c>
      <c r="I1035" s="5"/>
      <c r="J1035" s="5"/>
      <c r="K1035" s="5">
        <v>209</v>
      </c>
      <c r="L1035" s="5">
        <v>23</v>
      </c>
      <c r="M1035" s="5">
        <v>3</v>
      </c>
      <c r="N1035" s="5" t="s">
        <v>4</v>
      </c>
      <c r="O1035" s="5">
        <v>2</v>
      </c>
      <c r="P1035" s="5">
        <f>ROUND(Source!DO1011,O1035)</f>
        <v>0</v>
      </c>
      <c r="Q1035" s="5"/>
      <c r="R1035" s="5"/>
      <c r="S1035" s="5"/>
      <c r="T1035" s="5"/>
      <c r="U1035" s="5"/>
      <c r="V1035" s="5"/>
      <c r="W1035" s="5">
        <v>0</v>
      </c>
      <c r="X1035" s="5">
        <v>1</v>
      </c>
      <c r="Y1035" s="5">
        <v>0</v>
      </c>
      <c r="Z1035" s="5">
        <v>0</v>
      </c>
      <c r="AA1035" s="5">
        <v>1</v>
      </c>
      <c r="AB1035" s="5">
        <v>0</v>
      </c>
    </row>
    <row r="1036" spans="1:28">
      <c r="A1036" s="5">
        <v>50</v>
      </c>
      <c r="B1036" s="5">
        <v>0</v>
      </c>
      <c r="C1036" s="5">
        <v>0</v>
      </c>
      <c r="D1036" s="5">
        <v>1</v>
      </c>
      <c r="E1036" s="5">
        <v>233</v>
      </c>
      <c r="F1036" s="5">
        <f>ROUND(Source!BD1011,O1036)</f>
        <v>0</v>
      </c>
      <c r="G1036" s="5" t="s">
        <v>95</v>
      </c>
      <c r="H1036" s="5" t="s">
        <v>96</v>
      </c>
      <c r="I1036" s="5"/>
      <c r="J1036" s="5"/>
      <c r="K1036" s="5">
        <v>233</v>
      </c>
      <c r="L1036" s="5">
        <v>24</v>
      </c>
      <c r="M1036" s="5">
        <v>3</v>
      </c>
      <c r="N1036" s="5" t="s">
        <v>4</v>
      </c>
      <c r="O1036" s="5">
        <v>2</v>
      </c>
      <c r="P1036" s="5">
        <f>ROUND(Source!EV1011,O1036)</f>
        <v>0</v>
      </c>
      <c r="Q1036" s="5"/>
      <c r="R1036" s="5"/>
      <c r="S1036" s="5"/>
      <c r="T1036" s="5"/>
      <c r="U1036" s="5"/>
      <c r="V1036" s="5"/>
      <c r="W1036" s="5">
        <v>0</v>
      </c>
      <c r="X1036" s="5">
        <v>1</v>
      </c>
      <c r="Y1036" s="5">
        <v>0</v>
      </c>
      <c r="Z1036" s="5">
        <v>0</v>
      </c>
      <c r="AA1036" s="5">
        <v>1</v>
      </c>
      <c r="AB1036" s="5">
        <v>0</v>
      </c>
    </row>
    <row r="1037" spans="1:28">
      <c r="A1037" s="5">
        <v>50</v>
      </c>
      <c r="B1037" s="5">
        <v>0</v>
      </c>
      <c r="C1037" s="5">
        <v>0</v>
      </c>
      <c r="D1037" s="5">
        <v>1</v>
      </c>
      <c r="E1037" s="5">
        <v>210</v>
      </c>
      <c r="F1037" s="5">
        <f>ROUND(Source!X1011,O1037)</f>
        <v>5617.26</v>
      </c>
      <c r="G1037" s="5" t="s">
        <v>97</v>
      </c>
      <c r="H1037" s="5" t="s">
        <v>98</v>
      </c>
      <c r="I1037" s="5"/>
      <c r="J1037" s="5"/>
      <c r="K1037" s="5">
        <v>210</v>
      </c>
      <c r="L1037" s="5">
        <v>25</v>
      </c>
      <c r="M1037" s="5">
        <v>3</v>
      </c>
      <c r="N1037" s="5" t="s">
        <v>4</v>
      </c>
      <c r="O1037" s="5">
        <v>2</v>
      </c>
      <c r="P1037" s="5">
        <f>ROUND(Source!DP1011,O1037)</f>
        <v>210215.44</v>
      </c>
      <c r="Q1037" s="5"/>
      <c r="R1037" s="5"/>
      <c r="S1037" s="5"/>
      <c r="T1037" s="5"/>
      <c r="U1037" s="5"/>
      <c r="V1037" s="5"/>
      <c r="W1037" s="5">
        <v>5617.26</v>
      </c>
      <c r="X1037" s="5">
        <v>1</v>
      </c>
      <c r="Y1037" s="5">
        <v>5617.26</v>
      </c>
      <c r="Z1037" s="5">
        <v>210215.44</v>
      </c>
      <c r="AA1037" s="5">
        <v>1</v>
      </c>
      <c r="AB1037" s="5">
        <v>210215.44</v>
      </c>
    </row>
    <row r="1038" spans="1:28">
      <c r="A1038" s="5">
        <v>50</v>
      </c>
      <c r="B1038" s="5">
        <v>0</v>
      </c>
      <c r="C1038" s="5">
        <v>0</v>
      </c>
      <c r="D1038" s="5">
        <v>1</v>
      </c>
      <c r="E1038" s="5">
        <v>211</v>
      </c>
      <c r="F1038" s="5">
        <f>ROUND(Source!Y1011,O1038)</f>
        <v>5774.68</v>
      </c>
      <c r="G1038" s="5" t="s">
        <v>99</v>
      </c>
      <c r="H1038" s="5" t="s">
        <v>100</v>
      </c>
      <c r="I1038" s="5"/>
      <c r="J1038" s="5"/>
      <c r="K1038" s="5">
        <v>211</v>
      </c>
      <c r="L1038" s="5">
        <v>26</v>
      </c>
      <c r="M1038" s="5">
        <v>3</v>
      </c>
      <c r="N1038" s="5" t="s">
        <v>4</v>
      </c>
      <c r="O1038" s="5">
        <v>2</v>
      </c>
      <c r="P1038" s="5">
        <f>ROUND(Source!DQ1011,O1038)</f>
        <v>99744.19</v>
      </c>
      <c r="Q1038" s="5"/>
      <c r="R1038" s="5"/>
      <c r="S1038" s="5"/>
      <c r="T1038" s="5"/>
      <c r="U1038" s="5"/>
      <c r="V1038" s="5"/>
      <c r="W1038" s="5">
        <v>5774.68</v>
      </c>
      <c r="X1038" s="5">
        <v>1</v>
      </c>
      <c r="Y1038" s="5">
        <v>5774.68</v>
      </c>
      <c r="Z1038" s="5">
        <v>99744.19</v>
      </c>
      <c r="AA1038" s="5">
        <v>1</v>
      </c>
      <c r="AB1038" s="5">
        <v>99744.19</v>
      </c>
    </row>
    <row r="1039" spans="1:28">
      <c r="A1039" s="5">
        <v>50</v>
      </c>
      <c r="B1039" s="5">
        <v>0</v>
      </c>
      <c r="C1039" s="5">
        <v>0</v>
      </c>
      <c r="D1039" s="5">
        <v>1</v>
      </c>
      <c r="E1039" s="5">
        <v>224</v>
      </c>
      <c r="F1039" s="5">
        <f>ROUND(Source!AR1011,O1039)</f>
        <v>336835.22</v>
      </c>
      <c r="G1039" s="5" t="s">
        <v>101</v>
      </c>
      <c r="H1039" s="5" t="s">
        <v>102</v>
      </c>
      <c r="I1039" s="5"/>
      <c r="J1039" s="5"/>
      <c r="K1039" s="5">
        <v>224</v>
      </c>
      <c r="L1039" s="5">
        <v>27</v>
      </c>
      <c r="M1039" s="5">
        <v>3</v>
      </c>
      <c r="N1039" s="5" t="s">
        <v>4</v>
      </c>
      <c r="O1039" s="5">
        <v>2</v>
      </c>
      <c r="P1039" s="5">
        <f>ROUND(Source!EJ1011,O1039)</f>
        <v>3581574.64</v>
      </c>
      <c r="Q1039" s="5"/>
      <c r="R1039" s="5"/>
      <c r="S1039" s="5"/>
      <c r="T1039" s="5"/>
      <c r="U1039" s="5"/>
      <c r="V1039" s="5"/>
      <c r="W1039" s="5">
        <v>336835.22</v>
      </c>
      <c r="X1039" s="5">
        <v>1</v>
      </c>
      <c r="Y1039" s="5">
        <v>336835.22</v>
      </c>
      <c r="Z1039" s="5">
        <v>3581574.64</v>
      </c>
      <c r="AA1039" s="5">
        <v>1</v>
      </c>
      <c r="AB1039" s="5">
        <v>3581574.64</v>
      </c>
    </row>
    <row r="1041" spans="1:255">
      <c r="A1041" s="1">
        <v>5</v>
      </c>
      <c r="B1041" s="1">
        <v>1</v>
      </c>
      <c r="C1041" s="1"/>
      <c r="D1041" s="1">
        <f>ROW(A1066)</f>
        <v>1066</v>
      </c>
      <c r="E1041" s="1"/>
      <c r="F1041" s="1" t="s">
        <v>103</v>
      </c>
      <c r="G1041" s="1" t="s">
        <v>348</v>
      </c>
      <c r="H1041" s="1" t="s">
        <v>4</v>
      </c>
      <c r="I1041" s="1">
        <v>0</v>
      </c>
      <c r="J1041" s="1"/>
      <c r="K1041" s="1">
        <v>0</v>
      </c>
      <c r="L1041" s="1"/>
      <c r="M1041" s="1" t="s">
        <v>4</v>
      </c>
      <c r="N1041" s="1"/>
      <c r="O1041" s="1"/>
      <c r="P1041" s="1"/>
      <c r="Q1041" s="1"/>
      <c r="R1041" s="1"/>
      <c r="S1041" s="1">
        <v>0</v>
      </c>
      <c r="T1041" s="1">
        <v>0</v>
      </c>
      <c r="U1041" s="1" t="s">
        <v>4</v>
      </c>
      <c r="V1041" s="1">
        <v>0</v>
      </c>
      <c r="W1041" s="1"/>
      <c r="X1041" s="1"/>
      <c r="Y1041" s="1"/>
      <c r="Z1041" s="1"/>
      <c r="AA1041" s="1"/>
      <c r="AB1041" s="1" t="s">
        <v>4</v>
      </c>
      <c r="AC1041" s="1" t="s">
        <v>4</v>
      </c>
      <c r="AD1041" s="1" t="s">
        <v>4</v>
      </c>
      <c r="AE1041" s="1" t="s">
        <v>4</v>
      </c>
      <c r="AF1041" s="1" t="s">
        <v>4</v>
      </c>
      <c r="AG1041" s="1" t="s">
        <v>4</v>
      </c>
      <c r="AH1041" s="1"/>
      <c r="AI1041" s="1"/>
      <c r="AJ1041" s="1"/>
      <c r="AK1041" s="1"/>
      <c r="AL1041" s="1"/>
      <c r="AM1041" s="1"/>
      <c r="AN1041" s="1"/>
      <c r="AO1041" s="1"/>
      <c r="AP1041" s="1" t="s">
        <v>4</v>
      </c>
      <c r="AQ1041" s="1" t="s">
        <v>4</v>
      </c>
      <c r="AR1041" s="1" t="s">
        <v>4</v>
      </c>
      <c r="AS1041" s="1"/>
      <c r="AT1041" s="1"/>
      <c r="AU1041" s="1"/>
      <c r="AV1041" s="1"/>
      <c r="AW1041" s="1"/>
      <c r="AX1041" s="1"/>
      <c r="AY1041" s="1"/>
      <c r="AZ1041" s="1" t="s">
        <v>4</v>
      </c>
      <c r="BA1041" s="1"/>
      <c r="BB1041" s="1" t="s">
        <v>4</v>
      </c>
      <c r="BC1041" s="1" t="s">
        <v>4</v>
      </c>
      <c r="BD1041" s="1" t="s">
        <v>4</v>
      </c>
      <c r="BE1041" s="1" t="s">
        <v>4</v>
      </c>
      <c r="BF1041" s="1" t="s">
        <v>4</v>
      </c>
      <c r="BG1041" s="1" t="s">
        <v>4</v>
      </c>
      <c r="BH1041" s="1" t="s">
        <v>4</v>
      </c>
      <c r="BI1041" s="1" t="s">
        <v>4</v>
      </c>
      <c r="BJ1041" s="1" t="s">
        <v>4</v>
      </c>
      <c r="BK1041" s="1" t="s">
        <v>4</v>
      </c>
      <c r="BL1041" s="1" t="s">
        <v>4</v>
      </c>
      <c r="BM1041" s="1" t="s">
        <v>4</v>
      </c>
      <c r="BN1041" s="1" t="s">
        <v>4</v>
      </c>
      <c r="BO1041" s="1" t="s">
        <v>4</v>
      </c>
      <c r="BP1041" s="1" t="s">
        <v>4</v>
      </c>
      <c r="BQ1041" s="1"/>
      <c r="BR1041" s="1"/>
      <c r="BS1041" s="1"/>
      <c r="BT1041" s="1"/>
      <c r="BU1041" s="1"/>
      <c r="BV1041" s="1"/>
      <c r="BW1041" s="1"/>
      <c r="BX1041" s="1">
        <v>0</v>
      </c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>
        <v>0</v>
      </c>
    </row>
    <row r="1043" spans="1:255">
      <c r="A1043" s="3">
        <v>52</v>
      </c>
      <c r="B1043" s="3">
        <f t="shared" ref="B1043:G1043" si="948">B1066</f>
        <v>1</v>
      </c>
      <c r="C1043" s="3">
        <f t="shared" si="948"/>
        <v>5</v>
      </c>
      <c r="D1043" s="3">
        <f t="shared" si="948"/>
        <v>1041</v>
      </c>
      <c r="E1043" s="3">
        <f t="shared" si="948"/>
        <v>0</v>
      </c>
      <c r="F1043" s="3" t="str">
        <f t="shared" si="948"/>
        <v>Новый подраздел</v>
      </c>
      <c r="G1043" s="3" t="str">
        <f t="shared" si="948"/>
        <v>Закрытый переход № 18 (L=75 м )</v>
      </c>
      <c r="H1043" s="3"/>
      <c r="I1043" s="3"/>
      <c r="J1043" s="3"/>
      <c r="K1043" s="3"/>
      <c r="L1043" s="3"/>
      <c r="M1043" s="3"/>
      <c r="N1043" s="3"/>
      <c r="O1043" s="3">
        <f t="shared" ref="O1043:AT1043" si="949">O1066</f>
        <v>143882.03</v>
      </c>
      <c r="P1043" s="3">
        <f t="shared" si="949"/>
        <v>90578.45</v>
      </c>
      <c r="Q1043" s="3">
        <f t="shared" si="949"/>
        <v>50963.24</v>
      </c>
      <c r="R1043" s="3">
        <f t="shared" si="949"/>
        <v>2896.56</v>
      </c>
      <c r="S1043" s="3">
        <f t="shared" si="949"/>
        <v>2340.34</v>
      </c>
      <c r="T1043" s="3">
        <f t="shared" si="949"/>
        <v>0</v>
      </c>
      <c r="U1043" s="3">
        <f t="shared" si="949"/>
        <v>172.92271</v>
      </c>
      <c r="V1043" s="3">
        <f t="shared" si="949"/>
        <v>0</v>
      </c>
      <c r="W1043" s="3">
        <f t="shared" si="949"/>
        <v>0</v>
      </c>
      <c r="X1043" s="3">
        <f t="shared" si="949"/>
        <v>3345.33</v>
      </c>
      <c r="Y1043" s="3">
        <f t="shared" si="949"/>
        <v>3298.99</v>
      </c>
      <c r="Z1043" s="3">
        <f t="shared" si="949"/>
        <v>0</v>
      </c>
      <c r="AA1043" s="3">
        <f t="shared" si="949"/>
        <v>0</v>
      </c>
      <c r="AB1043" s="3">
        <f t="shared" si="949"/>
        <v>143882.03</v>
      </c>
      <c r="AC1043" s="3">
        <f t="shared" si="949"/>
        <v>90578.45</v>
      </c>
      <c r="AD1043" s="3">
        <f t="shared" si="949"/>
        <v>50963.24</v>
      </c>
      <c r="AE1043" s="3">
        <f t="shared" si="949"/>
        <v>2896.56</v>
      </c>
      <c r="AF1043" s="3">
        <f t="shared" si="949"/>
        <v>2340.34</v>
      </c>
      <c r="AG1043" s="3">
        <f t="shared" si="949"/>
        <v>0</v>
      </c>
      <c r="AH1043" s="3">
        <f t="shared" si="949"/>
        <v>172.92271</v>
      </c>
      <c r="AI1043" s="3">
        <f t="shared" si="949"/>
        <v>0</v>
      </c>
      <c r="AJ1043" s="3">
        <f t="shared" si="949"/>
        <v>0</v>
      </c>
      <c r="AK1043" s="3">
        <f t="shared" si="949"/>
        <v>3345.33</v>
      </c>
      <c r="AL1043" s="3">
        <f t="shared" si="949"/>
        <v>3298.99</v>
      </c>
      <c r="AM1043" s="3">
        <f t="shared" si="949"/>
        <v>0</v>
      </c>
      <c r="AN1043" s="3">
        <f t="shared" si="949"/>
        <v>0</v>
      </c>
      <c r="AO1043" s="3">
        <f t="shared" si="949"/>
        <v>0</v>
      </c>
      <c r="AP1043" s="3">
        <f t="shared" si="949"/>
        <v>0</v>
      </c>
      <c r="AQ1043" s="3">
        <f t="shared" si="949"/>
        <v>0</v>
      </c>
      <c r="AR1043" s="3">
        <f t="shared" si="949"/>
        <v>155595.32999999999</v>
      </c>
      <c r="AS1043" s="3">
        <f t="shared" si="949"/>
        <v>155595.32999999999</v>
      </c>
      <c r="AT1043" s="3">
        <f t="shared" si="949"/>
        <v>0</v>
      </c>
      <c r="AU1043" s="3">
        <f t="shared" ref="AU1043:BZ1043" si="950">AU1066</f>
        <v>0</v>
      </c>
      <c r="AV1043" s="3">
        <f t="shared" si="950"/>
        <v>90578.45</v>
      </c>
      <c r="AW1043" s="3">
        <f t="shared" si="950"/>
        <v>90578.45</v>
      </c>
      <c r="AX1043" s="3">
        <f t="shared" si="950"/>
        <v>0</v>
      </c>
      <c r="AY1043" s="3">
        <f t="shared" si="950"/>
        <v>90578.45</v>
      </c>
      <c r="AZ1043" s="3">
        <f t="shared" si="950"/>
        <v>0</v>
      </c>
      <c r="BA1043" s="3">
        <f t="shared" si="950"/>
        <v>0</v>
      </c>
      <c r="BB1043" s="3">
        <f t="shared" si="950"/>
        <v>0</v>
      </c>
      <c r="BC1043" s="3">
        <f t="shared" si="950"/>
        <v>0</v>
      </c>
      <c r="BD1043" s="3">
        <f t="shared" si="950"/>
        <v>0</v>
      </c>
      <c r="BE1043" s="3">
        <f t="shared" si="950"/>
        <v>0</v>
      </c>
      <c r="BF1043" s="3">
        <f t="shared" si="950"/>
        <v>0</v>
      </c>
      <c r="BG1043" s="3">
        <f t="shared" si="950"/>
        <v>0</v>
      </c>
      <c r="BH1043" s="3">
        <f t="shared" si="950"/>
        <v>0</v>
      </c>
      <c r="BI1043" s="3">
        <f t="shared" si="950"/>
        <v>0</v>
      </c>
      <c r="BJ1043" s="3">
        <f t="shared" si="950"/>
        <v>0</v>
      </c>
      <c r="BK1043" s="3">
        <f t="shared" si="950"/>
        <v>0</v>
      </c>
      <c r="BL1043" s="3">
        <f t="shared" si="950"/>
        <v>0</v>
      </c>
      <c r="BM1043" s="3">
        <f t="shared" si="950"/>
        <v>0</v>
      </c>
      <c r="BN1043" s="3">
        <f t="shared" si="950"/>
        <v>0</v>
      </c>
      <c r="BO1043" s="3">
        <f t="shared" si="950"/>
        <v>0</v>
      </c>
      <c r="BP1043" s="3">
        <f t="shared" si="950"/>
        <v>0</v>
      </c>
      <c r="BQ1043" s="3">
        <f t="shared" si="950"/>
        <v>0</v>
      </c>
      <c r="BR1043" s="3">
        <f t="shared" si="950"/>
        <v>0</v>
      </c>
      <c r="BS1043" s="3">
        <f t="shared" si="950"/>
        <v>0</v>
      </c>
      <c r="BT1043" s="3">
        <f t="shared" si="950"/>
        <v>0</v>
      </c>
      <c r="BU1043" s="3">
        <f t="shared" si="950"/>
        <v>0</v>
      </c>
      <c r="BV1043" s="3">
        <f t="shared" si="950"/>
        <v>0</v>
      </c>
      <c r="BW1043" s="3">
        <f t="shared" si="950"/>
        <v>0</v>
      </c>
      <c r="BX1043" s="3">
        <f t="shared" si="950"/>
        <v>0</v>
      </c>
      <c r="BY1043" s="3">
        <f t="shared" si="950"/>
        <v>0</v>
      </c>
      <c r="BZ1043" s="3">
        <f t="shared" si="950"/>
        <v>0</v>
      </c>
      <c r="CA1043" s="3">
        <f t="shared" ref="CA1043:DF1043" si="951">CA1066</f>
        <v>155595.32999999999</v>
      </c>
      <c r="CB1043" s="3">
        <f t="shared" si="951"/>
        <v>155595.32999999999</v>
      </c>
      <c r="CC1043" s="3">
        <f t="shared" si="951"/>
        <v>0</v>
      </c>
      <c r="CD1043" s="3">
        <f t="shared" si="951"/>
        <v>0</v>
      </c>
      <c r="CE1043" s="3">
        <f t="shared" si="951"/>
        <v>90578.45</v>
      </c>
      <c r="CF1043" s="3">
        <f t="shared" si="951"/>
        <v>90578.45</v>
      </c>
      <c r="CG1043" s="3">
        <f t="shared" si="951"/>
        <v>0</v>
      </c>
      <c r="CH1043" s="3">
        <f t="shared" si="951"/>
        <v>90578.45</v>
      </c>
      <c r="CI1043" s="3">
        <f t="shared" si="951"/>
        <v>0</v>
      </c>
      <c r="CJ1043" s="3">
        <f t="shared" si="951"/>
        <v>0</v>
      </c>
      <c r="CK1043" s="3">
        <f t="shared" si="951"/>
        <v>0</v>
      </c>
      <c r="CL1043" s="3">
        <f t="shared" si="951"/>
        <v>0</v>
      </c>
      <c r="CM1043" s="3">
        <f t="shared" si="951"/>
        <v>0</v>
      </c>
      <c r="CN1043" s="3">
        <f t="shared" si="951"/>
        <v>0</v>
      </c>
      <c r="CO1043" s="3">
        <f t="shared" si="951"/>
        <v>0</v>
      </c>
      <c r="CP1043" s="3">
        <f t="shared" si="951"/>
        <v>0</v>
      </c>
      <c r="CQ1043" s="3">
        <f t="shared" si="951"/>
        <v>0</v>
      </c>
      <c r="CR1043" s="3">
        <f t="shared" si="951"/>
        <v>0</v>
      </c>
      <c r="CS1043" s="3">
        <f t="shared" si="951"/>
        <v>0</v>
      </c>
      <c r="CT1043" s="3">
        <f t="shared" si="951"/>
        <v>0</v>
      </c>
      <c r="CU1043" s="3">
        <f t="shared" si="951"/>
        <v>0</v>
      </c>
      <c r="CV1043" s="3">
        <f t="shared" si="951"/>
        <v>0</v>
      </c>
      <c r="CW1043" s="3">
        <f t="shared" si="951"/>
        <v>0</v>
      </c>
      <c r="CX1043" s="3">
        <f t="shared" si="951"/>
        <v>0</v>
      </c>
      <c r="CY1043" s="3">
        <f t="shared" si="951"/>
        <v>0</v>
      </c>
      <c r="CZ1043" s="3">
        <f t="shared" si="951"/>
        <v>0</v>
      </c>
      <c r="DA1043" s="3">
        <f t="shared" si="951"/>
        <v>0</v>
      </c>
      <c r="DB1043" s="3">
        <f t="shared" si="951"/>
        <v>0</v>
      </c>
      <c r="DC1043" s="3">
        <f t="shared" si="951"/>
        <v>0</v>
      </c>
      <c r="DD1043" s="3">
        <f t="shared" si="951"/>
        <v>0</v>
      </c>
      <c r="DE1043" s="3">
        <f t="shared" si="951"/>
        <v>0</v>
      </c>
      <c r="DF1043" s="3">
        <f t="shared" si="951"/>
        <v>0</v>
      </c>
      <c r="DG1043" s="4">
        <f t="shared" ref="DG1043:EL1043" si="952">DG1066</f>
        <v>1306885.68</v>
      </c>
      <c r="DH1043" s="4">
        <f t="shared" si="952"/>
        <v>621929.24</v>
      </c>
      <c r="DI1043" s="4">
        <f t="shared" si="952"/>
        <v>575732.77</v>
      </c>
      <c r="DJ1043" s="4">
        <f t="shared" si="952"/>
        <v>135182.46</v>
      </c>
      <c r="DK1043" s="4">
        <f t="shared" si="952"/>
        <v>109223.67</v>
      </c>
      <c r="DL1043" s="4">
        <f t="shared" si="952"/>
        <v>0</v>
      </c>
      <c r="DM1043" s="4">
        <f t="shared" si="952"/>
        <v>172.92271</v>
      </c>
      <c r="DN1043" s="4">
        <f t="shared" si="952"/>
        <v>0</v>
      </c>
      <c r="DO1043" s="4">
        <f t="shared" si="952"/>
        <v>0</v>
      </c>
      <c r="DP1043" s="4">
        <f t="shared" si="952"/>
        <v>125840.65</v>
      </c>
      <c r="DQ1043" s="4">
        <f t="shared" si="952"/>
        <v>60338.15</v>
      </c>
      <c r="DR1043" s="4">
        <f t="shared" si="952"/>
        <v>0</v>
      </c>
      <c r="DS1043" s="4">
        <f t="shared" si="952"/>
        <v>0</v>
      </c>
      <c r="DT1043" s="4">
        <f t="shared" si="952"/>
        <v>1306885.68</v>
      </c>
      <c r="DU1043" s="4">
        <f t="shared" si="952"/>
        <v>621929.24</v>
      </c>
      <c r="DV1043" s="4">
        <f t="shared" si="952"/>
        <v>575732.77</v>
      </c>
      <c r="DW1043" s="4">
        <f t="shared" si="952"/>
        <v>135182.46</v>
      </c>
      <c r="DX1043" s="4">
        <f t="shared" si="952"/>
        <v>109223.67</v>
      </c>
      <c r="DY1043" s="4">
        <f t="shared" si="952"/>
        <v>0</v>
      </c>
      <c r="DZ1043" s="4">
        <f t="shared" si="952"/>
        <v>172.92271</v>
      </c>
      <c r="EA1043" s="4">
        <f t="shared" si="952"/>
        <v>0</v>
      </c>
      <c r="EB1043" s="4">
        <f t="shared" si="952"/>
        <v>0</v>
      </c>
      <c r="EC1043" s="4">
        <f t="shared" si="952"/>
        <v>125840.65</v>
      </c>
      <c r="ED1043" s="4">
        <f t="shared" si="952"/>
        <v>60338.15</v>
      </c>
      <c r="EE1043" s="4">
        <f t="shared" si="952"/>
        <v>0</v>
      </c>
      <c r="EF1043" s="4">
        <f t="shared" si="952"/>
        <v>0</v>
      </c>
      <c r="EG1043" s="4">
        <f t="shared" si="952"/>
        <v>0</v>
      </c>
      <c r="EH1043" s="4">
        <f t="shared" si="952"/>
        <v>0</v>
      </c>
      <c r="EI1043" s="4">
        <f t="shared" si="952"/>
        <v>0</v>
      </c>
      <c r="EJ1043" s="4">
        <f t="shared" si="952"/>
        <v>1709356.41</v>
      </c>
      <c r="EK1043" s="4">
        <f t="shared" si="952"/>
        <v>1709356.41</v>
      </c>
      <c r="EL1043" s="4">
        <f t="shared" si="952"/>
        <v>0</v>
      </c>
      <c r="EM1043" s="4">
        <f t="shared" ref="EM1043:FR1043" si="953">EM1066</f>
        <v>0</v>
      </c>
      <c r="EN1043" s="4">
        <f t="shared" si="953"/>
        <v>621929.24</v>
      </c>
      <c r="EO1043" s="4">
        <f t="shared" si="953"/>
        <v>621929.24</v>
      </c>
      <c r="EP1043" s="4">
        <f t="shared" si="953"/>
        <v>0</v>
      </c>
      <c r="EQ1043" s="4">
        <f t="shared" si="953"/>
        <v>621929.24</v>
      </c>
      <c r="ER1043" s="4">
        <f t="shared" si="953"/>
        <v>0</v>
      </c>
      <c r="ES1043" s="4">
        <f t="shared" si="953"/>
        <v>0</v>
      </c>
      <c r="ET1043" s="4">
        <f t="shared" si="953"/>
        <v>0</v>
      </c>
      <c r="EU1043" s="4">
        <f t="shared" si="953"/>
        <v>0</v>
      </c>
      <c r="EV1043" s="4">
        <f t="shared" si="953"/>
        <v>0</v>
      </c>
      <c r="EW1043" s="4">
        <f t="shared" si="953"/>
        <v>0</v>
      </c>
      <c r="EX1043" s="4">
        <f t="shared" si="953"/>
        <v>0</v>
      </c>
      <c r="EY1043" s="4">
        <f t="shared" si="953"/>
        <v>0</v>
      </c>
      <c r="EZ1043" s="4">
        <f t="shared" si="953"/>
        <v>0</v>
      </c>
      <c r="FA1043" s="4">
        <f t="shared" si="953"/>
        <v>0</v>
      </c>
      <c r="FB1043" s="4">
        <f t="shared" si="953"/>
        <v>0</v>
      </c>
      <c r="FC1043" s="4">
        <f t="shared" si="953"/>
        <v>0</v>
      </c>
      <c r="FD1043" s="4">
        <f t="shared" si="953"/>
        <v>0</v>
      </c>
      <c r="FE1043" s="4">
        <f t="shared" si="953"/>
        <v>0</v>
      </c>
      <c r="FF1043" s="4">
        <f t="shared" si="953"/>
        <v>0</v>
      </c>
      <c r="FG1043" s="4">
        <f t="shared" si="953"/>
        <v>0</v>
      </c>
      <c r="FH1043" s="4">
        <f t="shared" si="953"/>
        <v>0</v>
      </c>
      <c r="FI1043" s="4">
        <f t="shared" si="953"/>
        <v>0</v>
      </c>
      <c r="FJ1043" s="4">
        <f t="shared" si="953"/>
        <v>0</v>
      </c>
      <c r="FK1043" s="4">
        <f t="shared" si="953"/>
        <v>0</v>
      </c>
      <c r="FL1043" s="4">
        <f t="shared" si="953"/>
        <v>0</v>
      </c>
      <c r="FM1043" s="4">
        <f t="shared" si="953"/>
        <v>0</v>
      </c>
      <c r="FN1043" s="4">
        <f t="shared" si="953"/>
        <v>0</v>
      </c>
      <c r="FO1043" s="4">
        <f t="shared" si="953"/>
        <v>0</v>
      </c>
      <c r="FP1043" s="4">
        <f t="shared" si="953"/>
        <v>0</v>
      </c>
      <c r="FQ1043" s="4">
        <f t="shared" si="953"/>
        <v>0</v>
      </c>
      <c r="FR1043" s="4">
        <f t="shared" si="953"/>
        <v>0</v>
      </c>
      <c r="FS1043" s="4">
        <f t="shared" ref="FS1043:GX1043" si="954">FS1066</f>
        <v>1709356.41</v>
      </c>
      <c r="FT1043" s="4">
        <f t="shared" si="954"/>
        <v>1709356.41</v>
      </c>
      <c r="FU1043" s="4">
        <f t="shared" si="954"/>
        <v>0</v>
      </c>
      <c r="FV1043" s="4">
        <f t="shared" si="954"/>
        <v>0</v>
      </c>
      <c r="FW1043" s="4">
        <f t="shared" si="954"/>
        <v>621929.24</v>
      </c>
      <c r="FX1043" s="4">
        <f t="shared" si="954"/>
        <v>621929.24</v>
      </c>
      <c r="FY1043" s="4">
        <f t="shared" si="954"/>
        <v>0</v>
      </c>
      <c r="FZ1043" s="4">
        <f t="shared" si="954"/>
        <v>621929.24</v>
      </c>
      <c r="GA1043" s="4">
        <f t="shared" si="954"/>
        <v>0</v>
      </c>
      <c r="GB1043" s="4">
        <f t="shared" si="954"/>
        <v>0</v>
      </c>
      <c r="GC1043" s="4">
        <f t="shared" si="954"/>
        <v>0</v>
      </c>
      <c r="GD1043" s="4">
        <f t="shared" si="954"/>
        <v>0</v>
      </c>
      <c r="GE1043" s="4">
        <f t="shared" si="954"/>
        <v>0</v>
      </c>
      <c r="GF1043" s="4">
        <f t="shared" si="954"/>
        <v>0</v>
      </c>
      <c r="GG1043" s="4">
        <f t="shared" si="954"/>
        <v>0</v>
      </c>
      <c r="GH1043" s="4">
        <f t="shared" si="954"/>
        <v>0</v>
      </c>
      <c r="GI1043" s="4">
        <f t="shared" si="954"/>
        <v>0</v>
      </c>
      <c r="GJ1043" s="4">
        <f t="shared" si="954"/>
        <v>0</v>
      </c>
      <c r="GK1043" s="4">
        <f t="shared" si="954"/>
        <v>0</v>
      </c>
      <c r="GL1043" s="4">
        <f t="shared" si="954"/>
        <v>0</v>
      </c>
      <c r="GM1043" s="4">
        <f t="shared" si="954"/>
        <v>0</v>
      </c>
      <c r="GN1043" s="4">
        <f t="shared" si="954"/>
        <v>0</v>
      </c>
      <c r="GO1043" s="4">
        <f t="shared" si="954"/>
        <v>0</v>
      </c>
      <c r="GP1043" s="4">
        <f t="shared" si="954"/>
        <v>0</v>
      </c>
      <c r="GQ1043" s="4">
        <f t="shared" si="954"/>
        <v>0</v>
      </c>
      <c r="GR1043" s="4">
        <f t="shared" si="954"/>
        <v>0</v>
      </c>
      <c r="GS1043" s="4">
        <f t="shared" si="954"/>
        <v>0</v>
      </c>
      <c r="GT1043" s="4">
        <f t="shared" si="954"/>
        <v>0</v>
      </c>
      <c r="GU1043" s="4">
        <f t="shared" si="954"/>
        <v>0</v>
      </c>
      <c r="GV1043" s="4">
        <f t="shared" si="954"/>
        <v>0</v>
      </c>
      <c r="GW1043" s="4">
        <f t="shared" si="954"/>
        <v>0</v>
      </c>
      <c r="GX1043" s="4">
        <f t="shared" si="954"/>
        <v>0</v>
      </c>
    </row>
    <row r="1045" spans="1:255">
      <c r="A1045" s="2">
        <v>17</v>
      </c>
      <c r="B1045" s="2">
        <v>1</v>
      </c>
      <c r="C1045" s="2"/>
      <c r="D1045" s="2">
        <f>ROW(EtalonRes!A854)</f>
        <v>854</v>
      </c>
      <c r="E1045" s="2" t="s">
        <v>349</v>
      </c>
      <c r="F1045" s="2" t="s">
        <v>106</v>
      </c>
      <c r="G1045" s="2" t="s">
        <v>107</v>
      </c>
      <c r="H1045" s="2" t="s">
        <v>108</v>
      </c>
      <c r="I1045" s="2">
        <v>1</v>
      </c>
      <c r="J1045" s="2">
        <v>0</v>
      </c>
      <c r="K1045" s="2">
        <v>1</v>
      </c>
      <c r="L1045" s="2"/>
      <c r="M1045" s="2"/>
      <c r="N1045" s="2"/>
      <c r="O1045" s="2">
        <f t="shared" ref="O1045:O1064" si="955">ROUND(CP1045,2)</f>
        <v>270.54000000000002</v>
      </c>
      <c r="P1045" s="2">
        <f t="shared" ref="P1045:P1064" si="956">ROUND((ROUND((AC1045*AW1045*I1045),2)*BC1045),2)</f>
        <v>0</v>
      </c>
      <c r="Q1045" s="2">
        <f t="shared" ref="Q1045:Q1064" si="957">(ROUND((ROUND(((ET1045)*AV1045*I1045),2)*BB1045),2)+ROUND((ROUND(((AE1045-(EU1045))*AV1045*I1045),2)*BS1045),2))</f>
        <v>266.97000000000003</v>
      </c>
      <c r="R1045" s="2">
        <f t="shared" ref="R1045:R1064" si="958">ROUND((ROUND((AE1045*AV1045*I1045),2)*BS1045),2)</f>
        <v>10.42</v>
      </c>
      <c r="S1045" s="2">
        <f t="shared" ref="S1045:S1064" si="959">ROUND((ROUND((AF1045*AV1045*I1045),2)*BA1045),2)</f>
        <v>3.57</v>
      </c>
      <c r="T1045" s="2">
        <f t="shared" ref="T1045:T1064" si="960">ROUND(CU1045*I1045,2)</f>
        <v>0</v>
      </c>
      <c r="U1045" s="2">
        <f t="shared" ref="U1045:U1064" si="961">CV1045*I1045</f>
        <v>0.28269</v>
      </c>
      <c r="V1045" s="2">
        <f t="shared" ref="V1045:V1064" si="962">CW1045*I1045</f>
        <v>0</v>
      </c>
      <c r="W1045" s="2">
        <f t="shared" ref="W1045:W1064" si="963">ROUND(CX1045*I1045,2)</f>
        <v>0</v>
      </c>
      <c r="X1045" s="2">
        <f t="shared" ref="X1045:X1064" si="964">ROUND(CY1045,2)</f>
        <v>5.32</v>
      </c>
      <c r="Y1045" s="2">
        <f t="shared" ref="Y1045:Y1064" si="965">ROUND(CZ1045,2)</f>
        <v>5.64</v>
      </c>
      <c r="Z1045" s="2"/>
      <c r="AA1045" s="2">
        <v>70306582</v>
      </c>
      <c r="AB1045" s="2">
        <f t="shared" ref="AB1045:AB1064" si="966">ROUND((AC1045+AD1045+AF1045),6)</f>
        <v>258.39999999999998</v>
      </c>
      <c r="AC1045" s="2">
        <f t="shared" ref="AC1045:AC1064" si="967">ROUND((ES1045),6)</f>
        <v>0</v>
      </c>
      <c r="AD1045" s="2">
        <f t="shared" ref="AD1045:AD1064" si="968">ROUND((((ET1045)-(EU1045))+AE1045),6)</f>
        <v>254.99</v>
      </c>
      <c r="AE1045" s="2">
        <f t="shared" ref="AE1045:AE1064" si="969">ROUND((EU1045),6)</f>
        <v>9.9499999999999993</v>
      </c>
      <c r="AF1045" s="2">
        <f t="shared" ref="AF1045:AF1064" si="970">ROUND((EV1045),6)</f>
        <v>3.41</v>
      </c>
      <c r="AG1045" s="2">
        <f t="shared" ref="AG1045:AG1064" si="971">ROUND((AP1045),6)</f>
        <v>0</v>
      </c>
      <c r="AH1045" s="2">
        <f t="shared" ref="AH1045:AH1064" si="972">(EW1045)</f>
        <v>0.27</v>
      </c>
      <c r="AI1045" s="2">
        <f t="shared" ref="AI1045:AI1064" si="973">(EX1045)</f>
        <v>0</v>
      </c>
      <c r="AJ1045" s="2">
        <f t="shared" ref="AJ1045:AJ1064" si="974">(AS1045)</f>
        <v>0</v>
      </c>
      <c r="AK1045" s="2">
        <v>258.39999999999998</v>
      </c>
      <c r="AL1045" s="2">
        <v>0</v>
      </c>
      <c r="AM1045" s="2">
        <v>254.99</v>
      </c>
      <c r="AN1045" s="2">
        <v>9.9499999999999993</v>
      </c>
      <c r="AO1045" s="2">
        <v>3.41</v>
      </c>
      <c r="AP1045" s="2">
        <v>0</v>
      </c>
      <c r="AQ1045" s="2">
        <v>0.27</v>
      </c>
      <c r="AR1045" s="2">
        <v>0</v>
      </c>
      <c r="AS1045" s="2">
        <v>0</v>
      </c>
      <c r="AT1045" s="2">
        <v>149</v>
      </c>
      <c r="AU1045" s="2">
        <v>158</v>
      </c>
      <c r="AV1045" s="2">
        <v>1.0469999999999999</v>
      </c>
      <c r="AW1045" s="2">
        <v>1.079</v>
      </c>
      <c r="AX1045" s="2"/>
      <c r="AY1045" s="2"/>
      <c r="AZ1045" s="2">
        <v>1</v>
      </c>
      <c r="BA1045" s="2">
        <v>1</v>
      </c>
      <c r="BB1045" s="2">
        <v>1</v>
      </c>
      <c r="BC1045" s="2">
        <v>1</v>
      </c>
      <c r="BD1045" s="2" t="s">
        <v>4</v>
      </c>
      <c r="BE1045" s="2" t="s">
        <v>4</v>
      </c>
      <c r="BF1045" s="2" t="s">
        <v>4</v>
      </c>
      <c r="BG1045" s="2" t="s">
        <v>4</v>
      </c>
      <c r="BH1045" s="2">
        <v>0</v>
      </c>
      <c r="BI1045" s="2">
        <v>1</v>
      </c>
      <c r="BJ1045" s="2" t="s">
        <v>109</v>
      </c>
      <c r="BK1045" s="2"/>
      <c r="BL1045" s="2"/>
      <c r="BM1045" s="2">
        <v>1987</v>
      </c>
      <c r="BN1045" s="2">
        <v>0</v>
      </c>
      <c r="BO1045" s="2" t="s">
        <v>4</v>
      </c>
      <c r="BP1045" s="2">
        <v>0</v>
      </c>
      <c r="BQ1045" s="2">
        <v>30</v>
      </c>
      <c r="BR1045" s="2">
        <v>0</v>
      </c>
      <c r="BS1045" s="2">
        <v>1</v>
      </c>
      <c r="BT1045" s="2">
        <v>1</v>
      </c>
      <c r="BU1045" s="2">
        <v>1</v>
      </c>
      <c r="BV1045" s="2">
        <v>1</v>
      </c>
      <c r="BW1045" s="2">
        <v>1</v>
      </c>
      <c r="BX1045" s="2">
        <v>1</v>
      </c>
      <c r="BY1045" s="2" t="s">
        <v>4</v>
      </c>
      <c r="BZ1045" s="2">
        <v>149</v>
      </c>
      <c r="CA1045" s="2">
        <v>158</v>
      </c>
      <c r="CB1045" s="2" t="s">
        <v>4</v>
      </c>
      <c r="CC1045" s="2"/>
      <c r="CD1045" s="2"/>
      <c r="CE1045" s="2">
        <v>30</v>
      </c>
      <c r="CF1045" s="2">
        <v>0</v>
      </c>
      <c r="CG1045" s="2">
        <v>0</v>
      </c>
      <c r="CH1045" s="2"/>
      <c r="CI1045" s="2"/>
      <c r="CJ1045" s="2"/>
      <c r="CK1045" s="2"/>
      <c r="CL1045" s="2"/>
      <c r="CM1045" s="2">
        <v>0</v>
      </c>
      <c r="CN1045" s="2" t="s">
        <v>4</v>
      </c>
      <c r="CO1045" s="2">
        <v>0</v>
      </c>
      <c r="CP1045" s="2">
        <f t="shared" ref="CP1045:CP1064" si="975">(P1045+Q1045+S1045)</f>
        <v>270.54000000000002</v>
      </c>
      <c r="CQ1045" s="2">
        <f t="shared" ref="CQ1045:CQ1064" si="976">ROUND((ROUND((AC1045*AW1045*1),2)*BC1045),2)</f>
        <v>0</v>
      </c>
      <c r="CR1045" s="2">
        <f t="shared" ref="CR1045:CR1064" si="977">(ROUND((ROUND(((ET1045)*AV1045*1),2)*BB1045),2)+ROUND((ROUND(((AE1045-(EU1045))*AV1045*1),2)*BS1045),2))</f>
        <v>266.97000000000003</v>
      </c>
      <c r="CS1045" s="2">
        <f t="shared" ref="CS1045:CS1064" si="978">ROUND((ROUND((AE1045*AV1045*1),2)*BS1045),2)</f>
        <v>10.42</v>
      </c>
      <c r="CT1045" s="2">
        <f t="shared" ref="CT1045:CT1064" si="979">ROUND((ROUND((AF1045*AV1045*1),2)*BA1045),2)</f>
        <v>3.57</v>
      </c>
      <c r="CU1045" s="2">
        <f t="shared" ref="CU1045:CU1064" si="980">AG1045</f>
        <v>0</v>
      </c>
      <c r="CV1045" s="2">
        <f t="shared" ref="CV1045:CV1064" si="981">(AH1045*AV1045)</f>
        <v>0.28269</v>
      </c>
      <c r="CW1045" s="2">
        <f t="shared" ref="CW1045:CW1064" si="982">AI1045</f>
        <v>0</v>
      </c>
      <c r="CX1045" s="2">
        <f t="shared" ref="CX1045:CX1064" si="983">AJ1045</f>
        <v>0</v>
      </c>
      <c r="CY1045" s="2">
        <f>((S1045*BZ1045)/100)</f>
        <v>5.3192999999999993</v>
      </c>
      <c r="CZ1045" s="2">
        <f>((S1045*CA1045)/100)</f>
        <v>5.6405999999999992</v>
      </c>
      <c r="DA1045" s="2"/>
      <c r="DB1045" s="2"/>
      <c r="DC1045" s="2" t="s">
        <v>4</v>
      </c>
      <c r="DD1045" s="2" t="s">
        <v>4</v>
      </c>
      <c r="DE1045" s="2" t="s">
        <v>4</v>
      </c>
      <c r="DF1045" s="2" t="s">
        <v>4</v>
      </c>
      <c r="DG1045" s="2" t="s">
        <v>4</v>
      </c>
      <c r="DH1045" s="2" t="s">
        <v>4</v>
      </c>
      <c r="DI1045" s="2" t="s">
        <v>4</v>
      </c>
      <c r="DJ1045" s="2" t="s">
        <v>4</v>
      </c>
      <c r="DK1045" s="2" t="s">
        <v>4</v>
      </c>
      <c r="DL1045" s="2" t="s">
        <v>4</v>
      </c>
      <c r="DM1045" s="2" t="s">
        <v>4</v>
      </c>
      <c r="DN1045" s="2">
        <v>0</v>
      </c>
      <c r="DO1045" s="2">
        <v>0</v>
      </c>
      <c r="DP1045" s="2">
        <v>1</v>
      </c>
      <c r="DQ1045" s="2">
        <v>1</v>
      </c>
      <c r="DR1045" s="2"/>
      <c r="DS1045" s="2"/>
      <c r="DT1045" s="2"/>
      <c r="DU1045" s="2">
        <v>1013</v>
      </c>
      <c r="DV1045" s="2" t="s">
        <v>108</v>
      </c>
      <c r="DW1045" s="2" t="s">
        <v>108</v>
      </c>
      <c r="DX1045" s="2">
        <v>1</v>
      </c>
      <c r="DY1045" s="2"/>
      <c r="DZ1045" s="2" t="s">
        <v>4</v>
      </c>
      <c r="EA1045" s="2" t="s">
        <v>4</v>
      </c>
      <c r="EB1045" s="2" t="s">
        <v>4</v>
      </c>
      <c r="EC1045" s="2" t="s">
        <v>4</v>
      </c>
      <c r="ED1045" s="2"/>
      <c r="EE1045" s="2">
        <v>69254614</v>
      </c>
      <c r="EF1045" s="2">
        <v>30</v>
      </c>
      <c r="EG1045" s="2" t="s">
        <v>24</v>
      </c>
      <c r="EH1045" s="2">
        <v>0</v>
      </c>
      <c r="EI1045" s="2" t="s">
        <v>4</v>
      </c>
      <c r="EJ1045" s="2">
        <v>1</v>
      </c>
      <c r="EK1045" s="2">
        <v>1987</v>
      </c>
      <c r="EL1045" s="2" t="s">
        <v>110</v>
      </c>
      <c r="EM1045" s="2" t="s">
        <v>111</v>
      </c>
      <c r="EN1045" s="2"/>
      <c r="EO1045" s="2" t="s">
        <v>4</v>
      </c>
      <c r="EP1045" s="2"/>
      <c r="EQ1045" s="2">
        <v>0</v>
      </c>
      <c r="ER1045" s="2">
        <v>258.39999999999998</v>
      </c>
      <c r="ES1045" s="2">
        <v>0</v>
      </c>
      <c r="ET1045" s="2">
        <v>254.99</v>
      </c>
      <c r="EU1045" s="2">
        <v>9.9499999999999993</v>
      </c>
      <c r="EV1045" s="2">
        <v>3.41</v>
      </c>
      <c r="EW1045" s="2">
        <v>0.27</v>
      </c>
      <c r="EX1045" s="2">
        <v>0</v>
      </c>
      <c r="EY1045" s="2">
        <v>0</v>
      </c>
      <c r="EZ1045" s="2"/>
      <c r="FA1045" s="2"/>
      <c r="FB1045" s="2"/>
      <c r="FC1045" s="2"/>
      <c r="FD1045" s="2"/>
      <c r="FE1045" s="2"/>
      <c r="FF1045" s="2"/>
      <c r="FG1045" s="2"/>
      <c r="FH1045" s="2"/>
      <c r="FI1045" s="2"/>
      <c r="FJ1045" s="2"/>
      <c r="FK1045" s="2"/>
      <c r="FL1045" s="2"/>
      <c r="FM1045" s="2"/>
      <c r="FN1045" s="2"/>
      <c r="FO1045" s="2"/>
      <c r="FP1045" s="2"/>
      <c r="FQ1045" s="2">
        <v>0</v>
      </c>
      <c r="FR1045" s="2">
        <f t="shared" ref="FR1045:FR1064" si="984">ROUND(IF(BI1045=3,GM1045,0),2)</f>
        <v>0</v>
      </c>
      <c r="FS1045" s="2">
        <v>0</v>
      </c>
      <c r="FT1045" s="2"/>
      <c r="FU1045" s="2"/>
      <c r="FV1045" s="2"/>
      <c r="FW1045" s="2"/>
      <c r="FX1045" s="2">
        <v>149</v>
      </c>
      <c r="FY1045" s="2">
        <v>158</v>
      </c>
      <c r="FZ1045" s="2"/>
      <c r="GA1045" s="2" t="s">
        <v>4</v>
      </c>
      <c r="GB1045" s="2"/>
      <c r="GC1045" s="2"/>
      <c r="GD1045" s="2">
        <v>0</v>
      </c>
      <c r="GE1045" s="2"/>
      <c r="GF1045" s="2">
        <v>-153060918</v>
      </c>
      <c r="GG1045" s="2">
        <v>2</v>
      </c>
      <c r="GH1045" s="2">
        <v>1</v>
      </c>
      <c r="GI1045" s="2">
        <v>-2</v>
      </c>
      <c r="GJ1045" s="2">
        <v>0</v>
      </c>
      <c r="GK1045" s="2">
        <f>ROUND(R1045*(R12)/100,2)</f>
        <v>18.239999999999998</v>
      </c>
      <c r="GL1045" s="2">
        <f t="shared" ref="GL1045:GL1064" si="985">ROUND(IF(AND(BH1045=3,BI1045=3,FS1045&lt;&gt;0),P1045,0),2)</f>
        <v>0</v>
      </c>
      <c r="GM1045" s="2">
        <f t="shared" ref="GM1045:GM1064" si="986">ROUND(O1045+X1045+Y1045+GK1045,2)+GX1045</f>
        <v>299.74</v>
      </c>
      <c r="GN1045" s="2">
        <f t="shared" ref="GN1045:GN1064" si="987">IF(OR(BI1045=0,BI1045=1),GM1045-GX1045,0)</f>
        <v>299.74</v>
      </c>
      <c r="GO1045" s="2">
        <f t="shared" ref="GO1045:GO1064" si="988">IF(BI1045=2,GM1045-GX1045,0)</f>
        <v>0</v>
      </c>
      <c r="GP1045" s="2">
        <f t="shared" ref="GP1045:GP1064" si="989">IF(BI1045=4,GM1045-GX1045,0)</f>
        <v>0</v>
      </c>
      <c r="GQ1045" s="2"/>
      <c r="GR1045" s="2">
        <v>0</v>
      </c>
      <c r="GS1045" s="2">
        <v>3</v>
      </c>
      <c r="GT1045" s="2">
        <v>0</v>
      </c>
      <c r="GU1045" s="2" t="s">
        <v>4</v>
      </c>
      <c r="GV1045" s="2">
        <f t="shared" ref="GV1045:GV1064" si="990">ROUND((GT1045),6)</f>
        <v>0</v>
      </c>
      <c r="GW1045" s="2">
        <v>1</v>
      </c>
      <c r="GX1045" s="2">
        <f t="shared" ref="GX1045:GX1064" si="991">ROUND(HC1045*I1045,2)</f>
        <v>0</v>
      </c>
      <c r="GY1045" s="2"/>
      <c r="GZ1045" s="2"/>
      <c r="HA1045" s="2">
        <v>0</v>
      </c>
      <c r="HB1045" s="2">
        <v>0</v>
      </c>
      <c r="HC1045" s="2">
        <f t="shared" ref="HC1045:HC1064" si="992">GV1045*GW1045</f>
        <v>0</v>
      </c>
      <c r="HD1045" s="2"/>
      <c r="HE1045" s="2" t="s">
        <v>4</v>
      </c>
      <c r="HF1045" s="2" t="s">
        <v>4</v>
      </c>
      <c r="HG1045" s="2"/>
      <c r="HH1045" s="2"/>
      <c r="HI1045" s="2"/>
      <c r="HJ1045" s="2"/>
      <c r="HK1045" s="2"/>
      <c r="HL1045" s="2"/>
      <c r="HM1045" s="2" t="s">
        <v>4</v>
      </c>
      <c r="HN1045" s="2" t="s">
        <v>4</v>
      </c>
      <c r="HO1045" s="2" t="s">
        <v>4</v>
      </c>
      <c r="HP1045" s="2" t="s">
        <v>4</v>
      </c>
      <c r="HQ1045" s="2" t="s">
        <v>4</v>
      </c>
      <c r="HR1045" s="2"/>
      <c r="HS1045" s="2"/>
      <c r="HT1045" s="2"/>
      <c r="HU1045" s="2"/>
      <c r="HV1045" s="2"/>
      <c r="HW1045" s="2"/>
      <c r="HX1045" s="2"/>
      <c r="HY1045" s="2"/>
      <c r="HZ1045" s="2"/>
      <c r="IA1045" s="2"/>
      <c r="IB1045" s="2"/>
      <c r="IC1045" s="2"/>
      <c r="ID1045" s="2"/>
      <c r="IE1045" s="2"/>
      <c r="IF1045" s="2"/>
      <c r="IG1045" s="2"/>
      <c r="IH1045" s="2"/>
      <c r="II1045" s="2"/>
      <c r="IJ1045" s="2"/>
      <c r="IK1045" s="2">
        <v>0</v>
      </c>
      <c r="IL1045" s="2"/>
      <c r="IM1045" s="2"/>
      <c r="IN1045" s="2"/>
      <c r="IO1045" s="2"/>
      <c r="IP1045" s="2"/>
      <c r="IQ1045" s="2"/>
      <c r="IR1045" s="2"/>
      <c r="IS1045" s="2"/>
      <c r="IT1045" s="2"/>
      <c r="IU1045" s="2"/>
    </row>
    <row r="1046" spans="1:255">
      <c r="A1046">
        <v>17</v>
      </c>
      <c r="B1046">
        <v>1</v>
      </c>
      <c r="D1046">
        <f>ROW(EtalonRes!A856)</f>
        <v>856</v>
      </c>
      <c r="E1046" t="s">
        <v>349</v>
      </c>
      <c r="F1046" t="s">
        <v>106</v>
      </c>
      <c r="G1046" t="s">
        <v>107</v>
      </c>
      <c r="H1046" t="s">
        <v>108</v>
      </c>
      <c r="I1046">
        <v>1</v>
      </c>
      <c r="J1046">
        <v>0</v>
      </c>
      <c r="K1046">
        <v>1</v>
      </c>
      <c r="O1046">
        <f t="shared" si="955"/>
        <v>2951.11</v>
      </c>
      <c r="P1046">
        <f t="shared" si="956"/>
        <v>0</v>
      </c>
      <c r="Q1046">
        <f t="shared" si="957"/>
        <v>2784.5</v>
      </c>
      <c r="R1046">
        <f t="shared" si="958"/>
        <v>486.3</v>
      </c>
      <c r="S1046">
        <f t="shared" si="959"/>
        <v>166.61</v>
      </c>
      <c r="T1046">
        <f t="shared" si="960"/>
        <v>0</v>
      </c>
      <c r="U1046">
        <f t="shared" si="961"/>
        <v>0.28269</v>
      </c>
      <c r="V1046">
        <f t="shared" si="962"/>
        <v>0</v>
      </c>
      <c r="W1046">
        <f t="shared" si="963"/>
        <v>0</v>
      </c>
      <c r="X1046">
        <f t="shared" si="964"/>
        <v>198.27</v>
      </c>
      <c r="Y1046">
        <f t="shared" si="965"/>
        <v>93.3</v>
      </c>
      <c r="AA1046">
        <v>70306583</v>
      </c>
      <c r="AB1046">
        <f t="shared" si="966"/>
        <v>258.39999999999998</v>
      </c>
      <c r="AC1046">
        <f t="shared" si="967"/>
        <v>0</v>
      </c>
      <c r="AD1046">
        <f t="shared" si="968"/>
        <v>254.99</v>
      </c>
      <c r="AE1046">
        <f t="shared" si="969"/>
        <v>9.9499999999999993</v>
      </c>
      <c r="AF1046">
        <f t="shared" si="970"/>
        <v>3.41</v>
      </c>
      <c r="AG1046">
        <f t="shared" si="971"/>
        <v>0</v>
      </c>
      <c r="AH1046">
        <f t="shared" si="972"/>
        <v>0.27</v>
      </c>
      <c r="AI1046">
        <f t="shared" si="973"/>
        <v>0</v>
      </c>
      <c r="AJ1046">
        <f t="shared" si="974"/>
        <v>0</v>
      </c>
      <c r="AK1046">
        <v>258.39999999999998</v>
      </c>
      <c r="AL1046">
        <v>0</v>
      </c>
      <c r="AM1046">
        <v>254.99</v>
      </c>
      <c r="AN1046">
        <v>9.9499999999999993</v>
      </c>
      <c r="AO1046">
        <v>3.41</v>
      </c>
      <c r="AP1046">
        <v>0</v>
      </c>
      <c r="AQ1046">
        <v>0.27</v>
      </c>
      <c r="AR1046">
        <v>0</v>
      </c>
      <c r="AS1046">
        <v>0</v>
      </c>
      <c r="AT1046">
        <v>119</v>
      </c>
      <c r="AU1046">
        <v>56</v>
      </c>
      <c r="AV1046">
        <v>1.0469999999999999</v>
      </c>
      <c r="AW1046">
        <v>1.079</v>
      </c>
      <c r="AZ1046">
        <v>1</v>
      </c>
      <c r="BA1046">
        <v>46.67</v>
      </c>
      <c r="BB1046">
        <v>10.43</v>
      </c>
      <c r="BC1046">
        <v>1</v>
      </c>
      <c r="BD1046" t="s">
        <v>4</v>
      </c>
      <c r="BE1046" t="s">
        <v>4</v>
      </c>
      <c r="BF1046" t="s">
        <v>4</v>
      </c>
      <c r="BG1046" t="s">
        <v>4</v>
      </c>
      <c r="BH1046">
        <v>0</v>
      </c>
      <c r="BI1046">
        <v>1</v>
      </c>
      <c r="BJ1046" t="s">
        <v>109</v>
      </c>
      <c r="BM1046">
        <v>1987</v>
      </c>
      <c r="BN1046">
        <v>0</v>
      </c>
      <c r="BO1046" t="s">
        <v>106</v>
      </c>
      <c r="BP1046">
        <v>1</v>
      </c>
      <c r="BQ1046">
        <v>30</v>
      </c>
      <c r="BR1046">
        <v>0</v>
      </c>
      <c r="BS1046">
        <v>46.67</v>
      </c>
      <c r="BT1046">
        <v>1</v>
      </c>
      <c r="BU1046">
        <v>1</v>
      </c>
      <c r="BV1046">
        <v>1</v>
      </c>
      <c r="BW1046">
        <v>1</v>
      </c>
      <c r="BX1046">
        <v>1</v>
      </c>
      <c r="BY1046" t="s">
        <v>4</v>
      </c>
      <c r="BZ1046">
        <v>119</v>
      </c>
      <c r="CA1046">
        <v>56</v>
      </c>
      <c r="CB1046" t="s">
        <v>4</v>
      </c>
      <c r="CE1046">
        <v>30</v>
      </c>
      <c r="CF1046">
        <v>0</v>
      </c>
      <c r="CG1046">
        <v>0</v>
      </c>
      <c r="CM1046">
        <v>0</v>
      </c>
      <c r="CN1046" t="s">
        <v>4</v>
      </c>
      <c r="CO1046">
        <v>0</v>
      </c>
      <c r="CP1046">
        <f t="shared" si="975"/>
        <v>2951.11</v>
      </c>
      <c r="CQ1046">
        <f t="shared" si="976"/>
        <v>0</v>
      </c>
      <c r="CR1046">
        <f t="shared" si="977"/>
        <v>2784.5</v>
      </c>
      <c r="CS1046">
        <f t="shared" si="978"/>
        <v>486.3</v>
      </c>
      <c r="CT1046">
        <f t="shared" si="979"/>
        <v>166.61</v>
      </c>
      <c r="CU1046">
        <f t="shared" si="980"/>
        <v>0</v>
      </c>
      <c r="CV1046">
        <f t="shared" si="981"/>
        <v>0.28269</v>
      </c>
      <c r="CW1046">
        <f t="shared" si="982"/>
        <v>0</v>
      </c>
      <c r="CX1046">
        <f t="shared" si="983"/>
        <v>0</v>
      </c>
      <c r="CY1046">
        <f>S1046*(BZ1046/100)</f>
        <v>198.26590000000002</v>
      </c>
      <c r="CZ1046">
        <f>S1046*(CA1046/100)</f>
        <v>93.301600000000022</v>
      </c>
      <c r="DC1046" t="s">
        <v>4</v>
      </c>
      <c r="DD1046" t="s">
        <v>4</v>
      </c>
      <c r="DE1046" t="s">
        <v>4</v>
      </c>
      <c r="DF1046" t="s">
        <v>4</v>
      </c>
      <c r="DG1046" t="s">
        <v>4</v>
      </c>
      <c r="DH1046" t="s">
        <v>4</v>
      </c>
      <c r="DI1046" t="s">
        <v>4</v>
      </c>
      <c r="DJ1046" t="s">
        <v>4</v>
      </c>
      <c r="DK1046" t="s">
        <v>4</v>
      </c>
      <c r="DL1046" t="s">
        <v>4</v>
      </c>
      <c r="DM1046" t="s">
        <v>4</v>
      </c>
      <c r="DN1046">
        <v>149</v>
      </c>
      <c r="DO1046">
        <v>158</v>
      </c>
      <c r="DP1046">
        <v>1.0469999999999999</v>
      </c>
      <c r="DQ1046">
        <v>1.079</v>
      </c>
      <c r="DU1046">
        <v>1013</v>
      </c>
      <c r="DV1046" t="s">
        <v>108</v>
      </c>
      <c r="DW1046" t="s">
        <v>108</v>
      </c>
      <c r="DX1046">
        <v>1</v>
      </c>
      <c r="DZ1046" t="s">
        <v>4</v>
      </c>
      <c r="EA1046" t="s">
        <v>4</v>
      </c>
      <c r="EB1046" t="s">
        <v>4</v>
      </c>
      <c r="EC1046" t="s">
        <v>4</v>
      </c>
      <c r="EE1046">
        <v>69254614</v>
      </c>
      <c r="EF1046">
        <v>30</v>
      </c>
      <c r="EG1046" t="s">
        <v>24</v>
      </c>
      <c r="EH1046">
        <v>0</v>
      </c>
      <c r="EI1046" t="s">
        <v>4</v>
      </c>
      <c r="EJ1046">
        <v>1</v>
      </c>
      <c r="EK1046">
        <v>1987</v>
      </c>
      <c r="EL1046" t="s">
        <v>110</v>
      </c>
      <c r="EM1046" t="s">
        <v>111</v>
      </c>
      <c r="EO1046" t="s">
        <v>4</v>
      </c>
      <c r="EQ1046">
        <v>0</v>
      </c>
      <c r="ER1046">
        <v>258.39999999999998</v>
      </c>
      <c r="ES1046">
        <v>0</v>
      </c>
      <c r="ET1046">
        <v>254.99</v>
      </c>
      <c r="EU1046">
        <v>9.9499999999999993</v>
      </c>
      <c r="EV1046">
        <v>3.41</v>
      </c>
      <c r="EW1046">
        <v>0.27</v>
      </c>
      <c r="EX1046">
        <v>0</v>
      </c>
      <c r="EY1046">
        <v>0</v>
      </c>
      <c r="FQ1046">
        <v>0</v>
      </c>
      <c r="FR1046">
        <f t="shared" si="984"/>
        <v>0</v>
      </c>
      <c r="FS1046">
        <v>0</v>
      </c>
      <c r="FX1046">
        <v>149</v>
      </c>
      <c r="FY1046">
        <v>158</v>
      </c>
      <c r="GA1046" t="s">
        <v>4</v>
      </c>
      <c r="GD1046">
        <v>0</v>
      </c>
      <c r="GF1046">
        <v>-153060918</v>
      </c>
      <c r="GG1046">
        <v>2</v>
      </c>
      <c r="GH1046">
        <v>1</v>
      </c>
      <c r="GI1046">
        <v>2</v>
      </c>
      <c r="GJ1046">
        <v>0</v>
      </c>
      <c r="GK1046">
        <f>ROUND(R1046*(S12)/100,2)</f>
        <v>778.08</v>
      </c>
      <c r="GL1046">
        <f t="shared" si="985"/>
        <v>0</v>
      </c>
      <c r="GM1046">
        <f t="shared" si="986"/>
        <v>4020.76</v>
      </c>
      <c r="GN1046">
        <f t="shared" si="987"/>
        <v>4020.76</v>
      </c>
      <c r="GO1046">
        <f t="shared" si="988"/>
        <v>0</v>
      </c>
      <c r="GP1046">
        <f t="shared" si="989"/>
        <v>0</v>
      </c>
      <c r="GR1046">
        <v>0</v>
      </c>
      <c r="GS1046">
        <v>3</v>
      </c>
      <c r="GT1046">
        <v>0</v>
      </c>
      <c r="GU1046" t="s">
        <v>4</v>
      </c>
      <c r="GV1046">
        <f t="shared" si="990"/>
        <v>0</v>
      </c>
      <c r="GW1046">
        <v>1</v>
      </c>
      <c r="GX1046">
        <f t="shared" si="991"/>
        <v>0</v>
      </c>
      <c r="HA1046">
        <v>0</v>
      </c>
      <c r="HB1046">
        <v>0</v>
      </c>
      <c r="HC1046">
        <f t="shared" si="992"/>
        <v>0</v>
      </c>
      <c r="HE1046" t="s">
        <v>4</v>
      </c>
      <c r="HF1046" t="s">
        <v>4</v>
      </c>
      <c r="HM1046" t="s">
        <v>4</v>
      </c>
      <c r="HN1046" t="s">
        <v>4</v>
      </c>
      <c r="HO1046" t="s">
        <v>4</v>
      </c>
      <c r="HP1046" t="s">
        <v>4</v>
      </c>
      <c r="HQ1046" t="s">
        <v>4</v>
      </c>
      <c r="IK1046">
        <v>0</v>
      </c>
    </row>
    <row r="1047" spans="1:255">
      <c r="A1047" s="2">
        <v>17</v>
      </c>
      <c r="B1047" s="2">
        <v>1</v>
      </c>
      <c r="C1047" s="2">
        <f>ROW(SmtRes!A745)</f>
        <v>745</v>
      </c>
      <c r="D1047" s="2">
        <f>ROW(EtalonRes!A870)</f>
        <v>870</v>
      </c>
      <c r="E1047" s="2" t="s">
        <v>350</v>
      </c>
      <c r="F1047" s="2" t="s">
        <v>113</v>
      </c>
      <c r="G1047" s="2" t="s">
        <v>114</v>
      </c>
      <c r="H1047" s="2" t="s">
        <v>115</v>
      </c>
      <c r="I1047" s="2">
        <f>ROUND(75,9)</f>
        <v>75</v>
      </c>
      <c r="J1047" s="2">
        <v>0</v>
      </c>
      <c r="K1047" s="2">
        <f>ROUND(75,9)</f>
        <v>75</v>
      </c>
      <c r="L1047" s="2"/>
      <c r="M1047" s="2"/>
      <c r="N1047" s="2"/>
      <c r="O1047" s="2">
        <f t="shared" si="955"/>
        <v>52421.18</v>
      </c>
      <c r="P1047" s="2">
        <f t="shared" si="956"/>
        <v>670.06</v>
      </c>
      <c r="Q1047" s="2">
        <f t="shared" si="957"/>
        <v>50303.9</v>
      </c>
      <c r="R1047" s="2">
        <f t="shared" si="958"/>
        <v>2874.8</v>
      </c>
      <c r="S1047" s="2">
        <f t="shared" si="959"/>
        <v>1447.22</v>
      </c>
      <c r="T1047" s="2">
        <f t="shared" si="960"/>
        <v>0</v>
      </c>
      <c r="U1047" s="2">
        <f t="shared" si="961"/>
        <v>103.65299999999999</v>
      </c>
      <c r="V1047" s="2">
        <f t="shared" si="962"/>
        <v>0</v>
      </c>
      <c r="W1047" s="2">
        <f t="shared" si="963"/>
        <v>0</v>
      </c>
      <c r="X1047" s="2">
        <f t="shared" si="964"/>
        <v>2156.36</v>
      </c>
      <c r="Y1047" s="2">
        <f t="shared" si="965"/>
        <v>2286.61</v>
      </c>
      <c r="Z1047" s="2"/>
      <c r="AA1047" s="2">
        <v>70306582</v>
      </c>
      <c r="AB1047" s="2">
        <f t="shared" si="966"/>
        <v>667.32</v>
      </c>
      <c r="AC1047" s="2">
        <f t="shared" si="967"/>
        <v>8.2799999999999994</v>
      </c>
      <c r="AD1047" s="2">
        <f t="shared" si="968"/>
        <v>640.61</v>
      </c>
      <c r="AE1047" s="2">
        <f t="shared" si="969"/>
        <v>36.61</v>
      </c>
      <c r="AF1047" s="2">
        <f t="shared" si="970"/>
        <v>18.43</v>
      </c>
      <c r="AG1047" s="2">
        <f t="shared" si="971"/>
        <v>0</v>
      </c>
      <c r="AH1047" s="2">
        <f t="shared" si="972"/>
        <v>1.32</v>
      </c>
      <c r="AI1047" s="2">
        <f t="shared" si="973"/>
        <v>0</v>
      </c>
      <c r="AJ1047" s="2">
        <f t="shared" si="974"/>
        <v>0</v>
      </c>
      <c r="AK1047" s="2">
        <v>667.32</v>
      </c>
      <c r="AL1047" s="2">
        <v>8.2799999999999994</v>
      </c>
      <c r="AM1047" s="2">
        <v>640.61</v>
      </c>
      <c r="AN1047" s="2">
        <v>36.61</v>
      </c>
      <c r="AO1047" s="2">
        <v>18.43</v>
      </c>
      <c r="AP1047" s="2">
        <v>0</v>
      </c>
      <c r="AQ1047" s="2">
        <v>1.32</v>
      </c>
      <c r="AR1047" s="2">
        <v>0</v>
      </c>
      <c r="AS1047" s="2">
        <v>0</v>
      </c>
      <c r="AT1047" s="2">
        <v>149</v>
      </c>
      <c r="AU1047" s="2">
        <v>158</v>
      </c>
      <c r="AV1047" s="2">
        <v>1.0469999999999999</v>
      </c>
      <c r="AW1047" s="2">
        <v>1.079</v>
      </c>
      <c r="AX1047" s="2"/>
      <c r="AY1047" s="2"/>
      <c r="AZ1047" s="2">
        <v>1</v>
      </c>
      <c r="BA1047" s="2">
        <v>1</v>
      </c>
      <c r="BB1047" s="2">
        <v>1</v>
      </c>
      <c r="BC1047" s="2">
        <v>1</v>
      </c>
      <c r="BD1047" s="2" t="s">
        <v>4</v>
      </c>
      <c r="BE1047" s="2" t="s">
        <v>4</v>
      </c>
      <c r="BF1047" s="2" t="s">
        <v>4</v>
      </c>
      <c r="BG1047" s="2" t="s">
        <v>4</v>
      </c>
      <c r="BH1047" s="2">
        <v>0</v>
      </c>
      <c r="BI1047" s="2">
        <v>1</v>
      </c>
      <c r="BJ1047" s="2" t="s">
        <v>116</v>
      </c>
      <c r="BK1047" s="2"/>
      <c r="BL1047" s="2"/>
      <c r="BM1047" s="2">
        <v>1988</v>
      </c>
      <c r="BN1047" s="2">
        <v>0</v>
      </c>
      <c r="BO1047" s="2" t="s">
        <v>4</v>
      </c>
      <c r="BP1047" s="2">
        <v>0</v>
      </c>
      <c r="BQ1047" s="2">
        <v>30</v>
      </c>
      <c r="BR1047" s="2">
        <v>0</v>
      </c>
      <c r="BS1047" s="2">
        <v>1</v>
      </c>
      <c r="BT1047" s="2">
        <v>1</v>
      </c>
      <c r="BU1047" s="2">
        <v>1</v>
      </c>
      <c r="BV1047" s="2">
        <v>1</v>
      </c>
      <c r="BW1047" s="2">
        <v>1</v>
      </c>
      <c r="BX1047" s="2">
        <v>1</v>
      </c>
      <c r="BY1047" s="2" t="s">
        <v>4</v>
      </c>
      <c r="BZ1047" s="2">
        <v>149</v>
      </c>
      <c r="CA1047" s="2">
        <v>158</v>
      </c>
      <c r="CB1047" s="2" t="s">
        <v>4</v>
      </c>
      <c r="CC1047" s="2"/>
      <c r="CD1047" s="2"/>
      <c r="CE1047" s="2">
        <v>30</v>
      </c>
      <c r="CF1047" s="2">
        <v>0</v>
      </c>
      <c r="CG1047" s="2">
        <v>0</v>
      </c>
      <c r="CH1047" s="2"/>
      <c r="CI1047" s="2"/>
      <c r="CJ1047" s="2"/>
      <c r="CK1047" s="2"/>
      <c r="CL1047" s="2"/>
      <c r="CM1047" s="2">
        <v>0</v>
      </c>
      <c r="CN1047" s="2" t="s">
        <v>4</v>
      </c>
      <c r="CO1047" s="2">
        <v>0</v>
      </c>
      <c r="CP1047" s="2">
        <f t="shared" si="975"/>
        <v>52421.18</v>
      </c>
      <c r="CQ1047" s="2">
        <f t="shared" si="976"/>
        <v>8.93</v>
      </c>
      <c r="CR1047" s="2">
        <f t="shared" si="977"/>
        <v>670.72</v>
      </c>
      <c r="CS1047" s="2">
        <f t="shared" si="978"/>
        <v>38.33</v>
      </c>
      <c r="CT1047" s="2">
        <f t="shared" si="979"/>
        <v>19.3</v>
      </c>
      <c r="CU1047" s="2">
        <f t="shared" si="980"/>
        <v>0</v>
      </c>
      <c r="CV1047" s="2">
        <f t="shared" si="981"/>
        <v>1.3820399999999999</v>
      </c>
      <c r="CW1047" s="2">
        <f t="shared" si="982"/>
        <v>0</v>
      </c>
      <c r="CX1047" s="2">
        <f t="shared" si="983"/>
        <v>0</v>
      </c>
      <c r="CY1047" s="2">
        <f>((S1047*BZ1047)/100)</f>
        <v>2156.3577999999998</v>
      </c>
      <c r="CZ1047" s="2">
        <f>((S1047*CA1047)/100)</f>
        <v>2286.6076000000003</v>
      </c>
      <c r="DA1047" s="2"/>
      <c r="DB1047" s="2"/>
      <c r="DC1047" s="2" t="s">
        <v>4</v>
      </c>
      <c r="DD1047" s="2" t="s">
        <v>4</v>
      </c>
      <c r="DE1047" s="2" t="s">
        <v>4</v>
      </c>
      <c r="DF1047" s="2" t="s">
        <v>4</v>
      </c>
      <c r="DG1047" s="2" t="s">
        <v>4</v>
      </c>
      <c r="DH1047" s="2" t="s">
        <v>4</v>
      </c>
      <c r="DI1047" s="2" t="s">
        <v>4</v>
      </c>
      <c r="DJ1047" s="2" t="s">
        <v>4</v>
      </c>
      <c r="DK1047" s="2" t="s">
        <v>4</v>
      </c>
      <c r="DL1047" s="2" t="s">
        <v>4</v>
      </c>
      <c r="DM1047" s="2" t="s">
        <v>4</v>
      </c>
      <c r="DN1047" s="2">
        <v>0</v>
      </c>
      <c r="DO1047" s="2">
        <v>0</v>
      </c>
      <c r="DP1047" s="2">
        <v>1</v>
      </c>
      <c r="DQ1047" s="2">
        <v>1</v>
      </c>
      <c r="DR1047" s="2"/>
      <c r="DS1047" s="2"/>
      <c r="DT1047" s="2"/>
      <c r="DU1047" s="2">
        <v>1013</v>
      </c>
      <c r="DV1047" s="2" t="s">
        <v>115</v>
      </c>
      <c r="DW1047" s="2" t="s">
        <v>115</v>
      </c>
      <c r="DX1047" s="2">
        <v>1</v>
      </c>
      <c r="DY1047" s="2"/>
      <c r="DZ1047" s="2" t="s">
        <v>4</v>
      </c>
      <c r="EA1047" s="2" t="s">
        <v>4</v>
      </c>
      <c r="EB1047" s="2" t="s">
        <v>4</v>
      </c>
      <c r="EC1047" s="2" t="s">
        <v>4</v>
      </c>
      <c r="ED1047" s="2"/>
      <c r="EE1047" s="2">
        <v>69254615</v>
      </c>
      <c r="EF1047" s="2">
        <v>30</v>
      </c>
      <c r="EG1047" s="2" t="s">
        <v>24</v>
      </c>
      <c r="EH1047" s="2">
        <v>0</v>
      </c>
      <c r="EI1047" s="2" t="s">
        <v>4</v>
      </c>
      <c r="EJ1047" s="2">
        <v>1</v>
      </c>
      <c r="EK1047" s="2">
        <v>1988</v>
      </c>
      <c r="EL1047" s="2" t="s">
        <v>117</v>
      </c>
      <c r="EM1047" s="2" t="s">
        <v>118</v>
      </c>
      <c r="EN1047" s="2"/>
      <c r="EO1047" s="2" t="s">
        <v>4</v>
      </c>
      <c r="EP1047" s="2"/>
      <c r="EQ1047" s="2">
        <v>0</v>
      </c>
      <c r="ER1047" s="2">
        <v>667.32</v>
      </c>
      <c r="ES1047" s="2">
        <v>8.2799999999999994</v>
      </c>
      <c r="ET1047" s="2">
        <v>640.61</v>
      </c>
      <c r="EU1047" s="2">
        <v>36.61</v>
      </c>
      <c r="EV1047" s="2">
        <v>18.43</v>
      </c>
      <c r="EW1047" s="2">
        <v>1.32</v>
      </c>
      <c r="EX1047" s="2">
        <v>0</v>
      </c>
      <c r="EY1047" s="2">
        <v>0</v>
      </c>
      <c r="EZ1047" s="2"/>
      <c r="FA1047" s="2"/>
      <c r="FB1047" s="2"/>
      <c r="FC1047" s="2"/>
      <c r="FD1047" s="2"/>
      <c r="FE1047" s="2"/>
      <c r="FF1047" s="2"/>
      <c r="FG1047" s="2"/>
      <c r="FH1047" s="2"/>
      <c r="FI1047" s="2"/>
      <c r="FJ1047" s="2"/>
      <c r="FK1047" s="2"/>
      <c r="FL1047" s="2"/>
      <c r="FM1047" s="2"/>
      <c r="FN1047" s="2"/>
      <c r="FO1047" s="2"/>
      <c r="FP1047" s="2"/>
      <c r="FQ1047" s="2">
        <v>0</v>
      </c>
      <c r="FR1047" s="2">
        <f t="shared" si="984"/>
        <v>0</v>
      </c>
      <c r="FS1047" s="2">
        <v>0</v>
      </c>
      <c r="FT1047" s="2"/>
      <c r="FU1047" s="2"/>
      <c r="FV1047" s="2"/>
      <c r="FW1047" s="2"/>
      <c r="FX1047" s="2">
        <v>149</v>
      </c>
      <c r="FY1047" s="2">
        <v>158</v>
      </c>
      <c r="FZ1047" s="2"/>
      <c r="GA1047" s="2" t="s">
        <v>4</v>
      </c>
      <c r="GB1047" s="2"/>
      <c r="GC1047" s="2"/>
      <c r="GD1047" s="2">
        <v>0</v>
      </c>
      <c r="GE1047" s="2"/>
      <c r="GF1047" s="2">
        <v>-1592259109</v>
      </c>
      <c r="GG1047" s="2">
        <v>2</v>
      </c>
      <c r="GH1047" s="2">
        <v>1</v>
      </c>
      <c r="GI1047" s="2">
        <v>-2</v>
      </c>
      <c r="GJ1047" s="2">
        <v>0</v>
      </c>
      <c r="GK1047" s="2">
        <f>ROUND(R1047*(R12)/100,2)</f>
        <v>5030.8999999999996</v>
      </c>
      <c r="GL1047" s="2">
        <f t="shared" si="985"/>
        <v>0</v>
      </c>
      <c r="GM1047" s="2">
        <f t="shared" si="986"/>
        <v>61895.05</v>
      </c>
      <c r="GN1047" s="2">
        <f t="shared" si="987"/>
        <v>61895.05</v>
      </c>
      <c r="GO1047" s="2">
        <f t="shared" si="988"/>
        <v>0</v>
      </c>
      <c r="GP1047" s="2">
        <f t="shared" si="989"/>
        <v>0</v>
      </c>
      <c r="GQ1047" s="2"/>
      <c r="GR1047" s="2">
        <v>0</v>
      </c>
      <c r="GS1047" s="2">
        <v>3</v>
      </c>
      <c r="GT1047" s="2">
        <v>0</v>
      </c>
      <c r="GU1047" s="2" t="s">
        <v>4</v>
      </c>
      <c r="GV1047" s="2">
        <f t="shared" si="990"/>
        <v>0</v>
      </c>
      <c r="GW1047" s="2">
        <v>1</v>
      </c>
      <c r="GX1047" s="2">
        <f t="shared" si="991"/>
        <v>0</v>
      </c>
      <c r="GY1047" s="2"/>
      <c r="GZ1047" s="2"/>
      <c r="HA1047" s="2">
        <v>0</v>
      </c>
      <c r="HB1047" s="2">
        <v>0</v>
      </c>
      <c r="HC1047" s="2">
        <f t="shared" si="992"/>
        <v>0</v>
      </c>
      <c r="HD1047" s="2"/>
      <c r="HE1047" s="2" t="s">
        <v>4</v>
      </c>
      <c r="HF1047" s="2" t="s">
        <v>4</v>
      </c>
      <c r="HG1047" s="2"/>
      <c r="HH1047" s="2"/>
      <c r="HI1047" s="2"/>
      <c r="HJ1047" s="2"/>
      <c r="HK1047" s="2"/>
      <c r="HL1047" s="2"/>
      <c r="HM1047" s="2" t="s">
        <v>4</v>
      </c>
      <c r="HN1047" s="2" t="s">
        <v>4</v>
      </c>
      <c r="HO1047" s="2" t="s">
        <v>4</v>
      </c>
      <c r="HP1047" s="2" t="s">
        <v>4</v>
      </c>
      <c r="HQ1047" s="2" t="s">
        <v>4</v>
      </c>
      <c r="HR1047" s="2"/>
      <c r="HS1047" s="2"/>
      <c r="HT1047" s="2"/>
      <c r="HU1047" s="2"/>
      <c r="HV1047" s="2"/>
      <c r="HW1047" s="2"/>
      <c r="HX1047" s="2"/>
      <c r="HY1047" s="2"/>
      <c r="HZ1047" s="2"/>
      <c r="IA1047" s="2"/>
      <c r="IB1047" s="2"/>
      <c r="IC1047" s="2"/>
      <c r="ID1047" s="2"/>
      <c r="IE1047" s="2"/>
      <c r="IF1047" s="2"/>
      <c r="IG1047" s="2"/>
      <c r="IH1047" s="2"/>
      <c r="II1047" s="2"/>
      <c r="IJ1047" s="2"/>
      <c r="IK1047" s="2">
        <v>0</v>
      </c>
      <c r="IL1047" s="2"/>
      <c r="IM1047" s="2"/>
      <c r="IN1047" s="2"/>
      <c r="IO1047" s="2"/>
      <c r="IP1047" s="2"/>
      <c r="IQ1047" s="2"/>
      <c r="IR1047" s="2"/>
      <c r="IS1047" s="2"/>
      <c r="IT1047" s="2"/>
      <c r="IU1047" s="2"/>
    </row>
    <row r="1048" spans="1:255">
      <c r="A1048">
        <v>17</v>
      </c>
      <c r="B1048">
        <v>1</v>
      </c>
      <c r="C1048">
        <f>ROW(SmtRes!A760)</f>
        <v>760</v>
      </c>
      <c r="D1048">
        <f>ROW(EtalonRes!A884)</f>
        <v>884</v>
      </c>
      <c r="E1048" t="s">
        <v>350</v>
      </c>
      <c r="F1048" t="s">
        <v>113</v>
      </c>
      <c r="G1048" t="s">
        <v>114</v>
      </c>
      <c r="H1048" t="s">
        <v>115</v>
      </c>
      <c r="I1048">
        <f>ROUND(75,9)</f>
        <v>75</v>
      </c>
      <c r="J1048">
        <v>0</v>
      </c>
      <c r="K1048">
        <f>ROUND(75,9)</f>
        <v>75</v>
      </c>
      <c r="O1048">
        <f t="shared" si="955"/>
        <v>640526.03</v>
      </c>
      <c r="P1048">
        <f t="shared" si="956"/>
        <v>4047.16</v>
      </c>
      <c r="Q1048">
        <f t="shared" si="957"/>
        <v>568937.11</v>
      </c>
      <c r="R1048">
        <f t="shared" si="958"/>
        <v>134166.92000000001</v>
      </c>
      <c r="S1048">
        <f t="shared" si="959"/>
        <v>67541.759999999995</v>
      </c>
      <c r="T1048">
        <f t="shared" si="960"/>
        <v>0</v>
      </c>
      <c r="U1048">
        <f t="shared" si="961"/>
        <v>103.65299999999999</v>
      </c>
      <c r="V1048">
        <f t="shared" si="962"/>
        <v>0</v>
      </c>
      <c r="W1048">
        <f t="shared" si="963"/>
        <v>0</v>
      </c>
      <c r="X1048">
        <f t="shared" si="964"/>
        <v>80374.69</v>
      </c>
      <c r="Y1048">
        <f t="shared" si="965"/>
        <v>37823.39</v>
      </c>
      <c r="AA1048">
        <v>70306583</v>
      </c>
      <c r="AB1048">
        <f t="shared" si="966"/>
        <v>667.32</v>
      </c>
      <c r="AC1048">
        <f t="shared" si="967"/>
        <v>8.2799999999999994</v>
      </c>
      <c r="AD1048">
        <f t="shared" si="968"/>
        <v>640.61</v>
      </c>
      <c r="AE1048">
        <f t="shared" si="969"/>
        <v>36.61</v>
      </c>
      <c r="AF1048">
        <f t="shared" si="970"/>
        <v>18.43</v>
      </c>
      <c r="AG1048">
        <f t="shared" si="971"/>
        <v>0</v>
      </c>
      <c r="AH1048">
        <f t="shared" si="972"/>
        <v>1.32</v>
      </c>
      <c r="AI1048">
        <f t="shared" si="973"/>
        <v>0</v>
      </c>
      <c r="AJ1048">
        <f t="shared" si="974"/>
        <v>0</v>
      </c>
      <c r="AK1048">
        <v>667.32</v>
      </c>
      <c r="AL1048">
        <v>8.2799999999999994</v>
      </c>
      <c r="AM1048">
        <v>640.61</v>
      </c>
      <c r="AN1048">
        <v>36.61</v>
      </c>
      <c r="AO1048">
        <v>18.43</v>
      </c>
      <c r="AP1048">
        <v>0</v>
      </c>
      <c r="AQ1048">
        <v>1.32</v>
      </c>
      <c r="AR1048">
        <v>0</v>
      </c>
      <c r="AS1048">
        <v>0</v>
      </c>
      <c r="AT1048">
        <v>119</v>
      </c>
      <c r="AU1048">
        <v>56</v>
      </c>
      <c r="AV1048">
        <v>1.0469999999999999</v>
      </c>
      <c r="AW1048">
        <v>1.079</v>
      </c>
      <c r="AZ1048">
        <v>1</v>
      </c>
      <c r="BA1048">
        <v>46.67</v>
      </c>
      <c r="BB1048">
        <v>11.31</v>
      </c>
      <c r="BC1048">
        <v>6.04</v>
      </c>
      <c r="BD1048" t="s">
        <v>4</v>
      </c>
      <c r="BE1048" t="s">
        <v>4</v>
      </c>
      <c r="BF1048" t="s">
        <v>4</v>
      </c>
      <c r="BG1048" t="s">
        <v>4</v>
      </c>
      <c r="BH1048">
        <v>0</v>
      </c>
      <c r="BI1048">
        <v>1</v>
      </c>
      <c r="BJ1048" t="s">
        <v>116</v>
      </c>
      <c r="BM1048">
        <v>1988</v>
      </c>
      <c r="BN1048">
        <v>0</v>
      </c>
      <c r="BO1048" t="s">
        <v>113</v>
      </c>
      <c r="BP1048">
        <v>1</v>
      </c>
      <c r="BQ1048">
        <v>30</v>
      </c>
      <c r="BR1048">
        <v>0</v>
      </c>
      <c r="BS1048">
        <v>46.67</v>
      </c>
      <c r="BT1048">
        <v>1</v>
      </c>
      <c r="BU1048">
        <v>1</v>
      </c>
      <c r="BV1048">
        <v>1</v>
      </c>
      <c r="BW1048">
        <v>1</v>
      </c>
      <c r="BX1048">
        <v>1</v>
      </c>
      <c r="BY1048" t="s">
        <v>4</v>
      </c>
      <c r="BZ1048">
        <v>119</v>
      </c>
      <c r="CA1048">
        <v>56</v>
      </c>
      <c r="CB1048" t="s">
        <v>4</v>
      </c>
      <c r="CE1048">
        <v>30</v>
      </c>
      <c r="CF1048">
        <v>0</v>
      </c>
      <c r="CG1048">
        <v>0</v>
      </c>
      <c r="CM1048">
        <v>0</v>
      </c>
      <c r="CN1048" t="s">
        <v>4</v>
      </c>
      <c r="CO1048">
        <v>0</v>
      </c>
      <c r="CP1048">
        <f t="shared" si="975"/>
        <v>640526.03</v>
      </c>
      <c r="CQ1048">
        <f t="shared" si="976"/>
        <v>53.94</v>
      </c>
      <c r="CR1048">
        <f t="shared" si="977"/>
        <v>7585.84</v>
      </c>
      <c r="CS1048">
        <f t="shared" si="978"/>
        <v>1788.86</v>
      </c>
      <c r="CT1048">
        <f t="shared" si="979"/>
        <v>900.73</v>
      </c>
      <c r="CU1048">
        <f t="shared" si="980"/>
        <v>0</v>
      </c>
      <c r="CV1048">
        <f t="shared" si="981"/>
        <v>1.3820399999999999</v>
      </c>
      <c r="CW1048">
        <f t="shared" si="982"/>
        <v>0</v>
      </c>
      <c r="CX1048">
        <f t="shared" si="983"/>
        <v>0</v>
      </c>
      <c r="CY1048">
        <f>S1048*(BZ1048/100)</f>
        <v>80374.694399999993</v>
      </c>
      <c r="CZ1048">
        <f>S1048*(CA1048/100)</f>
        <v>37823.385600000001</v>
      </c>
      <c r="DC1048" t="s">
        <v>4</v>
      </c>
      <c r="DD1048" t="s">
        <v>4</v>
      </c>
      <c r="DE1048" t="s">
        <v>4</v>
      </c>
      <c r="DF1048" t="s">
        <v>4</v>
      </c>
      <c r="DG1048" t="s">
        <v>4</v>
      </c>
      <c r="DH1048" t="s">
        <v>4</v>
      </c>
      <c r="DI1048" t="s">
        <v>4</v>
      </c>
      <c r="DJ1048" t="s">
        <v>4</v>
      </c>
      <c r="DK1048" t="s">
        <v>4</v>
      </c>
      <c r="DL1048" t="s">
        <v>4</v>
      </c>
      <c r="DM1048" t="s">
        <v>4</v>
      </c>
      <c r="DN1048">
        <v>149</v>
      </c>
      <c r="DO1048">
        <v>158</v>
      </c>
      <c r="DP1048">
        <v>1.0469999999999999</v>
      </c>
      <c r="DQ1048">
        <v>1.079</v>
      </c>
      <c r="DU1048">
        <v>1013</v>
      </c>
      <c r="DV1048" t="s">
        <v>115</v>
      </c>
      <c r="DW1048" t="s">
        <v>115</v>
      </c>
      <c r="DX1048">
        <v>1</v>
      </c>
      <c r="DZ1048" t="s">
        <v>4</v>
      </c>
      <c r="EA1048" t="s">
        <v>4</v>
      </c>
      <c r="EB1048" t="s">
        <v>4</v>
      </c>
      <c r="EC1048" t="s">
        <v>4</v>
      </c>
      <c r="EE1048">
        <v>69254615</v>
      </c>
      <c r="EF1048">
        <v>30</v>
      </c>
      <c r="EG1048" t="s">
        <v>24</v>
      </c>
      <c r="EH1048">
        <v>0</v>
      </c>
      <c r="EI1048" t="s">
        <v>4</v>
      </c>
      <c r="EJ1048">
        <v>1</v>
      </c>
      <c r="EK1048">
        <v>1988</v>
      </c>
      <c r="EL1048" t="s">
        <v>117</v>
      </c>
      <c r="EM1048" t="s">
        <v>118</v>
      </c>
      <c r="EO1048" t="s">
        <v>4</v>
      </c>
      <c r="EQ1048">
        <v>0</v>
      </c>
      <c r="ER1048">
        <v>667.32</v>
      </c>
      <c r="ES1048">
        <v>8.2799999999999994</v>
      </c>
      <c r="ET1048">
        <v>640.61</v>
      </c>
      <c r="EU1048">
        <v>36.61</v>
      </c>
      <c r="EV1048">
        <v>18.43</v>
      </c>
      <c r="EW1048">
        <v>1.32</v>
      </c>
      <c r="EX1048">
        <v>0</v>
      </c>
      <c r="EY1048">
        <v>0</v>
      </c>
      <c r="FQ1048">
        <v>0</v>
      </c>
      <c r="FR1048">
        <f t="shared" si="984"/>
        <v>0</v>
      </c>
      <c r="FS1048">
        <v>0</v>
      </c>
      <c r="FX1048">
        <v>149</v>
      </c>
      <c r="FY1048">
        <v>158</v>
      </c>
      <c r="GA1048" t="s">
        <v>4</v>
      </c>
      <c r="GD1048">
        <v>0</v>
      </c>
      <c r="GF1048">
        <v>-1592259109</v>
      </c>
      <c r="GG1048">
        <v>2</v>
      </c>
      <c r="GH1048">
        <v>1</v>
      </c>
      <c r="GI1048">
        <v>2</v>
      </c>
      <c r="GJ1048">
        <v>0</v>
      </c>
      <c r="GK1048">
        <f>ROUND(R1048*(S12)/100,2)</f>
        <v>214667.07</v>
      </c>
      <c r="GL1048">
        <f t="shared" si="985"/>
        <v>0</v>
      </c>
      <c r="GM1048">
        <f t="shared" si="986"/>
        <v>973391.18</v>
      </c>
      <c r="GN1048">
        <f t="shared" si="987"/>
        <v>973391.18</v>
      </c>
      <c r="GO1048">
        <f t="shared" si="988"/>
        <v>0</v>
      </c>
      <c r="GP1048">
        <f t="shared" si="989"/>
        <v>0</v>
      </c>
      <c r="GR1048">
        <v>0</v>
      </c>
      <c r="GS1048">
        <v>3</v>
      </c>
      <c r="GT1048">
        <v>0</v>
      </c>
      <c r="GU1048" t="s">
        <v>4</v>
      </c>
      <c r="GV1048">
        <f t="shared" si="990"/>
        <v>0</v>
      </c>
      <c r="GW1048">
        <v>1</v>
      </c>
      <c r="GX1048">
        <f t="shared" si="991"/>
        <v>0</v>
      </c>
      <c r="HA1048">
        <v>0</v>
      </c>
      <c r="HB1048">
        <v>0</v>
      </c>
      <c r="HC1048">
        <f t="shared" si="992"/>
        <v>0</v>
      </c>
      <c r="HE1048" t="s">
        <v>4</v>
      </c>
      <c r="HF1048" t="s">
        <v>4</v>
      </c>
      <c r="HM1048" t="s">
        <v>4</v>
      </c>
      <c r="HN1048" t="s">
        <v>4</v>
      </c>
      <c r="HO1048" t="s">
        <v>4</v>
      </c>
      <c r="HP1048" t="s">
        <v>4</v>
      </c>
      <c r="HQ1048" t="s">
        <v>4</v>
      </c>
      <c r="IK1048">
        <v>0</v>
      </c>
    </row>
    <row r="1049" spans="1:255">
      <c r="A1049" s="2">
        <v>18</v>
      </c>
      <c r="B1049" s="2">
        <v>1</v>
      </c>
      <c r="C1049" s="2">
        <v>741</v>
      </c>
      <c r="D1049" s="2"/>
      <c r="E1049" s="2" t="s">
        <v>351</v>
      </c>
      <c r="F1049" s="2" t="s">
        <v>120</v>
      </c>
      <c r="G1049" s="2" t="s">
        <v>121</v>
      </c>
      <c r="H1049" s="2" t="s">
        <v>122</v>
      </c>
      <c r="I1049" s="2">
        <f>I1047*J1049</f>
        <v>3045</v>
      </c>
      <c r="J1049" s="2">
        <v>40.6</v>
      </c>
      <c r="K1049" s="2">
        <v>40.6</v>
      </c>
      <c r="L1049" s="2"/>
      <c r="M1049" s="2"/>
      <c r="N1049" s="2"/>
      <c r="O1049" s="2">
        <f t="shared" si="955"/>
        <v>5749.72</v>
      </c>
      <c r="P1049" s="2">
        <f t="shared" si="956"/>
        <v>5749.72</v>
      </c>
      <c r="Q1049" s="2">
        <f t="shared" si="957"/>
        <v>0</v>
      </c>
      <c r="R1049" s="2">
        <f t="shared" si="958"/>
        <v>0</v>
      </c>
      <c r="S1049" s="2">
        <f t="shared" si="959"/>
        <v>0</v>
      </c>
      <c r="T1049" s="2">
        <f t="shared" si="960"/>
        <v>0</v>
      </c>
      <c r="U1049" s="2">
        <f t="shared" si="961"/>
        <v>0</v>
      </c>
      <c r="V1049" s="2">
        <f t="shared" si="962"/>
        <v>0</v>
      </c>
      <c r="W1049" s="2">
        <f t="shared" si="963"/>
        <v>0</v>
      </c>
      <c r="X1049" s="2">
        <f t="shared" si="964"/>
        <v>0</v>
      </c>
      <c r="Y1049" s="2">
        <f t="shared" si="965"/>
        <v>0</v>
      </c>
      <c r="Z1049" s="2"/>
      <c r="AA1049" s="2">
        <v>70306582</v>
      </c>
      <c r="AB1049" s="2">
        <f t="shared" si="966"/>
        <v>1.75</v>
      </c>
      <c r="AC1049" s="2">
        <f t="shared" si="967"/>
        <v>1.75</v>
      </c>
      <c r="AD1049" s="2">
        <f t="shared" si="968"/>
        <v>0</v>
      </c>
      <c r="AE1049" s="2">
        <f t="shared" si="969"/>
        <v>0</v>
      </c>
      <c r="AF1049" s="2">
        <f t="shared" si="970"/>
        <v>0</v>
      </c>
      <c r="AG1049" s="2">
        <f t="shared" si="971"/>
        <v>0</v>
      </c>
      <c r="AH1049" s="2">
        <f t="shared" si="972"/>
        <v>0</v>
      </c>
      <c r="AI1049" s="2">
        <f t="shared" si="973"/>
        <v>0</v>
      </c>
      <c r="AJ1049" s="2">
        <f t="shared" si="974"/>
        <v>0</v>
      </c>
      <c r="AK1049" s="2">
        <v>1.75</v>
      </c>
      <c r="AL1049" s="2">
        <v>1.75</v>
      </c>
      <c r="AM1049" s="2">
        <v>0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149</v>
      </c>
      <c r="AU1049" s="2">
        <v>158</v>
      </c>
      <c r="AV1049" s="2">
        <v>1.0469999999999999</v>
      </c>
      <c r="AW1049" s="2">
        <v>1.079</v>
      </c>
      <c r="AX1049" s="2"/>
      <c r="AY1049" s="2"/>
      <c r="AZ1049" s="2">
        <v>1</v>
      </c>
      <c r="BA1049" s="2">
        <v>1</v>
      </c>
      <c r="BB1049" s="2">
        <v>1</v>
      </c>
      <c r="BC1049" s="2">
        <v>1</v>
      </c>
      <c r="BD1049" s="2" t="s">
        <v>4</v>
      </c>
      <c r="BE1049" s="2" t="s">
        <v>4</v>
      </c>
      <c r="BF1049" s="2" t="s">
        <v>4</v>
      </c>
      <c r="BG1049" s="2" t="s">
        <v>4</v>
      </c>
      <c r="BH1049" s="2">
        <v>3</v>
      </c>
      <c r="BI1049" s="2">
        <v>1</v>
      </c>
      <c r="BJ1049" s="2" t="s">
        <v>123</v>
      </c>
      <c r="BK1049" s="2"/>
      <c r="BL1049" s="2"/>
      <c r="BM1049" s="2">
        <v>1988</v>
      </c>
      <c r="BN1049" s="2">
        <v>0</v>
      </c>
      <c r="BO1049" s="2" t="s">
        <v>4</v>
      </c>
      <c r="BP1049" s="2">
        <v>0</v>
      </c>
      <c r="BQ1049" s="2">
        <v>30</v>
      </c>
      <c r="BR1049" s="2">
        <v>0</v>
      </c>
      <c r="BS1049" s="2">
        <v>1</v>
      </c>
      <c r="BT1049" s="2">
        <v>1</v>
      </c>
      <c r="BU1049" s="2">
        <v>1</v>
      </c>
      <c r="BV1049" s="2">
        <v>1</v>
      </c>
      <c r="BW1049" s="2">
        <v>1</v>
      </c>
      <c r="BX1049" s="2">
        <v>1</v>
      </c>
      <c r="BY1049" s="2" t="s">
        <v>4</v>
      </c>
      <c r="BZ1049" s="2">
        <v>149</v>
      </c>
      <c r="CA1049" s="2">
        <v>158</v>
      </c>
      <c r="CB1049" s="2" t="s">
        <v>4</v>
      </c>
      <c r="CC1049" s="2"/>
      <c r="CD1049" s="2"/>
      <c r="CE1049" s="2">
        <v>30</v>
      </c>
      <c r="CF1049" s="2">
        <v>0</v>
      </c>
      <c r="CG1049" s="2">
        <v>0</v>
      </c>
      <c r="CH1049" s="2"/>
      <c r="CI1049" s="2"/>
      <c r="CJ1049" s="2"/>
      <c r="CK1049" s="2"/>
      <c r="CL1049" s="2"/>
      <c r="CM1049" s="2">
        <v>0</v>
      </c>
      <c r="CN1049" s="2" t="s">
        <v>4</v>
      </c>
      <c r="CO1049" s="2">
        <v>0</v>
      </c>
      <c r="CP1049" s="2">
        <f t="shared" si="975"/>
        <v>5749.72</v>
      </c>
      <c r="CQ1049" s="2">
        <f t="shared" si="976"/>
        <v>1.89</v>
      </c>
      <c r="CR1049" s="2">
        <f t="shared" si="977"/>
        <v>0</v>
      </c>
      <c r="CS1049" s="2">
        <f t="shared" si="978"/>
        <v>0</v>
      </c>
      <c r="CT1049" s="2">
        <f t="shared" si="979"/>
        <v>0</v>
      </c>
      <c r="CU1049" s="2">
        <f t="shared" si="980"/>
        <v>0</v>
      </c>
      <c r="CV1049" s="2">
        <f t="shared" si="981"/>
        <v>0</v>
      </c>
      <c r="CW1049" s="2">
        <f t="shared" si="982"/>
        <v>0</v>
      </c>
      <c r="CX1049" s="2">
        <f t="shared" si="983"/>
        <v>0</v>
      </c>
      <c r="CY1049" s="2">
        <f>((S1049*BZ1049)/100)</f>
        <v>0</v>
      </c>
      <c r="CZ1049" s="2">
        <f>((S1049*CA1049)/100)</f>
        <v>0</v>
      </c>
      <c r="DA1049" s="2"/>
      <c r="DB1049" s="2"/>
      <c r="DC1049" s="2" t="s">
        <v>4</v>
      </c>
      <c r="DD1049" s="2" t="s">
        <v>4</v>
      </c>
      <c r="DE1049" s="2" t="s">
        <v>4</v>
      </c>
      <c r="DF1049" s="2" t="s">
        <v>4</v>
      </c>
      <c r="DG1049" s="2" t="s">
        <v>4</v>
      </c>
      <c r="DH1049" s="2" t="s">
        <v>4</v>
      </c>
      <c r="DI1049" s="2" t="s">
        <v>4</v>
      </c>
      <c r="DJ1049" s="2" t="s">
        <v>4</v>
      </c>
      <c r="DK1049" s="2" t="s">
        <v>4</v>
      </c>
      <c r="DL1049" s="2" t="s">
        <v>4</v>
      </c>
      <c r="DM1049" s="2" t="s">
        <v>4</v>
      </c>
      <c r="DN1049" s="2">
        <v>0</v>
      </c>
      <c r="DO1049" s="2">
        <v>0</v>
      </c>
      <c r="DP1049" s="2">
        <v>1</v>
      </c>
      <c r="DQ1049" s="2">
        <v>1</v>
      </c>
      <c r="DR1049" s="2"/>
      <c r="DS1049" s="2"/>
      <c r="DT1049" s="2"/>
      <c r="DU1049" s="2">
        <v>1009</v>
      </c>
      <c r="DV1049" s="2" t="s">
        <v>122</v>
      </c>
      <c r="DW1049" s="2" t="s">
        <v>122</v>
      </c>
      <c r="DX1049" s="2">
        <v>1</v>
      </c>
      <c r="DY1049" s="2"/>
      <c r="DZ1049" s="2" t="s">
        <v>4</v>
      </c>
      <c r="EA1049" s="2" t="s">
        <v>4</v>
      </c>
      <c r="EB1049" s="2" t="s">
        <v>4</v>
      </c>
      <c r="EC1049" s="2" t="s">
        <v>4</v>
      </c>
      <c r="ED1049" s="2"/>
      <c r="EE1049" s="2">
        <v>69254615</v>
      </c>
      <c r="EF1049" s="2">
        <v>30</v>
      </c>
      <c r="EG1049" s="2" t="s">
        <v>24</v>
      </c>
      <c r="EH1049" s="2">
        <v>0</v>
      </c>
      <c r="EI1049" s="2" t="s">
        <v>4</v>
      </c>
      <c r="EJ1049" s="2">
        <v>1</v>
      </c>
      <c r="EK1049" s="2">
        <v>1988</v>
      </c>
      <c r="EL1049" s="2" t="s">
        <v>117</v>
      </c>
      <c r="EM1049" s="2" t="s">
        <v>118</v>
      </c>
      <c r="EN1049" s="2"/>
      <c r="EO1049" s="2" t="s">
        <v>4</v>
      </c>
      <c r="EP1049" s="2"/>
      <c r="EQ1049" s="2">
        <v>0</v>
      </c>
      <c r="ER1049" s="2">
        <v>1.75</v>
      </c>
      <c r="ES1049" s="2">
        <v>1.75</v>
      </c>
      <c r="ET1049" s="2">
        <v>0</v>
      </c>
      <c r="EU1049" s="2">
        <v>0</v>
      </c>
      <c r="EV1049" s="2">
        <v>0</v>
      </c>
      <c r="EW1049" s="2">
        <v>0</v>
      </c>
      <c r="EX1049" s="2">
        <v>0</v>
      </c>
      <c r="EY1049" s="2"/>
      <c r="EZ1049" s="2"/>
      <c r="FA1049" s="2"/>
      <c r="FB1049" s="2"/>
      <c r="FC1049" s="2"/>
      <c r="FD1049" s="2"/>
      <c r="FE1049" s="2"/>
      <c r="FF1049" s="2"/>
      <c r="FG1049" s="2"/>
      <c r="FH1049" s="2"/>
      <c r="FI1049" s="2"/>
      <c r="FJ1049" s="2"/>
      <c r="FK1049" s="2"/>
      <c r="FL1049" s="2"/>
      <c r="FM1049" s="2"/>
      <c r="FN1049" s="2"/>
      <c r="FO1049" s="2"/>
      <c r="FP1049" s="2"/>
      <c r="FQ1049" s="2">
        <v>0</v>
      </c>
      <c r="FR1049" s="2">
        <f t="shared" si="984"/>
        <v>0</v>
      </c>
      <c r="FS1049" s="2">
        <v>0</v>
      </c>
      <c r="FT1049" s="2"/>
      <c r="FU1049" s="2"/>
      <c r="FV1049" s="2"/>
      <c r="FW1049" s="2"/>
      <c r="FX1049" s="2">
        <v>149</v>
      </c>
      <c r="FY1049" s="2">
        <v>158</v>
      </c>
      <c r="FZ1049" s="2"/>
      <c r="GA1049" s="2" t="s">
        <v>4</v>
      </c>
      <c r="GB1049" s="2"/>
      <c r="GC1049" s="2"/>
      <c r="GD1049" s="2">
        <v>0</v>
      </c>
      <c r="GE1049" s="2"/>
      <c r="GF1049" s="2">
        <v>-71366645</v>
      </c>
      <c r="GG1049" s="2">
        <v>2</v>
      </c>
      <c r="GH1049" s="2">
        <v>1</v>
      </c>
      <c r="GI1049" s="2">
        <v>-2</v>
      </c>
      <c r="GJ1049" s="2">
        <v>0</v>
      </c>
      <c r="GK1049" s="2">
        <f>ROUND(R1049*(R12)/100,2)</f>
        <v>0</v>
      </c>
      <c r="GL1049" s="2">
        <f t="shared" si="985"/>
        <v>0</v>
      </c>
      <c r="GM1049" s="2">
        <f t="shared" si="986"/>
        <v>5749.72</v>
      </c>
      <c r="GN1049" s="2">
        <f t="shared" si="987"/>
        <v>5749.72</v>
      </c>
      <c r="GO1049" s="2">
        <f t="shared" si="988"/>
        <v>0</v>
      </c>
      <c r="GP1049" s="2">
        <f t="shared" si="989"/>
        <v>0</v>
      </c>
      <c r="GQ1049" s="2"/>
      <c r="GR1049" s="2">
        <v>0</v>
      </c>
      <c r="GS1049" s="2">
        <v>3</v>
      </c>
      <c r="GT1049" s="2">
        <v>0</v>
      </c>
      <c r="GU1049" s="2" t="s">
        <v>4</v>
      </c>
      <c r="GV1049" s="2">
        <f t="shared" si="990"/>
        <v>0</v>
      </c>
      <c r="GW1049" s="2">
        <v>1</v>
      </c>
      <c r="GX1049" s="2">
        <f t="shared" si="991"/>
        <v>0</v>
      </c>
      <c r="GY1049" s="2"/>
      <c r="GZ1049" s="2"/>
      <c r="HA1049" s="2">
        <v>0</v>
      </c>
      <c r="HB1049" s="2">
        <v>0</v>
      </c>
      <c r="HC1049" s="2">
        <f t="shared" si="992"/>
        <v>0</v>
      </c>
      <c r="HD1049" s="2"/>
      <c r="HE1049" s="2" t="s">
        <v>4</v>
      </c>
      <c r="HF1049" s="2" t="s">
        <v>4</v>
      </c>
      <c r="HG1049" s="2"/>
      <c r="HH1049" s="2"/>
      <c r="HI1049" s="2"/>
      <c r="HJ1049" s="2"/>
      <c r="HK1049" s="2"/>
      <c r="HL1049" s="2"/>
      <c r="HM1049" s="2" t="s">
        <v>4</v>
      </c>
      <c r="HN1049" s="2" t="s">
        <v>4</v>
      </c>
      <c r="HO1049" s="2" t="s">
        <v>4</v>
      </c>
      <c r="HP1049" s="2" t="s">
        <v>4</v>
      </c>
      <c r="HQ1049" s="2" t="s">
        <v>4</v>
      </c>
      <c r="HR1049" s="2"/>
      <c r="HS1049" s="2"/>
      <c r="HT1049" s="2"/>
      <c r="HU1049" s="2"/>
      <c r="HV1049" s="2"/>
      <c r="HW1049" s="2"/>
      <c r="HX1049" s="2"/>
      <c r="HY1049" s="2"/>
      <c r="HZ1049" s="2"/>
      <c r="IA1049" s="2"/>
      <c r="IB1049" s="2"/>
      <c r="IC1049" s="2"/>
      <c r="ID1049" s="2"/>
      <c r="IE1049" s="2"/>
      <c r="IF1049" s="2"/>
      <c r="IG1049" s="2"/>
      <c r="IH1049" s="2"/>
      <c r="II1049" s="2"/>
      <c r="IJ1049" s="2"/>
      <c r="IK1049" s="2">
        <v>0</v>
      </c>
      <c r="IL1049" s="2"/>
      <c r="IM1049" s="2"/>
      <c r="IN1049" s="2"/>
      <c r="IO1049" s="2"/>
      <c r="IP1049" s="2"/>
      <c r="IQ1049" s="2"/>
      <c r="IR1049" s="2"/>
      <c r="IS1049" s="2"/>
      <c r="IT1049" s="2"/>
      <c r="IU1049" s="2"/>
    </row>
    <row r="1050" spans="1:255">
      <c r="A1050">
        <v>18</v>
      </c>
      <c r="B1050">
        <v>1</v>
      </c>
      <c r="C1050">
        <v>756</v>
      </c>
      <c r="E1050" t="s">
        <v>351</v>
      </c>
      <c r="F1050" t="s">
        <v>120</v>
      </c>
      <c r="G1050" t="s">
        <v>121</v>
      </c>
      <c r="H1050" t="s">
        <v>122</v>
      </c>
      <c r="I1050">
        <f>I1048*J1050</f>
        <v>3045</v>
      </c>
      <c r="J1050">
        <v>40.6</v>
      </c>
      <c r="K1050">
        <v>40.6</v>
      </c>
      <c r="O1050">
        <f t="shared" si="955"/>
        <v>51000.02</v>
      </c>
      <c r="P1050">
        <f t="shared" si="956"/>
        <v>51000.02</v>
      </c>
      <c r="Q1050">
        <f t="shared" si="957"/>
        <v>0</v>
      </c>
      <c r="R1050">
        <f t="shared" si="958"/>
        <v>0</v>
      </c>
      <c r="S1050">
        <f t="shared" si="959"/>
        <v>0</v>
      </c>
      <c r="T1050">
        <f t="shared" si="960"/>
        <v>0</v>
      </c>
      <c r="U1050">
        <f t="shared" si="961"/>
        <v>0</v>
      </c>
      <c r="V1050">
        <f t="shared" si="962"/>
        <v>0</v>
      </c>
      <c r="W1050">
        <f t="shared" si="963"/>
        <v>0</v>
      </c>
      <c r="X1050">
        <f t="shared" si="964"/>
        <v>0</v>
      </c>
      <c r="Y1050">
        <f t="shared" si="965"/>
        <v>0</v>
      </c>
      <c r="AA1050">
        <v>70306583</v>
      </c>
      <c r="AB1050">
        <f t="shared" si="966"/>
        <v>1.75</v>
      </c>
      <c r="AC1050">
        <f t="shared" si="967"/>
        <v>1.75</v>
      </c>
      <c r="AD1050">
        <f t="shared" si="968"/>
        <v>0</v>
      </c>
      <c r="AE1050">
        <f t="shared" si="969"/>
        <v>0</v>
      </c>
      <c r="AF1050">
        <f t="shared" si="970"/>
        <v>0</v>
      </c>
      <c r="AG1050">
        <f t="shared" si="971"/>
        <v>0</v>
      </c>
      <c r="AH1050">
        <f t="shared" si="972"/>
        <v>0</v>
      </c>
      <c r="AI1050">
        <f t="shared" si="973"/>
        <v>0</v>
      </c>
      <c r="AJ1050">
        <f t="shared" si="974"/>
        <v>0</v>
      </c>
      <c r="AK1050">
        <v>1.75</v>
      </c>
      <c r="AL1050">
        <v>1.75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1</v>
      </c>
      <c r="AW1050">
        <v>1.079</v>
      </c>
      <c r="AZ1050">
        <v>1</v>
      </c>
      <c r="BA1050">
        <v>1</v>
      </c>
      <c r="BB1050">
        <v>1</v>
      </c>
      <c r="BC1050">
        <v>8.8699999999999992</v>
      </c>
      <c r="BD1050" t="s">
        <v>4</v>
      </c>
      <c r="BE1050" t="s">
        <v>4</v>
      </c>
      <c r="BF1050" t="s">
        <v>4</v>
      </c>
      <c r="BG1050" t="s">
        <v>4</v>
      </c>
      <c r="BH1050">
        <v>3</v>
      </c>
      <c r="BI1050">
        <v>1</v>
      </c>
      <c r="BJ1050" t="s">
        <v>123</v>
      </c>
      <c r="BM1050">
        <v>1988</v>
      </c>
      <c r="BN1050">
        <v>0</v>
      </c>
      <c r="BO1050" t="s">
        <v>120</v>
      </c>
      <c r="BP1050">
        <v>1</v>
      </c>
      <c r="BQ1050">
        <v>30</v>
      </c>
      <c r="BR1050">
        <v>0</v>
      </c>
      <c r="BS1050">
        <v>1</v>
      </c>
      <c r="BT1050">
        <v>1</v>
      </c>
      <c r="BU1050">
        <v>1</v>
      </c>
      <c r="BV1050">
        <v>1</v>
      </c>
      <c r="BW1050">
        <v>1</v>
      </c>
      <c r="BX1050">
        <v>1</v>
      </c>
      <c r="BY1050" t="s">
        <v>4</v>
      </c>
      <c r="BZ1050">
        <v>0</v>
      </c>
      <c r="CA1050">
        <v>0</v>
      </c>
      <c r="CB1050" t="s">
        <v>4</v>
      </c>
      <c r="CE1050">
        <v>30</v>
      </c>
      <c r="CF1050">
        <v>0</v>
      </c>
      <c r="CG1050">
        <v>0</v>
      </c>
      <c r="CM1050">
        <v>0</v>
      </c>
      <c r="CN1050" t="s">
        <v>4</v>
      </c>
      <c r="CO1050">
        <v>0</v>
      </c>
      <c r="CP1050">
        <f t="shared" si="975"/>
        <v>51000.02</v>
      </c>
      <c r="CQ1050">
        <f t="shared" si="976"/>
        <v>16.760000000000002</v>
      </c>
      <c r="CR1050">
        <f t="shared" si="977"/>
        <v>0</v>
      </c>
      <c r="CS1050">
        <f t="shared" si="978"/>
        <v>0</v>
      </c>
      <c r="CT1050">
        <f t="shared" si="979"/>
        <v>0</v>
      </c>
      <c r="CU1050">
        <f t="shared" si="980"/>
        <v>0</v>
      </c>
      <c r="CV1050">
        <f t="shared" si="981"/>
        <v>0</v>
      </c>
      <c r="CW1050">
        <f t="shared" si="982"/>
        <v>0</v>
      </c>
      <c r="CX1050">
        <f t="shared" si="983"/>
        <v>0</v>
      </c>
      <c r="CY1050">
        <f>S1050*(BZ1050/100)</f>
        <v>0</v>
      </c>
      <c r="CZ1050">
        <f>S1050*(CA1050/100)</f>
        <v>0</v>
      </c>
      <c r="DC1050" t="s">
        <v>4</v>
      </c>
      <c r="DD1050" t="s">
        <v>4</v>
      </c>
      <c r="DE1050" t="s">
        <v>4</v>
      </c>
      <c r="DF1050" t="s">
        <v>4</v>
      </c>
      <c r="DG1050" t="s">
        <v>4</v>
      </c>
      <c r="DH1050" t="s">
        <v>4</v>
      </c>
      <c r="DI1050" t="s">
        <v>4</v>
      </c>
      <c r="DJ1050" t="s">
        <v>4</v>
      </c>
      <c r="DK1050" t="s">
        <v>4</v>
      </c>
      <c r="DL1050" t="s">
        <v>4</v>
      </c>
      <c r="DM1050" t="s">
        <v>4</v>
      </c>
      <c r="DN1050">
        <v>149</v>
      </c>
      <c r="DO1050">
        <v>158</v>
      </c>
      <c r="DP1050">
        <v>1.0469999999999999</v>
      </c>
      <c r="DQ1050">
        <v>1.079</v>
      </c>
      <c r="DU1050">
        <v>1009</v>
      </c>
      <c r="DV1050" t="s">
        <v>122</v>
      </c>
      <c r="DW1050" t="s">
        <v>122</v>
      </c>
      <c r="DX1050">
        <v>1</v>
      </c>
      <c r="DZ1050" t="s">
        <v>4</v>
      </c>
      <c r="EA1050" t="s">
        <v>4</v>
      </c>
      <c r="EB1050" t="s">
        <v>4</v>
      </c>
      <c r="EC1050" t="s">
        <v>4</v>
      </c>
      <c r="EE1050">
        <v>69254615</v>
      </c>
      <c r="EF1050">
        <v>30</v>
      </c>
      <c r="EG1050" t="s">
        <v>24</v>
      </c>
      <c r="EH1050">
        <v>0</v>
      </c>
      <c r="EI1050" t="s">
        <v>4</v>
      </c>
      <c r="EJ1050">
        <v>1</v>
      </c>
      <c r="EK1050">
        <v>1988</v>
      </c>
      <c r="EL1050" t="s">
        <v>117</v>
      </c>
      <c r="EM1050" t="s">
        <v>118</v>
      </c>
      <c r="EO1050" t="s">
        <v>4</v>
      </c>
      <c r="EQ1050">
        <v>0</v>
      </c>
      <c r="ER1050">
        <v>1.75</v>
      </c>
      <c r="ES1050">
        <v>1.75</v>
      </c>
      <c r="ET1050">
        <v>0</v>
      </c>
      <c r="EU1050">
        <v>0</v>
      </c>
      <c r="EV1050">
        <v>0</v>
      </c>
      <c r="EW1050">
        <v>0</v>
      </c>
      <c r="EX1050">
        <v>0</v>
      </c>
      <c r="FQ1050">
        <v>0</v>
      </c>
      <c r="FR1050">
        <f t="shared" si="984"/>
        <v>0</v>
      </c>
      <c r="FS1050">
        <v>0</v>
      </c>
      <c r="FX1050">
        <v>149</v>
      </c>
      <c r="FY1050">
        <v>158</v>
      </c>
      <c r="GA1050" t="s">
        <v>4</v>
      </c>
      <c r="GD1050">
        <v>0</v>
      </c>
      <c r="GF1050">
        <v>-71366645</v>
      </c>
      <c r="GG1050">
        <v>2</v>
      </c>
      <c r="GH1050">
        <v>1</v>
      </c>
      <c r="GI1050">
        <v>2</v>
      </c>
      <c r="GJ1050">
        <v>0</v>
      </c>
      <c r="GK1050">
        <f>ROUND(R1050*(S12)/100,2)</f>
        <v>0</v>
      </c>
      <c r="GL1050">
        <f t="shared" si="985"/>
        <v>0</v>
      </c>
      <c r="GM1050">
        <f t="shared" si="986"/>
        <v>51000.02</v>
      </c>
      <c r="GN1050">
        <f t="shared" si="987"/>
        <v>51000.02</v>
      </c>
      <c r="GO1050">
        <f t="shared" si="988"/>
        <v>0</v>
      </c>
      <c r="GP1050">
        <f t="shared" si="989"/>
        <v>0</v>
      </c>
      <c r="GR1050">
        <v>0</v>
      </c>
      <c r="GS1050">
        <v>3</v>
      </c>
      <c r="GT1050">
        <v>0</v>
      </c>
      <c r="GU1050" t="s">
        <v>4</v>
      </c>
      <c r="GV1050">
        <f t="shared" si="990"/>
        <v>0</v>
      </c>
      <c r="GW1050">
        <v>1</v>
      </c>
      <c r="GX1050">
        <f t="shared" si="991"/>
        <v>0</v>
      </c>
      <c r="HA1050">
        <v>0</v>
      </c>
      <c r="HB1050">
        <v>0</v>
      </c>
      <c r="HC1050">
        <f t="shared" si="992"/>
        <v>0</v>
      </c>
      <c r="HE1050" t="s">
        <v>4</v>
      </c>
      <c r="HF1050" t="s">
        <v>4</v>
      </c>
      <c r="HM1050" t="s">
        <v>4</v>
      </c>
      <c r="HN1050" t="s">
        <v>4</v>
      </c>
      <c r="HO1050" t="s">
        <v>4</v>
      </c>
      <c r="HP1050" t="s">
        <v>4</v>
      </c>
      <c r="HQ1050" t="s">
        <v>4</v>
      </c>
      <c r="IK1050">
        <v>0</v>
      </c>
    </row>
    <row r="1051" spans="1:255">
      <c r="A1051" s="2">
        <v>18</v>
      </c>
      <c r="B1051" s="2">
        <v>1</v>
      </c>
      <c r="C1051" s="2">
        <v>744</v>
      </c>
      <c r="D1051" s="2"/>
      <c r="E1051" s="2" t="s">
        <v>352</v>
      </c>
      <c r="F1051" s="2" t="s">
        <v>125</v>
      </c>
      <c r="G1051" s="2" t="s">
        <v>450</v>
      </c>
      <c r="H1051" s="2" t="s">
        <v>126</v>
      </c>
      <c r="I1051" s="2">
        <f>I1047*J1051</f>
        <v>225</v>
      </c>
      <c r="J1051" s="2">
        <v>3</v>
      </c>
      <c r="K1051" s="2">
        <v>3</v>
      </c>
      <c r="L1051" s="2"/>
      <c r="M1051" s="2"/>
      <c r="N1051" s="2"/>
      <c r="O1051" s="2">
        <f t="shared" si="955"/>
        <v>67566.710000000006</v>
      </c>
      <c r="P1051" s="2">
        <f t="shared" si="956"/>
        <v>67566.710000000006</v>
      </c>
      <c r="Q1051" s="2">
        <f t="shared" si="957"/>
        <v>0</v>
      </c>
      <c r="R1051" s="2">
        <f t="shared" si="958"/>
        <v>0</v>
      </c>
      <c r="S1051" s="2">
        <f t="shared" si="959"/>
        <v>0</v>
      </c>
      <c r="T1051" s="2">
        <f t="shared" si="960"/>
        <v>0</v>
      </c>
      <c r="U1051" s="2">
        <f t="shared" si="961"/>
        <v>0</v>
      </c>
      <c r="V1051" s="2">
        <f t="shared" si="962"/>
        <v>0</v>
      </c>
      <c r="W1051" s="2">
        <f t="shared" si="963"/>
        <v>0</v>
      </c>
      <c r="X1051" s="2">
        <f t="shared" si="964"/>
        <v>0</v>
      </c>
      <c r="Y1051" s="2">
        <f t="shared" si="965"/>
        <v>0</v>
      </c>
      <c r="Z1051" s="2"/>
      <c r="AA1051" s="2">
        <v>70306582</v>
      </c>
      <c r="AB1051" s="2">
        <f t="shared" si="966"/>
        <v>278.31</v>
      </c>
      <c r="AC1051" s="2">
        <f t="shared" si="967"/>
        <v>278.31</v>
      </c>
      <c r="AD1051" s="2">
        <f t="shared" si="968"/>
        <v>0</v>
      </c>
      <c r="AE1051" s="2">
        <f t="shared" si="969"/>
        <v>0</v>
      </c>
      <c r="AF1051" s="2">
        <f t="shared" si="970"/>
        <v>0</v>
      </c>
      <c r="AG1051" s="2">
        <f t="shared" si="971"/>
        <v>0</v>
      </c>
      <c r="AH1051" s="2">
        <f t="shared" si="972"/>
        <v>0</v>
      </c>
      <c r="AI1051" s="2">
        <f t="shared" si="973"/>
        <v>0</v>
      </c>
      <c r="AJ1051" s="2">
        <f t="shared" si="974"/>
        <v>0</v>
      </c>
      <c r="AK1051" s="2">
        <v>278.31</v>
      </c>
      <c r="AL1051" s="2">
        <v>278.31</v>
      </c>
      <c r="AM1051" s="2">
        <v>0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149</v>
      </c>
      <c r="AU1051" s="2">
        <v>158</v>
      </c>
      <c r="AV1051" s="2">
        <v>1.0469999999999999</v>
      </c>
      <c r="AW1051" s="2">
        <v>1.079</v>
      </c>
      <c r="AX1051" s="2"/>
      <c r="AY1051" s="2"/>
      <c r="AZ1051" s="2">
        <v>1</v>
      </c>
      <c r="BA1051" s="2">
        <v>1</v>
      </c>
      <c r="BB1051" s="2">
        <v>1</v>
      </c>
      <c r="BC1051" s="2">
        <v>1</v>
      </c>
      <c r="BD1051" s="2" t="s">
        <v>4</v>
      </c>
      <c r="BE1051" s="2" t="s">
        <v>4</v>
      </c>
      <c r="BF1051" s="2" t="s">
        <v>4</v>
      </c>
      <c r="BG1051" s="2" t="s">
        <v>4</v>
      </c>
      <c r="BH1051" s="2">
        <v>3</v>
      </c>
      <c r="BI1051" s="2">
        <v>1</v>
      </c>
      <c r="BJ1051" s="2" t="s">
        <v>127</v>
      </c>
      <c r="BK1051" s="2"/>
      <c r="BL1051" s="2"/>
      <c r="BM1051" s="2">
        <v>1988</v>
      </c>
      <c r="BN1051" s="2">
        <v>0</v>
      </c>
      <c r="BO1051" s="2" t="s">
        <v>4</v>
      </c>
      <c r="BP1051" s="2">
        <v>0</v>
      </c>
      <c r="BQ1051" s="2">
        <v>30</v>
      </c>
      <c r="BR1051" s="2">
        <v>0</v>
      </c>
      <c r="BS1051" s="2">
        <v>1</v>
      </c>
      <c r="BT1051" s="2">
        <v>1</v>
      </c>
      <c r="BU1051" s="2">
        <v>1</v>
      </c>
      <c r="BV1051" s="2">
        <v>1</v>
      </c>
      <c r="BW1051" s="2">
        <v>1</v>
      </c>
      <c r="BX1051" s="2">
        <v>1</v>
      </c>
      <c r="BY1051" s="2" t="s">
        <v>4</v>
      </c>
      <c r="BZ1051" s="2">
        <v>149</v>
      </c>
      <c r="CA1051" s="2">
        <v>158</v>
      </c>
      <c r="CB1051" s="2" t="s">
        <v>4</v>
      </c>
      <c r="CC1051" s="2"/>
      <c r="CD1051" s="2"/>
      <c r="CE1051" s="2">
        <v>30</v>
      </c>
      <c r="CF1051" s="2">
        <v>0</v>
      </c>
      <c r="CG1051" s="2">
        <v>0</v>
      </c>
      <c r="CH1051" s="2"/>
      <c r="CI1051" s="2"/>
      <c r="CJ1051" s="2"/>
      <c r="CK1051" s="2"/>
      <c r="CL1051" s="2"/>
      <c r="CM1051" s="2">
        <v>0</v>
      </c>
      <c r="CN1051" s="2" t="s">
        <v>4</v>
      </c>
      <c r="CO1051" s="2">
        <v>0</v>
      </c>
      <c r="CP1051" s="2">
        <f t="shared" si="975"/>
        <v>67566.710000000006</v>
      </c>
      <c r="CQ1051" s="2">
        <f t="shared" si="976"/>
        <v>300.3</v>
      </c>
      <c r="CR1051" s="2">
        <f t="shared" si="977"/>
        <v>0</v>
      </c>
      <c r="CS1051" s="2">
        <f t="shared" si="978"/>
        <v>0</v>
      </c>
      <c r="CT1051" s="2">
        <f t="shared" si="979"/>
        <v>0</v>
      </c>
      <c r="CU1051" s="2">
        <f t="shared" si="980"/>
        <v>0</v>
      </c>
      <c r="CV1051" s="2">
        <f t="shared" si="981"/>
        <v>0</v>
      </c>
      <c r="CW1051" s="2">
        <f t="shared" si="982"/>
        <v>0</v>
      </c>
      <c r="CX1051" s="2">
        <f t="shared" si="983"/>
        <v>0</v>
      </c>
      <c r="CY1051" s="2">
        <f>((S1051*BZ1051)/100)</f>
        <v>0</v>
      </c>
      <c r="CZ1051" s="2">
        <f>((S1051*CA1051)/100)</f>
        <v>0</v>
      </c>
      <c r="DA1051" s="2"/>
      <c r="DB1051" s="2"/>
      <c r="DC1051" s="2" t="s">
        <v>4</v>
      </c>
      <c r="DD1051" s="2" t="s">
        <v>4</v>
      </c>
      <c r="DE1051" s="2" t="s">
        <v>4</v>
      </c>
      <c r="DF1051" s="2" t="s">
        <v>4</v>
      </c>
      <c r="DG1051" s="2" t="s">
        <v>4</v>
      </c>
      <c r="DH1051" s="2" t="s">
        <v>4</v>
      </c>
      <c r="DI1051" s="2" t="s">
        <v>4</v>
      </c>
      <c r="DJ1051" s="2" t="s">
        <v>4</v>
      </c>
      <c r="DK1051" s="2" t="s">
        <v>4</v>
      </c>
      <c r="DL1051" s="2" t="s">
        <v>4</v>
      </c>
      <c r="DM1051" s="2" t="s">
        <v>4</v>
      </c>
      <c r="DN1051" s="2">
        <v>0</v>
      </c>
      <c r="DO1051" s="2">
        <v>0</v>
      </c>
      <c r="DP1051" s="2">
        <v>1</v>
      </c>
      <c r="DQ1051" s="2">
        <v>1</v>
      </c>
      <c r="DR1051" s="2"/>
      <c r="DS1051" s="2"/>
      <c r="DT1051" s="2"/>
      <c r="DU1051" s="2">
        <v>1003</v>
      </c>
      <c r="DV1051" s="2" t="s">
        <v>126</v>
      </c>
      <c r="DW1051" s="2" t="s">
        <v>126</v>
      </c>
      <c r="DX1051" s="2">
        <v>1</v>
      </c>
      <c r="DY1051" s="2"/>
      <c r="DZ1051" s="2" t="s">
        <v>4</v>
      </c>
      <c r="EA1051" s="2" t="s">
        <v>4</v>
      </c>
      <c r="EB1051" s="2" t="s">
        <v>4</v>
      </c>
      <c r="EC1051" s="2" t="s">
        <v>4</v>
      </c>
      <c r="ED1051" s="2"/>
      <c r="EE1051" s="2">
        <v>69254615</v>
      </c>
      <c r="EF1051" s="2">
        <v>30</v>
      </c>
      <c r="EG1051" s="2" t="s">
        <v>24</v>
      </c>
      <c r="EH1051" s="2">
        <v>0</v>
      </c>
      <c r="EI1051" s="2" t="s">
        <v>4</v>
      </c>
      <c r="EJ1051" s="2">
        <v>1</v>
      </c>
      <c r="EK1051" s="2">
        <v>1988</v>
      </c>
      <c r="EL1051" s="2" t="s">
        <v>117</v>
      </c>
      <c r="EM1051" s="2" t="s">
        <v>118</v>
      </c>
      <c r="EN1051" s="2"/>
      <c r="EO1051" s="2" t="s">
        <v>4</v>
      </c>
      <c r="EP1051" s="2"/>
      <c r="EQ1051" s="2">
        <v>0</v>
      </c>
      <c r="ER1051" s="2">
        <v>278.31</v>
      </c>
      <c r="ES1051" s="2">
        <v>278.31</v>
      </c>
      <c r="ET1051" s="2">
        <v>0</v>
      </c>
      <c r="EU1051" s="2">
        <v>0</v>
      </c>
      <c r="EV1051" s="2">
        <v>0</v>
      </c>
      <c r="EW1051" s="2">
        <v>0</v>
      </c>
      <c r="EX1051" s="2">
        <v>0</v>
      </c>
      <c r="EY1051" s="2"/>
      <c r="EZ1051" s="2"/>
      <c r="FA1051" s="2"/>
      <c r="FB1051" s="2"/>
      <c r="FC1051" s="2"/>
      <c r="FD1051" s="2"/>
      <c r="FE1051" s="2"/>
      <c r="FF1051" s="2"/>
      <c r="FG1051" s="2"/>
      <c r="FH1051" s="2"/>
      <c r="FI1051" s="2"/>
      <c r="FJ1051" s="2"/>
      <c r="FK1051" s="2"/>
      <c r="FL1051" s="2"/>
      <c r="FM1051" s="2"/>
      <c r="FN1051" s="2"/>
      <c r="FO1051" s="2"/>
      <c r="FP1051" s="2"/>
      <c r="FQ1051" s="2">
        <v>0</v>
      </c>
      <c r="FR1051" s="2">
        <f t="shared" si="984"/>
        <v>0</v>
      </c>
      <c r="FS1051" s="2">
        <v>0</v>
      </c>
      <c r="FT1051" s="2"/>
      <c r="FU1051" s="2"/>
      <c r="FV1051" s="2"/>
      <c r="FW1051" s="2"/>
      <c r="FX1051" s="2">
        <v>149</v>
      </c>
      <c r="FY1051" s="2">
        <v>158</v>
      </c>
      <c r="FZ1051" s="2"/>
      <c r="GA1051" s="2" t="s">
        <v>4</v>
      </c>
      <c r="GB1051" s="2"/>
      <c r="GC1051" s="2"/>
      <c r="GD1051" s="2">
        <v>0</v>
      </c>
      <c r="GE1051" s="2"/>
      <c r="GF1051" s="2">
        <v>77284068</v>
      </c>
      <c r="GG1051" s="2">
        <v>2</v>
      </c>
      <c r="GH1051" s="2">
        <v>1</v>
      </c>
      <c r="GI1051" s="2">
        <v>-2</v>
      </c>
      <c r="GJ1051" s="2">
        <v>0</v>
      </c>
      <c r="GK1051" s="2">
        <f>ROUND(R1051*(R12)/100,2)</f>
        <v>0</v>
      </c>
      <c r="GL1051" s="2">
        <f t="shared" si="985"/>
        <v>0</v>
      </c>
      <c r="GM1051" s="2">
        <f t="shared" si="986"/>
        <v>67566.710000000006</v>
      </c>
      <c r="GN1051" s="2">
        <f t="shared" si="987"/>
        <v>67566.710000000006</v>
      </c>
      <c r="GO1051" s="2">
        <f t="shared" si="988"/>
        <v>0</v>
      </c>
      <c r="GP1051" s="2">
        <f t="shared" si="989"/>
        <v>0</v>
      </c>
      <c r="GQ1051" s="2"/>
      <c r="GR1051" s="2">
        <v>0</v>
      </c>
      <c r="GS1051" s="2">
        <v>3</v>
      </c>
      <c r="GT1051" s="2">
        <v>0</v>
      </c>
      <c r="GU1051" s="2" t="s">
        <v>4</v>
      </c>
      <c r="GV1051" s="2">
        <f t="shared" si="990"/>
        <v>0</v>
      </c>
      <c r="GW1051" s="2">
        <v>1</v>
      </c>
      <c r="GX1051" s="2">
        <f t="shared" si="991"/>
        <v>0</v>
      </c>
      <c r="GY1051" s="2"/>
      <c r="GZ1051" s="2"/>
      <c r="HA1051" s="2">
        <v>0</v>
      </c>
      <c r="HB1051" s="2">
        <v>0</v>
      </c>
      <c r="HC1051" s="2">
        <f t="shared" si="992"/>
        <v>0</v>
      </c>
      <c r="HD1051" s="2"/>
      <c r="HE1051" s="2" t="s">
        <v>4</v>
      </c>
      <c r="HF1051" s="2" t="s">
        <v>4</v>
      </c>
      <c r="HG1051" s="2"/>
      <c r="HH1051" s="2"/>
      <c r="HI1051" s="2"/>
      <c r="HJ1051" s="2"/>
      <c r="HK1051" s="2"/>
      <c r="HL1051" s="2"/>
      <c r="HM1051" s="2" t="s">
        <v>4</v>
      </c>
      <c r="HN1051" s="2" t="s">
        <v>4</v>
      </c>
      <c r="HO1051" s="2" t="s">
        <v>4</v>
      </c>
      <c r="HP1051" s="2" t="s">
        <v>4</v>
      </c>
      <c r="HQ1051" s="2" t="s">
        <v>4</v>
      </c>
      <c r="HR1051" s="2"/>
      <c r="HS1051" s="2"/>
      <c r="HT1051" s="2"/>
      <c r="HU1051" s="2"/>
      <c r="HV1051" s="2"/>
      <c r="HW1051" s="2"/>
      <c r="HX1051" s="2"/>
      <c r="HY1051" s="2"/>
      <c r="HZ1051" s="2"/>
      <c r="IA1051" s="2"/>
      <c r="IB1051" s="2"/>
      <c r="IC1051" s="2"/>
      <c r="ID1051" s="2"/>
      <c r="IE1051" s="2"/>
      <c r="IF1051" s="2"/>
      <c r="IG1051" s="2"/>
      <c r="IH1051" s="2"/>
      <c r="II1051" s="2"/>
      <c r="IJ1051" s="2"/>
      <c r="IK1051" s="2">
        <v>0</v>
      </c>
      <c r="IL1051" s="2"/>
      <c r="IM1051" s="2"/>
      <c r="IN1051" s="2"/>
      <c r="IO1051" s="2"/>
      <c r="IP1051" s="2"/>
      <c r="IQ1051" s="2"/>
      <c r="IR1051" s="2"/>
      <c r="IS1051" s="2"/>
      <c r="IT1051" s="2"/>
      <c r="IU1051" s="2"/>
    </row>
    <row r="1052" spans="1:255">
      <c r="A1052">
        <v>18</v>
      </c>
      <c r="B1052">
        <v>1</v>
      </c>
      <c r="C1052">
        <v>759</v>
      </c>
      <c r="E1052" t="s">
        <v>352</v>
      </c>
      <c r="F1052" t="s">
        <v>125</v>
      </c>
      <c r="G1052" t="s">
        <v>450</v>
      </c>
      <c r="H1052" t="s">
        <v>126</v>
      </c>
      <c r="I1052">
        <f>I1048*J1052</f>
        <v>225</v>
      </c>
      <c r="J1052">
        <v>3</v>
      </c>
      <c r="K1052">
        <v>3</v>
      </c>
      <c r="O1052">
        <f t="shared" si="955"/>
        <v>433778.28</v>
      </c>
      <c r="P1052">
        <f t="shared" si="956"/>
        <v>433778.28</v>
      </c>
      <c r="Q1052">
        <f t="shared" si="957"/>
        <v>0</v>
      </c>
      <c r="R1052">
        <f t="shared" si="958"/>
        <v>0</v>
      </c>
      <c r="S1052">
        <f t="shared" si="959"/>
        <v>0</v>
      </c>
      <c r="T1052">
        <f t="shared" si="960"/>
        <v>0</v>
      </c>
      <c r="U1052">
        <f t="shared" si="961"/>
        <v>0</v>
      </c>
      <c r="V1052">
        <f t="shared" si="962"/>
        <v>0</v>
      </c>
      <c r="W1052">
        <f t="shared" si="963"/>
        <v>0</v>
      </c>
      <c r="X1052">
        <f t="shared" si="964"/>
        <v>0</v>
      </c>
      <c r="Y1052">
        <f t="shared" si="965"/>
        <v>0</v>
      </c>
      <c r="AA1052">
        <v>70306583</v>
      </c>
      <c r="AB1052">
        <f t="shared" si="966"/>
        <v>278.31</v>
      </c>
      <c r="AC1052">
        <f t="shared" si="967"/>
        <v>278.31</v>
      </c>
      <c r="AD1052">
        <f t="shared" si="968"/>
        <v>0</v>
      </c>
      <c r="AE1052">
        <f t="shared" si="969"/>
        <v>0</v>
      </c>
      <c r="AF1052">
        <f t="shared" si="970"/>
        <v>0</v>
      </c>
      <c r="AG1052">
        <f t="shared" si="971"/>
        <v>0</v>
      </c>
      <c r="AH1052">
        <f t="shared" si="972"/>
        <v>0</v>
      </c>
      <c r="AI1052">
        <f t="shared" si="973"/>
        <v>0</v>
      </c>
      <c r="AJ1052">
        <f t="shared" si="974"/>
        <v>0</v>
      </c>
      <c r="AK1052">
        <v>278.31</v>
      </c>
      <c r="AL1052">
        <v>278.31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1</v>
      </c>
      <c r="AW1052">
        <v>1.079</v>
      </c>
      <c r="AZ1052">
        <v>1</v>
      </c>
      <c r="BA1052">
        <v>1</v>
      </c>
      <c r="BB1052">
        <v>1</v>
      </c>
      <c r="BC1052">
        <v>6.42</v>
      </c>
      <c r="BD1052" t="s">
        <v>4</v>
      </c>
      <c r="BE1052" t="s">
        <v>4</v>
      </c>
      <c r="BF1052" t="s">
        <v>4</v>
      </c>
      <c r="BG1052" t="s">
        <v>4</v>
      </c>
      <c r="BH1052">
        <v>3</v>
      </c>
      <c r="BI1052">
        <v>1</v>
      </c>
      <c r="BJ1052" t="s">
        <v>127</v>
      </c>
      <c r="BM1052">
        <v>1988</v>
      </c>
      <c r="BN1052">
        <v>0</v>
      </c>
      <c r="BO1052" t="s">
        <v>125</v>
      </c>
      <c r="BP1052">
        <v>1</v>
      </c>
      <c r="BQ1052">
        <v>30</v>
      </c>
      <c r="BR1052">
        <v>0</v>
      </c>
      <c r="BS1052">
        <v>1</v>
      </c>
      <c r="BT1052">
        <v>1</v>
      </c>
      <c r="BU1052">
        <v>1</v>
      </c>
      <c r="BV1052">
        <v>1</v>
      </c>
      <c r="BW1052">
        <v>1</v>
      </c>
      <c r="BX1052">
        <v>1</v>
      </c>
      <c r="BY1052" t="s">
        <v>4</v>
      </c>
      <c r="BZ1052">
        <v>0</v>
      </c>
      <c r="CA1052">
        <v>0</v>
      </c>
      <c r="CB1052" t="s">
        <v>4</v>
      </c>
      <c r="CE1052">
        <v>30</v>
      </c>
      <c r="CF1052">
        <v>0</v>
      </c>
      <c r="CG1052">
        <v>0</v>
      </c>
      <c r="CM1052">
        <v>0</v>
      </c>
      <c r="CN1052" t="s">
        <v>4</v>
      </c>
      <c r="CO1052">
        <v>0</v>
      </c>
      <c r="CP1052">
        <f t="shared" si="975"/>
        <v>433778.28</v>
      </c>
      <c r="CQ1052">
        <f t="shared" si="976"/>
        <v>1927.93</v>
      </c>
      <c r="CR1052">
        <f t="shared" si="977"/>
        <v>0</v>
      </c>
      <c r="CS1052">
        <f t="shared" si="978"/>
        <v>0</v>
      </c>
      <c r="CT1052">
        <f t="shared" si="979"/>
        <v>0</v>
      </c>
      <c r="CU1052">
        <f t="shared" si="980"/>
        <v>0</v>
      </c>
      <c r="CV1052">
        <f t="shared" si="981"/>
        <v>0</v>
      </c>
      <c r="CW1052">
        <f t="shared" si="982"/>
        <v>0</v>
      </c>
      <c r="CX1052">
        <f t="shared" si="983"/>
        <v>0</v>
      </c>
      <c r="CY1052">
        <f>S1052*(BZ1052/100)</f>
        <v>0</v>
      </c>
      <c r="CZ1052">
        <f>S1052*(CA1052/100)</f>
        <v>0</v>
      </c>
      <c r="DC1052" t="s">
        <v>4</v>
      </c>
      <c r="DD1052" t="s">
        <v>4</v>
      </c>
      <c r="DE1052" t="s">
        <v>4</v>
      </c>
      <c r="DF1052" t="s">
        <v>4</v>
      </c>
      <c r="DG1052" t="s">
        <v>4</v>
      </c>
      <c r="DH1052" t="s">
        <v>4</v>
      </c>
      <c r="DI1052" t="s">
        <v>4</v>
      </c>
      <c r="DJ1052" t="s">
        <v>4</v>
      </c>
      <c r="DK1052" t="s">
        <v>4</v>
      </c>
      <c r="DL1052" t="s">
        <v>4</v>
      </c>
      <c r="DM1052" t="s">
        <v>4</v>
      </c>
      <c r="DN1052">
        <v>149</v>
      </c>
      <c r="DO1052">
        <v>158</v>
      </c>
      <c r="DP1052">
        <v>1.0469999999999999</v>
      </c>
      <c r="DQ1052">
        <v>1.079</v>
      </c>
      <c r="DU1052">
        <v>1003</v>
      </c>
      <c r="DV1052" t="s">
        <v>126</v>
      </c>
      <c r="DW1052" t="s">
        <v>126</v>
      </c>
      <c r="DX1052">
        <v>1</v>
      </c>
      <c r="DZ1052" t="s">
        <v>4</v>
      </c>
      <c r="EA1052" t="s">
        <v>4</v>
      </c>
      <c r="EB1052" t="s">
        <v>4</v>
      </c>
      <c r="EC1052" t="s">
        <v>4</v>
      </c>
      <c r="EE1052">
        <v>69254615</v>
      </c>
      <c r="EF1052">
        <v>30</v>
      </c>
      <c r="EG1052" t="s">
        <v>24</v>
      </c>
      <c r="EH1052">
        <v>0</v>
      </c>
      <c r="EI1052" t="s">
        <v>4</v>
      </c>
      <c r="EJ1052">
        <v>1</v>
      </c>
      <c r="EK1052">
        <v>1988</v>
      </c>
      <c r="EL1052" t="s">
        <v>117</v>
      </c>
      <c r="EM1052" t="s">
        <v>118</v>
      </c>
      <c r="EO1052" t="s">
        <v>4</v>
      </c>
      <c r="EQ1052">
        <v>0</v>
      </c>
      <c r="ER1052">
        <v>278.31</v>
      </c>
      <c r="ES1052">
        <v>278.31</v>
      </c>
      <c r="ET1052">
        <v>0</v>
      </c>
      <c r="EU1052">
        <v>0</v>
      </c>
      <c r="EV1052">
        <v>0</v>
      </c>
      <c r="EW1052">
        <v>0</v>
      </c>
      <c r="EX1052">
        <v>0</v>
      </c>
      <c r="FQ1052">
        <v>0</v>
      </c>
      <c r="FR1052">
        <f t="shared" si="984"/>
        <v>0</v>
      </c>
      <c r="FS1052">
        <v>0</v>
      </c>
      <c r="FX1052">
        <v>149</v>
      </c>
      <c r="FY1052">
        <v>158</v>
      </c>
      <c r="GA1052" t="s">
        <v>4</v>
      </c>
      <c r="GD1052">
        <v>0</v>
      </c>
      <c r="GF1052">
        <v>77284068</v>
      </c>
      <c r="GG1052">
        <v>2</v>
      </c>
      <c r="GH1052">
        <v>1</v>
      </c>
      <c r="GI1052">
        <v>2</v>
      </c>
      <c r="GJ1052">
        <v>0</v>
      </c>
      <c r="GK1052">
        <f>ROUND(R1052*(S12)/100,2)</f>
        <v>0</v>
      </c>
      <c r="GL1052">
        <f t="shared" si="985"/>
        <v>0</v>
      </c>
      <c r="GM1052">
        <f t="shared" si="986"/>
        <v>433778.28</v>
      </c>
      <c r="GN1052">
        <f t="shared" si="987"/>
        <v>433778.28</v>
      </c>
      <c r="GO1052">
        <f t="shared" si="988"/>
        <v>0</v>
      </c>
      <c r="GP1052">
        <f t="shared" si="989"/>
        <v>0</v>
      </c>
      <c r="GR1052">
        <v>0</v>
      </c>
      <c r="GS1052">
        <v>3</v>
      </c>
      <c r="GT1052">
        <v>0</v>
      </c>
      <c r="GU1052" t="s">
        <v>4</v>
      </c>
      <c r="GV1052">
        <f t="shared" si="990"/>
        <v>0</v>
      </c>
      <c r="GW1052">
        <v>1</v>
      </c>
      <c r="GX1052">
        <f t="shared" si="991"/>
        <v>0</v>
      </c>
      <c r="HA1052">
        <v>0</v>
      </c>
      <c r="HB1052">
        <v>0</v>
      </c>
      <c r="HC1052">
        <f t="shared" si="992"/>
        <v>0</v>
      </c>
      <c r="HE1052" t="s">
        <v>4</v>
      </c>
      <c r="HF1052" t="s">
        <v>4</v>
      </c>
      <c r="HM1052" t="s">
        <v>4</v>
      </c>
      <c r="HN1052" t="s">
        <v>4</v>
      </c>
      <c r="HO1052" t="s">
        <v>4</v>
      </c>
      <c r="HP1052" t="s">
        <v>4</v>
      </c>
      <c r="HQ1052" t="s">
        <v>4</v>
      </c>
      <c r="IK1052">
        <v>0</v>
      </c>
    </row>
    <row r="1053" spans="1:255">
      <c r="A1053" s="2">
        <v>18</v>
      </c>
      <c r="B1053" s="2">
        <v>1</v>
      </c>
      <c r="C1053" s="2">
        <v>745</v>
      </c>
      <c r="D1053" s="2"/>
      <c r="E1053" s="2" t="s">
        <v>353</v>
      </c>
      <c r="F1053" s="2" t="s">
        <v>129</v>
      </c>
      <c r="G1053" s="2" t="s">
        <v>451</v>
      </c>
      <c r="H1053" s="2" t="s">
        <v>126</v>
      </c>
      <c r="I1053" s="2">
        <f>I1047*J1053</f>
        <v>0</v>
      </c>
      <c r="J1053" s="2">
        <v>0</v>
      </c>
      <c r="K1053" s="2">
        <v>0</v>
      </c>
      <c r="L1053" s="2"/>
      <c r="M1053" s="2"/>
      <c r="N1053" s="2"/>
      <c r="O1053" s="2">
        <f t="shared" si="955"/>
        <v>0</v>
      </c>
      <c r="P1053" s="2">
        <f t="shared" si="956"/>
        <v>0</v>
      </c>
      <c r="Q1053" s="2">
        <f t="shared" si="957"/>
        <v>0</v>
      </c>
      <c r="R1053" s="2">
        <f t="shared" si="958"/>
        <v>0</v>
      </c>
      <c r="S1053" s="2">
        <f t="shared" si="959"/>
        <v>0</v>
      </c>
      <c r="T1053" s="2">
        <f t="shared" si="960"/>
        <v>0</v>
      </c>
      <c r="U1053" s="2">
        <f t="shared" si="961"/>
        <v>0</v>
      </c>
      <c r="V1053" s="2">
        <f t="shared" si="962"/>
        <v>0</v>
      </c>
      <c r="W1053" s="2">
        <f t="shared" si="963"/>
        <v>0</v>
      </c>
      <c r="X1053" s="2">
        <f t="shared" si="964"/>
        <v>0</v>
      </c>
      <c r="Y1053" s="2">
        <f t="shared" si="965"/>
        <v>0</v>
      </c>
      <c r="Z1053" s="2"/>
      <c r="AA1053" s="2">
        <v>70306582</v>
      </c>
      <c r="AB1053" s="2">
        <f t="shared" si="966"/>
        <v>101.31</v>
      </c>
      <c r="AC1053" s="2">
        <f t="shared" si="967"/>
        <v>101.31</v>
      </c>
      <c r="AD1053" s="2">
        <f t="shared" si="968"/>
        <v>0</v>
      </c>
      <c r="AE1053" s="2">
        <f t="shared" si="969"/>
        <v>0</v>
      </c>
      <c r="AF1053" s="2">
        <f t="shared" si="970"/>
        <v>0</v>
      </c>
      <c r="AG1053" s="2">
        <f t="shared" si="971"/>
        <v>0</v>
      </c>
      <c r="AH1053" s="2">
        <f t="shared" si="972"/>
        <v>0</v>
      </c>
      <c r="AI1053" s="2">
        <f t="shared" si="973"/>
        <v>0</v>
      </c>
      <c r="AJ1053" s="2">
        <f t="shared" si="974"/>
        <v>0</v>
      </c>
      <c r="AK1053" s="2">
        <v>101.31</v>
      </c>
      <c r="AL1053" s="2">
        <v>101.31</v>
      </c>
      <c r="AM1053" s="2">
        <v>0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149</v>
      </c>
      <c r="AU1053" s="2">
        <v>158</v>
      </c>
      <c r="AV1053" s="2">
        <v>1.0469999999999999</v>
      </c>
      <c r="AW1053" s="2">
        <v>1.079</v>
      </c>
      <c r="AX1053" s="2"/>
      <c r="AY1053" s="2"/>
      <c r="AZ1053" s="2">
        <v>1</v>
      </c>
      <c r="BA1053" s="2">
        <v>1</v>
      </c>
      <c r="BB1053" s="2">
        <v>1</v>
      </c>
      <c r="BC1053" s="2">
        <v>1</v>
      </c>
      <c r="BD1053" s="2" t="s">
        <v>4</v>
      </c>
      <c r="BE1053" s="2" t="s">
        <v>4</v>
      </c>
      <c r="BF1053" s="2" t="s">
        <v>4</v>
      </c>
      <c r="BG1053" s="2" t="s">
        <v>4</v>
      </c>
      <c r="BH1053" s="2">
        <v>3</v>
      </c>
      <c r="BI1053" s="2">
        <v>1</v>
      </c>
      <c r="BJ1053" s="2" t="s">
        <v>130</v>
      </c>
      <c r="BK1053" s="2"/>
      <c r="BL1053" s="2"/>
      <c r="BM1053" s="2">
        <v>1988</v>
      </c>
      <c r="BN1053" s="2">
        <v>0</v>
      </c>
      <c r="BO1053" s="2" t="s">
        <v>4</v>
      </c>
      <c r="BP1053" s="2">
        <v>0</v>
      </c>
      <c r="BQ1053" s="2">
        <v>30</v>
      </c>
      <c r="BR1053" s="2">
        <v>0</v>
      </c>
      <c r="BS1053" s="2">
        <v>1</v>
      </c>
      <c r="BT1053" s="2">
        <v>1</v>
      </c>
      <c r="BU1053" s="2">
        <v>1</v>
      </c>
      <c r="BV1053" s="2">
        <v>1</v>
      </c>
      <c r="BW1053" s="2">
        <v>1</v>
      </c>
      <c r="BX1053" s="2">
        <v>1</v>
      </c>
      <c r="BY1053" s="2" t="s">
        <v>4</v>
      </c>
      <c r="BZ1053" s="2">
        <v>149</v>
      </c>
      <c r="CA1053" s="2">
        <v>158</v>
      </c>
      <c r="CB1053" s="2" t="s">
        <v>4</v>
      </c>
      <c r="CC1053" s="2"/>
      <c r="CD1053" s="2"/>
      <c r="CE1053" s="2">
        <v>30</v>
      </c>
      <c r="CF1053" s="2">
        <v>0</v>
      </c>
      <c r="CG1053" s="2">
        <v>0</v>
      </c>
      <c r="CH1053" s="2"/>
      <c r="CI1053" s="2"/>
      <c r="CJ1053" s="2"/>
      <c r="CK1053" s="2"/>
      <c r="CL1053" s="2"/>
      <c r="CM1053" s="2">
        <v>0</v>
      </c>
      <c r="CN1053" s="2" t="s">
        <v>4</v>
      </c>
      <c r="CO1053" s="2">
        <v>0</v>
      </c>
      <c r="CP1053" s="2">
        <f t="shared" si="975"/>
        <v>0</v>
      </c>
      <c r="CQ1053" s="2">
        <f t="shared" si="976"/>
        <v>109.31</v>
      </c>
      <c r="CR1053" s="2">
        <f t="shared" si="977"/>
        <v>0</v>
      </c>
      <c r="CS1053" s="2">
        <f t="shared" si="978"/>
        <v>0</v>
      </c>
      <c r="CT1053" s="2">
        <f t="shared" si="979"/>
        <v>0</v>
      </c>
      <c r="CU1053" s="2">
        <f t="shared" si="980"/>
        <v>0</v>
      </c>
      <c r="CV1053" s="2">
        <f t="shared" si="981"/>
        <v>0</v>
      </c>
      <c r="CW1053" s="2">
        <f t="shared" si="982"/>
        <v>0</v>
      </c>
      <c r="CX1053" s="2">
        <f t="shared" si="983"/>
        <v>0</v>
      </c>
      <c r="CY1053" s="2">
        <f>((S1053*BZ1053)/100)</f>
        <v>0</v>
      </c>
      <c r="CZ1053" s="2">
        <f>((S1053*CA1053)/100)</f>
        <v>0</v>
      </c>
      <c r="DA1053" s="2"/>
      <c r="DB1053" s="2"/>
      <c r="DC1053" s="2" t="s">
        <v>4</v>
      </c>
      <c r="DD1053" s="2" t="s">
        <v>4</v>
      </c>
      <c r="DE1053" s="2" t="s">
        <v>4</v>
      </c>
      <c r="DF1053" s="2" t="s">
        <v>4</v>
      </c>
      <c r="DG1053" s="2" t="s">
        <v>4</v>
      </c>
      <c r="DH1053" s="2" t="s">
        <v>4</v>
      </c>
      <c r="DI1053" s="2" t="s">
        <v>4</v>
      </c>
      <c r="DJ1053" s="2" t="s">
        <v>4</v>
      </c>
      <c r="DK1053" s="2" t="s">
        <v>4</v>
      </c>
      <c r="DL1053" s="2" t="s">
        <v>4</v>
      </c>
      <c r="DM1053" s="2" t="s">
        <v>4</v>
      </c>
      <c r="DN1053" s="2">
        <v>0</v>
      </c>
      <c r="DO1053" s="2">
        <v>0</v>
      </c>
      <c r="DP1053" s="2">
        <v>1</v>
      </c>
      <c r="DQ1053" s="2">
        <v>1</v>
      </c>
      <c r="DR1053" s="2"/>
      <c r="DS1053" s="2"/>
      <c r="DT1053" s="2"/>
      <c r="DU1053" s="2">
        <v>1003</v>
      </c>
      <c r="DV1053" s="2" t="s">
        <v>126</v>
      </c>
      <c r="DW1053" s="2" t="s">
        <v>126</v>
      </c>
      <c r="DX1053" s="2">
        <v>1</v>
      </c>
      <c r="DY1053" s="2"/>
      <c r="DZ1053" s="2" t="s">
        <v>4</v>
      </c>
      <c r="EA1053" s="2" t="s">
        <v>4</v>
      </c>
      <c r="EB1053" s="2" t="s">
        <v>4</v>
      </c>
      <c r="EC1053" s="2" t="s">
        <v>4</v>
      </c>
      <c r="ED1053" s="2"/>
      <c r="EE1053" s="2">
        <v>69254615</v>
      </c>
      <c r="EF1053" s="2">
        <v>30</v>
      </c>
      <c r="EG1053" s="2" t="s">
        <v>24</v>
      </c>
      <c r="EH1053" s="2">
        <v>0</v>
      </c>
      <c r="EI1053" s="2" t="s">
        <v>4</v>
      </c>
      <c r="EJ1053" s="2">
        <v>1</v>
      </c>
      <c r="EK1053" s="2">
        <v>1988</v>
      </c>
      <c r="EL1053" s="2" t="s">
        <v>117</v>
      </c>
      <c r="EM1053" s="2" t="s">
        <v>118</v>
      </c>
      <c r="EN1053" s="2"/>
      <c r="EO1053" s="2" t="s">
        <v>4</v>
      </c>
      <c r="EP1053" s="2"/>
      <c r="EQ1053" s="2">
        <v>0</v>
      </c>
      <c r="ER1053" s="2">
        <v>101.31</v>
      </c>
      <c r="ES1053" s="2">
        <v>101.31</v>
      </c>
      <c r="ET1053" s="2">
        <v>0</v>
      </c>
      <c r="EU1053" s="2">
        <v>0</v>
      </c>
      <c r="EV1053" s="2">
        <v>0</v>
      </c>
      <c r="EW1053" s="2">
        <v>0</v>
      </c>
      <c r="EX1053" s="2">
        <v>0</v>
      </c>
      <c r="EY1053" s="2"/>
      <c r="EZ1053" s="2"/>
      <c r="FA1053" s="2"/>
      <c r="FB1053" s="2"/>
      <c r="FC1053" s="2"/>
      <c r="FD1053" s="2"/>
      <c r="FE1053" s="2"/>
      <c r="FF1053" s="2"/>
      <c r="FG1053" s="2"/>
      <c r="FH1053" s="2"/>
      <c r="FI1053" s="2"/>
      <c r="FJ1053" s="2"/>
      <c r="FK1053" s="2"/>
      <c r="FL1053" s="2"/>
      <c r="FM1053" s="2"/>
      <c r="FN1053" s="2"/>
      <c r="FO1053" s="2"/>
      <c r="FP1053" s="2"/>
      <c r="FQ1053" s="2">
        <v>0</v>
      </c>
      <c r="FR1053" s="2">
        <f t="shared" si="984"/>
        <v>0</v>
      </c>
      <c r="FS1053" s="2">
        <v>0</v>
      </c>
      <c r="FT1053" s="2"/>
      <c r="FU1053" s="2"/>
      <c r="FV1053" s="2"/>
      <c r="FW1053" s="2"/>
      <c r="FX1053" s="2">
        <v>149</v>
      </c>
      <c r="FY1053" s="2">
        <v>158</v>
      </c>
      <c r="FZ1053" s="2"/>
      <c r="GA1053" s="2" t="s">
        <v>4</v>
      </c>
      <c r="GB1053" s="2"/>
      <c r="GC1053" s="2"/>
      <c r="GD1053" s="2">
        <v>0</v>
      </c>
      <c r="GE1053" s="2"/>
      <c r="GF1053" s="2">
        <v>-397784200</v>
      </c>
      <c r="GG1053" s="2">
        <v>2</v>
      </c>
      <c r="GH1053" s="2">
        <v>1</v>
      </c>
      <c r="GI1053" s="2">
        <v>-2</v>
      </c>
      <c r="GJ1053" s="2">
        <v>0</v>
      </c>
      <c r="GK1053" s="2">
        <f>ROUND(R1053*(R12)/100,2)</f>
        <v>0</v>
      </c>
      <c r="GL1053" s="2">
        <f t="shared" si="985"/>
        <v>0</v>
      </c>
      <c r="GM1053" s="2">
        <f t="shared" si="986"/>
        <v>0</v>
      </c>
      <c r="GN1053" s="2">
        <f t="shared" si="987"/>
        <v>0</v>
      </c>
      <c r="GO1053" s="2">
        <f t="shared" si="988"/>
        <v>0</v>
      </c>
      <c r="GP1053" s="2">
        <f t="shared" si="989"/>
        <v>0</v>
      </c>
      <c r="GQ1053" s="2"/>
      <c r="GR1053" s="2">
        <v>0</v>
      </c>
      <c r="GS1053" s="2">
        <v>3</v>
      </c>
      <c r="GT1053" s="2">
        <v>0</v>
      </c>
      <c r="GU1053" s="2" t="s">
        <v>4</v>
      </c>
      <c r="GV1053" s="2">
        <f t="shared" si="990"/>
        <v>0</v>
      </c>
      <c r="GW1053" s="2">
        <v>1</v>
      </c>
      <c r="GX1053" s="2">
        <f t="shared" si="991"/>
        <v>0</v>
      </c>
      <c r="GY1053" s="2"/>
      <c r="GZ1053" s="2"/>
      <c r="HA1053" s="2">
        <v>0</v>
      </c>
      <c r="HB1053" s="2">
        <v>0</v>
      </c>
      <c r="HC1053" s="2">
        <f t="shared" si="992"/>
        <v>0</v>
      </c>
      <c r="HD1053" s="2"/>
      <c r="HE1053" s="2" t="s">
        <v>4</v>
      </c>
      <c r="HF1053" s="2" t="s">
        <v>4</v>
      </c>
      <c r="HG1053" s="2"/>
      <c r="HH1053" s="2"/>
      <c r="HI1053" s="2"/>
      <c r="HJ1053" s="2"/>
      <c r="HK1053" s="2"/>
      <c r="HL1053" s="2"/>
      <c r="HM1053" s="2" t="s">
        <v>4</v>
      </c>
      <c r="HN1053" s="2" t="s">
        <v>4</v>
      </c>
      <c r="HO1053" s="2" t="s">
        <v>4</v>
      </c>
      <c r="HP1053" s="2" t="s">
        <v>4</v>
      </c>
      <c r="HQ1053" s="2" t="s">
        <v>4</v>
      </c>
      <c r="HR1053" s="2"/>
      <c r="HS1053" s="2"/>
      <c r="HT1053" s="2"/>
      <c r="HU1053" s="2"/>
      <c r="HV1053" s="2"/>
      <c r="HW1053" s="2"/>
      <c r="HX1053" s="2"/>
      <c r="HY1053" s="2"/>
      <c r="HZ1053" s="2"/>
      <c r="IA1053" s="2"/>
      <c r="IB1053" s="2"/>
      <c r="IC1053" s="2"/>
      <c r="ID1053" s="2"/>
      <c r="IE1053" s="2"/>
      <c r="IF1053" s="2"/>
      <c r="IG1053" s="2"/>
      <c r="IH1053" s="2"/>
      <c r="II1053" s="2"/>
      <c r="IJ1053" s="2"/>
      <c r="IK1053" s="2">
        <v>0</v>
      </c>
      <c r="IL1053" s="2"/>
      <c r="IM1053" s="2"/>
      <c r="IN1053" s="2"/>
      <c r="IO1053" s="2"/>
      <c r="IP1053" s="2"/>
      <c r="IQ1053" s="2"/>
      <c r="IR1053" s="2"/>
      <c r="IS1053" s="2"/>
      <c r="IT1053" s="2"/>
      <c r="IU1053" s="2"/>
    </row>
    <row r="1054" spans="1:255">
      <c r="A1054">
        <v>18</v>
      </c>
      <c r="B1054">
        <v>1</v>
      </c>
      <c r="C1054">
        <v>760</v>
      </c>
      <c r="E1054" t="s">
        <v>353</v>
      </c>
      <c r="F1054" t="s">
        <v>129</v>
      </c>
      <c r="G1054" t="s">
        <v>451</v>
      </c>
      <c r="H1054" t="s">
        <v>126</v>
      </c>
      <c r="I1054">
        <f>I1048*J1054</f>
        <v>0</v>
      </c>
      <c r="J1054">
        <v>0</v>
      </c>
      <c r="K1054">
        <v>0</v>
      </c>
      <c r="O1054">
        <f t="shared" si="955"/>
        <v>0</v>
      </c>
      <c r="P1054">
        <f t="shared" si="956"/>
        <v>0</v>
      </c>
      <c r="Q1054">
        <f t="shared" si="957"/>
        <v>0</v>
      </c>
      <c r="R1054">
        <f t="shared" si="958"/>
        <v>0</v>
      </c>
      <c r="S1054">
        <f t="shared" si="959"/>
        <v>0</v>
      </c>
      <c r="T1054">
        <f t="shared" si="960"/>
        <v>0</v>
      </c>
      <c r="U1054">
        <f t="shared" si="961"/>
        <v>0</v>
      </c>
      <c r="V1054">
        <f t="shared" si="962"/>
        <v>0</v>
      </c>
      <c r="W1054">
        <f t="shared" si="963"/>
        <v>0</v>
      </c>
      <c r="X1054">
        <f t="shared" si="964"/>
        <v>0</v>
      </c>
      <c r="Y1054">
        <f t="shared" si="965"/>
        <v>0</v>
      </c>
      <c r="AA1054">
        <v>70306583</v>
      </c>
      <c r="AB1054">
        <f t="shared" si="966"/>
        <v>101.31</v>
      </c>
      <c r="AC1054">
        <f t="shared" si="967"/>
        <v>101.31</v>
      </c>
      <c r="AD1054">
        <f t="shared" si="968"/>
        <v>0</v>
      </c>
      <c r="AE1054">
        <f t="shared" si="969"/>
        <v>0</v>
      </c>
      <c r="AF1054">
        <f t="shared" si="970"/>
        <v>0</v>
      </c>
      <c r="AG1054">
        <f t="shared" si="971"/>
        <v>0</v>
      </c>
      <c r="AH1054">
        <f t="shared" si="972"/>
        <v>0</v>
      </c>
      <c r="AI1054">
        <f t="shared" si="973"/>
        <v>0</v>
      </c>
      <c r="AJ1054">
        <f t="shared" si="974"/>
        <v>0</v>
      </c>
      <c r="AK1054">
        <v>101.31</v>
      </c>
      <c r="AL1054">
        <v>101.31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1</v>
      </c>
      <c r="AW1054">
        <v>1.079</v>
      </c>
      <c r="AZ1054">
        <v>1</v>
      </c>
      <c r="BA1054">
        <v>1</v>
      </c>
      <c r="BB1054">
        <v>1</v>
      </c>
      <c r="BC1054">
        <v>8.09</v>
      </c>
      <c r="BD1054" t="s">
        <v>4</v>
      </c>
      <c r="BE1054" t="s">
        <v>4</v>
      </c>
      <c r="BF1054" t="s">
        <v>4</v>
      </c>
      <c r="BG1054" t="s">
        <v>4</v>
      </c>
      <c r="BH1054">
        <v>3</v>
      </c>
      <c r="BI1054">
        <v>1</v>
      </c>
      <c r="BJ1054" t="s">
        <v>130</v>
      </c>
      <c r="BM1054">
        <v>1988</v>
      </c>
      <c r="BN1054">
        <v>0</v>
      </c>
      <c r="BO1054" t="s">
        <v>129</v>
      </c>
      <c r="BP1054">
        <v>1</v>
      </c>
      <c r="BQ1054">
        <v>30</v>
      </c>
      <c r="BR1054">
        <v>0</v>
      </c>
      <c r="BS1054">
        <v>1</v>
      </c>
      <c r="BT1054">
        <v>1</v>
      </c>
      <c r="BU1054">
        <v>1</v>
      </c>
      <c r="BV1054">
        <v>1</v>
      </c>
      <c r="BW1054">
        <v>1</v>
      </c>
      <c r="BX1054">
        <v>1</v>
      </c>
      <c r="BY1054" t="s">
        <v>4</v>
      </c>
      <c r="BZ1054">
        <v>0</v>
      </c>
      <c r="CA1054">
        <v>0</v>
      </c>
      <c r="CB1054" t="s">
        <v>4</v>
      </c>
      <c r="CE1054">
        <v>30</v>
      </c>
      <c r="CF1054">
        <v>0</v>
      </c>
      <c r="CG1054">
        <v>0</v>
      </c>
      <c r="CM1054">
        <v>0</v>
      </c>
      <c r="CN1054" t="s">
        <v>4</v>
      </c>
      <c r="CO1054">
        <v>0</v>
      </c>
      <c r="CP1054">
        <f t="shared" si="975"/>
        <v>0</v>
      </c>
      <c r="CQ1054">
        <f t="shared" si="976"/>
        <v>884.32</v>
      </c>
      <c r="CR1054">
        <f t="shared" si="977"/>
        <v>0</v>
      </c>
      <c r="CS1054">
        <f t="shared" si="978"/>
        <v>0</v>
      </c>
      <c r="CT1054">
        <f t="shared" si="979"/>
        <v>0</v>
      </c>
      <c r="CU1054">
        <f t="shared" si="980"/>
        <v>0</v>
      </c>
      <c r="CV1054">
        <f t="shared" si="981"/>
        <v>0</v>
      </c>
      <c r="CW1054">
        <f t="shared" si="982"/>
        <v>0</v>
      </c>
      <c r="CX1054">
        <f t="shared" si="983"/>
        <v>0</v>
      </c>
      <c r="CY1054">
        <f>S1054*(BZ1054/100)</f>
        <v>0</v>
      </c>
      <c r="CZ1054">
        <f>S1054*(CA1054/100)</f>
        <v>0</v>
      </c>
      <c r="DC1054" t="s">
        <v>4</v>
      </c>
      <c r="DD1054" t="s">
        <v>4</v>
      </c>
      <c r="DE1054" t="s">
        <v>4</v>
      </c>
      <c r="DF1054" t="s">
        <v>4</v>
      </c>
      <c r="DG1054" t="s">
        <v>4</v>
      </c>
      <c r="DH1054" t="s">
        <v>4</v>
      </c>
      <c r="DI1054" t="s">
        <v>4</v>
      </c>
      <c r="DJ1054" t="s">
        <v>4</v>
      </c>
      <c r="DK1054" t="s">
        <v>4</v>
      </c>
      <c r="DL1054" t="s">
        <v>4</v>
      </c>
      <c r="DM1054" t="s">
        <v>4</v>
      </c>
      <c r="DN1054">
        <v>149</v>
      </c>
      <c r="DO1054">
        <v>158</v>
      </c>
      <c r="DP1054">
        <v>1.0469999999999999</v>
      </c>
      <c r="DQ1054">
        <v>1.079</v>
      </c>
      <c r="DU1054">
        <v>1003</v>
      </c>
      <c r="DV1054" t="s">
        <v>126</v>
      </c>
      <c r="DW1054" t="s">
        <v>126</v>
      </c>
      <c r="DX1054">
        <v>1</v>
      </c>
      <c r="DZ1054" t="s">
        <v>4</v>
      </c>
      <c r="EA1054" t="s">
        <v>4</v>
      </c>
      <c r="EB1054" t="s">
        <v>4</v>
      </c>
      <c r="EC1054" t="s">
        <v>4</v>
      </c>
      <c r="EE1054">
        <v>69254615</v>
      </c>
      <c r="EF1054">
        <v>30</v>
      </c>
      <c r="EG1054" t="s">
        <v>24</v>
      </c>
      <c r="EH1054">
        <v>0</v>
      </c>
      <c r="EI1054" t="s">
        <v>4</v>
      </c>
      <c r="EJ1054">
        <v>1</v>
      </c>
      <c r="EK1054">
        <v>1988</v>
      </c>
      <c r="EL1054" t="s">
        <v>117</v>
      </c>
      <c r="EM1054" t="s">
        <v>118</v>
      </c>
      <c r="EO1054" t="s">
        <v>4</v>
      </c>
      <c r="EQ1054">
        <v>0</v>
      </c>
      <c r="ER1054">
        <v>101.31</v>
      </c>
      <c r="ES1054">
        <v>101.31</v>
      </c>
      <c r="ET1054">
        <v>0</v>
      </c>
      <c r="EU1054">
        <v>0</v>
      </c>
      <c r="EV1054">
        <v>0</v>
      </c>
      <c r="EW1054">
        <v>0</v>
      </c>
      <c r="EX1054">
        <v>0</v>
      </c>
      <c r="FQ1054">
        <v>0</v>
      </c>
      <c r="FR1054">
        <f t="shared" si="984"/>
        <v>0</v>
      </c>
      <c r="FS1054">
        <v>0</v>
      </c>
      <c r="FX1054">
        <v>149</v>
      </c>
      <c r="FY1054">
        <v>158</v>
      </c>
      <c r="GA1054" t="s">
        <v>4</v>
      </c>
      <c r="GD1054">
        <v>0</v>
      </c>
      <c r="GF1054">
        <v>-397784200</v>
      </c>
      <c r="GG1054">
        <v>2</v>
      </c>
      <c r="GH1054">
        <v>1</v>
      </c>
      <c r="GI1054">
        <v>2</v>
      </c>
      <c r="GJ1054">
        <v>0</v>
      </c>
      <c r="GK1054">
        <f>ROUND(R1054*(S12)/100,2)</f>
        <v>0</v>
      </c>
      <c r="GL1054">
        <f t="shared" si="985"/>
        <v>0</v>
      </c>
      <c r="GM1054">
        <f t="shared" si="986"/>
        <v>0</v>
      </c>
      <c r="GN1054">
        <f t="shared" si="987"/>
        <v>0</v>
      </c>
      <c r="GO1054">
        <f t="shared" si="988"/>
        <v>0</v>
      </c>
      <c r="GP1054">
        <f t="shared" si="989"/>
        <v>0</v>
      </c>
      <c r="GR1054">
        <v>0</v>
      </c>
      <c r="GS1054">
        <v>3</v>
      </c>
      <c r="GT1054">
        <v>0</v>
      </c>
      <c r="GU1054" t="s">
        <v>4</v>
      </c>
      <c r="GV1054">
        <f t="shared" si="990"/>
        <v>0</v>
      </c>
      <c r="GW1054">
        <v>1</v>
      </c>
      <c r="GX1054">
        <f t="shared" si="991"/>
        <v>0</v>
      </c>
      <c r="HA1054">
        <v>0</v>
      </c>
      <c r="HB1054">
        <v>0</v>
      </c>
      <c r="HC1054">
        <f t="shared" si="992"/>
        <v>0</v>
      </c>
      <c r="HE1054" t="s">
        <v>4</v>
      </c>
      <c r="HF1054" t="s">
        <v>4</v>
      </c>
      <c r="HM1054" t="s">
        <v>4</v>
      </c>
      <c r="HN1054" t="s">
        <v>4</v>
      </c>
      <c r="HO1054" t="s">
        <v>4</v>
      </c>
      <c r="HP1054" t="s">
        <v>4</v>
      </c>
      <c r="HQ1054" t="s">
        <v>4</v>
      </c>
      <c r="IK1054">
        <v>0</v>
      </c>
    </row>
    <row r="1055" spans="1:255">
      <c r="A1055" s="2">
        <v>18</v>
      </c>
      <c r="B1055" s="2">
        <v>1</v>
      </c>
      <c r="C1055" s="2">
        <v>743</v>
      </c>
      <c r="D1055" s="2"/>
      <c r="E1055" s="2" t="s">
        <v>354</v>
      </c>
      <c r="F1055" s="2" t="s">
        <v>132</v>
      </c>
      <c r="G1055" s="2" t="s">
        <v>449</v>
      </c>
      <c r="H1055" s="2" t="s">
        <v>133</v>
      </c>
      <c r="I1055" s="2">
        <f>I1047*J1055</f>
        <v>160.68000000000004</v>
      </c>
      <c r="J1055" s="2">
        <v>2.1424000000000003</v>
      </c>
      <c r="K1055" s="2">
        <v>2.1423999999999999</v>
      </c>
      <c r="L1055" s="2"/>
      <c r="M1055" s="2"/>
      <c r="N1055" s="2"/>
      <c r="O1055" s="2">
        <f t="shared" si="955"/>
        <v>16534.650000000001</v>
      </c>
      <c r="P1055" s="2">
        <f t="shared" si="956"/>
        <v>16534.650000000001</v>
      </c>
      <c r="Q1055" s="2">
        <f t="shared" si="957"/>
        <v>0</v>
      </c>
      <c r="R1055" s="2">
        <f t="shared" si="958"/>
        <v>0</v>
      </c>
      <c r="S1055" s="2">
        <f t="shared" si="959"/>
        <v>0</v>
      </c>
      <c r="T1055" s="2">
        <f t="shared" si="960"/>
        <v>0</v>
      </c>
      <c r="U1055" s="2">
        <f t="shared" si="961"/>
        <v>0</v>
      </c>
      <c r="V1055" s="2">
        <f t="shared" si="962"/>
        <v>0</v>
      </c>
      <c r="W1055" s="2">
        <f t="shared" si="963"/>
        <v>0</v>
      </c>
      <c r="X1055" s="2">
        <f t="shared" si="964"/>
        <v>0</v>
      </c>
      <c r="Y1055" s="2">
        <f t="shared" si="965"/>
        <v>0</v>
      </c>
      <c r="Z1055" s="2"/>
      <c r="AA1055" s="2">
        <v>70306582</v>
      </c>
      <c r="AB1055" s="2">
        <f t="shared" si="966"/>
        <v>95.37</v>
      </c>
      <c r="AC1055" s="2">
        <f t="shared" si="967"/>
        <v>95.37</v>
      </c>
      <c r="AD1055" s="2">
        <f t="shared" si="968"/>
        <v>0</v>
      </c>
      <c r="AE1055" s="2">
        <f t="shared" si="969"/>
        <v>0</v>
      </c>
      <c r="AF1055" s="2">
        <f t="shared" si="970"/>
        <v>0</v>
      </c>
      <c r="AG1055" s="2">
        <f t="shared" si="971"/>
        <v>0</v>
      </c>
      <c r="AH1055" s="2">
        <f t="shared" si="972"/>
        <v>0</v>
      </c>
      <c r="AI1055" s="2">
        <f t="shared" si="973"/>
        <v>0</v>
      </c>
      <c r="AJ1055" s="2">
        <f t="shared" si="974"/>
        <v>0</v>
      </c>
      <c r="AK1055" s="2">
        <v>95.37</v>
      </c>
      <c r="AL1055" s="2">
        <v>95.37</v>
      </c>
      <c r="AM1055" s="2">
        <v>0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149</v>
      </c>
      <c r="AU1055" s="2">
        <v>158</v>
      </c>
      <c r="AV1055" s="2">
        <v>1.0469999999999999</v>
      </c>
      <c r="AW1055" s="2">
        <v>1.079</v>
      </c>
      <c r="AX1055" s="2"/>
      <c r="AY1055" s="2"/>
      <c r="AZ1055" s="2">
        <v>1</v>
      </c>
      <c r="BA1055" s="2">
        <v>1</v>
      </c>
      <c r="BB1055" s="2">
        <v>1</v>
      </c>
      <c r="BC1055" s="2">
        <v>1</v>
      </c>
      <c r="BD1055" s="2" t="s">
        <v>4</v>
      </c>
      <c r="BE1055" s="2" t="s">
        <v>4</v>
      </c>
      <c r="BF1055" s="2" t="s">
        <v>4</v>
      </c>
      <c r="BG1055" s="2" t="s">
        <v>4</v>
      </c>
      <c r="BH1055" s="2">
        <v>3</v>
      </c>
      <c r="BI1055" s="2">
        <v>1</v>
      </c>
      <c r="BJ1055" s="2" t="s">
        <v>134</v>
      </c>
      <c r="BK1055" s="2"/>
      <c r="BL1055" s="2"/>
      <c r="BM1055" s="2">
        <v>1988</v>
      </c>
      <c r="BN1055" s="2">
        <v>0</v>
      </c>
      <c r="BO1055" s="2" t="s">
        <v>4</v>
      </c>
      <c r="BP1055" s="2">
        <v>0</v>
      </c>
      <c r="BQ1055" s="2">
        <v>30</v>
      </c>
      <c r="BR1055" s="2">
        <v>0</v>
      </c>
      <c r="BS1055" s="2">
        <v>1</v>
      </c>
      <c r="BT1055" s="2">
        <v>1</v>
      </c>
      <c r="BU1055" s="2">
        <v>1</v>
      </c>
      <c r="BV1055" s="2">
        <v>1</v>
      </c>
      <c r="BW1055" s="2">
        <v>1</v>
      </c>
      <c r="BX1055" s="2">
        <v>1</v>
      </c>
      <c r="BY1055" s="2" t="s">
        <v>4</v>
      </c>
      <c r="BZ1055" s="2">
        <v>149</v>
      </c>
      <c r="CA1055" s="2">
        <v>158</v>
      </c>
      <c r="CB1055" s="2" t="s">
        <v>4</v>
      </c>
      <c r="CC1055" s="2"/>
      <c r="CD1055" s="2"/>
      <c r="CE1055" s="2">
        <v>30</v>
      </c>
      <c r="CF1055" s="2">
        <v>0</v>
      </c>
      <c r="CG1055" s="2">
        <v>0</v>
      </c>
      <c r="CH1055" s="2"/>
      <c r="CI1055" s="2"/>
      <c r="CJ1055" s="2"/>
      <c r="CK1055" s="2"/>
      <c r="CL1055" s="2"/>
      <c r="CM1055" s="2">
        <v>0</v>
      </c>
      <c r="CN1055" s="2" t="s">
        <v>4</v>
      </c>
      <c r="CO1055" s="2">
        <v>0</v>
      </c>
      <c r="CP1055" s="2">
        <f t="shared" si="975"/>
        <v>16534.650000000001</v>
      </c>
      <c r="CQ1055" s="2">
        <f t="shared" si="976"/>
        <v>102.9</v>
      </c>
      <c r="CR1055" s="2">
        <f t="shared" si="977"/>
        <v>0</v>
      </c>
      <c r="CS1055" s="2">
        <f t="shared" si="978"/>
        <v>0</v>
      </c>
      <c r="CT1055" s="2">
        <f t="shared" si="979"/>
        <v>0</v>
      </c>
      <c r="CU1055" s="2">
        <f t="shared" si="980"/>
        <v>0</v>
      </c>
      <c r="CV1055" s="2">
        <f t="shared" si="981"/>
        <v>0</v>
      </c>
      <c r="CW1055" s="2">
        <f t="shared" si="982"/>
        <v>0</v>
      </c>
      <c r="CX1055" s="2">
        <f t="shared" si="983"/>
        <v>0</v>
      </c>
      <c r="CY1055" s="2">
        <f>((S1055*BZ1055)/100)</f>
        <v>0</v>
      </c>
      <c r="CZ1055" s="2">
        <f>((S1055*CA1055)/100)</f>
        <v>0</v>
      </c>
      <c r="DA1055" s="2"/>
      <c r="DB1055" s="2"/>
      <c r="DC1055" s="2" t="s">
        <v>4</v>
      </c>
      <c r="DD1055" s="2" t="s">
        <v>4</v>
      </c>
      <c r="DE1055" s="2" t="s">
        <v>4</v>
      </c>
      <c r="DF1055" s="2" t="s">
        <v>4</v>
      </c>
      <c r="DG1055" s="2" t="s">
        <v>4</v>
      </c>
      <c r="DH1055" s="2" t="s">
        <v>4</v>
      </c>
      <c r="DI1055" s="2" t="s">
        <v>4</v>
      </c>
      <c r="DJ1055" s="2" t="s">
        <v>4</v>
      </c>
      <c r="DK1055" s="2" t="s">
        <v>4</v>
      </c>
      <c r="DL1055" s="2" t="s">
        <v>4</v>
      </c>
      <c r="DM1055" s="2" t="s">
        <v>4</v>
      </c>
      <c r="DN1055" s="2">
        <v>0</v>
      </c>
      <c r="DO1055" s="2">
        <v>0</v>
      </c>
      <c r="DP1055" s="2">
        <v>1</v>
      </c>
      <c r="DQ1055" s="2">
        <v>1</v>
      </c>
      <c r="DR1055" s="2"/>
      <c r="DS1055" s="2"/>
      <c r="DT1055" s="2"/>
      <c r="DU1055" s="2">
        <v>1002</v>
      </c>
      <c r="DV1055" s="2" t="s">
        <v>133</v>
      </c>
      <c r="DW1055" s="2" t="s">
        <v>133</v>
      </c>
      <c r="DX1055" s="2">
        <v>1</v>
      </c>
      <c r="DY1055" s="2"/>
      <c r="DZ1055" s="2" t="s">
        <v>4</v>
      </c>
      <c r="EA1055" s="2" t="s">
        <v>4</v>
      </c>
      <c r="EB1055" s="2" t="s">
        <v>4</v>
      </c>
      <c r="EC1055" s="2" t="s">
        <v>4</v>
      </c>
      <c r="ED1055" s="2"/>
      <c r="EE1055" s="2">
        <v>69254615</v>
      </c>
      <c r="EF1055" s="2">
        <v>30</v>
      </c>
      <c r="EG1055" s="2" t="s">
        <v>24</v>
      </c>
      <c r="EH1055" s="2">
        <v>0</v>
      </c>
      <c r="EI1055" s="2" t="s">
        <v>4</v>
      </c>
      <c r="EJ1055" s="2">
        <v>1</v>
      </c>
      <c r="EK1055" s="2">
        <v>1988</v>
      </c>
      <c r="EL1055" s="2" t="s">
        <v>117</v>
      </c>
      <c r="EM1055" s="2" t="s">
        <v>118</v>
      </c>
      <c r="EN1055" s="2"/>
      <c r="EO1055" s="2" t="s">
        <v>4</v>
      </c>
      <c r="EP1055" s="2"/>
      <c r="EQ1055" s="2">
        <v>0</v>
      </c>
      <c r="ER1055" s="2">
        <v>95.37</v>
      </c>
      <c r="ES1055" s="2">
        <v>95.37</v>
      </c>
      <c r="ET1055" s="2">
        <v>0</v>
      </c>
      <c r="EU1055" s="2">
        <v>0</v>
      </c>
      <c r="EV1055" s="2">
        <v>0</v>
      </c>
      <c r="EW1055" s="2">
        <v>0</v>
      </c>
      <c r="EX1055" s="2">
        <v>0</v>
      </c>
      <c r="EY1055" s="2"/>
      <c r="EZ1055" s="2"/>
      <c r="FA1055" s="2"/>
      <c r="FB1055" s="2"/>
      <c r="FC1055" s="2"/>
      <c r="FD1055" s="2"/>
      <c r="FE1055" s="2"/>
      <c r="FF1055" s="2"/>
      <c r="FG1055" s="2"/>
      <c r="FH1055" s="2"/>
      <c r="FI1055" s="2"/>
      <c r="FJ1055" s="2"/>
      <c r="FK1055" s="2"/>
      <c r="FL1055" s="2"/>
      <c r="FM1055" s="2"/>
      <c r="FN1055" s="2"/>
      <c r="FO1055" s="2"/>
      <c r="FP1055" s="2"/>
      <c r="FQ1055" s="2">
        <v>0</v>
      </c>
      <c r="FR1055" s="2">
        <f t="shared" si="984"/>
        <v>0</v>
      </c>
      <c r="FS1055" s="2">
        <v>0</v>
      </c>
      <c r="FT1055" s="2"/>
      <c r="FU1055" s="2"/>
      <c r="FV1055" s="2"/>
      <c r="FW1055" s="2"/>
      <c r="FX1055" s="2">
        <v>149</v>
      </c>
      <c r="FY1055" s="2">
        <v>158</v>
      </c>
      <c r="FZ1055" s="2"/>
      <c r="GA1055" s="2" t="s">
        <v>4</v>
      </c>
      <c r="GB1055" s="2"/>
      <c r="GC1055" s="2"/>
      <c r="GD1055" s="2">
        <v>0</v>
      </c>
      <c r="GE1055" s="2"/>
      <c r="GF1055" s="2">
        <v>-699326845</v>
      </c>
      <c r="GG1055" s="2">
        <v>2</v>
      </c>
      <c r="GH1055" s="2">
        <v>1</v>
      </c>
      <c r="GI1055" s="2">
        <v>-2</v>
      </c>
      <c r="GJ1055" s="2">
        <v>0</v>
      </c>
      <c r="GK1055" s="2">
        <f>ROUND(R1055*(R12)/100,2)</f>
        <v>0</v>
      </c>
      <c r="GL1055" s="2">
        <f t="shared" si="985"/>
        <v>0</v>
      </c>
      <c r="GM1055" s="2">
        <f t="shared" si="986"/>
        <v>16534.650000000001</v>
      </c>
      <c r="GN1055" s="2">
        <f t="shared" si="987"/>
        <v>16534.650000000001</v>
      </c>
      <c r="GO1055" s="2">
        <f t="shared" si="988"/>
        <v>0</v>
      </c>
      <c r="GP1055" s="2">
        <f t="shared" si="989"/>
        <v>0</v>
      </c>
      <c r="GQ1055" s="2"/>
      <c r="GR1055" s="2">
        <v>0</v>
      </c>
      <c r="GS1055" s="2">
        <v>3</v>
      </c>
      <c r="GT1055" s="2">
        <v>0</v>
      </c>
      <c r="GU1055" s="2" t="s">
        <v>4</v>
      </c>
      <c r="GV1055" s="2">
        <f t="shared" si="990"/>
        <v>0</v>
      </c>
      <c r="GW1055" s="2">
        <v>1</v>
      </c>
      <c r="GX1055" s="2">
        <f t="shared" si="991"/>
        <v>0</v>
      </c>
      <c r="GY1055" s="2"/>
      <c r="GZ1055" s="2"/>
      <c r="HA1055" s="2">
        <v>0</v>
      </c>
      <c r="HB1055" s="2">
        <v>0</v>
      </c>
      <c r="HC1055" s="2">
        <f t="shared" si="992"/>
        <v>0</v>
      </c>
      <c r="HD1055" s="2"/>
      <c r="HE1055" s="2" t="s">
        <v>4</v>
      </c>
      <c r="HF1055" s="2" t="s">
        <v>4</v>
      </c>
      <c r="HG1055" s="2"/>
      <c r="HH1055" s="2"/>
      <c r="HI1055" s="2"/>
      <c r="HJ1055" s="2"/>
      <c r="HK1055" s="2"/>
      <c r="HL1055" s="2"/>
      <c r="HM1055" s="2" t="s">
        <v>4</v>
      </c>
      <c r="HN1055" s="2" t="s">
        <v>4</v>
      </c>
      <c r="HO1055" s="2" t="s">
        <v>4</v>
      </c>
      <c r="HP1055" s="2" t="s">
        <v>4</v>
      </c>
      <c r="HQ1055" s="2" t="s">
        <v>4</v>
      </c>
      <c r="HR1055" s="2"/>
      <c r="HS1055" s="2"/>
      <c r="HT1055" s="2"/>
      <c r="HU1055" s="2"/>
      <c r="HV1055" s="2"/>
      <c r="HW1055" s="2"/>
      <c r="HX1055" s="2"/>
      <c r="HY1055" s="2"/>
      <c r="HZ1055" s="2"/>
      <c r="IA1055" s="2"/>
      <c r="IB1055" s="2"/>
      <c r="IC1055" s="2"/>
      <c r="ID1055" s="2"/>
      <c r="IE1055" s="2"/>
      <c r="IF1055" s="2"/>
      <c r="IG1055" s="2"/>
      <c r="IH1055" s="2"/>
      <c r="II1055" s="2"/>
      <c r="IJ1055" s="2"/>
      <c r="IK1055" s="2">
        <v>0</v>
      </c>
      <c r="IL1055" s="2"/>
      <c r="IM1055" s="2"/>
      <c r="IN1055" s="2"/>
      <c r="IO1055" s="2"/>
      <c r="IP1055" s="2"/>
      <c r="IQ1055" s="2"/>
      <c r="IR1055" s="2"/>
      <c r="IS1055" s="2"/>
      <c r="IT1055" s="2"/>
      <c r="IU1055" s="2"/>
    </row>
    <row r="1056" spans="1:255">
      <c r="A1056">
        <v>18</v>
      </c>
      <c r="B1056">
        <v>1</v>
      </c>
      <c r="C1056">
        <v>758</v>
      </c>
      <c r="E1056" t="s">
        <v>354</v>
      </c>
      <c r="F1056" t="s">
        <v>132</v>
      </c>
      <c r="G1056" t="s">
        <v>449</v>
      </c>
      <c r="H1056" t="s">
        <v>133</v>
      </c>
      <c r="I1056">
        <f>I1048*J1056</f>
        <v>160.68000000000004</v>
      </c>
      <c r="J1056">
        <v>2.1424000000000003</v>
      </c>
      <c r="K1056">
        <v>2.1423999999999999</v>
      </c>
      <c r="O1056">
        <f t="shared" si="955"/>
        <v>127482.15</v>
      </c>
      <c r="P1056">
        <f t="shared" si="956"/>
        <v>127482.15</v>
      </c>
      <c r="Q1056">
        <f t="shared" si="957"/>
        <v>0</v>
      </c>
      <c r="R1056">
        <f t="shared" si="958"/>
        <v>0</v>
      </c>
      <c r="S1056">
        <f t="shared" si="959"/>
        <v>0</v>
      </c>
      <c r="T1056">
        <f t="shared" si="960"/>
        <v>0</v>
      </c>
      <c r="U1056">
        <f t="shared" si="961"/>
        <v>0</v>
      </c>
      <c r="V1056">
        <f t="shared" si="962"/>
        <v>0</v>
      </c>
      <c r="W1056">
        <f t="shared" si="963"/>
        <v>0</v>
      </c>
      <c r="X1056">
        <f t="shared" si="964"/>
        <v>0</v>
      </c>
      <c r="Y1056">
        <f t="shared" si="965"/>
        <v>0</v>
      </c>
      <c r="AA1056">
        <v>70306583</v>
      </c>
      <c r="AB1056">
        <f t="shared" si="966"/>
        <v>95.37</v>
      </c>
      <c r="AC1056">
        <f t="shared" si="967"/>
        <v>95.37</v>
      </c>
      <c r="AD1056">
        <f t="shared" si="968"/>
        <v>0</v>
      </c>
      <c r="AE1056">
        <f t="shared" si="969"/>
        <v>0</v>
      </c>
      <c r="AF1056">
        <f t="shared" si="970"/>
        <v>0</v>
      </c>
      <c r="AG1056">
        <f t="shared" si="971"/>
        <v>0</v>
      </c>
      <c r="AH1056">
        <f t="shared" si="972"/>
        <v>0</v>
      </c>
      <c r="AI1056">
        <f t="shared" si="973"/>
        <v>0</v>
      </c>
      <c r="AJ1056">
        <f t="shared" si="974"/>
        <v>0</v>
      </c>
      <c r="AK1056">
        <v>95.37</v>
      </c>
      <c r="AL1056">
        <v>95.37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1</v>
      </c>
      <c r="AW1056">
        <v>1.079</v>
      </c>
      <c r="AZ1056">
        <v>1</v>
      </c>
      <c r="BA1056">
        <v>1</v>
      </c>
      <c r="BB1056">
        <v>1</v>
      </c>
      <c r="BC1056">
        <v>7.71</v>
      </c>
      <c r="BD1056" t="s">
        <v>4</v>
      </c>
      <c r="BE1056" t="s">
        <v>4</v>
      </c>
      <c r="BF1056" t="s">
        <v>4</v>
      </c>
      <c r="BG1056" t="s">
        <v>4</v>
      </c>
      <c r="BH1056">
        <v>3</v>
      </c>
      <c r="BI1056">
        <v>1</v>
      </c>
      <c r="BJ1056" t="s">
        <v>134</v>
      </c>
      <c r="BM1056">
        <v>1988</v>
      </c>
      <c r="BN1056">
        <v>0</v>
      </c>
      <c r="BO1056" t="s">
        <v>132</v>
      </c>
      <c r="BP1056">
        <v>1</v>
      </c>
      <c r="BQ1056">
        <v>30</v>
      </c>
      <c r="BR1056">
        <v>0</v>
      </c>
      <c r="BS1056">
        <v>1</v>
      </c>
      <c r="BT1056">
        <v>1</v>
      </c>
      <c r="BU1056">
        <v>1</v>
      </c>
      <c r="BV1056">
        <v>1</v>
      </c>
      <c r="BW1056">
        <v>1</v>
      </c>
      <c r="BX1056">
        <v>1</v>
      </c>
      <c r="BY1056" t="s">
        <v>4</v>
      </c>
      <c r="BZ1056">
        <v>0</v>
      </c>
      <c r="CA1056">
        <v>0</v>
      </c>
      <c r="CB1056" t="s">
        <v>4</v>
      </c>
      <c r="CE1056">
        <v>30</v>
      </c>
      <c r="CF1056">
        <v>0</v>
      </c>
      <c r="CG1056">
        <v>0</v>
      </c>
      <c r="CM1056">
        <v>0</v>
      </c>
      <c r="CN1056" t="s">
        <v>4</v>
      </c>
      <c r="CO1056">
        <v>0</v>
      </c>
      <c r="CP1056">
        <f t="shared" si="975"/>
        <v>127482.15</v>
      </c>
      <c r="CQ1056">
        <f t="shared" si="976"/>
        <v>793.36</v>
      </c>
      <c r="CR1056">
        <f t="shared" si="977"/>
        <v>0</v>
      </c>
      <c r="CS1056">
        <f t="shared" si="978"/>
        <v>0</v>
      </c>
      <c r="CT1056">
        <f t="shared" si="979"/>
        <v>0</v>
      </c>
      <c r="CU1056">
        <f t="shared" si="980"/>
        <v>0</v>
      </c>
      <c r="CV1056">
        <f t="shared" si="981"/>
        <v>0</v>
      </c>
      <c r="CW1056">
        <f t="shared" si="982"/>
        <v>0</v>
      </c>
      <c r="CX1056">
        <f t="shared" si="983"/>
        <v>0</v>
      </c>
      <c r="CY1056">
        <f>S1056*(BZ1056/100)</f>
        <v>0</v>
      </c>
      <c r="CZ1056">
        <f>S1056*(CA1056/100)</f>
        <v>0</v>
      </c>
      <c r="DC1056" t="s">
        <v>4</v>
      </c>
      <c r="DD1056" t="s">
        <v>4</v>
      </c>
      <c r="DE1056" t="s">
        <v>4</v>
      </c>
      <c r="DF1056" t="s">
        <v>4</v>
      </c>
      <c r="DG1056" t="s">
        <v>4</v>
      </c>
      <c r="DH1056" t="s">
        <v>4</v>
      </c>
      <c r="DI1056" t="s">
        <v>4</v>
      </c>
      <c r="DJ1056" t="s">
        <v>4</v>
      </c>
      <c r="DK1056" t="s">
        <v>4</v>
      </c>
      <c r="DL1056" t="s">
        <v>4</v>
      </c>
      <c r="DM1056" t="s">
        <v>4</v>
      </c>
      <c r="DN1056">
        <v>149</v>
      </c>
      <c r="DO1056">
        <v>158</v>
      </c>
      <c r="DP1056">
        <v>1.0469999999999999</v>
      </c>
      <c r="DQ1056">
        <v>1.079</v>
      </c>
      <c r="DU1056">
        <v>1002</v>
      </c>
      <c r="DV1056" t="s">
        <v>133</v>
      </c>
      <c r="DW1056" t="s">
        <v>133</v>
      </c>
      <c r="DX1056">
        <v>1</v>
      </c>
      <c r="DZ1056" t="s">
        <v>4</v>
      </c>
      <c r="EA1056" t="s">
        <v>4</v>
      </c>
      <c r="EB1056" t="s">
        <v>4</v>
      </c>
      <c r="EC1056" t="s">
        <v>4</v>
      </c>
      <c r="EE1056">
        <v>69254615</v>
      </c>
      <c r="EF1056">
        <v>30</v>
      </c>
      <c r="EG1056" t="s">
        <v>24</v>
      </c>
      <c r="EH1056">
        <v>0</v>
      </c>
      <c r="EI1056" t="s">
        <v>4</v>
      </c>
      <c r="EJ1056">
        <v>1</v>
      </c>
      <c r="EK1056">
        <v>1988</v>
      </c>
      <c r="EL1056" t="s">
        <v>117</v>
      </c>
      <c r="EM1056" t="s">
        <v>118</v>
      </c>
      <c r="EO1056" t="s">
        <v>4</v>
      </c>
      <c r="EQ1056">
        <v>0</v>
      </c>
      <c r="ER1056">
        <v>95.37</v>
      </c>
      <c r="ES1056">
        <v>95.37</v>
      </c>
      <c r="ET1056">
        <v>0</v>
      </c>
      <c r="EU1056">
        <v>0</v>
      </c>
      <c r="EV1056">
        <v>0</v>
      </c>
      <c r="EW1056">
        <v>0</v>
      </c>
      <c r="EX1056">
        <v>0</v>
      </c>
      <c r="FQ1056">
        <v>0</v>
      </c>
      <c r="FR1056">
        <f t="shared" si="984"/>
        <v>0</v>
      </c>
      <c r="FS1056">
        <v>0</v>
      </c>
      <c r="FX1056">
        <v>149</v>
      </c>
      <c r="FY1056">
        <v>158</v>
      </c>
      <c r="GA1056" t="s">
        <v>4</v>
      </c>
      <c r="GD1056">
        <v>0</v>
      </c>
      <c r="GF1056">
        <v>-699326845</v>
      </c>
      <c r="GG1056">
        <v>2</v>
      </c>
      <c r="GH1056">
        <v>1</v>
      </c>
      <c r="GI1056">
        <v>2</v>
      </c>
      <c r="GJ1056">
        <v>0</v>
      </c>
      <c r="GK1056">
        <f>ROUND(R1056*(S12)/100,2)</f>
        <v>0</v>
      </c>
      <c r="GL1056">
        <f t="shared" si="985"/>
        <v>0</v>
      </c>
      <c r="GM1056">
        <f t="shared" si="986"/>
        <v>127482.15</v>
      </c>
      <c r="GN1056">
        <f t="shared" si="987"/>
        <v>127482.15</v>
      </c>
      <c r="GO1056">
        <f t="shared" si="988"/>
        <v>0</v>
      </c>
      <c r="GP1056">
        <f t="shared" si="989"/>
        <v>0</v>
      </c>
      <c r="GR1056">
        <v>0</v>
      </c>
      <c r="GS1056">
        <v>3</v>
      </c>
      <c r="GT1056">
        <v>0</v>
      </c>
      <c r="GU1056" t="s">
        <v>4</v>
      </c>
      <c r="GV1056">
        <f t="shared" si="990"/>
        <v>0</v>
      </c>
      <c r="GW1056">
        <v>1</v>
      </c>
      <c r="GX1056">
        <f t="shared" si="991"/>
        <v>0</v>
      </c>
      <c r="HA1056">
        <v>0</v>
      </c>
      <c r="HB1056">
        <v>0</v>
      </c>
      <c r="HC1056">
        <f t="shared" si="992"/>
        <v>0</v>
      </c>
      <c r="HE1056" t="s">
        <v>4</v>
      </c>
      <c r="HF1056" t="s">
        <v>4</v>
      </c>
      <c r="HM1056" t="s">
        <v>4</v>
      </c>
      <c r="HN1056" t="s">
        <v>4</v>
      </c>
      <c r="HO1056" t="s">
        <v>4</v>
      </c>
      <c r="HP1056" t="s">
        <v>4</v>
      </c>
      <c r="HQ1056" t="s">
        <v>4</v>
      </c>
      <c r="IK1056">
        <v>0</v>
      </c>
    </row>
    <row r="1057" spans="1:255">
      <c r="A1057" s="2">
        <v>17</v>
      </c>
      <c r="B1057" s="2">
        <v>1</v>
      </c>
      <c r="C1057" s="2"/>
      <c r="D1057" s="2"/>
      <c r="E1057" s="2" t="s">
        <v>355</v>
      </c>
      <c r="F1057" s="2" t="s">
        <v>139</v>
      </c>
      <c r="G1057" s="2" t="s">
        <v>140</v>
      </c>
      <c r="H1057" s="2" t="s">
        <v>141</v>
      </c>
      <c r="I1057" s="2">
        <v>2</v>
      </c>
      <c r="J1057" s="2">
        <v>0</v>
      </c>
      <c r="K1057" s="2">
        <v>2</v>
      </c>
      <c r="L1057" s="2"/>
      <c r="M1057" s="2"/>
      <c r="N1057" s="2"/>
      <c r="O1057" s="2">
        <f t="shared" si="955"/>
        <v>6.2</v>
      </c>
      <c r="P1057" s="2">
        <f t="shared" si="956"/>
        <v>6.2</v>
      </c>
      <c r="Q1057" s="2">
        <f t="shared" si="957"/>
        <v>0</v>
      </c>
      <c r="R1057" s="2">
        <f t="shared" si="958"/>
        <v>0</v>
      </c>
      <c r="S1057" s="2">
        <f t="shared" si="959"/>
        <v>0</v>
      </c>
      <c r="T1057" s="2">
        <f t="shared" si="960"/>
        <v>0</v>
      </c>
      <c r="U1057" s="2">
        <f t="shared" si="961"/>
        <v>0</v>
      </c>
      <c r="V1057" s="2">
        <f t="shared" si="962"/>
        <v>0</v>
      </c>
      <c r="W1057" s="2">
        <f t="shared" si="963"/>
        <v>0</v>
      </c>
      <c r="X1057" s="2">
        <f t="shared" si="964"/>
        <v>0</v>
      </c>
      <c r="Y1057" s="2">
        <f t="shared" si="965"/>
        <v>0</v>
      </c>
      <c r="Z1057" s="2"/>
      <c r="AA1057" s="2">
        <v>70306582</v>
      </c>
      <c r="AB1057" s="2">
        <f t="shared" si="966"/>
        <v>3.1</v>
      </c>
      <c r="AC1057" s="2">
        <f t="shared" si="967"/>
        <v>3.1</v>
      </c>
      <c r="AD1057" s="2">
        <f t="shared" si="968"/>
        <v>0</v>
      </c>
      <c r="AE1057" s="2">
        <f t="shared" si="969"/>
        <v>0</v>
      </c>
      <c r="AF1057" s="2">
        <f t="shared" si="970"/>
        <v>0</v>
      </c>
      <c r="AG1057" s="2">
        <f t="shared" si="971"/>
        <v>0</v>
      </c>
      <c r="AH1057" s="2">
        <f t="shared" si="972"/>
        <v>0</v>
      </c>
      <c r="AI1057" s="2">
        <f t="shared" si="973"/>
        <v>0</v>
      </c>
      <c r="AJ1057" s="2">
        <f t="shared" si="974"/>
        <v>0</v>
      </c>
      <c r="AK1057" s="2">
        <v>3.1</v>
      </c>
      <c r="AL1057" s="2">
        <v>3.1</v>
      </c>
      <c r="AM1057" s="2">
        <v>0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1</v>
      </c>
      <c r="AW1057" s="2">
        <v>1</v>
      </c>
      <c r="AX1057" s="2"/>
      <c r="AY1057" s="2"/>
      <c r="AZ1057" s="2">
        <v>1</v>
      </c>
      <c r="BA1057" s="2">
        <v>1</v>
      </c>
      <c r="BB1057" s="2">
        <v>1</v>
      </c>
      <c r="BC1057" s="2">
        <v>1</v>
      </c>
      <c r="BD1057" s="2" t="s">
        <v>4</v>
      </c>
      <c r="BE1057" s="2" t="s">
        <v>4</v>
      </c>
      <c r="BF1057" s="2" t="s">
        <v>4</v>
      </c>
      <c r="BG1057" s="2" t="s">
        <v>4</v>
      </c>
      <c r="BH1057" s="2">
        <v>3</v>
      </c>
      <c r="BI1057" s="2">
        <v>1</v>
      </c>
      <c r="BJ1057" s="2" t="s">
        <v>142</v>
      </c>
      <c r="BK1057" s="2"/>
      <c r="BL1057" s="2"/>
      <c r="BM1057" s="2">
        <v>1617</v>
      </c>
      <c r="BN1057" s="2">
        <v>0</v>
      </c>
      <c r="BO1057" s="2" t="s">
        <v>4</v>
      </c>
      <c r="BP1057" s="2">
        <v>0</v>
      </c>
      <c r="BQ1057" s="2">
        <v>200</v>
      </c>
      <c r="BR1057" s="2">
        <v>0</v>
      </c>
      <c r="BS1057" s="2">
        <v>1</v>
      </c>
      <c r="BT1057" s="2">
        <v>1</v>
      </c>
      <c r="BU1057" s="2">
        <v>1</v>
      </c>
      <c r="BV1057" s="2">
        <v>1</v>
      </c>
      <c r="BW1057" s="2">
        <v>1</v>
      </c>
      <c r="BX1057" s="2">
        <v>1</v>
      </c>
      <c r="BY1057" s="2" t="s">
        <v>4</v>
      </c>
      <c r="BZ1057" s="2">
        <v>0</v>
      </c>
      <c r="CA1057" s="2">
        <v>0</v>
      </c>
      <c r="CB1057" s="2" t="s">
        <v>4</v>
      </c>
      <c r="CC1057" s="2"/>
      <c r="CD1057" s="2"/>
      <c r="CE1057" s="2">
        <v>30</v>
      </c>
      <c r="CF1057" s="2">
        <v>0</v>
      </c>
      <c r="CG1057" s="2">
        <v>0</v>
      </c>
      <c r="CH1057" s="2"/>
      <c r="CI1057" s="2"/>
      <c r="CJ1057" s="2"/>
      <c r="CK1057" s="2"/>
      <c r="CL1057" s="2"/>
      <c r="CM1057" s="2">
        <v>0</v>
      </c>
      <c r="CN1057" s="2" t="s">
        <v>4</v>
      </c>
      <c r="CO1057" s="2">
        <v>0</v>
      </c>
      <c r="CP1057" s="2">
        <f t="shared" si="975"/>
        <v>6.2</v>
      </c>
      <c r="CQ1057" s="2">
        <f t="shared" si="976"/>
        <v>3.1</v>
      </c>
      <c r="CR1057" s="2">
        <f t="shared" si="977"/>
        <v>0</v>
      </c>
      <c r="CS1057" s="2">
        <f t="shared" si="978"/>
        <v>0</v>
      </c>
      <c r="CT1057" s="2">
        <f t="shared" si="979"/>
        <v>0</v>
      </c>
      <c r="CU1057" s="2">
        <f t="shared" si="980"/>
        <v>0</v>
      </c>
      <c r="CV1057" s="2">
        <f t="shared" si="981"/>
        <v>0</v>
      </c>
      <c r="CW1057" s="2">
        <f t="shared" si="982"/>
        <v>0</v>
      </c>
      <c r="CX1057" s="2">
        <f t="shared" si="983"/>
        <v>0</v>
      </c>
      <c r="CY1057" s="2">
        <f>((S1057*BZ1057)/100)</f>
        <v>0</v>
      </c>
      <c r="CZ1057" s="2">
        <f>((S1057*CA1057)/100)</f>
        <v>0</v>
      </c>
      <c r="DA1057" s="2"/>
      <c r="DB1057" s="2"/>
      <c r="DC1057" s="2" t="s">
        <v>4</v>
      </c>
      <c r="DD1057" s="2" t="s">
        <v>4</v>
      </c>
      <c r="DE1057" s="2" t="s">
        <v>4</v>
      </c>
      <c r="DF1057" s="2" t="s">
        <v>4</v>
      </c>
      <c r="DG1057" s="2" t="s">
        <v>4</v>
      </c>
      <c r="DH1057" s="2" t="s">
        <v>4</v>
      </c>
      <c r="DI1057" s="2" t="s">
        <v>4</v>
      </c>
      <c r="DJ1057" s="2" t="s">
        <v>4</v>
      </c>
      <c r="DK1057" s="2" t="s">
        <v>4</v>
      </c>
      <c r="DL1057" s="2" t="s">
        <v>4</v>
      </c>
      <c r="DM1057" s="2" t="s">
        <v>4</v>
      </c>
      <c r="DN1057" s="2">
        <v>0</v>
      </c>
      <c r="DO1057" s="2">
        <v>0</v>
      </c>
      <c r="DP1057" s="2">
        <v>1</v>
      </c>
      <c r="DQ1057" s="2">
        <v>1</v>
      </c>
      <c r="DR1057" s="2"/>
      <c r="DS1057" s="2"/>
      <c r="DT1057" s="2"/>
      <c r="DU1057" s="2">
        <v>1010</v>
      </c>
      <c r="DV1057" s="2" t="s">
        <v>141</v>
      </c>
      <c r="DW1057" s="2" t="s">
        <v>141</v>
      </c>
      <c r="DX1057" s="2">
        <v>1</v>
      </c>
      <c r="DY1057" s="2"/>
      <c r="DZ1057" s="2" t="s">
        <v>4</v>
      </c>
      <c r="EA1057" s="2" t="s">
        <v>4</v>
      </c>
      <c r="EB1057" s="2" t="s">
        <v>4</v>
      </c>
      <c r="EC1057" s="2" t="s">
        <v>4</v>
      </c>
      <c r="ED1057" s="2"/>
      <c r="EE1057" s="2">
        <v>69254242</v>
      </c>
      <c r="EF1057" s="2">
        <v>200</v>
      </c>
      <c r="EG1057" s="2" t="s">
        <v>46</v>
      </c>
      <c r="EH1057" s="2">
        <v>0</v>
      </c>
      <c r="EI1057" s="2" t="s">
        <v>4</v>
      </c>
      <c r="EJ1057" s="2">
        <v>1</v>
      </c>
      <c r="EK1057" s="2">
        <v>1617</v>
      </c>
      <c r="EL1057" s="2" t="s">
        <v>47</v>
      </c>
      <c r="EM1057" s="2" t="s">
        <v>48</v>
      </c>
      <c r="EN1057" s="2"/>
      <c r="EO1057" s="2" t="s">
        <v>4</v>
      </c>
      <c r="EP1057" s="2"/>
      <c r="EQ1057" s="2">
        <v>0</v>
      </c>
      <c r="ER1057" s="2">
        <v>3.1</v>
      </c>
      <c r="ES1057" s="2">
        <v>3.1</v>
      </c>
      <c r="ET1057" s="2">
        <v>0</v>
      </c>
      <c r="EU1057" s="2">
        <v>0</v>
      </c>
      <c r="EV1057" s="2">
        <v>0</v>
      </c>
      <c r="EW1057" s="2">
        <v>0</v>
      </c>
      <c r="EX1057" s="2">
        <v>0</v>
      </c>
      <c r="EY1057" s="2">
        <v>0</v>
      </c>
      <c r="EZ1057" s="2"/>
      <c r="FA1057" s="2"/>
      <c r="FB1057" s="2"/>
      <c r="FC1057" s="2"/>
      <c r="FD1057" s="2"/>
      <c r="FE1057" s="2"/>
      <c r="FF1057" s="2"/>
      <c r="FG1057" s="2"/>
      <c r="FH1057" s="2"/>
      <c r="FI1057" s="2"/>
      <c r="FJ1057" s="2"/>
      <c r="FK1057" s="2"/>
      <c r="FL1057" s="2"/>
      <c r="FM1057" s="2"/>
      <c r="FN1057" s="2"/>
      <c r="FO1057" s="2"/>
      <c r="FP1057" s="2"/>
      <c r="FQ1057" s="2">
        <v>0</v>
      </c>
      <c r="FR1057" s="2">
        <f t="shared" si="984"/>
        <v>0</v>
      </c>
      <c r="FS1057" s="2">
        <v>0</v>
      </c>
      <c r="FT1057" s="2"/>
      <c r="FU1057" s="2"/>
      <c r="FV1057" s="2"/>
      <c r="FW1057" s="2"/>
      <c r="FX1057" s="2">
        <v>0</v>
      </c>
      <c r="FY1057" s="2">
        <v>0</v>
      </c>
      <c r="FZ1057" s="2"/>
      <c r="GA1057" s="2" t="s">
        <v>4</v>
      </c>
      <c r="GB1057" s="2"/>
      <c r="GC1057" s="2"/>
      <c r="GD1057" s="2">
        <v>0</v>
      </c>
      <c r="GE1057" s="2"/>
      <c r="GF1057" s="2">
        <v>-1461254437</v>
      </c>
      <c r="GG1057" s="2">
        <v>2</v>
      </c>
      <c r="GH1057" s="2">
        <v>1</v>
      </c>
      <c r="GI1057" s="2">
        <v>-2</v>
      </c>
      <c r="GJ1057" s="2">
        <v>0</v>
      </c>
      <c r="GK1057" s="2">
        <f>ROUND(R1057*(R12)/100,2)</f>
        <v>0</v>
      </c>
      <c r="GL1057" s="2">
        <f t="shared" si="985"/>
        <v>0</v>
      </c>
      <c r="GM1057" s="2">
        <f t="shared" si="986"/>
        <v>6.2</v>
      </c>
      <c r="GN1057" s="2">
        <f t="shared" si="987"/>
        <v>6.2</v>
      </c>
      <c r="GO1057" s="2">
        <f t="shared" si="988"/>
        <v>0</v>
      </c>
      <c r="GP1057" s="2">
        <f t="shared" si="989"/>
        <v>0</v>
      </c>
      <c r="GQ1057" s="2"/>
      <c r="GR1057" s="2">
        <v>0</v>
      </c>
      <c r="GS1057" s="2">
        <v>3</v>
      </c>
      <c r="GT1057" s="2">
        <v>0</v>
      </c>
      <c r="GU1057" s="2" t="s">
        <v>4</v>
      </c>
      <c r="GV1057" s="2">
        <f t="shared" si="990"/>
        <v>0</v>
      </c>
      <c r="GW1057" s="2">
        <v>1</v>
      </c>
      <c r="GX1057" s="2">
        <f t="shared" si="991"/>
        <v>0</v>
      </c>
      <c r="GY1057" s="2"/>
      <c r="GZ1057" s="2"/>
      <c r="HA1057" s="2">
        <v>0</v>
      </c>
      <c r="HB1057" s="2">
        <v>0</v>
      </c>
      <c r="HC1057" s="2">
        <f t="shared" si="992"/>
        <v>0</v>
      </c>
      <c r="HD1057" s="2"/>
      <c r="HE1057" s="2" t="s">
        <v>4</v>
      </c>
      <c r="HF1057" s="2" t="s">
        <v>4</v>
      </c>
      <c r="HG1057" s="2"/>
      <c r="HH1057" s="2"/>
      <c r="HI1057" s="2"/>
      <c r="HJ1057" s="2"/>
      <c r="HK1057" s="2"/>
      <c r="HL1057" s="2"/>
      <c r="HM1057" s="2" t="s">
        <v>4</v>
      </c>
      <c r="HN1057" s="2" t="s">
        <v>4</v>
      </c>
      <c r="HO1057" s="2" t="s">
        <v>4</v>
      </c>
      <c r="HP1057" s="2" t="s">
        <v>4</v>
      </c>
      <c r="HQ1057" s="2" t="s">
        <v>4</v>
      </c>
      <c r="HR1057" s="2"/>
      <c r="HS1057" s="2"/>
      <c r="HT1057" s="2"/>
      <c r="HU1057" s="2"/>
      <c r="HV1057" s="2"/>
      <c r="HW1057" s="2"/>
      <c r="HX1057" s="2"/>
      <c r="HY1057" s="2"/>
      <c r="HZ1057" s="2"/>
      <c r="IA1057" s="2"/>
      <c r="IB1057" s="2"/>
      <c r="IC1057" s="2"/>
      <c r="ID1057" s="2"/>
      <c r="IE1057" s="2"/>
      <c r="IF1057" s="2"/>
      <c r="IG1057" s="2"/>
      <c r="IH1057" s="2"/>
      <c r="II1057" s="2"/>
      <c r="IJ1057" s="2"/>
      <c r="IK1057" s="2">
        <v>0</v>
      </c>
      <c r="IL1057" s="2"/>
      <c r="IM1057" s="2"/>
      <c r="IN1057" s="2"/>
      <c r="IO1057" s="2"/>
      <c r="IP1057" s="2"/>
      <c r="IQ1057" s="2"/>
      <c r="IR1057" s="2"/>
      <c r="IS1057" s="2"/>
      <c r="IT1057" s="2"/>
      <c r="IU1057" s="2"/>
    </row>
    <row r="1058" spans="1:255">
      <c r="A1058">
        <v>17</v>
      </c>
      <c r="B1058">
        <v>1</v>
      </c>
      <c r="E1058" t="s">
        <v>355</v>
      </c>
      <c r="F1058" t="s">
        <v>139</v>
      </c>
      <c r="G1058" t="s">
        <v>140</v>
      </c>
      <c r="H1058" t="s">
        <v>141</v>
      </c>
      <c r="I1058">
        <v>2</v>
      </c>
      <c r="J1058">
        <v>0</v>
      </c>
      <c r="K1058">
        <v>2</v>
      </c>
      <c r="O1058">
        <f t="shared" si="955"/>
        <v>265.3</v>
      </c>
      <c r="P1058">
        <f t="shared" si="956"/>
        <v>265.3</v>
      </c>
      <c r="Q1058">
        <f t="shared" si="957"/>
        <v>0</v>
      </c>
      <c r="R1058">
        <f t="shared" si="958"/>
        <v>0</v>
      </c>
      <c r="S1058">
        <f t="shared" si="959"/>
        <v>0</v>
      </c>
      <c r="T1058">
        <f t="shared" si="960"/>
        <v>0</v>
      </c>
      <c r="U1058">
        <f t="shared" si="961"/>
        <v>0</v>
      </c>
      <c r="V1058">
        <f t="shared" si="962"/>
        <v>0</v>
      </c>
      <c r="W1058">
        <f t="shared" si="963"/>
        <v>0</v>
      </c>
      <c r="X1058">
        <f t="shared" si="964"/>
        <v>0</v>
      </c>
      <c r="Y1058">
        <f t="shared" si="965"/>
        <v>0</v>
      </c>
      <c r="AA1058">
        <v>70306583</v>
      </c>
      <c r="AB1058">
        <f t="shared" si="966"/>
        <v>3.1</v>
      </c>
      <c r="AC1058">
        <f t="shared" si="967"/>
        <v>3.1</v>
      </c>
      <c r="AD1058">
        <f t="shared" si="968"/>
        <v>0</v>
      </c>
      <c r="AE1058">
        <f t="shared" si="969"/>
        <v>0</v>
      </c>
      <c r="AF1058">
        <f t="shared" si="970"/>
        <v>0</v>
      </c>
      <c r="AG1058">
        <f t="shared" si="971"/>
        <v>0</v>
      </c>
      <c r="AH1058">
        <f t="shared" si="972"/>
        <v>0</v>
      </c>
      <c r="AI1058">
        <f t="shared" si="973"/>
        <v>0</v>
      </c>
      <c r="AJ1058">
        <f t="shared" si="974"/>
        <v>0</v>
      </c>
      <c r="AK1058">
        <v>3.1</v>
      </c>
      <c r="AL1058">
        <v>3.1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1</v>
      </c>
      <c r="AW1058">
        <v>1</v>
      </c>
      <c r="AZ1058">
        <v>1</v>
      </c>
      <c r="BA1058">
        <v>1</v>
      </c>
      <c r="BB1058">
        <v>1</v>
      </c>
      <c r="BC1058">
        <v>42.79</v>
      </c>
      <c r="BD1058" t="s">
        <v>4</v>
      </c>
      <c r="BE1058" t="s">
        <v>4</v>
      </c>
      <c r="BF1058" t="s">
        <v>4</v>
      </c>
      <c r="BG1058" t="s">
        <v>4</v>
      </c>
      <c r="BH1058">
        <v>3</v>
      </c>
      <c r="BI1058">
        <v>1</v>
      </c>
      <c r="BJ1058" t="s">
        <v>142</v>
      </c>
      <c r="BM1058">
        <v>1617</v>
      </c>
      <c r="BN1058">
        <v>0</v>
      </c>
      <c r="BO1058" t="s">
        <v>139</v>
      </c>
      <c r="BP1058">
        <v>1</v>
      </c>
      <c r="BQ1058">
        <v>200</v>
      </c>
      <c r="BR1058">
        <v>0</v>
      </c>
      <c r="BS1058">
        <v>1</v>
      </c>
      <c r="BT1058">
        <v>1</v>
      </c>
      <c r="BU1058">
        <v>1</v>
      </c>
      <c r="BV1058">
        <v>1</v>
      </c>
      <c r="BW1058">
        <v>1</v>
      </c>
      <c r="BX1058">
        <v>1</v>
      </c>
      <c r="BY1058" t="s">
        <v>4</v>
      </c>
      <c r="BZ1058">
        <v>0</v>
      </c>
      <c r="CA1058">
        <v>0</v>
      </c>
      <c r="CB1058" t="s">
        <v>4</v>
      </c>
      <c r="CE1058">
        <v>30</v>
      </c>
      <c r="CF1058">
        <v>0</v>
      </c>
      <c r="CG1058">
        <v>0</v>
      </c>
      <c r="CM1058">
        <v>0</v>
      </c>
      <c r="CN1058" t="s">
        <v>4</v>
      </c>
      <c r="CO1058">
        <v>0</v>
      </c>
      <c r="CP1058">
        <f t="shared" si="975"/>
        <v>265.3</v>
      </c>
      <c r="CQ1058">
        <f t="shared" si="976"/>
        <v>132.65</v>
      </c>
      <c r="CR1058">
        <f t="shared" si="977"/>
        <v>0</v>
      </c>
      <c r="CS1058">
        <f t="shared" si="978"/>
        <v>0</v>
      </c>
      <c r="CT1058">
        <f t="shared" si="979"/>
        <v>0</v>
      </c>
      <c r="CU1058">
        <f t="shared" si="980"/>
        <v>0</v>
      </c>
      <c r="CV1058">
        <f t="shared" si="981"/>
        <v>0</v>
      </c>
      <c r="CW1058">
        <f t="shared" si="982"/>
        <v>0</v>
      </c>
      <c r="CX1058">
        <f t="shared" si="983"/>
        <v>0</v>
      </c>
      <c r="CY1058">
        <f>S1058*(BZ1058/100)</f>
        <v>0</v>
      </c>
      <c r="CZ1058">
        <f>S1058*(CA1058/100)</f>
        <v>0</v>
      </c>
      <c r="DC1058" t="s">
        <v>4</v>
      </c>
      <c r="DD1058" t="s">
        <v>4</v>
      </c>
      <c r="DE1058" t="s">
        <v>4</v>
      </c>
      <c r="DF1058" t="s">
        <v>4</v>
      </c>
      <c r="DG1058" t="s">
        <v>4</v>
      </c>
      <c r="DH1058" t="s">
        <v>4</v>
      </c>
      <c r="DI1058" t="s">
        <v>4</v>
      </c>
      <c r="DJ1058" t="s">
        <v>4</v>
      </c>
      <c r="DK1058" t="s">
        <v>4</v>
      </c>
      <c r="DL1058" t="s">
        <v>4</v>
      </c>
      <c r="DM1058" t="s">
        <v>4</v>
      </c>
      <c r="DN1058">
        <v>0</v>
      </c>
      <c r="DO1058">
        <v>0</v>
      </c>
      <c r="DP1058">
        <v>1</v>
      </c>
      <c r="DQ1058">
        <v>1</v>
      </c>
      <c r="DU1058">
        <v>1010</v>
      </c>
      <c r="DV1058" t="s">
        <v>141</v>
      </c>
      <c r="DW1058" t="s">
        <v>141</v>
      </c>
      <c r="DX1058">
        <v>1</v>
      </c>
      <c r="DZ1058" t="s">
        <v>4</v>
      </c>
      <c r="EA1058" t="s">
        <v>4</v>
      </c>
      <c r="EB1058" t="s">
        <v>4</v>
      </c>
      <c r="EC1058" t="s">
        <v>4</v>
      </c>
      <c r="EE1058">
        <v>69254242</v>
      </c>
      <c r="EF1058">
        <v>200</v>
      </c>
      <c r="EG1058" t="s">
        <v>46</v>
      </c>
      <c r="EH1058">
        <v>0</v>
      </c>
      <c r="EI1058" t="s">
        <v>4</v>
      </c>
      <c r="EJ1058">
        <v>1</v>
      </c>
      <c r="EK1058">
        <v>1617</v>
      </c>
      <c r="EL1058" t="s">
        <v>47</v>
      </c>
      <c r="EM1058" t="s">
        <v>48</v>
      </c>
      <c r="EO1058" t="s">
        <v>4</v>
      </c>
      <c r="EQ1058">
        <v>0</v>
      </c>
      <c r="ER1058">
        <v>3.1</v>
      </c>
      <c r="ES1058">
        <v>3.1</v>
      </c>
      <c r="ET1058">
        <v>0</v>
      </c>
      <c r="EU1058">
        <v>0</v>
      </c>
      <c r="EV1058">
        <v>0</v>
      </c>
      <c r="EW1058">
        <v>0</v>
      </c>
      <c r="EX1058">
        <v>0</v>
      </c>
      <c r="EY1058">
        <v>0</v>
      </c>
      <c r="FQ1058">
        <v>0</v>
      </c>
      <c r="FR1058">
        <f t="shared" si="984"/>
        <v>0</v>
      </c>
      <c r="FS1058">
        <v>0</v>
      </c>
      <c r="FX1058">
        <v>0</v>
      </c>
      <c r="FY1058">
        <v>0</v>
      </c>
      <c r="GA1058" t="s">
        <v>4</v>
      </c>
      <c r="GD1058">
        <v>0</v>
      </c>
      <c r="GF1058">
        <v>-1461254437</v>
      </c>
      <c r="GG1058">
        <v>2</v>
      </c>
      <c r="GH1058">
        <v>1</v>
      </c>
      <c r="GI1058">
        <v>2</v>
      </c>
      <c r="GJ1058">
        <v>0</v>
      </c>
      <c r="GK1058">
        <f>ROUND(R1058*(S12)/100,2)</f>
        <v>0</v>
      </c>
      <c r="GL1058">
        <f t="shared" si="985"/>
        <v>0</v>
      </c>
      <c r="GM1058">
        <f t="shared" si="986"/>
        <v>265.3</v>
      </c>
      <c r="GN1058">
        <f t="shared" si="987"/>
        <v>265.3</v>
      </c>
      <c r="GO1058">
        <f t="shared" si="988"/>
        <v>0</v>
      </c>
      <c r="GP1058">
        <f t="shared" si="989"/>
        <v>0</v>
      </c>
      <c r="GR1058">
        <v>0</v>
      </c>
      <c r="GS1058">
        <v>3</v>
      </c>
      <c r="GT1058">
        <v>0</v>
      </c>
      <c r="GU1058" t="s">
        <v>4</v>
      </c>
      <c r="GV1058">
        <f t="shared" si="990"/>
        <v>0</v>
      </c>
      <c r="GW1058">
        <v>1</v>
      </c>
      <c r="GX1058">
        <f t="shared" si="991"/>
        <v>0</v>
      </c>
      <c r="HA1058">
        <v>0</v>
      </c>
      <c r="HB1058">
        <v>0</v>
      </c>
      <c r="HC1058">
        <f t="shared" si="992"/>
        <v>0</v>
      </c>
      <c r="HE1058" t="s">
        <v>4</v>
      </c>
      <c r="HF1058" t="s">
        <v>4</v>
      </c>
      <c r="HM1058" t="s">
        <v>4</v>
      </c>
      <c r="HN1058" t="s">
        <v>4</v>
      </c>
      <c r="HO1058" t="s">
        <v>4</v>
      </c>
      <c r="HP1058" t="s">
        <v>4</v>
      </c>
      <c r="HQ1058" t="s">
        <v>4</v>
      </c>
      <c r="IK1058">
        <v>0</v>
      </c>
    </row>
    <row r="1059" spans="1:255">
      <c r="A1059" s="2">
        <v>17</v>
      </c>
      <c r="B1059" s="2">
        <v>1</v>
      </c>
      <c r="C1059" s="2">
        <f>ROW(SmtRes!A764)</f>
        <v>764</v>
      </c>
      <c r="D1059" s="2">
        <f>ROW(EtalonRes!A888)</f>
        <v>888</v>
      </c>
      <c r="E1059" s="2" t="s">
        <v>356</v>
      </c>
      <c r="F1059" s="2" t="s">
        <v>143</v>
      </c>
      <c r="G1059" s="2" t="s">
        <v>150</v>
      </c>
      <c r="H1059" s="2" t="s">
        <v>145</v>
      </c>
      <c r="I1059" s="2">
        <f>ROUND(ROUND(I1051*3/12,0),9)</f>
        <v>56</v>
      </c>
      <c r="J1059" s="2">
        <v>0</v>
      </c>
      <c r="K1059" s="2">
        <f>ROUND(ROUND(I1051*3/12,0),9)</f>
        <v>56</v>
      </c>
      <c r="L1059" s="2"/>
      <c r="M1059" s="2"/>
      <c r="N1059" s="2"/>
      <c r="O1059" s="2">
        <f t="shared" si="955"/>
        <v>1071.67</v>
      </c>
      <c r="P1059" s="2">
        <f t="shared" si="956"/>
        <v>51.11</v>
      </c>
      <c r="Q1059" s="2">
        <f t="shared" si="957"/>
        <v>134.44</v>
      </c>
      <c r="R1059" s="2">
        <f t="shared" si="958"/>
        <v>0</v>
      </c>
      <c r="S1059" s="2">
        <f t="shared" si="959"/>
        <v>886.12</v>
      </c>
      <c r="T1059" s="2">
        <f t="shared" si="960"/>
        <v>0</v>
      </c>
      <c r="U1059" s="2">
        <f t="shared" si="961"/>
        <v>68.714799999999983</v>
      </c>
      <c r="V1059" s="2">
        <f t="shared" si="962"/>
        <v>0</v>
      </c>
      <c r="W1059" s="2">
        <f t="shared" si="963"/>
        <v>0</v>
      </c>
      <c r="X1059" s="2">
        <f t="shared" si="964"/>
        <v>1178.54</v>
      </c>
      <c r="Y1059" s="2">
        <f t="shared" si="965"/>
        <v>1001.32</v>
      </c>
      <c r="Z1059" s="2"/>
      <c r="AA1059" s="2">
        <v>70306582</v>
      </c>
      <c r="AB1059" s="2">
        <f t="shared" si="966"/>
        <v>17.989999999999998</v>
      </c>
      <c r="AC1059" s="2">
        <f t="shared" si="967"/>
        <v>0.91</v>
      </c>
      <c r="AD1059" s="2">
        <f t="shared" si="968"/>
        <v>2.25</v>
      </c>
      <c r="AE1059" s="2">
        <f t="shared" si="969"/>
        <v>0</v>
      </c>
      <c r="AF1059" s="2">
        <f t="shared" si="970"/>
        <v>14.83</v>
      </c>
      <c r="AG1059" s="2">
        <f t="shared" si="971"/>
        <v>0</v>
      </c>
      <c r="AH1059" s="2">
        <f t="shared" si="972"/>
        <v>1.1499999999999999</v>
      </c>
      <c r="AI1059" s="2">
        <f t="shared" si="973"/>
        <v>0</v>
      </c>
      <c r="AJ1059" s="2">
        <f t="shared" si="974"/>
        <v>0</v>
      </c>
      <c r="AK1059" s="2">
        <v>17.989999999999998</v>
      </c>
      <c r="AL1059" s="2">
        <v>0.91</v>
      </c>
      <c r="AM1059" s="2">
        <v>2.25</v>
      </c>
      <c r="AN1059" s="2">
        <v>0</v>
      </c>
      <c r="AO1059" s="2">
        <v>14.83</v>
      </c>
      <c r="AP1059" s="2">
        <v>0</v>
      </c>
      <c r="AQ1059" s="2">
        <v>1.1499999999999999</v>
      </c>
      <c r="AR1059" s="2">
        <v>0</v>
      </c>
      <c r="AS1059" s="2">
        <v>0</v>
      </c>
      <c r="AT1059" s="2">
        <v>133</v>
      </c>
      <c r="AU1059" s="2">
        <v>113</v>
      </c>
      <c r="AV1059" s="2">
        <v>1.0669999999999999</v>
      </c>
      <c r="AW1059" s="2">
        <v>1.0029999999999999</v>
      </c>
      <c r="AX1059" s="2"/>
      <c r="AY1059" s="2"/>
      <c r="AZ1059" s="2">
        <v>1</v>
      </c>
      <c r="BA1059" s="2">
        <v>1</v>
      </c>
      <c r="BB1059" s="2">
        <v>1</v>
      </c>
      <c r="BC1059" s="2">
        <v>1</v>
      </c>
      <c r="BD1059" s="2" t="s">
        <v>4</v>
      </c>
      <c r="BE1059" s="2" t="s">
        <v>4</v>
      </c>
      <c r="BF1059" s="2" t="s">
        <v>4</v>
      </c>
      <c r="BG1059" s="2" t="s">
        <v>4</v>
      </c>
      <c r="BH1059" s="2">
        <v>0</v>
      </c>
      <c r="BI1059" s="2">
        <v>1</v>
      </c>
      <c r="BJ1059" s="2" t="s">
        <v>146</v>
      </c>
      <c r="BK1059" s="2"/>
      <c r="BL1059" s="2"/>
      <c r="BM1059" s="2">
        <v>2167</v>
      </c>
      <c r="BN1059" s="2">
        <v>0</v>
      </c>
      <c r="BO1059" s="2" t="s">
        <v>4</v>
      </c>
      <c r="BP1059" s="2">
        <v>0</v>
      </c>
      <c r="BQ1059" s="2">
        <v>30</v>
      </c>
      <c r="BR1059" s="2">
        <v>0</v>
      </c>
      <c r="BS1059" s="2">
        <v>1</v>
      </c>
      <c r="BT1059" s="2">
        <v>1</v>
      </c>
      <c r="BU1059" s="2">
        <v>1</v>
      </c>
      <c r="BV1059" s="2">
        <v>1</v>
      </c>
      <c r="BW1059" s="2">
        <v>1</v>
      </c>
      <c r="BX1059" s="2">
        <v>1</v>
      </c>
      <c r="BY1059" s="2" t="s">
        <v>4</v>
      </c>
      <c r="BZ1059" s="2">
        <v>133</v>
      </c>
      <c r="CA1059" s="2">
        <v>113</v>
      </c>
      <c r="CB1059" s="2" t="s">
        <v>4</v>
      </c>
      <c r="CC1059" s="2"/>
      <c r="CD1059" s="2"/>
      <c r="CE1059" s="2">
        <v>30</v>
      </c>
      <c r="CF1059" s="2">
        <v>0</v>
      </c>
      <c r="CG1059" s="2">
        <v>0</v>
      </c>
      <c r="CH1059" s="2"/>
      <c r="CI1059" s="2"/>
      <c r="CJ1059" s="2"/>
      <c r="CK1059" s="2"/>
      <c r="CL1059" s="2"/>
      <c r="CM1059" s="2">
        <v>0</v>
      </c>
      <c r="CN1059" s="2" t="s">
        <v>4</v>
      </c>
      <c r="CO1059" s="2">
        <v>0</v>
      </c>
      <c r="CP1059" s="2">
        <f t="shared" si="975"/>
        <v>1071.67</v>
      </c>
      <c r="CQ1059" s="2">
        <f t="shared" si="976"/>
        <v>0.91</v>
      </c>
      <c r="CR1059" s="2">
        <f t="shared" si="977"/>
        <v>2.4</v>
      </c>
      <c r="CS1059" s="2">
        <f t="shared" si="978"/>
        <v>0</v>
      </c>
      <c r="CT1059" s="2">
        <f t="shared" si="979"/>
        <v>15.82</v>
      </c>
      <c r="CU1059" s="2">
        <f t="shared" si="980"/>
        <v>0</v>
      </c>
      <c r="CV1059" s="2">
        <f t="shared" si="981"/>
        <v>1.2270499999999998</v>
      </c>
      <c r="CW1059" s="2">
        <f t="shared" si="982"/>
        <v>0</v>
      </c>
      <c r="CX1059" s="2">
        <f t="shared" si="983"/>
        <v>0</v>
      </c>
      <c r="CY1059" s="2">
        <f>((S1059*BZ1059)/100)</f>
        <v>1178.5396000000001</v>
      </c>
      <c r="CZ1059" s="2">
        <f>((S1059*CA1059)/100)</f>
        <v>1001.3156</v>
      </c>
      <c r="DA1059" s="2"/>
      <c r="DB1059" s="2"/>
      <c r="DC1059" s="2" t="s">
        <v>4</v>
      </c>
      <c r="DD1059" s="2" t="s">
        <v>4</v>
      </c>
      <c r="DE1059" s="2" t="s">
        <v>4</v>
      </c>
      <c r="DF1059" s="2" t="s">
        <v>4</v>
      </c>
      <c r="DG1059" s="2" t="s">
        <v>4</v>
      </c>
      <c r="DH1059" s="2" t="s">
        <v>4</v>
      </c>
      <c r="DI1059" s="2" t="s">
        <v>4</v>
      </c>
      <c r="DJ1059" s="2" t="s">
        <v>4</v>
      </c>
      <c r="DK1059" s="2" t="s">
        <v>4</v>
      </c>
      <c r="DL1059" s="2" t="s">
        <v>4</v>
      </c>
      <c r="DM1059" s="2" t="s">
        <v>4</v>
      </c>
      <c r="DN1059" s="2">
        <v>0</v>
      </c>
      <c r="DO1059" s="2">
        <v>0</v>
      </c>
      <c r="DP1059" s="2">
        <v>1</v>
      </c>
      <c r="DQ1059" s="2">
        <v>1</v>
      </c>
      <c r="DR1059" s="2"/>
      <c r="DS1059" s="2"/>
      <c r="DT1059" s="2"/>
      <c r="DU1059" s="2">
        <v>1013</v>
      </c>
      <c r="DV1059" s="2" t="s">
        <v>145</v>
      </c>
      <c r="DW1059" s="2" t="s">
        <v>145</v>
      </c>
      <c r="DX1059" s="2">
        <v>1</v>
      </c>
      <c r="DY1059" s="2"/>
      <c r="DZ1059" s="2" t="s">
        <v>4</v>
      </c>
      <c r="EA1059" s="2" t="s">
        <v>4</v>
      </c>
      <c r="EB1059" s="2" t="s">
        <v>4</v>
      </c>
      <c r="EC1059" s="2" t="s">
        <v>4</v>
      </c>
      <c r="ED1059" s="2"/>
      <c r="EE1059" s="2">
        <v>69254798</v>
      </c>
      <c r="EF1059" s="2">
        <v>30</v>
      </c>
      <c r="EG1059" s="2" t="s">
        <v>24</v>
      </c>
      <c r="EH1059" s="2">
        <v>0</v>
      </c>
      <c r="EI1059" s="2" t="s">
        <v>4</v>
      </c>
      <c r="EJ1059" s="2">
        <v>1</v>
      </c>
      <c r="EK1059" s="2">
        <v>2167</v>
      </c>
      <c r="EL1059" s="2" t="s">
        <v>147</v>
      </c>
      <c r="EM1059" s="2" t="s">
        <v>148</v>
      </c>
      <c r="EN1059" s="2"/>
      <c r="EO1059" s="2" t="s">
        <v>4</v>
      </c>
      <c r="EP1059" s="2"/>
      <c r="EQ1059" s="2">
        <v>0</v>
      </c>
      <c r="ER1059" s="2">
        <v>17.989999999999998</v>
      </c>
      <c r="ES1059" s="2">
        <v>0.91</v>
      </c>
      <c r="ET1059" s="2">
        <v>2.25</v>
      </c>
      <c r="EU1059" s="2">
        <v>0</v>
      </c>
      <c r="EV1059" s="2">
        <v>14.83</v>
      </c>
      <c r="EW1059" s="2">
        <v>1.1499999999999999</v>
      </c>
      <c r="EX1059" s="2">
        <v>0</v>
      </c>
      <c r="EY1059" s="2">
        <v>0</v>
      </c>
      <c r="EZ1059" s="2"/>
      <c r="FA1059" s="2"/>
      <c r="FB1059" s="2"/>
      <c r="FC1059" s="2"/>
      <c r="FD1059" s="2"/>
      <c r="FE1059" s="2"/>
      <c r="FF1059" s="2"/>
      <c r="FG1059" s="2"/>
      <c r="FH1059" s="2"/>
      <c r="FI1059" s="2"/>
      <c r="FJ1059" s="2"/>
      <c r="FK1059" s="2"/>
      <c r="FL1059" s="2"/>
      <c r="FM1059" s="2"/>
      <c r="FN1059" s="2"/>
      <c r="FO1059" s="2"/>
      <c r="FP1059" s="2"/>
      <c r="FQ1059" s="2">
        <v>0</v>
      </c>
      <c r="FR1059" s="2">
        <f t="shared" si="984"/>
        <v>0</v>
      </c>
      <c r="FS1059" s="2">
        <v>0</v>
      </c>
      <c r="FT1059" s="2"/>
      <c r="FU1059" s="2"/>
      <c r="FV1059" s="2"/>
      <c r="FW1059" s="2"/>
      <c r="FX1059" s="2">
        <v>133</v>
      </c>
      <c r="FY1059" s="2">
        <v>113</v>
      </c>
      <c r="FZ1059" s="2"/>
      <c r="GA1059" s="2" t="s">
        <v>4</v>
      </c>
      <c r="GB1059" s="2"/>
      <c r="GC1059" s="2"/>
      <c r="GD1059" s="2">
        <v>0</v>
      </c>
      <c r="GE1059" s="2"/>
      <c r="GF1059" s="2">
        <v>-2014834153</v>
      </c>
      <c r="GG1059" s="2">
        <v>2</v>
      </c>
      <c r="GH1059" s="2">
        <v>1</v>
      </c>
      <c r="GI1059" s="2">
        <v>-2</v>
      </c>
      <c r="GJ1059" s="2">
        <v>0</v>
      </c>
      <c r="GK1059" s="2">
        <f>ROUND(R1059*(R12)/100,2)</f>
        <v>0</v>
      </c>
      <c r="GL1059" s="2">
        <f t="shared" si="985"/>
        <v>0</v>
      </c>
      <c r="GM1059" s="2">
        <f t="shared" si="986"/>
        <v>3251.53</v>
      </c>
      <c r="GN1059" s="2">
        <f t="shared" si="987"/>
        <v>3251.53</v>
      </c>
      <c r="GO1059" s="2">
        <f t="shared" si="988"/>
        <v>0</v>
      </c>
      <c r="GP1059" s="2">
        <f t="shared" si="989"/>
        <v>0</v>
      </c>
      <c r="GQ1059" s="2"/>
      <c r="GR1059" s="2">
        <v>0</v>
      </c>
      <c r="GS1059" s="2">
        <v>3</v>
      </c>
      <c r="GT1059" s="2">
        <v>0</v>
      </c>
      <c r="GU1059" s="2" t="s">
        <v>4</v>
      </c>
      <c r="GV1059" s="2">
        <f t="shared" si="990"/>
        <v>0</v>
      </c>
      <c r="GW1059" s="2">
        <v>1</v>
      </c>
      <c r="GX1059" s="2">
        <f t="shared" si="991"/>
        <v>0</v>
      </c>
      <c r="GY1059" s="2"/>
      <c r="GZ1059" s="2"/>
      <c r="HA1059" s="2">
        <v>0</v>
      </c>
      <c r="HB1059" s="2">
        <v>0</v>
      </c>
      <c r="HC1059" s="2">
        <f t="shared" si="992"/>
        <v>0</v>
      </c>
      <c r="HD1059" s="2"/>
      <c r="HE1059" s="2" t="s">
        <v>4</v>
      </c>
      <c r="HF1059" s="2" t="s">
        <v>4</v>
      </c>
      <c r="HG1059" s="2"/>
      <c r="HH1059" s="2"/>
      <c r="HI1059" s="2"/>
      <c r="HJ1059" s="2"/>
      <c r="HK1059" s="2"/>
      <c r="HL1059" s="2"/>
      <c r="HM1059" s="2" t="s">
        <v>4</v>
      </c>
      <c r="HN1059" s="2" t="s">
        <v>4</v>
      </c>
      <c r="HO1059" s="2" t="s">
        <v>4</v>
      </c>
      <c r="HP1059" s="2" t="s">
        <v>4</v>
      </c>
      <c r="HQ1059" s="2" t="s">
        <v>4</v>
      </c>
      <c r="HR1059" s="2"/>
      <c r="HS1059" s="2"/>
      <c r="HT1059" s="2"/>
      <c r="HU1059" s="2"/>
      <c r="HV1059" s="2"/>
      <c r="HW1059" s="2"/>
      <c r="HX1059" s="2"/>
      <c r="HY1059" s="2"/>
      <c r="HZ1059" s="2"/>
      <c r="IA1059" s="2"/>
      <c r="IB1059" s="2"/>
      <c r="IC1059" s="2"/>
      <c r="ID1059" s="2"/>
      <c r="IE1059" s="2"/>
      <c r="IF1059" s="2"/>
      <c r="IG1059" s="2"/>
      <c r="IH1059" s="2"/>
      <c r="II1059" s="2"/>
      <c r="IJ1059" s="2"/>
      <c r="IK1059" s="2">
        <v>0</v>
      </c>
      <c r="IL1059" s="2"/>
      <c r="IM1059" s="2"/>
      <c r="IN1059" s="2"/>
      <c r="IO1059" s="2"/>
      <c r="IP1059" s="2"/>
      <c r="IQ1059" s="2"/>
      <c r="IR1059" s="2"/>
      <c r="IS1059" s="2"/>
      <c r="IT1059" s="2"/>
      <c r="IU1059" s="2"/>
    </row>
    <row r="1060" spans="1:255">
      <c r="A1060">
        <v>17</v>
      </c>
      <c r="B1060">
        <v>1</v>
      </c>
      <c r="C1060">
        <f>ROW(SmtRes!A768)</f>
        <v>768</v>
      </c>
      <c r="D1060">
        <f>ROW(EtalonRes!A892)</f>
        <v>892</v>
      </c>
      <c r="E1060" t="s">
        <v>356</v>
      </c>
      <c r="F1060" t="s">
        <v>143</v>
      </c>
      <c r="G1060" t="s">
        <v>150</v>
      </c>
      <c r="H1060" t="s">
        <v>145</v>
      </c>
      <c r="I1060">
        <f>ROUND(ROUND(I1052*3/12,0),9)</f>
        <v>56</v>
      </c>
      <c r="J1060">
        <v>0</v>
      </c>
      <c r="K1060">
        <f>ROUND(ROUND(I1052*3/12,0),9)</f>
        <v>56</v>
      </c>
      <c r="O1060">
        <f t="shared" si="955"/>
        <v>47975.29</v>
      </c>
      <c r="P1060">
        <f t="shared" si="956"/>
        <v>5356.33</v>
      </c>
      <c r="Q1060">
        <f t="shared" si="957"/>
        <v>1263.74</v>
      </c>
      <c r="R1060">
        <f t="shared" si="958"/>
        <v>0</v>
      </c>
      <c r="S1060">
        <f t="shared" si="959"/>
        <v>41355.22</v>
      </c>
      <c r="T1060">
        <f t="shared" si="960"/>
        <v>0</v>
      </c>
      <c r="U1060">
        <f t="shared" si="961"/>
        <v>68.714799999999983</v>
      </c>
      <c r="V1060">
        <f t="shared" si="962"/>
        <v>0</v>
      </c>
      <c r="W1060">
        <f t="shared" si="963"/>
        <v>0</v>
      </c>
      <c r="X1060">
        <f t="shared" si="964"/>
        <v>45077.19</v>
      </c>
      <c r="Y1060">
        <f t="shared" si="965"/>
        <v>22331.82</v>
      </c>
      <c r="AA1060">
        <v>70306583</v>
      </c>
      <c r="AB1060">
        <f t="shared" si="966"/>
        <v>17.989999999999998</v>
      </c>
      <c r="AC1060">
        <f t="shared" si="967"/>
        <v>0.91</v>
      </c>
      <c r="AD1060">
        <f t="shared" si="968"/>
        <v>2.25</v>
      </c>
      <c r="AE1060">
        <f t="shared" si="969"/>
        <v>0</v>
      </c>
      <c r="AF1060">
        <f t="shared" si="970"/>
        <v>14.83</v>
      </c>
      <c r="AG1060">
        <f t="shared" si="971"/>
        <v>0</v>
      </c>
      <c r="AH1060">
        <f t="shared" si="972"/>
        <v>1.1499999999999999</v>
      </c>
      <c r="AI1060">
        <f t="shared" si="973"/>
        <v>0</v>
      </c>
      <c r="AJ1060">
        <f t="shared" si="974"/>
        <v>0</v>
      </c>
      <c r="AK1060">
        <v>17.989999999999998</v>
      </c>
      <c r="AL1060">
        <v>0.91</v>
      </c>
      <c r="AM1060">
        <v>2.25</v>
      </c>
      <c r="AN1060">
        <v>0</v>
      </c>
      <c r="AO1060">
        <v>14.83</v>
      </c>
      <c r="AP1060">
        <v>0</v>
      </c>
      <c r="AQ1060">
        <v>1.1499999999999999</v>
      </c>
      <c r="AR1060">
        <v>0</v>
      </c>
      <c r="AS1060">
        <v>0</v>
      </c>
      <c r="AT1060">
        <v>109</v>
      </c>
      <c r="AU1060">
        <v>54</v>
      </c>
      <c r="AV1060">
        <v>1.0669999999999999</v>
      </c>
      <c r="AW1060">
        <v>1.0029999999999999</v>
      </c>
      <c r="AZ1060">
        <v>1</v>
      </c>
      <c r="BA1060">
        <v>46.67</v>
      </c>
      <c r="BB1060">
        <v>9.4</v>
      </c>
      <c r="BC1060">
        <v>104.8</v>
      </c>
      <c r="BD1060" t="s">
        <v>4</v>
      </c>
      <c r="BE1060" t="s">
        <v>4</v>
      </c>
      <c r="BF1060" t="s">
        <v>4</v>
      </c>
      <c r="BG1060" t="s">
        <v>4</v>
      </c>
      <c r="BH1060">
        <v>0</v>
      </c>
      <c r="BI1060">
        <v>1</v>
      </c>
      <c r="BJ1060" t="s">
        <v>146</v>
      </c>
      <c r="BM1060">
        <v>2167</v>
      </c>
      <c r="BN1060">
        <v>0</v>
      </c>
      <c r="BO1060" t="s">
        <v>143</v>
      </c>
      <c r="BP1060">
        <v>1</v>
      </c>
      <c r="BQ1060">
        <v>30</v>
      </c>
      <c r="BR1060">
        <v>0</v>
      </c>
      <c r="BS1060">
        <v>46.67</v>
      </c>
      <c r="BT1060">
        <v>1</v>
      </c>
      <c r="BU1060">
        <v>1</v>
      </c>
      <c r="BV1060">
        <v>1</v>
      </c>
      <c r="BW1060">
        <v>1</v>
      </c>
      <c r="BX1060">
        <v>1</v>
      </c>
      <c r="BY1060" t="s">
        <v>4</v>
      </c>
      <c r="BZ1060">
        <v>109</v>
      </c>
      <c r="CA1060">
        <v>54</v>
      </c>
      <c r="CB1060" t="s">
        <v>4</v>
      </c>
      <c r="CE1060">
        <v>30</v>
      </c>
      <c r="CF1060">
        <v>0</v>
      </c>
      <c r="CG1060">
        <v>0</v>
      </c>
      <c r="CM1060">
        <v>0</v>
      </c>
      <c r="CN1060" t="s">
        <v>4</v>
      </c>
      <c r="CO1060">
        <v>0</v>
      </c>
      <c r="CP1060">
        <f t="shared" si="975"/>
        <v>47975.29</v>
      </c>
      <c r="CQ1060">
        <f t="shared" si="976"/>
        <v>95.37</v>
      </c>
      <c r="CR1060">
        <f t="shared" si="977"/>
        <v>22.56</v>
      </c>
      <c r="CS1060">
        <f t="shared" si="978"/>
        <v>0</v>
      </c>
      <c r="CT1060">
        <f t="shared" si="979"/>
        <v>738.32</v>
      </c>
      <c r="CU1060">
        <f t="shared" si="980"/>
        <v>0</v>
      </c>
      <c r="CV1060">
        <f t="shared" si="981"/>
        <v>1.2270499999999998</v>
      </c>
      <c r="CW1060">
        <f t="shared" si="982"/>
        <v>0</v>
      </c>
      <c r="CX1060">
        <f t="shared" si="983"/>
        <v>0</v>
      </c>
      <c r="CY1060">
        <f>S1060*(BZ1060/100)</f>
        <v>45077.189800000007</v>
      </c>
      <c r="CZ1060">
        <f>S1060*(CA1060/100)</f>
        <v>22331.818800000001</v>
      </c>
      <c r="DC1060" t="s">
        <v>4</v>
      </c>
      <c r="DD1060" t="s">
        <v>4</v>
      </c>
      <c r="DE1060" t="s">
        <v>4</v>
      </c>
      <c r="DF1060" t="s">
        <v>4</v>
      </c>
      <c r="DG1060" t="s">
        <v>4</v>
      </c>
      <c r="DH1060" t="s">
        <v>4</v>
      </c>
      <c r="DI1060" t="s">
        <v>4</v>
      </c>
      <c r="DJ1060" t="s">
        <v>4</v>
      </c>
      <c r="DK1060" t="s">
        <v>4</v>
      </c>
      <c r="DL1060" t="s">
        <v>4</v>
      </c>
      <c r="DM1060" t="s">
        <v>4</v>
      </c>
      <c r="DN1060">
        <v>133</v>
      </c>
      <c r="DO1060">
        <v>113</v>
      </c>
      <c r="DP1060">
        <v>1.0669999999999999</v>
      </c>
      <c r="DQ1060">
        <v>1.0029999999999999</v>
      </c>
      <c r="DU1060">
        <v>1013</v>
      </c>
      <c r="DV1060" t="s">
        <v>145</v>
      </c>
      <c r="DW1060" t="s">
        <v>145</v>
      </c>
      <c r="DX1060">
        <v>1</v>
      </c>
      <c r="DZ1060" t="s">
        <v>4</v>
      </c>
      <c r="EA1060" t="s">
        <v>4</v>
      </c>
      <c r="EB1060" t="s">
        <v>4</v>
      </c>
      <c r="EC1060" t="s">
        <v>4</v>
      </c>
      <c r="EE1060">
        <v>69254798</v>
      </c>
      <c r="EF1060">
        <v>30</v>
      </c>
      <c r="EG1060" t="s">
        <v>24</v>
      </c>
      <c r="EH1060">
        <v>0</v>
      </c>
      <c r="EI1060" t="s">
        <v>4</v>
      </c>
      <c r="EJ1060">
        <v>1</v>
      </c>
      <c r="EK1060">
        <v>2167</v>
      </c>
      <c r="EL1060" t="s">
        <v>147</v>
      </c>
      <c r="EM1060" t="s">
        <v>148</v>
      </c>
      <c r="EO1060" t="s">
        <v>4</v>
      </c>
      <c r="EQ1060">
        <v>0</v>
      </c>
      <c r="ER1060">
        <v>17.989999999999998</v>
      </c>
      <c r="ES1060">
        <v>0.91</v>
      </c>
      <c r="ET1060">
        <v>2.25</v>
      </c>
      <c r="EU1060">
        <v>0</v>
      </c>
      <c r="EV1060">
        <v>14.83</v>
      </c>
      <c r="EW1060">
        <v>1.1499999999999999</v>
      </c>
      <c r="EX1060">
        <v>0</v>
      </c>
      <c r="EY1060">
        <v>0</v>
      </c>
      <c r="FQ1060">
        <v>0</v>
      </c>
      <c r="FR1060">
        <f t="shared" si="984"/>
        <v>0</v>
      </c>
      <c r="FS1060">
        <v>0</v>
      </c>
      <c r="FX1060">
        <v>133</v>
      </c>
      <c r="FY1060">
        <v>113</v>
      </c>
      <c r="GA1060" t="s">
        <v>4</v>
      </c>
      <c r="GD1060">
        <v>0</v>
      </c>
      <c r="GF1060">
        <v>-2014834153</v>
      </c>
      <c r="GG1060">
        <v>2</v>
      </c>
      <c r="GH1060">
        <v>1</v>
      </c>
      <c r="GI1060">
        <v>2</v>
      </c>
      <c r="GJ1060">
        <v>0</v>
      </c>
      <c r="GK1060">
        <f>ROUND(R1060*(S12)/100,2)</f>
        <v>0</v>
      </c>
      <c r="GL1060">
        <f t="shared" si="985"/>
        <v>0</v>
      </c>
      <c r="GM1060">
        <f t="shared" si="986"/>
        <v>115384.3</v>
      </c>
      <c r="GN1060">
        <f t="shared" si="987"/>
        <v>115384.3</v>
      </c>
      <c r="GO1060">
        <f t="shared" si="988"/>
        <v>0</v>
      </c>
      <c r="GP1060">
        <f t="shared" si="989"/>
        <v>0</v>
      </c>
      <c r="GR1060">
        <v>0</v>
      </c>
      <c r="GS1060">
        <v>3</v>
      </c>
      <c r="GT1060">
        <v>0</v>
      </c>
      <c r="GU1060" t="s">
        <v>4</v>
      </c>
      <c r="GV1060">
        <f t="shared" si="990"/>
        <v>0</v>
      </c>
      <c r="GW1060">
        <v>1</v>
      </c>
      <c r="GX1060">
        <f t="shared" si="991"/>
        <v>0</v>
      </c>
      <c r="HA1060">
        <v>0</v>
      </c>
      <c r="HB1060">
        <v>0</v>
      </c>
      <c r="HC1060">
        <f t="shared" si="992"/>
        <v>0</v>
      </c>
      <c r="HE1060" t="s">
        <v>4</v>
      </c>
      <c r="HF1060" t="s">
        <v>4</v>
      </c>
      <c r="HM1060" t="s">
        <v>4</v>
      </c>
      <c r="HN1060" t="s">
        <v>4</v>
      </c>
      <c r="HO1060" t="s">
        <v>4</v>
      </c>
      <c r="HP1060" t="s">
        <v>4</v>
      </c>
      <c r="HQ1060" t="s">
        <v>4</v>
      </c>
      <c r="IK1060">
        <v>0</v>
      </c>
    </row>
    <row r="1061" spans="1:255">
      <c r="A1061" s="2">
        <v>17</v>
      </c>
      <c r="B1061" s="2">
        <v>1</v>
      </c>
      <c r="C1061" s="2">
        <f>ROW(SmtRes!A769)</f>
        <v>769</v>
      </c>
      <c r="D1061" s="2">
        <f>ROW(EtalonRes!A893)</f>
        <v>893</v>
      </c>
      <c r="E1061" s="2" t="s">
        <v>357</v>
      </c>
      <c r="F1061" s="2" t="s">
        <v>152</v>
      </c>
      <c r="G1061" s="2" t="s">
        <v>153</v>
      </c>
      <c r="H1061" s="2" t="s">
        <v>154</v>
      </c>
      <c r="I1061" s="2">
        <f>ROUND(ROUND(I1051*0.0048,3),9)</f>
        <v>1.08</v>
      </c>
      <c r="J1061" s="2">
        <v>0</v>
      </c>
      <c r="K1061" s="2">
        <f>ROUND(ROUND(I1051*0.0048,3),9)</f>
        <v>1.08</v>
      </c>
      <c r="L1061" s="2"/>
      <c r="M1061" s="2"/>
      <c r="N1061" s="2"/>
      <c r="O1061" s="2">
        <f t="shared" si="955"/>
        <v>10.02</v>
      </c>
      <c r="P1061" s="2">
        <f t="shared" si="956"/>
        <v>0</v>
      </c>
      <c r="Q1061" s="2">
        <f t="shared" si="957"/>
        <v>10.02</v>
      </c>
      <c r="R1061" s="2">
        <f t="shared" si="958"/>
        <v>1.67</v>
      </c>
      <c r="S1061" s="2">
        <f t="shared" si="959"/>
        <v>0</v>
      </c>
      <c r="T1061" s="2">
        <f t="shared" si="960"/>
        <v>0</v>
      </c>
      <c r="U1061" s="2">
        <f t="shared" si="961"/>
        <v>0</v>
      </c>
      <c r="V1061" s="2">
        <f t="shared" si="962"/>
        <v>0</v>
      </c>
      <c r="W1061" s="2">
        <f t="shared" si="963"/>
        <v>0</v>
      </c>
      <c r="X1061" s="2">
        <f t="shared" si="964"/>
        <v>0</v>
      </c>
      <c r="Y1061" s="2">
        <f t="shared" si="965"/>
        <v>0</v>
      </c>
      <c r="Z1061" s="2"/>
      <c r="AA1061" s="2">
        <v>70306582</v>
      </c>
      <c r="AB1061" s="2">
        <f t="shared" si="966"/>
        <v>8.86</v>
      </c>
      <c r="AC1061" s="2">
        <f t="shared" si="967"/>
        <v>0</v>
      </c>
      <c r="AD1061" s="2">
        <f t="shared" si="968"/>
        <v>8.86</v>
      </c>
      <c r="AE1061" s="2">
        <f t="shared" si="969"/>
        <v>1.48</v>
      </c>
      <c r="AF1061" s="2">
        <f t="shared" si="970"/>
        <v>0</v>
      </c>
      <c r="AG1061" s="2">
        <f t="shared" si="971"/>
        <v>0</v>
      </c>
      <c r="AH1061" s="2">
        <f t="shared" si="972"/>
        <v>0</v>
      </c>
      <c r="AI1061" s="2">
        <f t="shared" si="973"/>
        <v>0</v>
      </c>
      <c r="AJ1061" s="2">
        <f t="shared" si="974"/>
        <v>0</v>
      </c>
      <c r="AK1061" s="2">
        <v>8.86</v>
      </c>
      <c r="AL1061" s="2">
        <v>0</v>
      </c>
      <c r="AM1061" s="2">
        <v>8.86</v>
      </c>
      <c r="AN1061" s="2">
        <v>1.48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91</v>
      </c>
      <c r="AU1061" s="2">
        <v>70</v>
      </c>
      <c r="AV1061" s="2">
        <v>1.0469999999999999</v>
      </c>
      <c r="AW1061" s="2">
        <v>1.002</v>
      </c>
      <c r="AX1061" s="2"/>
      <c r="AY1061" s="2"/>
      <c r="AZ1061" s="2">
        <v>1</v>
      </c>
      <c r="BA1061" s="2">
        <v>1</v>
      </c>
      <c r="BB1061" s="2">
        <v>1</v>
      </c>
      <c r="BC1061" s="2">
        <v>1</v>
      </c>
      <c r="BD1061" s="2" t="s">
        <v>4</v>
      </c>
      <c r="BE1061" s="2" t="s">
        <v>4</v>
      </c>
      <c r="BF1061" s="2" t="s">
        <v>4</v>
      </c>
      <c r="BG1061" s="2" t="s">
        <v>4</v>
      </c>
      <c r="BH1061" s="2">
        <v>0</v>
      </c>
      <c r="BI1061" s="2">
        <v>1</v>
      </c>
      <c r="BJ1061" s="2" t="s">
        <v>155</v>
      </c>
      <c r="BK1061" s="2"/>
      <c r="BL1061" s="2"/>
      <c r="BM1061" s="2">
        <v>658</v>
      </c>
      <c r="BN1061" s="2">
        <v>0</v>
      </c>
      <c r="BO1061" s="2" t="s">
        <v>4</v>
      </c>
      <c r="BP1061" s="2">
        <v>0</v>
      </c>
      <c r="BQ1061" s="2">
        <v>60</v>
      </c>
      <c r="BR1061" s="2">
        <v>0</v>
      </c>
      <c r="BS1061" s="2">
        <v>1</v>
      </c>
      <c r="BT1061" s="2">
        <v>1</v>
      </c>
      <c r="BU1061" s="2">
        <v>1</v>
      </c>
      <c r="BV1061" s="2">
        <v>1</v>
      </c>
      <c r="BW1061" s="2">
        <v>1</v>
      </c>
      <c r="BX1061" s="2">
        <v>1</v>
      </c>
      <c r="BY1061" s="2" t="s">
        <v>4</v>
      </c>
      <c r="BZ1061" s="2">
        <v>91</v>
      </c>
      <c r="CA1061" s="2">
        <v>70</v>
      </c>
      <c r="CB1061" s="2" t="s">
        <v>4</v>
      </c>
      <c r="CC1061" s="2"/>
      <c r="CD1061" s="2"/>
      <c r="CE1061" s="2">
        <v>30</v>
      </c>
      <c r="CF1061" s="2">
        <v>0</v>
      </c>
      <c r="CG1061" s="2">
        <v>0</v>
      </c>
      <c r="CH1061" s="2"/>
      <c r="CI1061" s="2"/>
      <c r="CJ1061" s="2"/>
      <c r="CK1061" s="2"/>
      <c r="CL1061" s="2"/>
      <c r="CM1061" s="2">
        <v>0</v>
      </c>
      <c r="CN1061" s="2" t="s">
        <v>4</v>
      </c>
      <c r="CO1061" s="2">
        <v>0</v>
      </c>
      <c r="CP1061" s="2">
        <f t="shared" si="975"/>
        <v>10.02</v>
      </c>
      <c r="CQ1061" s="2">
        <f t="shared" si="976"/>
        <v>0</v>
      </c>
      <c r="CR1061" s="2">
        <f t="shared" si="977"/>
        <v>9.2799999999999994</v>
      </c>
      <c r="CS1061" s="2">
        <f t="shared" si="978"/>
        <v>1.55</v>
      </c>
      <c r="CT1061" s="2">
        <f t="shared" si="979"/>
        <v>0</v>
      </c>
      <c r="CU1061" s="2">
        <f t="shared" si="980"/>
        <v>0</v>
      </c>
      <c r="CV1061" s="2">
        <f t="shared" si="981"/>
        <v>0</v>
      </c>
      <c r="CW1061" s="2">
        <f t="shared" si="982"/>
        <v>0</v>
      </c>
      <c r="CX1061" s="2">
        <f t="shared" si="983"/>
        <v>0</v>
      </c>
      <c r="CY1061" s="2">
        <f>((S1061*BZ1061)/100)</f>
        <v>0</v>
      </c>
      <c r="CZ1061" s="2">
        <f>((S1061*CA1061)/100)</f>
        <v>0</v>
      </c>
      <c r="DA1061" s="2"/>
      <c r="DB1061" s="2"/>
      <c r="DC1061" s="2" t="s">
        <v>4</v>
      </c>
      <c r="DD1061" s="2" t="s">
        <v>4</v>
      </c>
      <c r="DE1061" s="2" t="s">
        <v>4</v>
      </c>
      <c r="DF1061" s="2" t="s">
        <v>4</v>
      </c>
      <c r="DG1061" s="2" t="s">
        <v>4</v>
      </c>
      <c r="DH1061" s="2" t="s">
        <v>4</v>
      </c>
      <c r="DI1061" s="2" t="s">
        <v>4</v>
      </c>
      <c r="DJ1061" s="2" t="s">
        <v>4</v>
      </c>
      <c r="DK1061" s="2" t="s">
        <v>4</v>
      </c>
      <c r="DL1061" s="2" t="s">
        <v>4</v>
      </c>
      <c r="DM1061" s="2" t="s">
        <v>4</v>
      </c>
      <c r="DN1061" s="2">
        <v>0</v>
      </c>
      <c r="DO1061" s="2">
        <v>0</v>
      </c>
      <c r="DP1061" s="2">
        <v>1</v>
      </c>
      <c r="DQ1061" s="2">
        <v>1</v>
      </c>
      <c r="DR1061" s="2"/>
      <c r="DS1061" s="2"/>
      <c r="DT1061" s="2"/>
      <c r="DU1061" s="2">
        <v>1013</v>
      </c>
      <c r="DV1061" s="2" t="s">
        <v>154</v>
      </c>
      <c r="DW1061" s="2" t="s">
        <v>154</v>
      </c>
      <c r="DX1061" s="2">
        <v>1</v>
      </c>
      <c r="DY1061" s="2"/>
      <c r="DZ1061" s="2" t="s">
        <v>4</v>
      </c>
      <c r="EA1061" s="2" t="s">
        <v>4</v>
      </c>
      <c r="EB1061" s="2" t="s">
        <v>4</v>
      </c>
      <c r="EC1061" s="2" t="s">
        <v>4</v>
      </c>
      <c r="ED1061" s="2"/>
      <c r="EE1061" s="2">
        <v>69253283</v>
      </c>
      <c r="EF1061" s="2">
        <v>60</v>
      </c>
      <c r="EG1061" s="2" t="s">
        <v>32</v>
      </c>
      <c r="EH1061" s="2">
        <v>0</v>
      </c>
      <c r="EI1061" s="2" t="s">
        <v>4</v>
      </c>
      <c r="EJ1061" s="2">
        <v>1</v>
      </c>
      <c r="EK1061" s="2">
        <v>658</v>
      </c>
      <c r="EL1061" s="2" t="s">
        <v>156</v>
      </c>
      <c r="EM1061" s="2" t="s">
        <v>157</v>
      </c>
      <c r="EN1061" s="2"/>
      <c r="EO1061" s="2" t="s">
        <v>4</v>
      </c>
      <c r="EP1061" s="2"/>
      <c r="EQ1061" s="2">
        <v>0</v>
      </c>
      <c r="ER1061" s="2">
        <v>8.86</v>
      </c>
      <c r="ES1061" s="2">
        <v>0</v>
      </c>
      <c r="ET1061" s="2">
        <v>8.86</v>
      </c>
      <c r="EU1061" s="2">
        <v>1.48</v>
      </c>
      <c r="EV1061" s="2">
        <v>0</v>
      </c>
      <c r="EW1061" s="2">
        <v>0</v>
      </c>
      <c r="EX1061" s="2">
        <v>0</v>
      </c>
      <c r="EY1061" s="2">
        <v>0</v>
      </c>
      <c r="EZ1061" s="2"/>
      <c r="FA1061" s="2"/>
      <c r="FB1061" s="2"/>
      <c r="FC1061" s="2"/>
      <c r="FD1061" s="2"/>
      <c r="FE1061" s="2"/>
      <c r="FF1061" s="2"/>
      <c r="FG1061" s="2"/>
      <c r="FH1061" s="2"/>
      <c r="FI1061" s="2"/>
      <c r="FJ1061" s="2"/>
      <c r="FK1061" s="2"/>
      <c r="FL1061" s="2"/>
      <c r="FM1061" s="2"/>
      <c r="FN1061" s="2"/>
      <c r="FO1061" s="2"/>
      <c r="FP1061" s="2"/>
      <c r="FQ1061" s="2">
        <v>0</v>
      </c>
      <c r="FR1061" s="2">
        <f t="shared" si="984"/>
        <v>0</v>
      </c>
      <c r="FS1061" s="2">
        <v>0</v>
      </c>
      <c r="FT1061" s="2"/>
      <c r="FU1061" s="2"/>
      <c r="FV1061" s="2"/>
      <c r="FW1061" s="2"/>
      <c r="FX1061" s="2">
        <v>91</v>
      </c>
      <c r="FY1061" s="2">
        <v>70</v>
      </c>
      <c r="FZ1061" s="2"/>
      <c r="GA1061" s="2" t="s">
        <v>4</v>
      </c>
      <c r="GB1061" s="2"/>
      <c r="GC1061" s="2"/>
      <c r="GD1061" s="2">
        <v>0</v>
      </c>
      <c r="GE1061" s="2"/>
      <c r="GF1061" s="2">
        <v>-1096211420</v>
      </c>
      <c r="GG1061" s="2">
        <v>2</v>
      </c>
      <c r="GH1061" s="2">
        <v>1</v>
      </c>
      <c r="GI1061" s="2">
        <v>-2</v>
      </c>
      <c r="GJ1061" s="2">
        <v>0</v>
      </c>
      <c r="GK1061" s="2">
        <f>ROUND(R1061*(R12)/100,2)</f>
        <v>2.92</v>
      </c>
      <c r="GL1061" s="2">
        <f t="shared" si="985"/>
        <v>0</v>
      </c>
      <c r="GM1061" s="2">
        <f t="shared" si="986"/>
        <v>12.94</v>
      </c>
      <c r="GN1061" s="2">
        <f t="shared" si="987"/>
        <v>12.94</v>
      </c>
      <c r="GO1061" s="2">
        <f t="shared" si="988"/>
        <v>0</v>
      </c>
      <c r="GP1061" s="2">
        <f t="shared" si="989"/>
        <v>0</v>
      </c>
      <c r="GQ1061" s="2"/>
      <c r="GR1061" s="2">
        <v>0</v>
      </c>
      <c r="GS1061" s="2">
        <v>3</v>
      </c>
      <c r="GT1061" s="2">
        <v>0</v>
      </c>
      <c r="GU1061" s="2" t="s">
        <v>4</v>
      </c>
      <c r="GV1061" s="2">
        <f t="shared" si="990"/>
        <v>0</v>
      </c>
      <c r="GW1061" s="2">
        <v>1</v>
      </c>
      <c r="GX1061" s="2">
        <f t="shared" si="991"/>
        <v>0</v>
      </c>
      <c r="GY1061" s="2"/>
      <c r="GZ1061" s="2"/>
      <c r="HA1061" s="2">
        <v>0</v>
      </c>
      <c r="HB1061" s="2">
        <v>0</v>
      </c>
      <c r="HC1061" s="2">
        <f t="shared" si="992"/>
        <v>0</v>
      </c>
      <c r="HD1061" s="2"/>
      <c r="HE1061" s="2" t="s">
        <v>4</v>
      </c>
      <c r="HF1061" s="2" t="s">
        <v>4</v>
      </c>
      <c r="HG1061" s="2"/>
      <c r="HH1061" s="2"/>
      <c r="HI1061" s="2"/>
      <c r="HJ1061" s="2"/>
      <c r="HK1061" s="2"/>
      <c r="HL1061" s="2"/>
      <c r="HM1061" s="2" t="s">
        <v>4</v>
      </c>
      <c r="HN1061" s="2" t="s">
        <v>4</v>
      </c>
      <c r="HO1061" s="2" t="s">
        <v>4</v>
      </c>
      <c r="HP1061" s="2" t="s">
        <v>4</v>
      </c>
      <c r="HQ1061" s="2" t="s">
        <v>4</v>
      </c>
      <c r="HR1061" s="2"/>
      <c r="HS1061" s="2"/>
      <c r="HT1061" s="2"/>
      <c r="HU1061" s="2"/>
      <c r="HV1061" s="2"/>
      <c r="HW1061" s="2"/>
      <c r="HX1061" s="2"/>
      <c r="HY1061" s="2"/>
      <c r="HZ1061" s="2"/>
      <c r="IA1061" s="2"/>
      <c r="IB1061" s="2"/>
      <c r="IC1061" s="2"/>
      <c r="ID1061" s="2"/>
      <c r="IE1061" s="2"/>
      <c r="IF1061" s="2"/>
      <c r="IG1061" s="2"/>
      <c r="IH1061" s="2"/>
      <c r="II1061" s="2"/>
      <c r="IJ1061" s="2"/>
      <c r="IK1061" s="2">
        <v>0</v>
      </c>
      <c r="IL1061" s="2"/>
      <c r="IM1061" s="2"/>
      <c r="IN1061" s="2"/>
      <c r="IO1061" s="2"/>
      <c r="IP1061" s="2"/>
      <c r="IQ1061" s="2"/>
      <c r="IR1061" s="2"/>
      <c r="IS1061" s="2"/>
      <c r="IT1061" s="2"/>
      <c r="IU1061" s="2"/>
    </row>
    <row r="1062" spans="1:255">
      <c r="A1062">
        <v>17</v>
      </c>
      <c r="B1062">
        <v>1</v>
      </c>
      <c r="C1062">
        <f>ROW(SmtRes!A770)</f>
        <v>770</v>
      </c>
      <c r="D1062">
        <f>ROW(EtalonRes!A894)</f>
        <v>894</v>
      </c>
      <c r="E1062" t="s">
        <v>357</v>
      </c>
      <c r="F1062" t="s">
        <v>152</v>
      </c>
      <c r="G1062" t="s">
        <v>153</v>
      </c>
      <c r="H1062" t="s">
        <v>154</v>
      </c>
      <c r="I1062">
        <f>ROUND(ROUND(I1052*0.0048,3),9)</f>
        <v>1.08</v>
      </c>
      <c r="J1062">
        <v>0</v>
      </c>
      <c r="K1062">
        <f>ROUND(ROUND(I1052*0.0048,3),9)</f>
        <v>1.08</v>
      </c>
      <c r="O1062">
        <f t="shared" si="955"/>
        <v>161.72</v>
      </c>
      <c r="P1062">
        <f t="shared" si="956"/>
        <v>0</v>
      </c>
      <c r="Q1062">
        <f t="shared" si="957"/>
        <v>161.72</v>
      </c>
      <c r="R1062">
        <f t="shared" si="958"/>
        <v>77.94</v>
      </c>
      <c r="S1062">
        <f t="shared" si="959"/>
        <v>0</v>
      </c>
      <c r="T1062">
        <f t="shared" si="960"/>
        <v>0</v>
      </c>
      <c r="U1062">
        <f t="shared" si="961"/>
        <v>0</v>
      </c>
      <c r="V1062">
        <f t="shared" si="962"/>
        <v>0</v>
      </c>
      <c r="W1062">
        <f t="shared" si="963"/>
        <v>0</v>
      </c>
      <c r="X1062">
        <f t="shared" si="964"/>
        <v>0</v>
      </c>
      <c r="Y1062">
        <f t="shared" si="965"/>
        <v>0</v>
      </c>
      <c r="AA1062">
        <v>70306583</v>
      </c>
      <c r="AB1062">
        <f t="shared" si="966"/>
        <v>8.86</v>
      </c>
      <c r="AC1062">
        <f t="shared" si="967"/>
        <v>0</v>
      </c>
      <c r="AD1062">
        <f t="shared" si="968"/>
        <v>8.86</v>
      </c>
      <c r="AE1062">
        <f t="shared" si="969"/>
        <v>1.48</v>
      </c>
      <c r="AF1062">
        <f t="shared" si="970"/>
        <v>0</v>
      </c>
      <c r="AG1062">
        <f t="shared" si="971"/>
        <v>0</v>
      </c>
      <c r="AH1062">
        <f t="shared" si="972"/>
        <v>0</v>
      </c>
      <c r="AI1062">
        <f t="shared" si="973"/>
        <v>0</v>
      </c>
      <c r="AJ1062">
        <f t="shared" si="974"/>
        <v>0</v>
      </c>
      <c r="AK1062">
        <v>8.86</v>
      </c>
      <c r="AL1062">
        <v>0</v>
      </c>
      <c r="AM1062">
        <v>8.86</v>
      </c>
      <c r="AN1062">
        <v>1.48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75</v>
      </c>
      <c r="AU1062">
        <v>41</v>
      </c>
      <c r="AV1062">
        <v>1.0469999999999999</v>
      </c>
      <c r="AW1062">
        <v>1.002</v>
      </c>
      <c r="AZ1062">
        <v>1</v>
      </c>
      <c r="BA1062">
        <v>46.67</v>
      </c>
      <c r="BB1062">
        <v>16.14</v>
      </c>
      <c r="BC1062">
        <v>1</v>
      </c>
      <c r="BD1062" t="s">
        <v>4</v>
      </c>
      <c r="BE1062" t="s">
        <v>4</v>
      </c>
      <c r="BF1062" t="s">
        <v>4</v>
      </c>
      <c r="BG1062" t="s">
        <v>4</v>
      </c>
      <c r="BH1062">
        <v>0</v>
      </c>
      <c r="BI1062">
        <v>1</v>
      </c>
      <c r="BJ1062" t="s">
        <v>155</v>
      </c>
      <c r="BM1062">
        <v>658</v>
      </c>
      <c r="BN1062">
        <v>0</v>
      </c>
      <c r="BO1062" t="s">
        <v>152</v>
      </c>
      <c r="BP1062">
        <v>1</v>
      </c>
      <c r="BQ1062">
        <v>60</v>
      </c>
      <c r="BR1062">
        <v>0</v>
      </c>
      <c r="BS1062">
        <v>46.67</v>
      </c>
      <c r="BT1062">
        <v>1</v>
      </c>
      <c r="BU1062">
        <v>1</v>
      </c>
      <c r="BV1062">
        <v>1</v>
      </c>
      <c r="BW1062">
        <v>1</v>
      </c>
      <c r="BX1062">
        <v>1</v>
      </c>
      <c r="BY1062" t="s">
        <v>4</v>
      </c>
      <c r="BZ1062">
        <v>75</v>
      </c>
      <c r="CA1062">
        <v>41</v>
      </c>
      <c r="CB1062" t="s">
        <v>4</v>
      </c>
      <c r="CE1062">
        <v>30</v>
      </c>
      <c r="CF1062">
        <v>0</v>
      </c>
      <c r="CG1062">
        <v>0</v>
      </c>
      <c r="CM1062">
        <v>0</v>
      </c>
      <c r="CN1062" t="s">
        <v>4</v>
      </c>
      <c r="CO1062">
        <v>0</v>
      </c>
      <c r="CP1062">
        <f t="shared" si="975"/>
        <v>161.72</v>
      </c>
      <c r="CQ1062">
        <f t="shared" si="976"/>
        <v>0</v>
      </c>
      <c r="CR1062">
        <f t="shared" si="977"/>
        <v>149.78</v>
      </c>
      <c r="CS1062">
        <f t="shared" si="978"/>
        <v>72.34</v>
      </c>
      <c r="CT1062">
        <f t="shared" si="979"/>
        <v>0</v>
      </c>
      <c r="CU1062">
        <f t="shared" si="980"/>
        <v>0</v>
      </c>
      <c r="CV1062">
        <f t="shared" si="981"/>
        <v>0</v>
      </c>
      <c r="CW1062">
        <f t="shared" si="982"/>
        <v>0</v>
      </c>
      <c r="CX1062">
        <f t="shared" si="983"/>
        <v>0</v>
      </c>
      <c r="CY1062">
        <f>S1062*(BZ1062/100)</f>
        <v>0</v>
      </c>
      <c r="CZ1062">
        <f>S1062*(CA1062/100)</f>
        <v>0</v>
      </c>
      <c r="DC1062" t="s">
        <v>4</v>
      </c>
      <c r="DD1062" t="s">
        <v>4</v>
      </c>
      <c r="DE1062" t="s">
        <v>4</v>
      </c>
      <c r="DF1062" t="s">
        <v>4</v>
      </c>
      <c r="DG1062" t="s">
        <v>4</v>
      </c>
      <c r="DH1062" t="s">
        <v>4</v>
      </c>
      <c r="DI1062" t="s">
        <v>4</v>
      </c>
      <c r="DJ1062" t="s">
        <v>4</v>
      </c>
      <c r="DK1062" t="s">
        <v>4</v>
      </c>
      <c r="DL1062" t="s">
        <v>4</v>
      </c>
      <c r="DM1062" t="s">
        <v>4</v>
      </c>
      <c r="DN1062">
        <v>91</v>
      </c>
      <c r="DO1062">
        <v>70</v>
      </c>
      <c r="DP1062">
        <v>1.0469999999999999</v>
      </c>
      <c r="DQ1062">
        <v>1.002</v>
      </c>
      <c r="DU1062">
        <v>1013</v>
      </c>
      <c r="DV1062" t="s">
        <v>154</v>
      </c>
      <c r="DW1062" t="s">
        <v>154</v>
      </c>
      <c r="DX1062">
        <v>1</v>
      </c>
      <c r="DZ1062" t="s">
        <v>4</v>
      </c>
      <c r="EA1062" t="s">
        <v>4</v>
      </c>
      <c r="EB1062" t="s">
        <v>4</v>
      </c>
      <c r="EC1062" t="s">
        <v>4</v>
      </c>
      <c r="EE1062">
        <v>69253283</v>
      </c>
      <c r="EF1062">
        <v>60</v>
      </c>
      <c r="EG1062" t="s">
        <v>32</v>
      </c>
      <c r="EH1062">
        <v>0</v>
      </c>
      <c r="EI1062" t="s">
        <v>4</v>
      </c>
      <c r="EJ1062">
        <v>1</v>
      </c>
      <c r="EK1062">
        <v>658</v>
      </c>
      <c r="EL1062" t="s">
        <v>156</v>
      </c>
      <c r="EM1062" t="s">
        <v>157</v>
      </c>
      <c r="EO1062" t="s">
        <v>4</v>
      </c>
      <c r="EQ1062">
        <v>0</v>
      </c>
      <c r="ER1062">
        <v>8.86</v>
      </c>
      <c r="ES1062">
        <v>0</v>
      </c>
      <c r="ET1062">
        <v>8.86</v>
      </c>
      <c r="EU1062">
        <v>1.48</v>
      </c>
      <c r="EV1062">
        <v>0</v>
      </c>
      <c r="EW1062">
        <v>0</v>
      </c>
      <c r="EX1062">
        <v>0</v>
      </c>
      <c r="EY1062">
        <v>0</v>
      </c>
      <c r="FQ1062">
        <v>0</v>
      </c>
      <c r="FR1062">
        <f t="shared" si="984"/>
        <v>0</v>
      </c>
      <c r="FS1062">
        <v>0</v>
      </c>
      <c r="FX1062">
        <v>91</v>
      </c>
      <c r="FY1062">
        <v>70</v>
      </c>
      <c r="GA1062" t="s">
        <v>4</v>
      </c>
      <c r="GD1062">
        <v>0</v>
      </c>
      <c r="GF1062">
        <v>-1096211420</v>
      </c>
      <c r="GG1062">
        <v>2</v>
      </c>
      <c r="GH1062">
        <v>1</v>
      </c>
      <c r="GI1062">
        <v>2</v>
      </c>
      <c r="GJ1062">
        <v>0</v>
      </c>
      <c r="GK1062">
        <f>ROUND(R1062*(S12)/100,2)</f>
        <v>124.7</v>
      </c>
      <c r="GL1062">
        <f t="shared" si="985"/>
        <v>0</v>
      </c>
      <c r="GM1062">
        <f t="shared" si="986"/>
        <v>286.42</v>
      </c>
      <c r="GN1062">
        <f t="shared" si="987"/>
        <v>286.42</v>
      </c>
      <c r="GO1062">
        <f t="shared" si="988"/>
        <v>0</v>
      </c>
      <c r="GP1062">
        <f t="shared" si="989"/>
        <v>0</v>
      </c>
      <c r="GR1062">
        <v>0</v>
      </c>
      <c r="GS1062">
        <v>3</v>
      </c>
      <c r="GT1062">
        <v>0</v>
      </c>
      <c r="GU1062" t="s">
        <v>4</v>
      </c>
      <c r="GV1062">
        <f t="shared" si="990"/>
        <v>0</v>
      </c>
      <c r="GW1062">
        <v>1</v>
      </c>
      <c r="GX1062">
        <f t="shared" si="991"/>
        <v>0</v>
      </c>
      <c r="HA1062">
        <v>0</v>
      </c>
      <c r="HB1062">
        <v>0</v>
      </c>
      <c r="HC1062">
        <f t="shared" si="992"/>
        <v>0</v>
      </c>
      <c r="HE1062" t="s">
        <v>4</v>
      </c>
      <c r="HF1062" t="s">
        <v>4</v>
      </c>
      <c r="HM1062" t="s">
        <v>4</v>
      </c>
      <c r="HN1062" t="s">
        <v>4</v>
      </c>
      <c r="HO1062" t="s">
        <v>4</v>
      </c>
      <c r="HP1062" t="s">
        <v>4</v>
      </c>
      <c r="HQ1062" t="s">
        <v>4</v>
      </c>
      <c r="IK1062">
        <v>0</v>
      </c>
    </row>
    <row r="1063" spans="1:255">
      <c r="A1063" s="2">
        <v>17</v>
      </c>
      <c r="B1063" s="2">
        <v>1</v>
      </c>
      <c r="C1063" s="2"/>
      <c r="D1063" s="2">
        <f>ROW(EtalonRes!A896)</f>
        <v>896</v>
      </c>
      <c r="E1063" s="2" t="s">
        <v>358</v>
      </c>
      <c r="F1063" s="2" t="s">
        <v>159</v>
      </c>
      <c r="G1063" s="2" t="s">
        <v>160</v>
      </c>
      <c r="H1063" s="2" t="s">
        <v>108</v>
      </c>
      <c r="I1063" s="2">
        <f>ROUND(1,9)</f>
        <v>1</v>
      </c>
      <c r="J1063" s="2">
        <v>0</v>
      </c>
      <c r="K1063" s="2">
        <f>ROUND(1,9)</f>
        <v>1</v>
      </c>
      <c r="L1063" s="2"/>
      <c r="M1063" s="2"/>
      <c r="N1063" s="2"/>
      <c r="O1063" s="2">
        <f t="shared" si="955"/>
        <v>251.34</v>
      </c>
      <c r="P1063" s="2">
        <f t="shared" si="956"/>
        <v>0</v>
      </c>
      <c r="Q1063" s="2">
        <f t="shared" si="957"/>
        <v>247.91</v>
      </c>
      <c r="R1063" s="2">
        <f t="shared" si="958"/>
        <v>9.67</v>
      </c>
      <c r="S1063" s="2">
        <f t="shared" si="959"/>
        <v>3.43</v>
      </c>
      <c r="T1063" s="2">
        <f t="shared" si="960"/>
        <v>0</v>
      </c>
      <c r="U1063" s="2">
        <f t="shared" si="961"/>
        <v>0.27222000000000002</v>
      </c>
      <c r="V1063" s="2">
        <f t="shared" si="962"/>
        <v>0</v>
      </c>
      <c r="W1063" s="2">
        <f t="shared" si="963"/>
        <v>0</v>
      </c>
      <c r="X1063" s="2">
        <f t="shared" si="964"/>
        <v>5.1100000000000003</v>
      </c>
      <c r="Y1063" s="2">
        <f t="shared" si="965"/>
        <v>5.42</v>
      </c>
      <c r="Z1063" s="2"/>
      <c r="AA1063" s="2">
        <v>70306582</v>
      </c>
      <c r="AB1063" s="2">
        <f t="shared" si="966"/>
        <v>240.06</v>
      </c>
      <c r="AC1063" s="2">
        <f t="shared" si="967"/>
        <v>0</v>
      </c>
      <c r="AD1063" s="2">
        <f t="shared" si="968"/>
        <v>236.78</v>
      </c>
      <c r="AE1063" s="2">
        <f t="shared" si="969"/>
        <v>9.24</v>
      </c>
      <c r="AF1063" s="2">
        <f t="shared" si="970"/>
        <v>3.28</v>
      </c>
      <c r="AG1063" s="2">
        <f t="shared" si="971"/>
        <v>0</v>
      </c>
      <c r="AH1063" s="2">
        <f t="shared" si="972"/>
        <v>0.26</v>
      </c>
      <c r="AI1063" s="2">
        <f t="shared" si="973"/>
        <v>0</v>
      </c>
      <c r="AJ1063" s="2">
        <f t="shared" si="974"/>
        <v>0</v>
      </c>
      <c r="AK1063" s="2">
        <v>240.06</v>
      </c>
      <c r="AL1063" s="2">
        <v>0</v>
      </c>
      <c r="AM1063" s="2">
        <v>236.78</v>
      </c>
      <c r="AN1063" s="2">
        <v>9.24</v>
      </c>
      <c r="AO1063" s="2">
        <v>3.28</v>
      </c>
      <c r="AP1063" s="2">
        <v>0</v>
      </c>
      <c r="AQ1063" s="2">
        <v>0.26</v>
      </c>
      <c r="AR1063" s="2">
        <v>0</v>
      </c>
      <c r="AS1063" s="2">
        <v>0</v>
      </c>
      <c r="AT1063" s="2">
        <v>149</v>
      </c>
      <c r="AU1063" s="2">
        <v>158</v>
      </c>
      <c r="AV1063" s="2">
        <v>1.0469999999999999</v>
      </c>
      <c r="AW1063" s="2">
        <v>1.079</v>
      </c>
      <c r="AX1063" s="2"/>
      <c r="AY1063" s="2"/>
      <c r="AZ1063" s="2">
        <v>1</v>
      </c>
      <c r="BA1063" s="2">
        <v>1</v>
      </c>
      <c r="BB1063" s="2">
        <v>1</v>
      </c>
      <c r="BC1063" s="2">
        <v>1</v>
      </c>
      <c r="BD1063" s="2" t="s">
        <v>4</v>
      </c>
      <c r="BE1063" s="2" t="s">
        <v>4</v>
      </c>
      <c r="BF1063" s="2" t="s">
        <v>4</v>
      </c>
      <c r="BG1063" s="2" t="s">
        <v>4</v>
      </c>
      <c r="BH1063" s="2">
        <v>0</v>
      </c>
      <c r="BI1063" s="2">
        <v>1</v>
      </c>
      <c r="BJ1063" s="2" t="s">
        <v>161</v>
      </c>
      <c r="BK1063" s="2"/>
      <c r="BL1063" s="2"/>
      <c r="BM1063" s="2">
        <v>1987</v>
      </c>
      <c r="BN1063" s="2">
        <v>0</v>
      </c>
      <c r="BO1063" s="2" t="s">
        <v>4</v>
      </c>
      <c r="BP1063" s="2">
        <v>0</v>
      </c>
      <c r="BQ1063" s="2">
        <v>30</v>
      </c>
      <c r="BR1063" s="2">
        <v>0</v>
      </c>
      <c r="BS1063" s="2">
        <v>1</v>
      </c>
      <c r="BT1063" s="2">
        <v>1</v>
      </c>
      <c r="BU1063" s="2">
        <v>1</v>
      </c>
      <c r="BV1063" s="2">
        <v>1</v>
      </c>
      <c r="BW1063" s="2">
        <v>1</v>
      </c>
      <c r="BX1063" s="2">
        <v>1</v>
      </c>
      <c r="BY1063" s="2" t="s">
        <v>4</v>
      </c>
      <c r="BZ1063" s="2">
        <v>149</v>
      </c>
      <c r="CA1063" s="2">
        <v>158</v>
      </c>
      <c r="CB1063" s="2" t="s">
        <v>4</v>
      </c>
      <c r="CC1063" s="2"/>
      <c r="CD1063" s="2"/>
      <c r="CE1063" s="2">
        <v>30</v>
      </c>
      <c r="CF1063" s="2">
        <v>0</v>
      </c>
      <c r="CG1063" s="2">
        <v>0</v>
      </c>
      <c r="CH1063" s="2"/>
      <c r="CI1063" s="2"/>
      <c r="CJ1063" s="2"/>
      <c r="CK1063" s="2"/>
      <c r="CL1063" s="2"/>
      <c r="CM1063" s="2">
        <v>0</v>
      </c>
      <c r="CN1063" s="2" t="s">
        <v>4</v>
      </c>
      <c r="CO1063" s="2">
        <v>0</v>
      </c>
      <c r="CP1063" s="2">
        <f t="shared" si="975"/>
        <v>251.34</v>
      </c>
      <c r="CQ1063" s="2">
        <f t="shared" si="976"/>
        <v>0</v>
      </c>
      <c r="CR1063" s="2">
        <f t="shared" si="977"/>
        <v>247.91</v>
      </c>
      <c r="CS1063" s="2">
        <f t="shared" si="978"/>
        <v>9.67</v>
      </c>
      <c r="CT1063" s="2">
        <f t="shared" si="979"/>
        <v>3.43</v>
      </c>
      <c r="CU1063" s="2">
        <f t="shared" si="980"/>
        <v>0</v>
      </c>
      <c r="CV1063" s="2">
        <f t="shared" si="981"/>
        <v>0.27222000000000002</v>
      </c>
      <c r="CW1063" s="2">
        <f t="shared" si="982"/>
        <v>0</v>
      </c>
      <c r="CX1063" s="2">
        <f t="shared" si="983"/>
        <v>0</v>
      </c>
      <c r="CY1063" s="2">
        <f>((S1063*BZ1063)/100)</f>
        <v>5.1107000000000005</v>
      </c>
      <c r="CZ1063" s="2">
        <f>((S1063*CA1063)/100)</f>
        <v>5.4194000000000004</v>
      </c>
      <c r="DA1063" s="2"/>
      <c r="DB1063" s="2"/>
      <c r="DC1063" s="2" t="s">
        <v>4</v>
      </c>
      <c r="DD1063" s="2" t="s">
        <v>4</v>
      </c>
      <c r="DE1063" s="2" t="s">
        <v>4</v>
      </c>
      <c r="DF1063" s="2" t="s">
        <v>4</v>
      </c>
      <c r="DG1063" s="2" t="s">
        <v>4</v>
      </c>
      <c r="DH1063" s="2" t="s">
        <v>4</v>
      </c>
      <c r="DI1063" s="2" t="s">
        <v>4</v>
      </c>
      <c r="DJ1063" s="2" t="s">
        <v>4</v>
      </c>
      <c r="DK1063" s="2" t="s">
        <v>4</v>
      </c>
      <c r="DL1063" s="2" t="s">
        <v>4</v>
      </c>
      <c r="DM1063" s="2" t="s">
        <v>4</v>
      </c>
      <c r="DN1063" s="2">
        <v>0</v>
      </c>
      <c r="DO1063" s="2">
        <v>0</v>
      </c>
      <c r="DP1063" s="2">
        <v>1</v>
      </c>
      <c r="DQ1063" s="2">
        <v>1</v>
      </c>
      <c r="DR1063" s="2"/>
      <c r="DS1063" s="2"/>
      <c r="DT1063" s="2"/>
      <c r="DU1063" s="2">
        <v>1013</v>
      </c>
      <c r="DV1063" s="2" t="s">
        <v>108</v>
      </c>
      <c r="DW1063" s="2" t="s">
        <v>108</v>
      </c>
      <c r="DX1063" s="2">
        <v>1</v>
      </c>
      <c r="DY1063" s="2"/>
      <c r="DZ1063" s="2" t="s">
        <v>4</v>
      </c>
      <c r="EA1063" s="2" t="s">
        <v>4</v>
      </c>
      <c r="EB1063" s="2" t="s">
        <v>4</v>
      </c>
      <c r="EC1063" s="2" t="s">
        <v>4</v>
      </c>
      <c r="ED1063" s="2"/>
      <c r="EE1063" s="2">
        <v>69254614</v>
      </c>
      <c r="EF1063" s="2">
        <v>30</v>
      </c>
      <c r="EG1063" s="2" t="s">
        <v>24</v>
      </c>
      <c r="EH1063" s="2">
        <v>0</v>
      </c>
      <c r="EI1063" s="2" t="s">
        <v>4</v>
      </c>
      <c r="EJ1063" s="2">
        <v>1</v>
      </c>
      <c r="EK1063" s="2">
        <v>1987</v>
      </c>
      <c r="EL1063" s="2" t="s">
        <v>110</v>
      </c>
      <c r="EM1063" s="2" t="s">
        <v>111</v>
      </c>
      <c r="EN1063" s="2"/>
      <c r="EO1063" s="2" t="s">
        <v>4</v>
      </c>
      <c r="EP1063" s="2"/>
      <c r="EQ1063" s="2">
        <v>0</v>
      </c>
      <c r="ER1063" s="2">
        <v>240.06</v>
      </c>
      <c r="ES1063" s="2">
        <v>0</v>
      </c>
      <c r="ET1063" s="2">
        <v>236.78</v>
      </c>
      <c r="EU1063" s="2">
        <v>9.24</v>
      </c>
      <c r="EV1063" s="2">
        <v>3.28</v>
      </c>
      <c r="EW1063" s="2">
        <v>0.26</v>
      </c>
      <c r="EX1063" s="2">
        <v>0</v>
      </c>
      <c r="EY1063" s="2">
        <v>0</v>
      </c>
      <c r="EZ1063" s="2"/>
      <c r="FA1063" s="2"/>
      <c r="FB1063" s="2"/>
      <c r="FC1063" s="2"/>
      <c r="FD1063" s="2"/>
      <c r="FE1063" s="2"/>
      <c r="FF1063" s="2"/>
      <c r="FG1063" s="2"/>
      <c r="FH1063" s="2"/>
      <c r="FI1063" s="2"/>
      <c r="FJ1063" s="2"/>
      <c r="FK1063" s="2"/>
      <c r="FL1063" s="2"/>
      <c r="FM1063" s="2"/>
      <c r="FN1063" s="2"/>
      <c r="FO1063" s="2"/>
      <c r="FP1063" s="2"/>
      <c r="FQ1063" s="2">
        <v>0</v>
      </c>
      <c r="FR1063" s="2">
        <f t="shared" si="984"/>
        <v>0</v>
      </c>
      <c r="FS1063" s="2">
        <v>0</v>
      </c>
      <c r="FT1063" s="2"/>
      <c r="FU1063" s="2"/>
      <c r="FV1063" s="2"/>
      <c r="FW1063" s="2"/>
      <c r="FX1063" s="2">
        <v>149</v>
      </c>
      <c r="FY1063" s="2">
        <v>158</v>
      </c>
      <c r="FZ1063" s="2"/>
      <c r="GA1063" s="2" t="s">
        <v>4</v>
      </c>
      <c r="GB1063" s="2"/>
      <c r="GC1063" s="2"/>
      <c r="GD1063" s="2">
        <v>0</v>
      </c>
      <c r="GE1063" s="2"/>
      <c r="GF1063" s="2">
        <v>-681061275</v>
      </c>
      <c r="GG1063" s="2">
        <v>2</v>
      </c>
      <c r="GH1063" s="2">
        <v>1</v>
      </c>
      <c r="GI1063" s="2">
        <v>-2</v>
      </c>
      <c r="GJ1063" s="2">
        <v>0</v>
      </c>
      <c r="GK1063" s="2">
        <f>ROUND(R1063*(R12)/100,2)</f>
        <v>16.920000000000002</v>
      </c>
      <c r="GL1063" s="2">
        <f t="shared" si="985"/>
        <v>0</v>
      </c>
      <c r="GM1063" s="2">
        <f t="shared" si="986"/>
        <v>278.79000000000002</v>
      </c>
      <c r="GN1063" s="2">
        <f t="shared" si="987"/>
        <v>278.79000000000002</v>
      </c>
      <c r="GO1063" s="2">
        <f t="shared" si="988"/>
        <v>0</v>
      </c>
      <c r="GP1063" s="2">
        <f t="shared" si="989"/>
        <v>0</v>
      </c>
      <c r="GQ1063" s="2"/>
      <c r="GR1063" s="2">
        <v>0</v>
      </c>
      <c r="GS1063" s="2">
        <v>3</v>
      </c>
      <c r="GT1063" s="2">
        <v>0</v>
      </c>
      <c r="GU1063" s="2" t="s">
        <v>4</v>
      </c>
      <c r="GV1063" s="2">
        <f t="shared" si="990"/>
        <v>0</v>
      </c>
      <c r="GW1063" s="2">
        <v>1</v>
      </c>
      <c r="GX1063" s="2">
        <f t="shared" si="991"/>
        <v>0</v>
      </c>
      <c r="GY1063" s="2"/>
      <c r="GZ1063" s="2"/>
      <c r="HA1063" s="2">
        <v>0</v>
      </c>
      <c r="HB1063" s="2">
        <v>0</v>
      </c>
      <c r="HC1063" s="2">
        <f t="shared" si="992"/>
        <v>0</v>
      </c>
      <c r="HD1063" s="2"/>
      <c r="HE1063" s="2" t="s">
        <v>4</v>
      </c>
      <c r="HF1063" s="2" t="s">
        <v>4</v>
      </c>
      <c r="HG1063" s="2"/>
      <c r="HH1063" s="2"/>
      <c r="HI1063" s="2"/>
      <c r="HJ1063" s="2"/>
      <c r="HK1063" s="2"/>
      <c r="HL1063" s="2"/>
      <c r="HM1063" s="2" t="s">
        <v>4</v>
      </c>
      <c r="HN1063" s="2" t="s">
        <v>4</v>
      </c>
      <c r="HO1063" s="2" t="s">
        <v>4</v>
      </c>
      <c r="HP1063" s="2" t="s">
        <v>4</v>
      </c>
      <c r="HQ1063" s="2" t="s">
        <v>4</v>
      </c>
      <c r="HR1063" s="2"/>
      <c r="HS1063" s="2"/>
      <c r="HT1063" s="2"/>
      <c r="HU1063" s="2"/>
      <c r="HV1063" s="2"/>
      <c r="HW1063" s="2"/>
      <c r="HX1063" s="2"/>
      <c r="HY1063" s="2"/>
      <c r="HZ1063" s="2"/>
      <c r="IA1063" s="2"/>
      <c r="IB1063" s="2"/>
      <c r="IC1063" s="2"/>
      <c r="ID1063" s="2"/>
      <c r="IE1063" s="2"/>
      <c r="IF1063" s="2"/>
      <c r="IG1063" s="2"/>
      <c r="IH1063" s="2"/>
      <c r="II1063" s="2"/>
      <c r="IJ1063" s="2"/>
      <c r="IK1063" s="2">
        <v>0</v>
      </c>
      <c r="IL1063" s="2"/>
      <c r="IM1063" s="2"/>
      <c r="IN1063" s="2"/>
      <c r="IO1063" s="2"/>
      <c r="IP1063" s="2"/>
      <c r="IQ1063" s="2"/>
      <c r="IR1063" s="2"/>
      <c r="IS1063" s="2"/>
      <c r="IT1063" s="2"/>
      <c r="IU1063" s="2"/>
    </row>
    <row r="1064" spans="1:255">
      <c r="A1064">
        <v>17</v>
      </c>
      <c r="B1064">
        <v>1</v>
      </c>
      <c r="D1064">
        <f>ROW(EtalonRes!A898)</f>
        <v>898</v>
      </c>
      <c r="E1064" t="s">
        <v>358</v>
      </c>
      <c r="F1064" t="s">
        <v>159</v>
      </c>
      <c r="G1064" t="s">
        <v>160</v>
      </c>
      <c r="H1064" t="s">
        <v>108</v>
      </c>
      <c r="I1064">
        <f>ROUND(1,9)</f>
        <v>1</v>
      </c>
      <c r="J1064">
        <v>0</v>
      </c>
      <c r="K1064">
        <f>ROUND(1,9)</f>
        <v>1</v>
      </c>
      <c r="O1064">
        <f t="shared" si="955"/>
        <v>2745.78</v>
      </c>
      <c r="P1064">
        <f t="shared" si="956"/>
        <v>0</v>
      </c>
      <c r="Q1064">
        <f t="shared" si="957"/>
        <v>2585.6999999999998</v>
      </c>
      <c r="R1064">
        <f t="shared" si="958"/>
        <v>451.3</v>
      </c>
      <c r="S1064">
        <f t="shared" si="959"/>
        <v>160.08000000000001</v>
      </c>
      <c r="T1064">
        <f t="shared" si="960"/>
        <v>0</v>
      </c>
      <c r="U1064">
        <f t="shared" si="961"/>
        <v>0.27222000000000002</v>
      </c>
      <c r="V1064">
        <f t="shared" si="962"/>
        <v>0</v>
      </c>
      <c r="W1064">
        <f t="shared" si="963"/>
        <v>0</v>
      </c>
      <c r="X1064">
        <f t="shared" si="964"/>
        <v>190.5</v>
      </c>
      <c r="Y1064">
        <f t="shared" si="965"/>
        <v>89.64</v>
      </c>
      <c r="AA1064">
        <v>70306583</v>
      </c>
      <c r="AB1064">
        <f t="shared" si="966"/>
        <v>240.06</v>
      </c>
      <c r="AC1064">
        <f t="shared" si="967"/>
        <v>0</v>
      </c>
      <c r="AD1064">
        <f t="shared" si="968"/>
        <v>236.78</v>
      </c>
      <c r="AE1064">
        <f t="shared" si="969"/>
        <v>9.24</v>
      </c>
      <c r="AF1064">
        <f t="shared" si="970"/>
        <v>3.28</v>
      </c>
      <c r="AG1064">
        <f t="shared" si="971"/>
        <v>0</v>
      </c>
      <c r="AH1064">
        <f t="shared" si="972"/>
        <v>0.26</v>
      </c>
      <c r="AI1064">
        <f t="shared" si="973"/>
        <v>0</v>
      </c>
      <c r="AJ1064">
        <f t="shared" si="974"/>
        <v>0</v>
      </c>
      <c r="AK1064">
        <v>240.06</v>
      </c>
      <c r="AL1064">
        <v>0</v>
      </c>
      <c r="AM1064">
        <v>236.78</v>
      </c>
      <c r="AN1064">
        <v>9.24</v>
      </c>
      <c r="AO1064">
        <v>3.28</v>
      </c>
      <c r="AP1064">
        <v>0</v>
      </c>
      <c r="AQ1064">
        <v>0.26</v>
      </c>
      <c r="AR1064">
        <v>0</v>
      </c>
      <c r="AS1064">
        <v>0</v>
      </c>
      <c r="AT1064">
        <v>119</v>
      </c>
      <c r="AU1064">
        <v>56</v>
      </c>
      <c r="AV1064">
        <v>1.0469999999999999</v>
      </c>
      <c r="AW1064">
        <v>1.079</v>
      </c>
      <c r="AZ1064">
        <v>1</v>
      </c>
      <c r="BA1064">
        <v>46.67</v>
      </c>
      <c r="BB1064">
        <v>10.43</v>
      </c>
      <c r="BC1064">
        <v>1</v>
      </c>
      <c r="BD1064" t="s">
        <v>4</v>
      </c>
      <c r="BE1064" t="s">
        <v>4</v>
      </c>
      <c r="BF1064" t="s">
        <v>4</v>
      </c>
      <c r="BG1064" t="s">
        <v>4</v>
      </c>
      <c r="BH1064">
        <v>0</v>
      </c>
      <c r="BI1064">
        <v>1</v>
      </c>
      <c r="BJ1064" t="s">
        <v>161</v>
      </c>
      <c r="BM1064">
        <v>1987</v>
      </c>
      <c r="BN1064">
        <v>0</v>
      </c>
      <c r="BO1064" t="s">
        <v>159</v>
      </c>
      <c r="BP1064">
        <v>1</v>
      </c>
      <c r="BQ1064">
        <v>30</v>
      </c>
      <c r="BR1064">
        <v>0</v>
      </c>
      <c r="BS1064">
        <v>46.67</v>
      </c>
      <c r="BT1064">
        <v>1</v>
      </c>
      <c r="BU1064">
        <v>1</v>
      </c>
      <c r="BV1064">
        <v>1</v>
      </c>
      <c r="BW1064">
        <v>1</v>
      </c>
      <c r="BX1064">
        <v>1</v>
      </c>
      <c r="BY1064" t="s">
        <v>4</v>
      </c>
      <c r="BZ1064">
        <v>119</v>
      </c>
      <c r="CA1064">
        <v>56</v>
      </c>
      <c r="CB1064" t="s">
        <v>4</v>
      </c>
      <c r="CE1064">
        <v>30</v>
      </c>
      <c r="CF1064">
        <v>0</v>
      </c>
      <c r="CG1064">
        <v>0</v>
      </c>
      <c r="CM1064">
        <v>0</v>
      </c>
      <c r="CN1064" t="s">
        <v>4</v>
      </c>
      <c r="CO1064">
        <v>0</v>
      </c>
      <c r="CP1064">
        <f t="shared" si="975"/>
        <v>2745.7799999999997</v>
      </c>
      <c r="CQ1064">
        <f t="shared" si="976"/>
        <v>0</v>
      </c>
      <c r="CR1064">
        <f t="shared" si="977"/>
        <v>2585.6999999999998</v>
      </c>
      <c r="CS1064">
        <f t="shared" si="978"/>
        <v>451.3</v>
      </c>
      <c r="CT1064">
        <f t="shared" si="979"/>
        <v>160.08000000000001</v>
      </c>
      <c r="CU1064">
        <f t="shared" si="980"/>
        <v>0</v>
      </c>
      <c r="CV1064">
        <f t="shared" si="981"/>
        <v>0.27222000000000002</v>
      </c>
      <c r="CW1064">
        <f t="shared" si="982"/>
        <v>0</v>
      </c>
      <c r="CX1064">
        <f t="shared" si="983"/>
        <v>0</v>
      </c>
      <c r="CY1064">
        <f>S1064*(BZ1064/100)</f>
        <v>190.49520000000001</v>
      </c>
      <c r="CZ1064">
        <f>S1064*(CA1064/100)</f>
        <v>89.644800000000018</v>
      </c>
      <c r="DC1064" t="s">
        <v>4</v>
      </c>
      <c r="DD1064" t="s">
        <v>4</v>
      </c>
      <c r="DE1064" t="s">
        <v>4</v>
      </c>
      <c r="DF1064" t="s">
        <v>4</v>
      </c>
      <c r="DG1064" t="s">
        <v>4</v>
      </c>
      <c r="DH1064" t="s">
        <v>4</v>
      </c>
      <c r="DI1064" t="s">
        <v>4</v>
      </c>
      <c r="DJ1064" t="s">
        <v>4</v>
      </c>
      <c r="DK1064" t="s">
        <v>4</v>
      </c>
      <c r="DL1064" t="s">
        <v>4</v>
      </c>
      <c r="DM1064" t="s">
        <v>4</v>
      </c>
      <c r="DN1064">
        <v>149</v>
      </c>
      <c r="DO1064">
        <v>158</v>
      </c>
      <c r="DP1064">
        <v>1.0469999999999999</v>
      </c>
      <c r="DQ1064">
        <v>1.079</v>
      </c>
      <c r="DU1064">
        <v>1013</v>
      </c>
      <c r="DV1064" t="s">
        <v>108</v>
      </c>
      <c r="DW1064" t="s">
        <v>108</v>
      </c>
      <c r="DX1064">
        <v>1</v>
      </c>
      <c r="DZ1064" t="s">
        <v>4</v>
      </c>
      <c r="EA1064" t="s">
        <v>4</v>
      </c>
      <c r="EB1064" t="s">
        <v>4</v>
      </c>
      <c r="EC1064" t="s">
        <v>4</v>
      </c>
      <c r="EE1064">
        <v>69254614</v>
      </c>
      <c r="EF1064">
        <v>30</v>
      </c>
      <c r="EG1064" t="s">
        <v>24</v>
      </c>
      <c r="EH1064">
        <v>0</v>
      </c>
      <c r="EI1064" t="s">
        <v>4</v>
      </c>
      <c r="EJ1064">
        <v>1</v>
      </c>
      <c r="EK1064">
        <v>1987</v>
      </c>
      <c r="EL1064" t="s">
        <v>110</v>
      </c>
      <c r="EM1064" t="s">
        <v>111</v>
      </c>
      <c r="EO1064" t="s">
        <v>4</v>
      </c>
      <c r="EQ1064">
        <v>0</v>
      </c>
      <c r="ER1064">
        <v>240.06</v>
      </c>
      <c r="ES1064">
        <v>0</v>
      </c>
      <c r="ET1064">
        <v>236.78</v>
      </c>
      <c r="EU1064">
        <v>9.24</v>
      </c>
      <c r="EV1064">
        <v>3.28</v>
      </c>
      <c r="EW1064">
        <v>0.26</v>
      </c>
      <c r="EX1064">
        <v>0</v>
      </c>
      <c r="EY1064">
        <v>0</v>
      </c>
      <c r="FQ1064">
        <v>0</v>
      </c>
      <c r="FR1064">
        <f t="shared" si="984"/>
        <v>0</v>
      </c>
      <c r="FS1064">
        <v>0</v>
      </c>
      <c r="FX1064">
        <v>149</v>
      </c>
      <c r="FY1064">
        <v>158</v>
      </c>
      <c r="GA1064" t="s">
        <v>4</v>
      </c>
      <c r="GD1064">
        <v>0</v>
      </c>
      <c r="GF1064">
        <v>-681061275</v>
      </c>
      <c r="GG1064">
        <v>2</v>
      </c>
      <c r="GH1064">
        <v>1</v>
      </c>
      <c r="GI1064">
        <v>2</v>
      </c>
      <c r="GJ1064">
        <v>0</v>
      </c>
      <c r="GK1064">
        <f>ROUND(R1064*(S12)/100,2)</f>
        <v>722.08</v>
      </c>
      <c r="GL1064">
        <f t="shared" si="985"/>
        <v>0</v>
      </c>
      <c r="GM1064">
        <f t="shared" si="986"/>
        <v>3748</v>
      </c>
      <c r="GN1064">
        <f t="shared" si="987"/>
        <v>3748</v>
      </c>
      <c r="GO1064">
        <f t="shared" si="988"/>
        <v>0</v>
      </c>
      <c r="GP1064">
        <f t="shared" si="989"/>
        <v>0</v>
      </c>
      <c r="GR1064">
        <v>0</v>
      </c>
      <c r="GS1064">
        <v>3</v>
      </c>
      <c r="GT1064">
        <v>0</v>
      </c>
      <c r="GU1064" t="s">
        <v>4</v>
      </c>
      <c r="GV1064">
        <f t="shared" si="990"/>
        <v>0</v>
      </c>
      <c r="GW1064">
        <v>1</v>
      </c>
      <c r="GX1064">
        <f t="shared" si="991"/>
        <v>0</v>
      </c>
      <c r="HA1064">
        <v>0</v>
      </c>
      <c r="HB1064">
        <v>0</v>
      </c>
      <c r="HC1064">
        <f t="shared" si="992"/>
        <v>0</v>
      </c>
      <c r="HE1064" t="s">
        <v>4</v>
      </c>
      <c r="HF1064" t="s">
        <v>4</v>
      </c>
      <c r="HM1064" t="s">
        <v>4</v>
      </c>
      <c r="HN1064" t="s">
        <v>4</v>
      </c>
      <c r="HO1064" t="s">
        <v>4</v>
      </c>
      <c r="HP1064" t="s">
        <v>4</v>
      </c>
      <c r="HQ1064" t="s">
        <v>4</v>
      </c>
      <c r="IK1064">
        <v>0</v>
      </c>
    </row>
    <row r="1066" spans="1:255">
      <c r="A1066" s="3">
        <v>51</v>
      </c>
      <c r="B1066" s="3">
        <f>B1041</f>
        <v>1</v>
      </c>
      <c r="C1066" s="3">
        <f>A1041</f>
        <v>5</v>
      </c>
      <c r="D1066" s="3">
        <f>ROW(A1041)</f>
        <v>1041</v>
      </c>
      <c r="E1066" s="3"/>
      <c r="F1066" s="3" t="str">
        <f>IF(F1041&lt;&gt;"",F1041,"")</f>
        <v>Новый подраздел</v>
      </c>
      <c r="G1066" s="3" t="str">
        <f>IF(G1041&lt;&gt;"",G1041,"")</f>
        <v>Закрытый переход № 18 (L=75 м )</v>
      </c>
      <c r="H1066" s="3">
        <v>0</v>
      </c>
      <c r="I1066" s="3"/>
      <c r="J1066" s="3"/>
      <c r="K1066" s="3"/>
      <c r="L1066" s="3"/>
      <c r="M1066" s="3"/>
      <c r="N1066" s="3"/>
      <c r="O1066" s="3">
        <f t="shared" ref="O1066:T1066" si="993">ROUND(AB1066,2)</f>
        <v>143882.03</v>
      </c>
      <c r="P1066" s="3">
        <f t="shared" si="993"/>
        <v>90578.45</v>
      </c>
      <c r="Q1066" s="3">
        <f t="shared" si="993"/>
        <v>50963.24</v>
      </c>
      <c r="R1066" s="3">
        <f t="shared" si="993"/>
        <v>2896.56</v>
      </c>
      <c r="S1066" s="3">
        <f t="shared" si="993"/>
        <v>2340.34</v>
      </c>
      <c r="T1066" s="3">
        <f t="shared" si="993"/>
        <v>0</v>
      </c>
      <c r="U1066" s="3">
        <f>AH1066</f>
        <v>172.92271</v>
      </c>
      <c r="V1066" s="3">
        <f>AI1066</f>
        <v>0</v>
      </c>
      <c r="W1066" s="3">
        <f>ROUND(AJ1066,2)</f>
        <v>0</v>
      </c>
      <c r="X1066" s="3">
        <f>ROUND(AK1066,2)</f>
        <v>3345.33</v>
      </c>
      <c r="Y1066" s="3">
        <f>ROUND(AL1066,2)</f>
        <v>3298.99</v>
      </c>
      <c r="Z1066" s="3"/>
      <c r="AA1066" s="3"/>
      <c r="AB1066" s="3">
        <f>ROUND(SUMIF(AA1045:AA1064,"=70306582",O1045:O1064),2)</f>
        <v>143882.03</v>
      </c>
      <c r="AC1066" s="3">
        <f>ROUND(SUMIF(AA1045:AA1064,"=70306582",P1045:P1064),2)</f>
        <v>90578.45</v>
      </c>
      <c r="AD1066" s="3">
        <f>ROUND(SUMIF(AA1045:AA1064,"=70306582",Q1045:Q1064),2)</f>
        <v>50963.24</v>
      </c>
      <c r="AE1066" s="3">
        <f>ROUND(SUMIF(AA1045:AA1064,"=70306582",R1045:R1064),2)</f>
        <v>2896.56</v>
      </c>
      <c r="AF1066" s="3">
        <f>ROUND(SUMIF(AA1045:AA1064,"=70306582",S1045:S1064),2)</f>
        <v>2340.34</v>
      </c>
      <c r="AG1066" s="3">
        <f>ROUND(SUMIF(AA1045:AA1064,"=70306582",T1045:T1064),2)</f>
        <v>0</v>
      </c>
      <c r="AH1066" s="3">
        <f>SUMIF(AA1045:AA1064,"=70306582",U1045:U1064)</f>
        <v>172.92271</v>
      </c>
      <c r="AI1066" s="3">
        <f>SUMIF(AA1045:AA1064,"=70306582",V1045:V1064)</f>
        <v>0</v>
      </c>
      <c r="AJ1066" s="3">
        <f>ROUND(SUMIF(AA1045:AA1064,"=70306582",W1045:W1064),2)</f>
        <v>0</v>
      </c>
      <c r="AK1066" s="3">
        <f>ROUND(SUMIF(AA1045:AA1064,"=70306582",X1045:X1064),2)</f>
        <v>3345.33</v>
      </c>
      <c r="AL1066" s="3">
        <f>ROUND(SUMIF(AA1045:AA1064,"=70306582",Y1045:Y1064),2)</f>
        <v>3298.99</v>
      </c>
      <c r="AM1066" s="3"/>
      <c r="AN1066" s="3"/>
      <c r="AO1066" s="3">
        <f t="shared" ref="AO1066:BD1066" si="994">ROUND(BX1066,2)</f>
        <v>0</v>
      </c>
      <c r="AP1066" s="3">
        <f t="shared" si="994"/>
        <v>0</v>
      </c>
      <c r="AQ1066" s="3">
        <f t="shared" si="994"/>
        <v>0</v>
      </c>
      <c r="AR1066" s="3">
        <f t="shared" si="994"/>
        <v>155595.32999999999</v>
      </c>
      <c r="AS1066" s="3">
        <f t="shared" si="994"/>
        <v>155595.32999999999</v>
      </c>
      <c r="AT1066" s="3">
        <f t="shared" si="994"/>
        <v>0</v>
      </c>
      <c r="AU1066" s="3">
        <f t="shared" si="994"/>
        <v>0</v>
      </c>
      <c r="AV1066" s="3">
        <f t="shared" si="994"/>
        <v>90578.45</v>
      </c>
      <c r="AW1066" s="3">
        <f t="shared" si="994"/>
        <v>90578.45</v>
      </c>
      <c r="AX1066" s="3">
        <f t="shared" si="994"/>
        <v>0</v>
      </c>
      <c r="AY1066" s="3">
        <f t="shared" si="994"/>
        <v>90578.45</v>
      </c>
      <c r="AZ1066" s="3">
        <f t="shared" si="994"/>
        <v>0</v>
      </c>
      <c r="BA1066" s="3">
        <f t="shared" si="994"/>
        <v>0</v>
      </c>
      <c r="BB1066" s="3">
        <f t="shared" si="994"/>
        <v>0</v>
      </c>
      <c r="BC1066" s="3">
        <f t="shared" si="994"/>
        <v>0</v>
      </c>
      <c r="BD1066" s="3">
        <f t="shared" si="994"/>
        <v>0</v>
      </c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>
        <f>ROUND(SUMIF(AA1045:AA1064,"=70306582",FQ1045:FQ1064),2)</f>
        <v>0</v>
      </c>
      <c r="BY1066" s="3">
        <f>ROUND(SUMIF(AA1045:AA1064,"=70306582",FR1045:FR1064),2)</f>
        <v>0</v>
      </c>
      <c r="BZ1066" s="3">
        <f>ROUND(SUMIF(AA1045:AA1064,"=70306582",GL1045:GL1064),2)</f>
        <v>0</v>
      </c>
      <c r="CA1066" s="3">
        <f>ROUND(SUMIF(AA1045:AA1064,"=70306582",GM1045:GM1064),2)</f>
        <v>155595.32999999999</v>
      </c>
      <c r="CB1066" s="3">
        <f>ROUND(SUMIF(AA1045:AA1064,"=70306582",GN1045:GN1064),2)</f>
        <v>155595.32999999999</v>
      </c>
      <c r="CC1066" s="3">
        <f>ROUND(SUMIF(AA1045:AA1064,"=70306582",GO1045:GO1064),2)</f>
        <v>0</v>
      </c>
      <c r="CD1066" s="3">
        <f>ROUND(SUMIF(AA1045:AA1064,"=70306582",GP1045:GP1064),2)</f>
        <v>0</v>
      </c>
      <c r="CE1066" s="3">
        <f>AC1066-BX1066</f>
        <v>90578.45</v>
      </c>
      <c r="CF1066" s="3">
        <f>AC1066-BY1066</f>
        <v>90578.45</v>
      </c>
      <c r="CG1066" s="3">
        <f>BX1066-BZ1066</f>
        <v>0</v>
      </c>
      <c r="CH1066" s="3">
        <f>AC1066-BX1066-BY1066+BZ1066</f>
        <v>90578.45</v>
      </c>
      <c r="CI1066" s="3">
        <f>BY1066-BZ1066</f>
        <v>0</v>
      </c>
      <c r="CJ1066" s="3">
        <f>ROUND(SUMIF(AA1045:AA1064,"=70306582",GX1045:GX1064),2)</f>
        <v>0</v>
      </c>
      <c r="CK1066" s="3">
        <f>ROUND(SUMIF(AA1045:AA1064,"=70306582",GY1045:GY1064),2)</f>
        <v>0</v>
      </c>
      <c r="CL1066" s="3">
        <f>ROUND(SUMIF(AA1045:AA1064,"=70306582",GZ1045:GZ1064),2)</f>
        <v>0</v>
      </c>
      <c r="CM1066" s="3">
        <f>ROUND(SUMIF(AA1045:AA1064,"=70306582",HD1045:HD1064),2)</f>
        <v>0</v>
      </c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4">
        <f t="shared" ref="DG1066:DL1066" si="995">ROUND(DT1066,2)</f>
        <v>1306885.68</v>
      </c>
      <c r="DH1066" s="4">
        <f t="shared" si="995"/>
        <v>621929.24</v>
      </c>
      <c r="DI1066" s="4">
        <f t="shared" si="995"/>
        <v>575732.77</v>
      </c>
      <c r="DJ1066" s="4">
        <f t="shared" si="995"/>
        <v>135182.46</v>
      </c>
      <c r="DK1066" s="4">
        <f t="shared" si="995"/>
        <v>109223.67</v>
      </c>
      <c r="DL1066" s="4">
        <f t="shared" si="995"/>
        <v>0</v>
      </c>
      <c r="DM1066" s="4">
        <f>DZ1066</f>
        <v>172.92271</v>
      </c>
      <c r="DN1066" s="4">
        <f>EA1066</f>
        <v>0</v>
      </c>
      <c r="DO1066" s="4">
        <f>ROUND(EB1066,2)</f>
        <v>0</v>
      </c>
      <c r="DP1066" s="4">
        <f>ROUND(EC1066,2)</f>
        <v>125840.65</v>
      </c>
      <c r="DQ1066" s="4">
        <f>ROUND(ED1066,2)</f>
        <v>60338.15</v>
      </c>
      <c r="DR1066" s="4"/>
      <c r="DS1066" s="4"/>
      <c r="DT1066" s="4">
        <f>ROUND(SUMIF(AA1045:AA1064,"=70306583",O1045:O1064),2)</f>
        <v>1306885.68</v>
      </c>
      <c r="DU1066" s="4">
        <f>ROUND(SUMIF(AA1045:AA1064,"=70306583",P1045:P1064),2)</f>
        <v>621929.24</v>
      </c>
      <c r="DV1066" s="4">
        <f>ROUND(SUMIF(AA1045:AA1064,"=70306583",Q1045:Q1064),2)</f>
        <v>575732.77</v>
      </c>
      <c r="DW1066" s="4">
        <f>ROUND(SUMIF(AA1045:AA1064,"=70306583",R1045:R1064),2)</f>
        <v>135182.46</v>
      </c>
      <c r="DX1066" s="4">
        <f>ROUND(SUMIF(AA1045:AA1064,"=70306583",S1045:S1064),2)</f>
        <v>109223.67</v>
      </c>
      <c r="DY1066" s="4">
        <f>ROUND(SUMIF(AA1045:AA1064,"=70306583",T1045:T1064),2)</f>
        <v>0</v>
      </c>
      <c r="DZ1066" s="4">
        <f>SUMIF(AA1045:AA1064,"=70306583",U1045:U1064)</f>
        <v>172.92271</v>
      </c>
      <c r="EA1066" s="4">
        <f>SUMIF(AA1045:AA1064,"=70306583",V1045:V1064)</f>
        <v>0</v>
      </c>
      <c r="EB1066" s="4">
        <f>ROUND(SUMIF(AA1045:AA1064,"=70306583",W1045:W1064),2)</f>
        <v>0</v>
      </c>
      <c r="EC1066" s="4">
        <f>ROUND(SUMIF(AA1045:AA1064,"=70306583",X1045:X1064),2)</f>
        <v>125840.65</v>
      </c>
      <c r="ED1066" s="4">
        <f>ROUND(SUMIF(AA1045:AA1064,"=70306583",Y1045:Y1064),2)</f>
        <v>60338.15</v>
      </c>
      <c r="EE1066" s="4"/>
      <c r="EF1066" s="4"/>
      <c r="EG1066" s="4">
        <f t="shared" ref="EG1066:EV1066" si="996">ROUND(FP1066,2)</f>
        <v>0</v>
      </c>
      <c r="EH1066" s="4">
        <f t="shared" si="996"/>
        <v>0</v>
      </c>
      <c r="EI1066" s="4">
        <f t="shared" si="996"/>
        <v>0</v>
      </c>
      <c r="EJ1066" s="4">
        <f t="shared" si="996"/>
        <v>1709356.41</v>
      </c>
      <c r="EK1066" s="4">
        <f t="shared" si="996"/>
        <v>1709356.41</v>
      </c>
      <c r="EL1066" s="4">
        <f t="shared" si="996"/>
        <v>0</v>
      </c>
      <c r="EM1066" s="4">
        <f t="shared" si="996"/>
        <v>0</v>
      </c>
      <c r="EN1066" s="4">
        <f t="shared" si="996"/>
        <v>621929.24</v>
      </c>
      <c r="EO1066" s="4">
        <f t="shared" si="996"/>
        <v>621929.24</v>
      </c>
      <c r="EP1066" s="4">
        <f t="shared" si="996"/>
        <v>0</v>
      </c>
      <c r="EQ1066" s="4">
        <f t="shared" si="996"/>
        <v>621929.24</v>
      </c>
      <c r="ER1066" s="4">
        <f t="shared" si="996"/>
        <v>0</v>
      </c>
      <c r="ES1066" s="4">
        <f t="shared" si="996"/>
        <v>0</v>
      </c>
      <c r="ET1066" s="4">
        <f t="shared" si="996"/>
        <v>0</v>
      </c>
      <c r="EU1066" s="4">
        <f t="shared" si="996"/>
        <v>0</v>
      </c>
      <c r="EV1066" s="4">
        <f t="shared" si="996"/>
        <v>0</v>
      </c>
      <c r="EW1066" s="4"/>
      <c r="EX1066" s="4"/>
      <c r="EY1066" s="4"/>
      <c r="EZ1066" s="4"/>
      <c r="FA1066" s="4"/>
      <c r="FB1066" s="4"/>
      <c r="FC1066" s="4"/>
      <c r="FD1066" s="4"/>
      <c r="FE1066" s="4"/>
      <c r="FF1066" s="4"/>
      <c r="FG1066" s="4"/>
      <c r="FH1066" s="4"/>
      <c r="FI1066" s="4"/>
      <c r="FJ1066" s="4"/>
      <c r="FK1066" s="4"/>
      <c r="FL1066" s="4"/>
      <c r="FM1066" s="4"/>
      <c r="FN1066" s="4"/>
      <c r="FO1066" s="4"/>
      <c r="FP1066" s="4">
        <f>ROUND(SUMIF(AA1045:AA1064,"=70306583",FQ1045:FQ1064),2)</f>
        <v>0</v>
      </c>
      <c r="FQ1066" s="4">
        <f>ROUND(SUMIF(AA1045:AA1064,"=70306583",FR1045:FR1064),2)</f>
        <v>0</v>
      </c>
      <c r="FR1066" s="4">
        <f>ROUND(SUMIF(AA1045:AA1064,"=70306583",GL1045:GL1064),2)</f>
        <v>0</v>
      </c>
      <c r="FS1066" s="4">
        <f>ROUND(SUMIF(AA1045:AA1064,"=70306583",GM1045:GM1064),2)</f>
        <v>1709356.41</v>
      </c>
      <c r="FT1066" s="4">
        <f>ROUND(SUMIF(AA1045:AA1064,"=70306583",GN1045:GN1064),2)</f>
        <v>1709356.41</v>
      </c>
      <c r="FU1066" s="4">
        <f>ROUND(SUMIF(AA1045:AA1064,"=70306583",GO1045:GO1064),2)</f>
        <v>0</v>
      </c>
      <c r="FV1066" s="4">
        <f>ROUND(SUMIF(AA1045:AA1064,"=70306583",GP1045:GP1064),2)</f>
        <v>0</v>
      </c>
      <c r="FW1066" s="4">
        <f>DU1066-FP1066</f>
        <v>621929.24</v>
      </c>
      <c r="FX1066" s="4">
        <f>DU1066-FQ1066</f>
        <v>621929.24</v>
      </c>
      <c r="FY1066" s="4">
        <f>FP1066-FR1066</f>
        <v>0</v>
      </c>
      <c r="FZ1066" s="4">
        <f>DU1066-FP1066-FQ1066+FR1066</f>
        <v>621929.24</v>
      </c>
      <c r="GA1066" s="4">
        <f>FQ1066-FR1066</f>
        <v>0</v>
      </c>
      <c r="GB1066" s="4">
        <f>ROUND(SUMIF(AA1045:AA1064,"=70306583",GX1045:GX1064),2)</f>
        <v>0</v>
      </c>
      <c r="GC1066" s="4">
        <f>ROUND(SUMIF(AA1045:AA1064,"=70306583",GY1045:GY1064),2)</f>
        <v>0</v>
      </c>
      <c r="GD1066" s="4">
        <f>ROUND(SUMIF(AA1045:AA1064,"=70306583",GZ1045:GZ1064),2)</f>
        <v>0</v>
      </c>
      <c r="GE1066" s="4">
        <f>ROUND(SUMIF(AA1045:AA1064,"=70306583",HD1045:HD1064),2)</f>
        <v>0</v>
      </c>
      <c r="GF1066" s="4"/>
      <c r="GG1066" s="4"/>
      <c r="GH1066" s="4"/>
      <c r="GI1066" s="4"/>
      <c r="GJ1066" s="4"/>
      <c r="GK1066" s="4"/>
      <c r="GL1066" s="4"/>
      <c r="GM1066" s="4"/>
      <c r="GN1066" s="4"/>
      <c r="GO1066" s="4"/>
      <c r="GP1066" s="4"/>
      <c r="GQ1066" s="4"/>
      <c r="GR1066" s="4"/>
      <c r="GS1066" s="4"/>
      <c r="GT1066" s="4"/>
      <c r="GU1066" s="4"/>
      <c r="GV1066" s="4"/>
      <c r="GW1066" s="4"/>
      <c r="GX1066" s="4">
        <v>0</v>
      </c>
    </row>
    <row r="1068" spans="1:255">
      <c r="A1068" s="5">
        <v>50</v>
      </c>
      <c r="B1068" s="5">
        <v>0</v>
      </c>
      <c r="C1068" s="5">
        <v>0</v>
      </c>
      <c r="D1068" s="5">
        <v>1</v>
      </c>
      <c r="E1068" s="5">
        <v>201</v>
      </c>
      <c r="F1068" s="5">
        <f>ROUND(Source!O1066,O1068)</f>
        <v>143882.03</v>
      </c>
      <c r="G1068" s="5" t="s">
        <v>49</v>
      </c>
      <c r="H1068" s="5" t="s">
        <v>50</v>
      </c>
      <c r="I1068" s="5"/>
      <c r="J1068" s="5"/>
      <c r="K1068" s="5">
        <v>201</v>
      </c>
      <c r="L1068" s="5">
        <v>1</v>
      </c>
      <c r="M1068" s="5">
        <v>3</v>
      </c>
      <c r="N1068" s="5" t="s">
        <v>4</v>
      </c>
      <c r="O1068" s="5">
        <v>2</v>
      </c>
      <c r="P1068" s="5">
        <f>ROUND(Source!DG1066,O1068)</f>
        <v>1306885.68</v>
      </c>
      <c r="Q1068" s="5"/>
      <c r="R1068" s="5"/>
      <c r="S1068" s="5"/>
      <c r="T1068" s="5"/>
      <c r="U1068" s="5"/>
      <c r="V1068" s="5"/>
      <c r="W1068" s="5">
        <v>143882.03</v>
      </c>
      <c r="X1068" s="5">
        <v>1</v>
      </c>
      <c r="Y1068" s="5">
        <v>143882.03</v>
      </c>
      <c r="Z1068" s="5">
        <v>1306885.68</v>
      </c>
      <c r="AA1068" s="5">
        <v>1</v>
      </c>
      <c r="AB1068" s="5">
        <v>1306885.68</v>
      </c>
    </row>
    <row r="1069" spans="1:255">
      <c r="A1069" s="5">
        <v>50</v>
      </c>
      <c r="B1069" s="5">
        <v>0</v>
      </c>
      <c r="C1069" s="5">
        <v>0</v>
      </c>
      <c r="D1069" s="5">
        <v>1</v>
      </c>
      <c r="E1069" s="5">
        <v>202</v>
      </c>
      <c r="F1069" s="5">
        <f>ROUND(Source!P1066,O1069)</f>
        <v>90578.45</v>
      </c>
      <c r="G1069" s="5" t="s">
        <v>51</v>
      </c>
      <c r="H1069" s="5" t="s">
        <v>52</v>
      </c>
      <c r="I1069" s="5"/>
      <c r="J1069" s="5"/>
      <c r="K1069" s="5">
        <v>202</v>
      </c>
      <c r="L1069" s="5">
        <v>2</v>
      </c>
      <c r="M1069" s="5">
        <v>3</v>
      </c>
      <c r="N1069" s="5" t="s">
        <v>4</v>
      </c>
      <c r="O1069" s="5">
        <v>2</v>
      </c>
      <c r="P1069" s="5">
        <f>ROUND(Source!DH1066,O1069)</f>
        <v>621929.24</v>
      </c>
      <c r="Q1069" s="5"/>
      <c r="R1069" s="5"/>
      <c r="S1069" s="5"/>
      <c r="T1069" s="5"/>
      <c r="U1069" s="5"/>
      <c r="V1069" s="5"/>
      <c r="W1069" s="5">
        <v>90578.45</v>
      </c>
      <c r="X1069" s="5">
        <v>1</v>
      </c>
      <c r="Y1069" s="5">
        <v>90578.45</v>
      </c>
      <c r="Z1069" s="5">
        <v>621929.24</v>
      </c>
      <c r="AA1069" s="5">
        <v>1</v>
      </c>
      <c r="AB1069" s="5">
        <v>621929.24</v>
      </c>
    </row>
    <row r="1070" spans="1:255">
      <c r="A1070" s="5">
        <v>50</v>
      </c>
      <c r="B1070" s="5">
        <v>0</v>
      </c>
      <c r="C1070" s="5">
        <v>0</v>
      </c>
      <c r="D1070" s="5">
        <v>1</v>
      </c>
      <c r="E1070" s="5">
        <v>222</v>
      </c>
      <c r="F1070" s="5">
        <f>ROUND(Source!AO1066,O1070)</f>
        <v>0</v>
      </c>
      <c r="G1070" s="5" t="s">
        <v>53</v>
      </c>
      <c r="H1070" s="5" t="s">
        <v>54</v>
      </c>
      <c r="I1070" s="5"/>
      <c r="J1070" s="5"/>
      <c r="K1070" s="5">
        <v>222</v>
      </c>
      <c r="L1070" s="5">
        <v>3</v>
      </c>
      <c r="M1070" s="5">
        <v>3</v>
      </c>
      <c r="N1070" s="5" t="s">
        <v>4</v>
      </c>
      <c r="O1070" s="5">
        <v>2</v>
      </c>
      <c r="P1070" s="5">
        <f>ROUND(Source!EG1066,O1070)</f>
        <v>0</v>
      </c>
      <c r="Q1070" s="5"/>
      <c r="R1070" s="5"/>
      <c r="S1070" s="5"/>
      <c r="T1070" s="5"/>
      <c r="U1070" s="5"/>
      <c r="V1070" s="5"/>
      <c r="W1070" s="5">
        <v>0</v>
      </c>
      <c r="X1070" s="5">
        <v>1</v>
      </c>
      <c r="Y1070" s="5">
        <v>0</v>
      </c>
      <c r="Z1070" s="5">
        <v>0</v>
      </c>
      <c r="AA1070" s="5">
        <v>1</v>
      </c>
      <c r="AB1070" s="5">
        <v>0</v>
      </c>
    </row>
    <row r="1071" spans="1:255">
      <c r="A1071" s="5">
        <v>50</v>
      </c>
      <c r="B1071" s="5">
        <v>0</v>
      </c>
      <c r="C1071" s="5">
        <v>0</v>
      </c>
      <c r="D1071" s="5">
        <v>1</v>
      </c>
      <c r="E1071" s="5">
        <v>225</v>
      </c>
      <c r="F1071" s="5">
        <f>ROUND(Source!AV1066,O1071)</f>
        <v>90578.45</v>
      </c>
      <c r="G1071" s="5" t="s">
        <v>55</v>
      </c>
      <c r="H1071" s="5" t="s">
        <v>56</v>
      </c>
      <c r="I1071" s="5"/>
      <c r="J1071" s="5"/>
      <c r="K1071" s="5">
        <v>225</v>
      </c>
      <c r="L1071" s="5">
        <v>4</v>
      </c>
      <c r="M1071" s="5">
        <v>3</v>
      </c>
      <c r="N1071" s="5" t="s">
        <v>4</v>
      </c>
      <c r="O1071" s="5">
        <v>2</v>
      </c>
      <c r="P1071" s="5">
        <f>ROUND(Source!EN1066,O1071)</f>
        <v>621929.24</v>
      </c>
      <c r="Q1071" s="5"/>
      <c r="R1071" s="5"/>
      <c r="S1071" s="5"/>
      <c r="T1071" s="5"/>
      <c r="U1071" s="5"/>
      <c r="V1071" s="5"/>
      <c r="W1071" s="5">
        <v>90578.45</v>
      </c>
      <c r="X1071" s="5">
        <v>1</v>
      </c>
      <c r="Y1071" s="5">
        <v>90578.45</v>
      </c>
      <c r="Z1071" s="5">
        <v>621929.24</v>
      </c>
      <c r="AA1071" s="5">
        <v>1</v>
      </c>
      <c r="AB1071" s="5">
        <v>621929.24</v>
      </c>
    </row>
    <row r="1072" spans="1:255">
      <c r="A1072" s="5">
        <v>50</v>
      </c>
      <c r="B1072" s="5">
        <v>0</v>
      </c>
      <c r="C1072" s="5">
        <v>0</v>
      </c>
      <c r="D1072" s="5">
        <v>1</v>
      </c>
      <c r="E1072" s="5">
        <v>226</v>
      </c>
      <c r="F1072" s="5">
        <f>ROUND(Source!AW1066,O1072)</f>
        <v>90578.45</v>
      </c>
      <c r="G1072" s="5" t="s">
        <v>57</v>
      </c>
      <c r="H1072" s="5" t="s">
        <v>58</v>
      </c>
      <c r="I1072" s="5"/>
      <c r="J1072" s="5"/>
      <c r="K1072" s="5">
        <v>226</v>
      </c>
      <c r="L1072" s="5">
        <v>5</v>
      </c>
      <c r="M1072" s="5">
        <v>3</v>
      </c>
      <c r="N1072" s="5" t="s">
        <v>4</v>
      </c>
      <c r="O1072" s="5">
        <v>2</v>
      </c>
      <c r="P1072" s="5">
        <f>ROUND(Source!EO1066,O1072)</f>
        <v>621929.24</v>
      </c>
      <c r="Q1072" s="5"/>
      <c r="R1072" s="5"/>
      <c r="S1072" s="5"/>
      <c r="T1072" s="5"/>
      <c r="U1072" s="5"/>
      <c r="V1072" s="5"/>
      <c r="W1072" s="5">
        <v>90578.45</v>
      </c>
      <c r="X1072" s="5">
        <v>1</v>
      </c>
      <c r="Y1072" s="5">
        <v>90578.45</v>
      </c>
      <c r="Z1072" s="5">
        <v>621929.24</v>
      </c>
      <c r="AA1072" s="5">
        <v>1</v>
      </c>
      <c r="AB1072" s="5">
        <v>621929.24</v>
      </c>
    </row>
    <row r="1073" spans="1:28">
      <c r="A1073" s="5">
        <v>50</v>
      </c>
      <c r="B1073" s="5">
        <v>0</v>
      </c>
      <c r="C1073" s="5">
        <v>0</v>
      </c>
      <c r="D1073" s="5">
        <v>1</v>
      </c>
      <c r="E1073" s="5">
        <v>227</v>
      </c>
      <c r="F1073" s="5">
        <f>ROUND(Source!AX1066,O1073)</f>
        <v>0</v>
      </c>
      <c r="G1073" s="5" t="s">
        <v>59</v>
      </c>
      <c r="H1073" s="5" t="s">
        <v>60</v>
      </c>
      <c r="I1073" s="5"/>
      <c r="J1073" s="5"/>
      <c r="K1073" s="5">
        <v>227</v>
      </c>
      <c r="L1073" s="5">
        <v>6</v>
      </c>
      <c r="M1073" s="5">
        <v>3</v>
      </c>
      <c r="N1073" s="5" t="s">
        <v>4</v>
      </c>
      <c r="O1073" s="5">
        <v>2</v>
      </c>
      <c r="P1073" s="5">
        <f>ROUND(Source!EP1066,O1073)</f>
        <v>0</v>
      </c>
      <c r="Q1073" s="5"/>
      <c r="R1073" s="5"/>
      <c r="S1073" s="5"/>
      <c r="T1073" s="5"/>
      <c r="U1073" s="5"/>
      <c r="V1073" s="5"/>
      <c r="W1073" s="5">
        <v>0</v>
      </c>
      <c r="X1073" s="5">
        <v>1</v>
      </c>
      <c r="Y1073" s="5">
        <v>0</v>
      </c>
      <c r="Z1073" s="5">
        <v>0</v>
      </c>
      <c r="AA1073" s="5">
        <v>1</v>
      </c>
      <c r="AB1073" s="5">
        <v>0</v>
      </c>
    </row>
    <row r="1074" spans="1:28">
      <c r="A1074" s="5">
        <v>50</v>
      </c>
      <c r="B1074" s="5">
        <v>0</v>
      </c>
      <c r="C1074" s="5">
        <v>0</v>
      </c>
      <c r="D1074" s="5">
        <v>1</v>
      </c>
      <c r="E1074" s="5">
        <v>228</v>
      </c>
      <c r="F1074" s="5">
        <f>ROUND(Source!AY1066,O1074)</f>
        <v>90578.45</v>
      </c>
      <c r="G1074" s="5" t="s">
        <v>61</v>
      </c>
      <c r="H1074" s="5" t="s">
        <v>62</v>
      </c>
      <c r="I1074" s="5"/>
      <c r="J1074" s="5"/>
      <c r="K1074" s="5">
        <v>228</v>
      </c>
      <c r="L1074" s="5">
        <v>7</v>
      </c>
      <c r="M1074" s="5">
        <v>3</v>
      </c>
      <c r="N1074" s="5" t="s">
        <v>4</v>
      </c>
      <c r="O1074" s="5">
        <v>2</v>
      </c>
      <c r="P1074" s="5">
        <f>ROUND(Source!EQ1066,O1074)</f>
        <v>621929.24</v>
      </c>
      <c r="Q1074" s="5"/>
      <c r="R1074" s="5"/>
      <c r="S1074" s="5"/>
      <c r="T1074" s="5"/>
      <c r="U1074" s="5"/>
      <c r="V1074" s="5"/>
      <c r="W1074" s="5">
        <v>90578.45</v>
      </c>
      <c r="X1074" s="5">
        <v>1</v>
      </c>
      <c r="Y1074" s="5">
        <v>90578.45</v>
      </c>
      <c r="Z1074" s="5">
        <v>621929.24</v>
      </c>
      <c r="AA1074" s="5">
        <v>1</v>
      </c>
      <c r="AB1074" s="5">
        <v>621929.24</v>
      </c>
    </row>
    <row r="1075" spans="1:28">
      <c r="A1075" s="5">
        <v>50</v>
      </c>
      <c r="B1075" s="5">
        <v>0</v>
      </c>
      <c r="C1075" s="5">
        <v>0</v>
      </c>
      <c r="D1075" s="5">
        <v>1</v>
      </c>
      <c r="E1075" s="5">
        <v>216</v>
      </c>
      <c r="F1075" s="5">
        <f>ROUND(Source!AP1066,O1075)</f>
        <v>0</v>
      </c>
      <c r="G1075" s="5" t="s">
        <v>63</v>
      </c>
      <c r="H1075" s="5" t="s">
        <v>64</v>
      </c>
      <c r="I1075" s="5"/>
      <c r="J1075" s="5"/>
      <c r="K1075" s="5">
        <v>216</v>
      </c>
      <c r="L1075" s="5">
        <v>8</v>
      </c>
      <c r="M1075" s="5">
        <v>3</v>
      </c>
      <c r="N1075" s="5" t="s">
        <v>4</v>
      </c>
      <c r="O1075" s="5">
        <v>2</v>
      </c>
      <c r="P1075" s="5">
        <f>ROUND(Source!EH1066,O1075)</f>
        <v>0</v>
      </c>
      <c r="Q1075" s="5"/>
      <c r="R1075" s="5"/>
      <c r="S1075" s="5"/>
      <c r="T1075" s="5"/>
      <c r="U1075" s="5"/>
      <c r="V1075" s="5"/>
      <c r="W1075" s="5">
        <v>0</v>
      </c>
      <c r="X1075" s="5">
        <v>1</v>
      </c>
      <c r="Y1075" s="5">
        <v>0</v>
      </c>
      <c r="Z1075" s="5">
        <v>0</v>
      </c>
      <c r="AA1075" s="5">
        <v>1</v>
      </c>
      <c r="AB1075" s="5">
        <v>0</v>
      </c>
    </row>
    <row r="1076" spans="1:28">
      <c r="A1076" s="5">
        <v>50</v>
      </c>
      <c r="B1076" s="5">
        <v>0</v>
      </c>
      <c r="C1076" s="5">
        <v>0</v>
      </c>
      <c r="D1076" s="5">
        <v>1</v>
      </c>
      <c r="E1076" s="5">
        <v>223</v>
      </c>
      <c r="F1076" s="5">
        <f>ROUND(Source!AQ1066,O1076)</f>
        <v>0</v>
      </c>
      <c r="G1076" s="5" t="s">
        <v>65</v>
      </c>
      <c r="H1076" s="5" t="s">
        <v>66</v>
      </c>
      <c r="I1076" s="5"/>
      <c r="J1076" s="5"/>
      <c r="K1076" s="5">
        <v>223</v>
      </c>
      <c r="L1076" s="5">
        <v>9</v>
      </c>
      <c r="M1076" s="5">
        <v>3</v>
      </c>
      <c r="N1076" s="5" t="s">
        <v>4</v>
      </c>
      <c r="O1076" s="5">
        <v>2</v>
      </c>
      <c r="P1076" s="5">
        <f>ROUND(Source!EI1066,O1076)</f>
        <v>0</v>
      </c>
      <c r="Q1076" s="5"/>
      <c r="R1076" s="5"/>
      <c r="S1076" s="5"/>
      <c r="T1076" s="5"/>
      <c r="U1076" s="5"/>
      <c r="V1076" s="5"/>
      <c r="W1076" s="5">
        <v>0</v>
      </c>
      <c r="X1076" s="5">
        <v>1</v>
      </c>
      <c r="Y1076" s="5">
        <v>0</v>
      </c>
      <c r="Z1076" s="5">
        <v>0</v>
      </c>
      <c r="AA1076" s="5">
        <v>1</v>
      </c>
      <c r="AB1076" s="5">
        <v>0</v>
      </c>
    </row>
    <row r="1077" spans="1:28">
      <c r="A1077" s="5">
        <v>50</v>
      </c>
      <c r="B1077" s="5">
        <v>0</v>
      </c>
      <c r="C1077" s="5">
        <v>0</v>
      </c>
      <c r="D1077" s="5">
        <v>1</v>
      </c>
      <c r="E1077" s="5">
        <v>229</v>
      </c>
      <c r="F1077" s="5">
        <f>ROUND(Source!AZ1066,O1077)</f>
        <v>0</v>
      </c>
      <c r="G1077" s="5" t="s">
        <v>67</v>
      </c>
      <c r="H1077" s="5" t="s">
        <v>68</v>
      </c>
      <c r="I1077" s="5"/>
      <c r="J1077" s="5"/>
      <c r="K1077" s="5">
        <v>229</v>
      </c>
      <c r="L1077" s="5">
        <v>10</v>
      </c>
      <c r="M1077" s="5">
        <v>3</v>
      </c>
      <c r="N1077" s="5" t="s">
        <v>4</v>
      </c>
      <c r="O1077" s="5">
        <v>2</v>
      </c>
      <c r="P1077" s="5">
        <f>ROUND(Source!ER1066,O1077)</f>
        <v>0</v>
      </c>
      <c r="Q1077" s="5"/>
      <c r="R1077" s="5"/>
      <c r="S1077" s="5"/>
      <c r="T1077" s="5"/>
      <c r="U1077" s="5"/>
      <c r="V1077" s="5"/>
      <c r="W1077" s="5">
        <v>0</v>
      </c>
      <c r="X1077" s="5">
        <v>1</v>
      </c>
      <c r="Y1077" s="5">
        <v>0</v>
      </c>
      <c r="Z1077" s="5">
        <v>0</v>
      </c>
      <c r="AA1077" s="5">
        <v>1</v>
      </c>
      <c r="AB1077" s="5">
        <v>0</v>
      </c>
    </row>
    <row r="1078" spans="1:28">
      <c r="A1078" s="5">
        <v>50</v>
      </c>
      <c r="B1078" s="5">
        <v>0</v>
      </c>
      <c r="C1078" s="5">
        <v>0</v>
      </c>
      <c r="D1078" s="5">
        <v>1</v>
      </c>
      <c r="E1078" s="5">
        <v>203</v>
      </c>
      <c r="F1078" s="5">
        <f>ROUND(Source!Q1066,O1078)</f>
        <v>50963.24</v>
      </c>
      <c r="G1078" s="5" t="s">
        <v>69</v>
      </c>
      <c r="H1078" s="5" t="s">
        <v>70</v>
      </c>
      <c r="I1078" s="5"/>
      <c r="J1078" s="5"/>
      <c r="K1078" s="5">
        <v>203</v>
      </c>
      <c r="L1078" s="5">
        <v>11</v>
      </c>
      <c r="M1078" s="5">
        <v>3</v>
      </c>
      <c r="N1078" s="5" t="s">
        <v>4</v>
      </c>
      <c r="O1078" s="5">
        <v>2</v>
      </c>
      <c r="P1078" s="5">
        <f>ROUND(Source!DI1066,O1078)</f>
        <v>575732.77</v>
      </c>
      <c r="Q1078" s="5"/>
      <c r="R1078" s="5"/>
      <c r="S1078" s="5"/>
      <c r="T1078" s="5"/>
      <c r="U1078" s="5"/>
      <c r="V1078" s="5"/>
      <c r="W1078" s="5">
        <v>50963.24</v>
      </c>
      <c r="X1078" s="5">
        <v>1</v>
      </c>
      <c r="Y1078" s="5">
        <v>50963.24</v>
      </c>
      <c r="Z1078" s="5">
        <v>575732.77</v>
      </c>
      <c r="AA1078" s="5">
        <v>1</v>
      </c>
      <c r="AB1078" s="5">
        <v>575732.77</v>
      </c>
    </row>
    <row r="1079" spans="1:28">
      <c r="A1079" s="5">
        <v>50</v>
      </c>
      <c r="B1079" s="5">
        <v>0</v>
      </c>
      <c r="C1079" s="5">
        <v>0</v>
      </c>
      <c r="D1079" s="5">
        <v>1</v>
      </c>
      <c r="E1079" s="5">
        <v>231</v>
      </c>
      <c r="F1079" s="5">
        <f>ROUND(Source!BB1066,O1079)</f>
        <v>0</v>
      </c>
      <c r="G1079" s="5" t="s">
        <v>71</v>
      </c>
      <c r="H1079" s="5" t="s">
        <v>72</v>
      </c>
      <c r="I1079" s="5"/>
      <c r="J1079" s="5"/>
      <c r="K1079" s="5">
        <v>231</v>
      </c>
      <c r="L1079" s="5">
        <v>12</v>
      </c>
      <c r="M1079" s="5">
        <v>3</v>
      </c>
      <c r="N1079" s="5" t="s">
        <v>4</v>
      </c>
      <c r="O1079" s="5">
        <v>2</v>
      </c>
      <c r="P1079" s="5">
        <f>ROUND(Source!ET1066,O1079)</f>
        <v>0</v>
      </c>
      <c r="Q1079" s="5"/>
      <c r="R1079" s="5"/>
      <c r="S1079" s="5"/>
      <c r="T1079" s="5"/>
      <c r="U1079" s="5"/>
      <c r="V1079" s="5"/>
      <c r="W1079" s="5">
        <v>0</v>
      </c>
      <c r="X1079" s="5">
        <v>1</v>
      </c>
      <c r="Y1079" s="5">
        <v>0</v>
      </c>
      <c r="Z1079" s="5">
        <v>0</v>
      </c>
      <c r="AA1079" s="5">
        <v>1</v>
      </c>
      <c r="AB1079" s="5">
        <v>0</v>
      </c>
    </row>
    <row r="1080" spans="1:28">
      <c r="A1080" s="5">
        <v>50</v>
      </c>
      <c r="B1080" s="5">
        <v>0</v>
      </c>
      <c r="C1080" s="5">
        <v>0</v>
      </c>
      <c r="D1080" s="5">
        <v>1</v>
      </c>
      <c r="E1080" s="5">
        <v>204</v>
      </c>
      <c r="F1080" s="5">
        <f>ROUND(Source!R1066,O1080)</f>
        <v>2896.56</v>
      </c>
      <c r="G1080" s="5" t="s">
        <v>73</v>
      </c>
      <c r="H1080" s="5" t="s">
        <v>74</v>
      </c>
      <c r="I1080" s="5"/>
      <c r="J1080" s="5"/>
      <c r="K1080" s="5">
        <v>204</v>
      </c>
      <c r="L1080" s="5">
        <v>13</v>
      </c>
      <c r="M1080" s="5">
        <v>3</v>
      </c>
      <c r="N1080" s="5" t="s">
        <v>4</v>
      </c>
      <c r="O1080" s="5">
        <v>2</v>
      </c>
      <c r="P1080" s="5">
        <f>ROUND(Source!DJ1066,O1080)</f>
        <v>135182.46</v>
      </c>
      <c r="Q1080" s="5"/>
      <c r="R1080" s="5"/>
      <c r="S1080" s="5"/>
      <c r="T1080" s="5"/>
      <c r="U1080" s="5"/>
      <c r="V1080" s="5"/>
      <c r="W1080" s="5">
        <v>2896.56</v>
      </c>
      <c r="X1080" s="5">
        <v>1</v>
      </c>
      <c r="Y1080" s="5">
        <v>2896.56</v>
      </c>
      <c r="Z1080" s="5">
        <v>135182.46</v>
      </c>
      <c r="AA1080" s="5">
        <v>1</v>
      </c>
      <c r="AB1080" s="5">
        <v>135182.46</v>
      </c>
    </row>
    <row r="1081" spans="1:28">
      <c r="A1081" s="5">
        <v>50</v>
      </c>
      <c r="B1081" s="5">
        <v>0</v>
      </c>
      <c r="C1081" s="5">
        <v>0</v>
      </c>
      <c r="D1081" s="5">
        <v>1</v>
      </c>
      <c r="E1081" s="5">
        <v>205</v>
      </c>
      <c r="F1081" s="5">
        <f>ROUND(Source!S1066,O1081)</f>
        <v>2340.34</v>
      </c>
      <c r="G1081" s="5" t="s">
        <v>75</v>
      </c>
      <c r="H1081" s="5" t="s">
        <v>76</v>
      </c>
      <c r="I1081" s="5"/>
      <c r="J1081" s="5"/>
      <c r="K1081" s="5">
        <v>205</v>
      </c>
      <c r="L1081" s="5">
        <v>14</v>
      </c>
      <c r="M1081" s="5">
        <v>3</v>
      </c>
      <c r="N1081" s="5" t="s">
        <v>4</v>
      </c>
      <c r="O1081" s="5">
        <v>2</v>
      </c>
      <c r="P1081" s="5">
        <f>ROUND(Source!DK1066,O1081)</f>
        <v>109223.67</v>
      </c>
      <c r="Q1081" s="5"/>
      <c r="R1081" s="5"/>
      <c r="S1081" s="5"/>
      <c r="T1081" s="5"/>
      <c r="U1081" s="5"/>
      <c r="V1081" s="5"/>
      <c r="W1081" s="5">
        <v>2340.34</v>
      </c>
      <c r="X1081" s="5">
        <v>1</v>
      </c>
      <c r="Y1081" s="5">
        <v>2340.34</v>
      </c>
      <c r="Z1081" s="5">
        <v>109223.67</v>
      </c>
      <c r="AA1081" s="5">
        <v>1</v>
      </c>
      <c r="AB1081" s="5">
        <v>109223.67</v>
      </c>
    </row>
    <row r="1082" spans="1:28">
      <c r="A1082" s="5">
        <v>50</v>
      </c>
      <c r="B1082" s="5">
        <v>0</v>
      </c>
      <c r="C1082" s="5">
        <v>0</v>
      </c>
      <c r="D1082" s="5">
        <v>1</v>
      </c>
      <c r="E1082" s="5">
        <v>232</v>
      </c>
      <c r="F1082" s="5">
        <f>ROUND(Source!BC1066,O1082)</f>
        <v>0</v>
      </c>
      <c r="G1082" s="5" t="s">
        <v>77</v>
      </c>
      <c r="H1082" s="5" t="s">
        <v>78</v>
      </c>
      <c r="I1082" s="5"/>
      <c r="J1082" s="5"/>
      <c r="K1082" s="5">
        <v>232</v>
      </c>
      <c r="L1082" s="5">
        <v>15</v>
      </c>
      <c r="M1082" s="5">
        <v>3</v>
      </c>
      <c r="N1082" s="5" t="s">
        <v>4</v>
      </c>
      <c r="O1082" s="5">
        <v>2</v>
      </c>
      <c r="P1082" s="5">
        <f>ROUND(Source!EU1066,O1082)</f>
        <v>0</v>
      </c>
      <c r="Q1082" s="5"/>
      <c r="R1082" s="5"/>
      <c r="S1082" s="5"/>
      <c r="T1082" s="5"/>
      <c r="U1082" s="5"/>
      <c r="V1082" s="5"/>
      <c r="W1082" s="5">
        <v>0</v>
      </c>
      <c r="X1082" s="5">
        <v>1</v>
      </c>
      <c r="Y1082" s="5">
        <v>0</v>
      </c>
      <c r="Z1082" s="5">
        <v>0</v>
      </c>
      <c r="AA1082" s="5">
        <v>1</v>
      </c>
      <c r="AB1082" s="5">
        <v>0</v>
      </c>
    </row>
    <row r="1083" spans="1:28">
      <c r="A1083" s="5">
        <v>50</v>
      </c>
      <c r="B1083" s="5">
        <v>0</v>
      </c>
      <c r="C1083" s="5">
        <v>0</v>
      </c>
      <c r="D1083" s="5">
        <v>1</v>
      </c>
      <c r="E1083" s="5">
        <v>214</v>
      </c>
      <c r="F1083" s="5">
        <f>ROUND(Source!AS1066,O1083)</f>
        <v>155595.32999999999</v>
      </c>
      <c r="G1083" s="5" t="s">
        <v>79</v>
      </c>
      <c r="H1083" s="5" t="s">
        <v>80</v>
      </c>
      <c r="I1083" s="5"/>
      <c r="J1083" s="5"/>
      <c r="K1083" s="5">
        <v>214</v>
      </c>
      <c r="L1083" s="5">
        <v>16</v>
      </c>
      <c r="M1083" s="5">
        <v>3</v>
      </c>
      <c r="N1083" s="5" t="s">
        <v>4</v>
      </c>
      <c r="O1083" s="5">
        <v>2</v>
      </c>
      <c r="P1083" s="5">
        <f>ROUND(Source!EK1066,O1083)</f>
        <v>1709356.41</v>
      </c>
      <c r="Q1083" s="5"/>
      <c r="R1083" s="5"/>
      <c r="S1083" s="5"/>
      <c r="T1083" s="5"/>
      <c r="U1083" s="5"/>
      <c r="V1083" s="5"/>
      <c r="W1083" s="5">
        <v>155595.32999999999</v>
      </c>
      <c r="X1083" s="5">
        <v>1</v>
      </c>
      <c r="Y1083" s="5">
        <v>155595.32999999999</v>
      </c>
      <c r="Z1083" s="5">
        <v>1709356.41</v>
      </c>
      <c r="AA1083" s="5">
        <v>1</v>
      </c>
      <c r="AB1083" s="5">
        <v>1709356.41</v>
      </c>
    </row>
    <row r="1084" spans="1:28">
      <c r="A1084" s="5">
        <v>50</v>
      </c>
      <c r="B1084" s="5">
        <v>0</v>
      </c>
      <c r="C1084" s="5">
        <v>0</v>
      </c>
      <c r="D1084" s="5">
        <v>1</v>
      </c>
      <c r="E1084" s="5">
        <v>215</v>
      </c>
      <c r="F1084" s="5">
        <f>ROUND(Source!AT1066,O1084)</f>
        <v>0</v>
      </c>
      <c r="G1084" s="5" t="s">
        <v>81</v>
      </c>
      <c r="H1084" s="5" t="s">
        <v>82</v>
      </c>
      <c r="I1084" s="5"/>
      <c r="J1084" s="5"/>
      <c r="K1084" s="5">
        <v>215</v>
      </c>
      <c r="L1084" s="5">
        <v>17</v>
      </c>
      <c r="M1084" s="5">
        <v>3</v>
      </c>
      <c r="N1084" s="5" t="s">
        <v>4</v>
      </c>
      <c r="O1084" s="5">
        <v>2</v>
      </c>
      <c r="P1084" s="5">
        <f>ROUND(Source!EL1066,O1084)</f>
        <v>0</v>
      </c>
      <c r="Q1084" s="5"/>
      <c r="R1084" s="5"/>
      <c r="S1084" s="5"/>
      <c r="T1084" s="5"/>
      <c r="U1084" s="5"/>
      <c r="V1084" s="5"/>
      <c r="W1084" s="5">
        <v>0</v>
      </c>
      <c r="X1084" s="5">
        <v>1</v>
      </c>
      <c r="Y1084" s="5">
        <v>0</v>
      </c>
      <c r="Z1084" s="5">
        <v>0</v>
      </c>
      <c r="AA1084" s="5">
        <v>1</v>
      </c>
      <c r="AB1084" s="5">
        <v>0</v>
      </c>
    </row>
    <row r="1085" spans="1:28">
      <c r="A1085" s="5">
        <v>50</v>
      </c>
      <c r="B1085" s="5">
        <v>0</v>
      </c>
      <c r="C1085" s="5">
        <v>0</v>
      </c>
      <c r="D1085" s="5">
        <v>1</v>
      </c>
      <c r="E1085" s="5">
        <v>217</v>
      </c>
      <c r="F1085" s="5">
        <f>ROUND(Source!AU1066,O1085)</f>
        <v>0</v>
      </c>
      <c r="G1085" s="5" t="s">
        <v>83</v>
      </c>
      <c r="H1085" s="5" t="s">
        <v>84</v>
      </c>
      <c r="I1085" s="5"/>
      <c r="J1085" s="5"/>
      <c r="K1085" s="5">
        <v>217</v>
      </c>
      <c r="L1085" s="5">
        <v>18</v>
      </c>
      <c r="M1085" s="5">
        <v>3</v>
      </c>
      <c r="N1085" s="5" t="s">
        <v>4</v>
      </c>
      <c r="O1085" s="5">
        <v>2</v>
      </c>
      <c r="P1085" s="5">
        <f>ROUND(Source!EM1066,O1085)</f>
        <v>0</v>
      </c>
      <c r="Q1085" s="5"/>
      <c r="R1085" s="5"/>
      <c r="S1085" s="5"/>
      <c r="T1085" s="5"/>
      <c r="U1085" s="5"/>
      <c r="V1085" s="5"/>
      <c r="W1085" s="5">
        <v>0</v>
      </c>
      <c r="X1085" s="5">
        <v>1</v>
      </c>
      <c r="Y1085" s="5">
        <v>0</v>
      </c>
      <c r="Z1085" s="5">
        <v>0</v>
      </c>
      <c r="AA1085" s="5">
        <v>1</v>
      </c>
      <c r="AB1085" s="5">
        <v>0</v>
      </c>
    </row>
    <row r="1086" spans="1:28">
      <c r="A1086" s="5">
        <v>50</v>
      </c>
      <c r="B1086" s="5">
        <v>0</v>
      </c>
      <c r="C1086" s="5">
        <v>0</v>
      </c>
      <c r="D1086" s="5">
        <v>1</v>
      </c>
      <c r="E1086" s="5">
        <v>230</v>
      </c>
      <c r="F1086" s="5">
        <f>ROUND(Source!BA1066,O1086)</f>
        <v>0</v>
      </c>
      <c r="G1086" s="5" t="s">
        <v>85</v>
      </c>
      <c r="H1086" s="5" t="s">
        <v>86</v>
      </c>
      <c r="I1086" s="5"/>
      <c r="J1086" s="5"/>
      <c r="K1086" s="5">
        <v>230</v>
      </c>
      <c r="L1086" s="5">
        <v>19</v>
      </c>
      <c r="M1086" s="5">
        <v>3</v>
      </c>
      <c r="N1086" s="5" t="s">
        <v>4</v>
      </c>
      <c r="O1086" s="5">
        <v>2</v>
      </c>
      <c r="P1086" s="5">
        <f>ROUND(Source!ES1066,O1086)</f>
        <v>0</v>
      </c>
      <c r="Q1086" s="5"/>
      <c r="R1086" s="5"/>
      <c r="S1086" s="5"/>
      <c r="T1086" s="5"/>
      <c r="U1086" s="5"/>
      <c r="V1086" s="5"/>
      <c r="W1086" s="5">
        <v>0</v>
      </c>
      <c r="X1086" s="5">
        <v>1</v>
      </c>
      <c r="Y1086" s="5">
        <v>0</v>
      </c>
      <c r="Z1086" s="5">
        <v>0</v>
      </c>
      <c r="AA1086" s="5">
        <v>1</v>
      </c>
      <c r="AB1086" s="5">
        <v>0</v>
      </c>
    </row>
    <row r="1087" spans="1:28">
      <c r="A1087" s="5">
        <v>50</v>
      </c>
      <c r="B1087" s="5">
        <v>0</v>
      </c>
      <c r="C1087" s="5">
        <v>0</v>
      </c>
      <c r="D1087" s="5">
        <v>1</v>
      </c>
      <c r="E1087" s="5">
        <v>206</v>
      </c>
      <c r="F1087" s="5">
        <f>ROUND(Source!T1066,O1087)</f>
        <v>0</v>
      </c>
      <c r="G1087" s="5" t="s">
        <v>87</v>
      </c>
      <c r="H1087" s="5" t="s">
        <v>88</v>
      </c>
      <c r="I1087" s="5"/>
      <c r="J1087" s="5"/>
      <c r="K1087" s="5">
        <v>206</v>
      </c>
      <c r="L1087" s="5">
        <v>20</v>
      </c>
      <c r="M1087" s="5">
        <v>3</v>
      </c>
      <c r="N1087" s="5" t="s">
        <v>4</v>
      </c>
      <c r="O1087" s="5">
        <v>2</v>
      </c>
      <c r="P1087" s="5">
        <f>ROUND(Source!DL1066,O1087)</f>
        <v>0</v>
      </c>
      <c r="Q1087" s="5"/>
      <c r="R1087" s="5"/>
      <c r="S1087" s="5"/>
      <c r="T1087" s="5"/>
      <c r="U1087" s="5"/>
      <c r="V1087" s="5"/>
      <c r="W1087" s="5">
        <v>0</v>
      </c>
      <c r="X1087" s="5">
        <v>1</v>
      </c>
      <c r="Y1087" s="5">
        <v>0</v>
      </c>
      <c r="Z1087" s="5">
        <v>0</v>
      </c>
      <c r="AA1087" s="5">
        <v>1</v>
      </c>
      <c r="AB1087" s="5">
        <v>0</v>
      </c>
    </row>
    <row r="1088" spans="1:28">
      <c r="A1088" s="5">
        <v>50</v>
      </c>
      <c r="B1088" s="5">
        <v>0</v>
      </c>
      <c r="C1088" s="5">
        <v>0</v>
      </c>
      <c r="D1088" s="5">
        <v>1</v>
      </c>
      <c r="E1088" s="5">
        <v>207</v>
      </c>
      <c r="F1088" s="5">
        <f>Source!U1066</f>
        <v>172.92271</v>
      </c>
      <c r="G1088" s="5" t="s">
        <v>89</v>
      </c>
      <c r="H1088" s="5" t="s">
        <v>90</v>
      </c>
      <c r="I1088" s="5"/>
      <c r="J1088" s="5"/>
      <c r="K1088" s="5">
        <v>207</v>
      </c>
      <c r="L1088" s="5">
        <v>21</v>
      </c>
      <c r="M1088" s="5">
        <v>3</v>
      </c>
      <c r="N1088" s="5" t="s">
        <v>4</v>
      </c>
      <c r="O1088" s="5">
        <v>-1</v>
      </c>
      <c r="P1088" s="5">
        <f>Source!DM1066</f>
        <v>172.92271</v>
      </c>
      <c r="Q1088" s="5"/>
      <c r="R1088" s="5"/>
      <c r="S1088" s="5"/>
      <c r="T1088" s="5"/>
      <c r="U1088" s="5"/>
      <c r="V1088" s="5"/>
      <c r="W1088" s="5">
        <v>172.92271</v>
      </c>
      <c r="X1088" s="5">
        <v>1</v>
      </c>
      <c r="Y1088" s="5">
        <v>172.92271</v>
      </c>
      <c r="Z1088" s="5">
        <v>172.92271</v>
      </c>
      <c r="AA1088" s="5">
        <v>1</v>
      </c>
      <c r="AB1088" s="5">
        <v>172.92271</v>
      </c>
    </row>
    <row r="1089" spans="1:206">
      <c r="A1089" s="5">
        <v>50</v>
      </c>
      <c r="B1089" s="5">
        <v>0</v>
      </c>
      <c r="C1089" s="5">
        <v>0</v>
      </c>
      <c r="D1089" s="5">
        <v>1</v>
      </c>
      <c r="E1089" s="5">
        <v>208</v>
      </c>
      <c r="F1089" s="5">
        <f>Source!V1066</f>
        <v>0</v>
      </c>
      <c r="G1089" s="5" t="s">
        <v>91</v>
      </c>
      <c r="H1089" s="5" t="s">
        <v>92</v>
      </c>
      <c r="I1089" s="5"/>
      <c r="J1089" s="5"/>
      <c r="K1089" s="5">
        <v>208</v>
      </c>
      <c r="L1089" s="5">
        <v>22</v>
      </c>
      <c r="M1089" s="5">
        <v>3</v>
      </c>
      <c r="N1089" s="5" t="s">
        <v>4</v>
      </c>
      <c r="O1089" s="5">
        <v>-1</v>
      </c>
      <c r="P1089" s="5">
        <f>Source!DN1066</f>
        <v>0</v>
      </c>
      <c r="Q1089" s="5"/>
      <c r="R1089" s="5"/>
      <c r="S1089" s="5"/>
      <c r="T1089" s="5"/>
      <c r="U1089" s="5"/>
      <c r="V1089" s="5"/>
      <c r="W1089" s="5">
        <v>0</v>
      </c>
      <c r="X1089" s="5">
        <v>1</v>
      </c>
      <c r="Y1089" s="5">
        <v>0</v>
      </c>
      <c r="Z1089" s="5">
        <v>0</v>
      </c>
      <c r="AA1089" s="5">
        <v>1</v>
      </c>
      <c r="AB1089" s="5">
        <v>0</v>
      </c>
    </row>
    <row r="1090" spans="1:206">
      <c r="A1090" s="5">
        <v>50</v>
      </c>
      <c r="B1090" s="5">
        <v>0</v>
      </c>
      <c r="C1090" s="5">
        <v>0</v>
      </c>
      <c r="D1090" s="5">
        <v>1</v>
      </c>
      <c r="E1090" s="5">
        <v>209</v>
      </c>
      <c r="F1090" s="5">
        <f>ROUND(Source!W1066,O1090)</f>
        <v>0</v>
      </c>
      <c r="G1090" s="5" t="s">
        <v>93</v>
      </c>
      <c r="H1090" s="5" t="s">
        <v>94</v>
      </c>
      <c r="I1090" s="5"/>
      <c r="J1090" s="5"/>
      <c r="K1090" s="5">
        <v>209</v>
      </c>
      <c r="L1090" s="5">
        <v>23</v>
      </c>
      <c r="M1090" s="5">
        <v>3</v>
      </c>
      <c r="N1090" s="5" t="s">
        <v>4</v>
      </c>
      <c r="O1090" s="5">
        <v>2</v>
      </c>
      <c r="P1090" s="5">
        <f>ROUND(Source!DO1066,O1090)</f>
        <v>0</v>
      </c>
      <c r="Q1090" s="5"/>
      <c r="R1090" s="5"/>
      <c r="S1090" s="5"/>
      <c r="T1090" s="5"/>
      <c r="U1090" s="5"/>
      <c r="V1090" s="5"/>
      <c r="W1090" s="5">
        <v>0</v>
      </c>
      <c r="X1090" s="5">
        <v>1</v>
      </c>
      <c r="Y1090" s="5">
        <v>0</v>
      </c>
      <c r="Z1090" s="5">
        <v>0</v>
      </c>
      <c r="AA1090" s="5">
        <v>1</v>
      </c>
      <c r="AB1090" s="5">
        <v>0</v>
      </c>
    </row>
    <row r="1091" spans="1:206">
      <c r="A1091" s="5">
        <v>50</v>
      </c>
      <c r="B1091" s="5">
        <v>0</v>
      </c>
      <c r="C1091" s="5">
        <v>0</v>
      </c>
      <c r="D1091" s="5">
        <v>1</v>
      </c>
      <c r="E1091" s="5">
        <v>233</v>
      </c>
      <c r="F1091" s="5">
        <f>ROUND(Source!BD1066,O1091)</f>
        <v>0</v>
      </c>
      <c r="G1091" s="5" t="s">
        <v>95</v>
      </c>
      <c r="H1091" s="5" t="s">
        <v>96</v>
      </c>
      <c r="I1091" s="5"/>
      <c r="J1091" s="5"/>
      <c r="K1091" s="5">
        <v>233</v>
      </c>
      <c r="L1091" s="5">
        <v>24</v>
      </c>
      <c r="M1091" s="5">
        <v>3</v>
      </c>
      <c r="N1091" s="5" t="s">
        <v>4</v>
      </c>
      <c r="O1091" s="5">
        <v>2</v>
      </c>
      <c r="P1091" s="5">
        <f>ROUND(Source!EV1066,O1091)</f>
        <v>0</v>
      </c>
      <c r="Q1091" s="5"/>
      <c r="R1091" s="5"/>
      <c r="S1091" s="5"/>
      <c r="T1091" s="5"/>
      <c r="U1091" s="5"/>
      <c r="V1091" s="5"/>
      <c r="W1091" s="5">
        <v>0</v>
      </c>
      <c r="X1091" s="5">
        <v>1</v>
      </c>
      <c r="Y1091" s="5">
        <v>0</v>
      </c>
      <c r="Z1091" s="5">
        <v>0</v>
      </c>
      <c r="AA1091" s="5">
        <v>1</v>
      </c>
      <c r="AB1091" s="5">
        <v>0</v>
      </c>
    </row>
    <row r="1092" spans="1:206">
      <c r="A1092" s="5">
        <v>50</v>
      </c>
      <c r="B1092" s="5">
        <v>0</v>
      </c>
      <c r="C1092" s="5">
        <v>0</v>
      </c>
      <c r="D1092" s="5">
        <v>1</v>
      </c>
      <c r="E1092" s="5">
        <v>210</v>
      </c>
      <c r="F1092" s="5">
        <f>ROUND(Source!X1066,O1092)</f>
        <v>3345.33</v>
      </c>
      <c r="G1092" s="5" t="s">
        <v>97</v>
      </c>
      <c r="H1092" s="5" t="s">
        <v>98</v>
      </c>
      <c r="I1092" s="5"/>
      <c r="J1092" s="5"/>
      <c r="K1092" s="5">
        <v>210</v>
      </c>
      <c r="L1092" s="5">
        <v>25</v>
      </c>
      <c r="M1092" s="5">
        <v>3</v>
      </c>
      <c r="N1092" s="5" t="s">
        <v>4</v>
      </c>
      <c r="O1092" s="5">
        <v>2</v>
      </c>
      <c r="P1092" s="5">
        <f>ROUND(Source!DP1066,O1092)</f>
        <v>125840.65</v>
      </c>
      <c r="Q1092" s="5"/>
      <c r="R1092" s="5"/>
      <c r="S1092" s="5"/>
      <c r="T1092" s="5"/>
      <c r="U1092" s="5"/>
      <c r="V1092" s="5"/>
      <c r="W1092" s="5">
        <v>3345.33</v>
      </c>
      <c r="X1092" s="5">
        <v>1</v>
      </c>
      <c r="Y1092" s="5">
        <v>3345.33</v>
      </c>
      <c r="Z1092" s="5">
        <v>125840.65</v>
      </c>
      <c r="AA1092" s="5">
        <v>1</v>
      </c>
      <c r="AB1092" s="5">
        <v>125840.65</v>
      </c>
    </row>
    <row r="1093" spans="1:206">
      <c r="A1093" s="5">
        <v>50</v>
      </c>
      <c r="B1093" s="5">
        <v>0</v>
      </c>
      <c r="C1093" s="5">
        <v>0</v>
      </c>
      <c r="D1093" s="5">
        <v>1</v>
      </c>
      <c r="E1093" s="5">
        <v>211</v>
      </c>
      <c r="F1093" s="5">
        <f>ROUND(Source!Y1066,O1093)</f>
        <v>3298.99</v>
      </c>
      <c r="G1093" s="5" t="s">
        <v>99</v>
      </c>
      <c r="H1093" s="5" t="s">
        <v>100</v>
      </c>
      <c r="I1093" s="5"/>
      <c r="J1093" s="5"/>
      <c r="K1093" s="5">
        <v>211</v>
      </c>
      <c r="L1093" s="5">
        <v>26</v>
      </c>
      <c r="M1093" s="5">
        <v>3</v>
      </c>
      <c r="N1093" s="5" t="s">
        <v>4</v>
      </c>
      <c r="O1093" s="5">
        <v>2</v>
      </c>
      <c r="P1093" s="5">
        <f>ROUND(Source!DQ1066,O1093)</f>
        <v>60338.15</v>
      </c>
      <c r="Q1093" s="5"/>
      <c r="R1093" s="5"/>
      <c r="S1093" s="5"/>
      <c r="T1093" s="5"/>
      <c r="U1093" s="5"/>
      <c r="V1093" s="5"/>
      <c r="W1093" s="5">
        <v>3298.99</v>
      </c>
      <c r="X1093" s="5">
        <v>1</v>
      </c>
      <c r="Y1093" s="5">
        <v>3298.99</v>
      </c>
      <c r="Z1093" s="5">
        <v>60338.15</v>
      </c>
      <c r="AA1093" s="5">
        <v>1</v>
      </c>
      <c r="AB1093" s="5">
        <v>60338.15</v>
      </c>
    </row>
    <row r="1094" spans="1:206">
      <c r="A1094" s="5">
        <v>50</v>
      </c>
      <c r="B1094" s="5">
        <v>0</v>
      </c>
      <c r="C1094" s="5">
        <v>0</v>
      </c>
      <c r="D1094" s="5">
        <v>1</v>
      </c>
      <c r="E1094" s="5">
        <v>224</v>
      </c>
      <c r="F1094" s="5">
        <f>ROUND(Source!AR1066,O1094)</f>
        <v>155595.32999999999</v>
      </c>
      <c r="G1094" s="5" t="s">
        <v>101</v>
      </c>
      <c r="H1094" s="5" t="s">
        <v>102</v>
      </c>
      <c r="I1094" s="5"/>
      <c r="J1094" s="5"/>
      <c r="K1094" s="5">
        <v>224</v>
      </c>
      <c r="L1094" s="5">
        <v>27</v>
      </c>
      <c r="M1094" s="5">
        <v>3</v>
      </c>
      <c r="N1094" s="5" t="s">
        <v>4</v>
      </c>
      <c r="O1094" s="5">
        <v>2</v>
      </c>
      <c r="P1094" s="5">
        <f>ROUND(Source!EJ1066,O1094)</f>
        <v>1709356.41</v>
      </c>
      <c r="Q1094" s="5"/>
      <c r="R1094" s="5"/>
      <c r="S1094" s="5"/>
      <c r="T1094" s="5"/>
      <c r="U1094" s="5"/>
      <c r="V1094" s="5"/>
      <c r="W1094" s="5">
        <v>155595.32999999999</v>
      </c>
      <c r="X1094" s="5">
        <v>1</v>
      </c>
      <c r="Y1094" s="5">
        <v>155595.32999999999</v>
      </c>
      <c r="Z1094" s="5">
        <v>1709356.41</v>
      </c>
      <c r="AA1094" s="5">
        <v>1</v>
      </c>
      <c r="AB1094" s="5">
        <v>1709356.41</v>
      </c>
    </row>
    <row r="1096" spans="1:206">
      <c r="A1096" s="3">
        <v>51</v>
      </c>
      <c r="B1096" s="3">
        <f>B67</f>
        <v>1</v>
      </c>
      <c r="C1096" s="3">
        <f>A67</f>
        <v>4</v>
      </c>
      <c r="D1096" s="3">
        <f>ROW(A67)</f>
        <v>67</v>
      </c>
      <c r="E1096" s="3"/>
      <c r="F1096" s="3" t="str">
        <f>IF(F67&lt;&gt;"",F67,"")</f>
        <v>Новый раздел</v>
      </c>
      <c r="G1096" s="3" t="str">
        <f>IF(G67&lt;&gt;"",G67,"")</f>
        <v>Закрытые переходы</v>
      </c>
      <c r="H1096" s="3">
        <v>0</v>
      </c>
      <c r="I1096" s="3"/>
      <c r="J1096" s="3"/>
      <c r="K1096" s="3"/>
      <c r="L1096" s="3"/>
      <c r="M1096" s="3"/>
      <c r="N1096" s="3"/>
      <c r="O1096" s="3">
        <f t="shared" ref="O1096:T1096" si="997">ROUND(O100+O155+O208+O261+O314+O369+O422+O475+O530+O583+O636+O689+O742+O795+O850+O905+O958+O1011+O1066+AB1096,2)</f>
        <v>6438051.4800000004</v>
      </c>
      <c r="P1096" s="3">
        <f t="shared" si="997"/>
        <v>3592171.7</v>
      </c>
      <c r="Q1096" s="3">
        <f t="shared" si="997"/>
        <v>2773614.25</v>
      </c>
      <c r="R1096" s="3">
        <f t="shared" si="997"/>
        <v>117787.83</v>
      </c>
      <c r="S1096" s="3">
        <f t="shared" si="997"/>
        <v>72265.53</v>
      </c>
      <c r="T1096" s="3">
        <f t="shared" si="997"/>
        <v>0</v>
      </c>
      <c r="U1096" s="3">
        <f>U100+U155+U208+U261+U314+U369+U422+U475+U530+U583+U636+U689+U742+U795+U850+U905+U958+U1011+U1066+AH1096</f>
        <v>5253.5920699999997</v>
      </c>
      <c r="V1096" s="3">
        <f>V100+V155+V208+V261+V314+V369+V422+V475+V530+V583+V636+V689+V742+V795+V850+V905+V958+V1011+V1066+AI1096</f>
        <v>0</v>
      </c>
      <c r="W1096" s="3">
        <f>ROUND(W100+W155+W208+W261+W314+W369+W422+W475+W530+W583+W636+W689+W742+W795+W850+W905+W958+W1011+W1066+AJ1096,2)</f>
        <v>0</v>
      </c>
      <c r="X1096" s="3">
        <f>ROUND(X100+X155+X208+X261+X314+X369+X422+X475+X530+X583+X636+X689+X742+X795+X850+X905+X958+X1011+X1066+AK1096,2)</f>
        <v>105607.21</v>
      </c>
      <c r="Y1096" s="3">
        <f>ROUND(Y100+Y155+Y208+Y261+Y314+Y369+Y422+Y475+Y530+Y583+Y636+Y689+Y742+Y795+Y850+Y905+Y958+Y1011+Y1066+AL1096,2)</f>
        <v>108361.96</v>
      </c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  <c r="AN1096" s="3"/>
      <c r="AO1096" s="3">
        <f t="shared" ref="AO1096:BD1096" si="998">ROUND(AO100+AO155+AO208+AO261+AO314+AO369+AO422+AO475+AO530+AO583+AO636+AO689+AO742+AO795+AO850+AO905+AO958+AO1011+AO1066+BX1096,2)</f>
        <v>0</v>
      </c>
      <c r="AP1096" s="3">
        <f t="shared" si="998"/>
        <v>0</v>
      </c>
      <c r="AQ1096" s="3">
        <f t="shared" si="998"/>
        <v>0</v>
      </c>
      <c r="AR1096" s="3">
        <f t="shared" si="998"/>
        <v>6858149.4199999999</v>
      </c>
      <c r="AS1096" s="3">
        <f t="shared" si="998"/>
        <v>6858149.4199999999</v>
      </c>
      <c r="AT1096" s="3">
        <f t="shared" si="998"/>
        <v>0</v>
      </c>
      <c r="AU1096" s="3">
        <f t="shared" si="998"/>
        <v>0</v>
      </c>
      <c r="AV1096" s="3">
        <f t="shared" si="998"/>
        <v>3592171.7</v>
      </c>
      <c r="AW1096" s="3">
        <f t="shared" si="998"/>
        <v>3592171.7</v>
      </c>
      <c r="AX1096" s="3">
        <f t="shared" si="998"/>
        <v>0</v>
      </c>
      <c r="AY1096" s="3">
        <f t="shared" si="998"/>
        <v>3592171.7</v>
      </c>
      <c r="AZ1096" s="3">
        <f t="shared" si="998"/>
        <v>0</v>
      </c>
      <c r="BA1096" s="3">
        <f t="shared" si="998"/>
        <v>0</v>
      </c>
      <c r="BB1096" s="3">
        <f t="shared" si="998"/>
        <v>0</v>
      </c>
      <c r="BC1096" s="3">
        <f t="shared" si="998"/>
        <v>0</v>
      </c>
      <c r="BD1096" s="3">
        <f t="shared" si="998"/>
        <v>0</v>
      </c>
      <c r="BE1096" s="3"/>
      <c r="BF1096" s="3"/>
      <c r="BG1096" s="3"/>
      <c r="BH1096" s="3"/>
      <c r="BI1096" s="3"/>
      <c r="BJ1096" s="3"/>
      <c r="BK1096" s="3"/>
      <c r="BL1096" s="3"/>
      <c r="BM1096" s="3"/>
      <c r="BN1096" s="3"/>
      <c r="BO1096" s="3"/>
      <c r="BP1096" s="3"/>
      <c r="BQ1096" s="3"/>
      <c r="BR1096" s="3"/>
      <c r="BS1096" s="3"/>
      <c r="BT1096" s="3"/>
      <c r="BU1096" s="3"/>
      <c r="BV1096" s="3"/>
      <c r="BW1096" s="3"/>
      <c r="BX1096" s="3"/>
      <c r="BY1096" s="3"/>
      <c r="BZ1096" s="3"/>
      <c r="CA1096" s="3"/>
      <c r="CB1096" s="3"/>
      <c r="CC1096" s="3"/>
      <c r="CD1096" s="3"/>
      <c r="CE1096" s="3"/>
      <c r="CF1096" s="3"/>
      <c r="CG1096" s="3"/>
      <c r="CH1096" s="3"/>
      <c r="CI1096" s="3"/>
      <c r="CJ1096" s="3"/>
      <c r="CK1096" s="3"/>
      <c r="CL1096" s="3"/>
      <c r="CM1096" s="3"/>
      <c r="CN1096" s="3"/>
      <c r="CO1096" s="3"/>
      <c r="CP1096" s="3"/>
      <c r="CQ1096" s="3"/>
      <c r="CR1096" s="3"/>
      <c r="CS1096" s="3"/>
      <c r="CT1096" s="3"/>
      <c r="CU1096" s="3"/>
      <c r="CV1096" s="3"/>
      <c r="CW1096" s="3"/>
      <c r="CX1096" s="3"/>
      <c r="CY1096" s="3"/>
      <c r="CZ1096" s="3"/>
      <c r="DA1096" s="3"/>
      <c r="DB1096" s="3"/>
      <c r="DC1096" s="3"/>
      <c r="DD1096" s="3"/>
      <c r="DE1096" s="3"/>
      <c r="DF1096" s="3"/>
      <c r="DG1096" s="4">
        <f t="shared" ref="DG1096:DL1096" si="999">ROUND(DG100+DG155+DG208+DG261+DG314+DG369+DG422+DG475+DG530+DG583+DG636+DG689+DG742+DG795+DG850+DG905+DG958+DG1011+DG1066+DT1096,2)</f>
        <v>58509964.939999998</v>
      </c>
      <c r="DH1096" s="4">
        <f t="shared" si="999"/>
        <v>25015789.739999998</v>
      </c>
      <c r="DI1096" s="4">
        <f t="shared" si="999"/>
        <v>30121542.920000002</v>
      </c>
      <c r="DJ1096" s="4">
        <f t="shared" si="999"/>
        <v>5497158.0199999996</v>
      </c>
      <c r="DK1096" s="4">
        <f t="shared" si="999"/>
        <v>3372632.28</v>
      </c>
      <c r="DL1096" s="4">
        <f t="shared" si="999"/>
        <v>0</v>
      </c>
      <c r="DM1096" s="4">
        <f>DM100+DM155+DM208+DM261+DM314+DM369+DM422+DM475+DM530+DM583+DM636+DM689+DM742+DM795+DM850+DM905+DM958+DM1011+DM1066+DZ1096</f>
        <v>5253.5920699999997</v>
      </c>
      <c r="DN1096" s="4">
        <f>DN100+DN155+DN208+DN261+DN314+DN369+DN422+DN475+DN530+DN583+DN636+DN689+DN742+DN795+DN850+DN905+DN958+DN1011+DN1066+EA1096</f>
        <v>0</v>
      </c>
      <c r="DO1096" s="4">
        <f>ROUND(DO100+DO155+DO208+DO261+DO314+DO369+DO422+DO475+DO530+DO583+DO636+DO689+DO742+DO795+DO850+DO905+DO958+DO1011+DO1066+EB1096,2)</f>
        <v>0</v>
      </c>
      <c r="DP1096" s="4">
        <f>ROUND(DP100+DP155+DP208+DP261+DP314+DP369+DP422+DP475+DP530+DP583+DP636+DP689+DP742+DP795+DP850+DP905+DP958+DP1011+DP1066+EC1096,2)</f>
        <v>3953098.24</v>
      </c>
      <c r="DQ1096" s="4">
        <f>ROUND(DQ100+DQ155+DQ208+DQ261+DQ314+DQ369+DQ422+DQ475+DQ530+DQ583+DQ636+DQ689+DQ742+DQ795+DQ850+DQ905+DQ958+DQ1011+DQ1066+ED1096,2)</f>
        <v>1876607.1</v>
      </c>
      <c r="DR1096" s="4"/>
      <c r="DS1096" s="4"/>
      <c r="DT1096" s="4"/>
      <c r="DU1096" s="4"/>
      <c r="DV1096" s="4"/>
      <c r="DW1096" s="4"/>
      <c r="DX1096" s="4"/>
      <c r="DY1096" s="4"/>
      <c r="DZ1096" s="4"/>
      <c r="EA1096" s="4"/>
      <c r="EB1096" s="4"/>
      <c r="EC1096" s="4"/>
      <c r="ED1096" s="4"/>
      <c r="EE1096" s="4"/>
      <c r="EF1096" s="4"/>
      <c r="EG1096" s="4">
        <f t="shared" ref="EG1096:EV1096" si="1000">ROUND(EG100+EG155+EG208+EG261+EG314+EG369+EG422+EG475+EG530+EG583+EG636+EG689+EG742+EG795+EG850+EG905+EG958+EG1011+EG1066+FP1096,2)</f>
        <v>0</v>
      </c>
      <c r="EH1096" s="4">
        <f t="shared" si="1000"/>
        <v>0</v>
      </c>
      <c r="EI1096" s="4">
        <f t="shared" si="1000"/>
        <v>0</v>
      </c>
      <c r="EJ1096" s="4">
        <f t="shared" si="1000"/>
        <v>73135123.099999994</v>
      </c>
      <c r="EK1096" s="4">
        <f t="shared" si="1000"/>
        <v>73135123.099999994</v>
      </c>
      <c r="EL1096" s="4">
        <f t="shared" si="1000"/>
        <v>0</v>
      </c>
      <c r="EM1096" s="4">
        <f t="shared" si="1000"/>
        <v>0</v>
      </c>
      <c r="EN1096" s="4">
        <f t="shared" si="1000"/>
        <v>25015789.739999998</v>
      </c>
      <c r="EO1096" s="4">
        <f t="shared" si="1000"/>
        <v>25015789.739999998</v>
      </c>
      <c r="EP1096" s="4">
        <f t="shared" si="1000"/>
        <v>0</v>
      </c>
      <c r="EQ1096" s="4">
        <f t="shared" si="1000"/>
        <v>25015789.739999998</v>
      </c>
      <c r="ER1096" s="4">
        <f t="shared" si="1000"/>
        <v>0</v>
      </c>
      <c r="ES1096" s="4">
        <f t="shared" si="1000"/>
        <v>0</v>
      </c>
      <c r="ET1096" s="4">
        <f t="shared" si="1000"/>
        <v>0</v>
      </c>
      <c r="EU1096" s="4">
        <f t="shared" si="1000"/>
        <v>0</v>
      </c>
      <c r="EV1096" s="4">
        <f t="shared" si="1000"/>
        <v>0</v>
      </c>
      <c r="EW1096" s="4"/>
      <c r="EX1096" s="4"/>
      <c r="EY1096" s="4"/>
      <c r="EZ1096" s="4"/>
      <c r="FA1096" s="4"/>
      <c r="FB1096" s="4"/>
      <c r="FC1096" s="4"/>
      <c r="FD1096" s="4"/>
      <c r="FE1096" s="4"/>
      <c r="FF1096" s="4"/>
      <c r="FG1096" s="4"/>
      <c r="FH1096" s="4"/>
      <c r="FI1096" s="4"/>
      <c r="FJ1096" s="4"/>
      <c r="FK1096" s="4"/>
      <c r="FL1096" s="4"/>
      <c r="FM1096" s="4"/>
      <c r="FN1096" s="4"/>
      <c r="FO1096" s="4"/>
      <c r="FP1096" s="4"/>
      <c r="FQ1096" s="4"/>
      <c r="FR1096" s="4"/>
      <c r="FS1096" s="4"/>
      <c r="FT1096" s="4"/>
      <c r="FU1096" s="4"/>
      <c r="FV1096" s="4"/>
      <c r="FW1096" s="4"/>
      <c r="FX1096" s="4"/>
      <c r="FY1096" s="4"/>
      <c r="FZ1096" s="4"/>
      <c r="GA1096" s="4"/>
      <c r="GB1096" s="4"/>
      <c r="GC1096" s="4"/>
      <c r="GD1096" s="4"/>
      <c r="GE1096" s="4"/>
      <c r="GF1096" s="4"/>
      <c r="GG1096" s="4"/>
      <c r="GH1096" s="4"/>
      <c r="GI1096" s="4"/>
      <c r="GJ1096" s="4"/>
      <c r="GK1096" s="4"/>
      <c r="GL1096" s="4"/>
      <c r="GM1096" s="4"/>
      <c r="GN1096" s="4"/>
      <c r="GO1096" s="4"/>
      <c r="GP1096" s="4"/>
      <c r="GQ1096" s="4"/>
      <c r="GR1096" s="4"/>
      <c r="GS1096" s="4"/>
      <c r="GT1096" s="4"/>
      <c r="GU1096" s="4"/>
      <c r="GV1096" s="4"/>
      <c r="GW1096" s="4"/>
      <c r="GX1096" s="4">
        <v>0</v>
      </c>
    </row>
    <row r="1098" spans="1:206">
      <c r="A1098" s="5">
        <v>50</v>
      </c>
      <c r="B1098" s="5">
        <v>0</v>
      </c>
      <c r="C1098" s="5">
        <v>0</v>
      </c>
      <c r="D1098" s="5">
        <v>1</v>
      </c>
      <c r="E1098" s="5">
        <v>201</v>
      </c>
      <c r="F1098" s="5">
        <f>ROUND(Source!O1096,O1098)</f>
        <v>6438051.4800000004</v>
      </c>
      <c r="G1098" s="5" t="s">
        <v>49</v>
      </c>
      <c r="H1098" s="5" t="s">
        <v>50</v>
      </c>
      <c r="I1098" s="5"/>
      <c r="J1098" s="5"/>
      <c r="K1098" s="5">
        <v>201</v>
      </c>
      <c r="L1098" s="5">
        <v>1</v>
      </c>
      <c r="M1098" s="5">
        <v>3</v>
      </c>
      <c r="N1098" s="5" t="s">
        <v>4</v>
      </c>
      <c r="O1098" s="5">
        <v>2</v>
      </c>
      <c r="P1098" s="5">
        <f>ROUND(Source!DG1096,O1098)</f>
        <v>58509964.939999998</v>
      </c>
      <c r="Q1098" s="5"/>
      <c r="R1098" s="5"/>
      <c r="S1098" s="5"/>
      <c r="T1098" s="5"/>
      <c r="U1098" s="5"/>
      <c r="V1098" s="5"/>
      <c r="W1098" s="5">
        <v>6438051.4800000004</v>
      </c>
      <c r="X1098" s="5">
        <v>1</v>
      </c>
      <c r="Y1098" s="5">
        <v>6438051.4800000004</v>
      </c>
      <c r="Z1098" s="5">
        <v>58509964.939999998</v>
      </c>
      <c r="AA1098" s="5">
        <v>1</v>
      </c>
      <c r="AB1098" s="5">
        <v>58509964.939999998</v>
      </c>
    </row>
    <row r="1099" spans="1:206">
      <c r="A1099" s="5">
        <v>50</v>
      </c>
      <c r="B1099" s="5">
        <v>0</v>
      </c>
      <c r="C1099" s="5">
        <v>0</v>
      </c>
      <c r="D1099" s="5">
        <v>1</v>
      </c>
      <c r="E1099" s="5">
        <v>202</v>
      </c>
      <c r="F1099" s="5">
        <f>ROUND(Source!P1096,O1099)</f>
        <v>3592171.7</v>
      </c>
      <c r="G1099" s="5" t="s">
        <v>51</v>
      </c>
      <c r="H1099" s="5" t="s">
        <v>52</v>
      </c>
      <c r="I1099" s="5"/>
      <c r="J1099" s="5"/>
      <c r="K1099" s="5">
        <v>202</v>
      </c>
      <c r="L1099" s="5">
        <v>2</v>
      </c>
      <c r="M1099" s="5">
        <v>3</v>
      </c>
      <c r="N1099" s="5" t="s">
        <v>4</v>
      </c>
      <c r="O1099" s="5">
        <v>2</v>
      </c>
      <c r="P1099" s="5">
        <f>ROUND(Source!DH1096,O1099)</f>
        <v>25015789.739999998</v>
      </c>
      <c r="Q1099" s="5"/>
      <c r="R1099" s="5"/>
      <c r="S1099" s="5"/>
      <c r="T1099" s="5"/>
      <c r="U1099" s="5"/>
      <c r="V1099" s="5"/>
      <c r="W1099" s="5">
        <v>3592171.7</v>
      </c>
      <c r="X1099" s="5">
        <v>1</v>
      </c>
      <c r="Y1099" s="5">
        <v>3592171.7</v>
      </c>
      <c r="Z1099" s="5">
        <v>25015789.739999998</v>
      </c>
      <c r="AA1099" s="5">
        <v>1</v>
      </c>
      <c r="AB1099" s="5">
        <v>25015789.739999998</v>
      </c>
    </row>
    <row r="1100" spans="1:206">
      <c r="A1100" s="5">
        <v>50</v>
      </c>
      <c r="B1100" s="5">
        <v>0</v>
      </c>
      <c r="C1100" s="5">
        <v>0</v>
      </c>
      <c r="D1100" s="5">
        <v>1</v>
      </c>
      <c r="E1100" s="5">
        <v>222</v>
      </c>
      <c r="F1100" s="5">
        <f>ROUND(Source!AO1096,O1100)</f>
        <v>0</v>
      </c>
      <c r="G1100" s="5" t="s">
        <v>53</v>
      </c>
      <c r="H1100" s="5" t="s">
        <v>54</v>
      </c>
      <c r="I1100" s="5"/>
      <c r="J1100" s="5"/>
      <c r="K1100" s="5">
        <v>222</v>
      </c>
      <c r="L1100" s="5">
        <v>3</v>
      </c>
      <c r="M1100" s="5">
        <v>3</v>
      </c>
      <c r="N1100" s="5" t="s">
        <v>4</v>
      </c>
      <c r="O1100" s="5">
        <v>2</v>
      </c>
      <c r="P1100" s="5">
        <f>ROUND(Source!EG1096,O1100)</f>
        <v>0</v>
      </c>
      <c r="Q1100" s="5"/>
      <c r="R1100" s="5"/>
      <c r="S1100" s="5"/>
      <c r="T1100" s="5"/>
      <c r="U1100" s="5"/>
      <c r="V1100" s="5"/>
      <c r="W1100" s="5">
        <v>0</v>
      </c>
      <c r="X1100" s="5">
        <v>1</v>
      </c>
      <c r="Y1100" s="5">
        <v>0</v>
      </c>
      <c r="Z1100" s="5">
        <v>0</v>
      </c>
      <c r="AA1100" s="5">
        <v>1</v>
      </c>
      <c r="AB1100" s="5">
        <v>0</v>
      </c>
    </row>
    <row r="1101" spans="1:206">
      <c r="A1101" s="5">
        <v>50</v>
      </c>
      <c r="B1101" s="5">
        <v>0</v>
      </c>
      <c r="C1101" s="5">
        <v>0</v>
      </c>
      <c r="D1101" s="5">
        <v>1</v>
      </c>
      <c r="E1101" s="5">
        <v>225</v>
      </c>
      <c r="F1101" s="5">
        <f>ROUND(Source!AV1096,O1101)</f>
        <v>3592171.7</v>
      </c>
      <c r="G1101" s="5" t="s">
        <v>55</v>
      </c>
      <c r="H1101" s="5" t="s">
        <v>56</v>
      </c>
      <c r="I1101" s="5"/>
      <c r="J1101" s="5"/>
      <c r="K1101" s="5">
        <v>225</v>
      </c>
      <c r="L1101" s="5">
        <v>4</v>
      </c>
      <c r="M1101" s="5">
        <v>3</v>
      </c>
      <c r="N1101" s="5" t="s">
        <v>4</v>
      </c>
      <c r="O1101" s="5">
        <v>2</v>
      </c>
      <c r="P1101" s="5">
        <f>ROUND(Source!EN1096,O1101)</f>
        <v>25015789.739999998</v>
      </c>
      <c r="Q1101" s="5"/>
      <c r="R1101" s="5"/>
      <c r="S1101" s="5"/>
      <c r="T1101" s="5"/>
      <c r="U1101" s="5"/>
      <c r="V1101" s="5"/>
      <c r="W1101" s="5">
        <v>3592171.7</v>
      </c>
      <c r="X1101" s="5">
        <v>1</v>
      </c>
      <c r="Y1101" s="5">
        <v>3592171.7</v>
      </c>
      <c r="Z1101" s="5">
        <v>25015789.739999998</v>
      </c>
      <c r="AA1101" s="5">
        <v>1</v>
      </c>
      <c r="AB1101" s="5">
        <v>25015789.739999998</v>
      </c>
    </row>
    <row r="1102" spans="1:206">
      <c r="A1102" s="5">
        <v>50</v>
      </c>
      <c r="B1102" s="5">
        <v>0</v>
      </c>
      <c r="C1102" s="5">
        <v>0</v>
      </c>
      <c r="D1102" s="5">
        <v>1</v>
      </c>
      <c r="E1102" s="5">
        <v>226</v>
      </c>
      <c r="F1102" s="5">
        <f>ROUND(Source!AW1096,O1102)</f>
        <v>3592171.7</v>
      </c>
      <c r="G1102" s="5" t="s">
        <v>57</v>
      </c>
      <c r="H1102" s="5" t="s">
        <v>58</v>
      </c>
      <c r="I1102" s="5"/>
      <c r="J1102" s="5"/>
      <c r="K1102" s="5">
        <v>226</v>
      </c>
      <c r="L1102" s="5">
        <v>5</v>
      </c>
      <c r="M1102" s="5">
        <v>3</v>
      </c>
      <c r="N1102" s="5" t="s">
        <v>4</v>
      </c>
      <c r="O1102" s="5">
        <v>2</v>
      </c>
      <c r="P1102" s="5">
        <f>ROUND(Source!EO1096,O1102)</f>
        <v>25015789.739999998</v>
      </c>
      <c r="Q1102" s="5"/>
      <c r="R1102" s="5"/>
      <c r="S1102" s="5"/>
      <c r="T1102" s="5"/>
      <c r="U1102" s="5"/>
      <c r="V1102" s="5"/>
      <c r="W1102" s="5">
        <v>3592171.7</v>
      </c>
      <c r="X1102" s="5">
        <v>1</v>
      </c>
      <c r="Y1102" s="5">
        <v>3592171.7</v>
      </c>
      <c r="Z1102" s="5">
        <v>25015789.739999998</v>
      </c>
      <c r="AA1102" s="5">
        <v>1</v>
      </c>
      <c r="AB1102" s="5">
        <v>25015789.739999998</v>
      </c>
    </row>
    <row r="1103" spans="1:206">
      <c r="A1103" s="5">
        <v>50</v>
      </c>
      <c r="B1103" s="5">
        <v>0</v>
      </c>
      <c r="C1103" s="5">
        <v>0</v>
      </c>
      <c r="D1103" s="5">
        <v>1</v>
      </c>
      <c r="E1103" s="5">
        <v>227</v>
      </c>
      <c r="F1103" s="5">
        <f>ROUND(Source!AX1096,O1103)</f>
        <v>0</v>
      </c>
      <c r="G1103" s="5" t="s">
        <v>59</v>
      </c>
      <c r="H1103" s="5" t="s">
        <v>60</v>
      </c>
      <c r="I1103" s="5"/>
      <c r="J1103" s="5"/>
      <c r="K1103" s="5">
        <v>227</v>
      </c>
      <c r="L1103" s="5">
        <v>6</v>
      </c>
      <c r="M1103" s="5">
        <v>3</v>
      </c>
      <c r="N1103" s="5" t="s">
        <v>4</v>
      </c>
      <c r="O1103" s="5">
        <v>2</v>
      </c>
      <c r="P1103" s="5">
        <f>ROUND(Source!EP1096,O1103)</f>
        <v>0</v>
      </c>
      <c r="Q1103" s="5"/>
      <c r="R1103" s="5"/>
      <c r="S1103" s="5"/>
      <c r="T1103" s="5"/>
      <c r="U1103" s="5"/>
      <c r="V1103" s="5"/>
      <c r="W1103" s="5">
        <v>0</v>
      </c>
      <c r="X1103" s="5">
        <v>1</v>
      </c>
      <c r="Y1103" s="5">
        <v>0</v>
      </c>
      <c r="Z1103" s="5">
        <v>0</v>
      </c>
      <c r="AA1103" s="5">
        <v>1</v>
      </c>
      <c r="AB1103" s="5">
        <v>0</v>
      </c>
    </row>
    <row r="1104" spans="1:206">
      <c r="A1104" s="5">
        <v>50</v>
      </c>
      <c r="B1104" s="5">
        <v>0</v>
      </c>
      <c r="C1104" s="5">
        <v>0</v>
      </c>
      <c r="D1104" s="5">
        <v>1</v>
      </c>
      <c r="E1104" s="5">
        <v>228</v>
      </c>
      <c r="F1104" s="5">
        <f>ROUND(Source!AY1096,O1104)</f>
        <v>3592171.7</v>
      </c>
      <c r="G1104" s="5" t="s">
        <v>61</v>
      </c>
      <c r="H1104" s="5" t="s">
        <v>62</v>
      </c>
      <c r="I1104" s="5"/>
      <c r="J1104" s="5"/>
      <c r="K1104" s="5">
        <v>228</v>
      </c>
      <c r="L1104" s="5">
        <v>7</v>
      </c>
      <c r="M1104" s="5">
        <v>3</v>
      </c>
      <c r="N1104" s="5" t="s">
        <v>4</v>
      </c>
      <c r="O1104" s="5">
        <v>2</v>
      </c>
      <c r="P1104" s="5">
        <f>ROUND(Source!EQ1096,O1104)</f>
        <v>25015789.739999998</v>
      </c>
      <c r="Q1104" s="5"/>
      <c r="R1104" s="5"/>
      <c r="S1104" s="5"/>
      <c r="T1104" s="5"/>
      <c r="U1104" s="5"/>
      <c r="V1104" s="5"/>
      <c r="W1104" s="5">
        <v>3592171.7</v>
      </c>
      <c r="X1104" s="5">
        <v>1</v>
      </c>
      <c r="Y1104" s="5">
        <v>3592171.7</v>
      </c>
      <c r="Z1104" s="5">
        <v>25015789.739999998</v>
      </c>
      <c r="AA1104" s="5">
        <v>1</v>
      </c>
      <c r="AB1104" s="5">
        <v>25015789.739999998</v>
      </c>
    </row>
    <row r="1105" spans="1:28">
      <c r="A1105" s="5">
        <v>50</v>
      </c>
      <c r="B1105" s="5">
        <v>0</v>
      </c>
      <c r="C1105" s="5">
        <v>0</v>
      </c>
      <c r="D1105" s="5">
        <v>1</v>
      </c>
      <c r="E1105" s="5">
        <v>216</v>
      </c>
      <c r="F1105" s="5">
        <f>ROUND(Source!AP1096,O1105)</f>
        <v>0</v>
      </c>
      <c r="G1105" s="5" t="s">
        <v>63</v>
      </c>
      <c r="H1105" s="5" t="s">
        <v>64</v>
      </c>
      <c r="I1105" s="5"/>
      <c r="J1105" s="5"/>
      <c r="K1105" s="5">
        <v>216</v>
      </c>
      <c r="L1105" s="5">
        <v>8</v>
      </c>
      <c r="M1105" s="5">
        <v>3</v>
      </c>
      <c r="N1105" s="5" t="s">
        <v>4</v>
      </c>
      <c r="O1105" s="5">
        <v>2</v>
      </c>
      <c r="P1105" s="5">
        <f>ROUND(Source!EH1096,O1105)</f>
        <v>0</v>
      </c>
      <c r="Q1105" s="5"/>
      <c r="R1105" s="5"/>
      <c r="S1105" s="5"/>
      <c r="T1105" s="5"/>
      <c r="U1105" s="5"/>
      <c r="V1105" s="5"/>
      <c r="W1105" s="5">
        <v>0</v>
      </c>
      <c r="X1105" s="5">
        <v>1</v>
      </c>
      <c r="Y1105" s="5">
        <v>0</v>
      </c>
      <c r="Z1105" s="5">
        <v>0</v>
      </c>
      <c r="AA1105" s="5">
        <v>1</v>
      </c>
      <c r="AB1105" s="5">
        <v>0</v>
      </c>
    </row>
    <row r="1106" spans="1:28">
      <c r="A1106" s="5">
        <v>50</v>
      </c>
      <c r="B1106" s="5">
        <v>0</v>
      </c>
      <c r="C1106" s="5">
        <v>0</v>
      </c>
      <c r="D1106" s="5">
        <v>1</v>
      </c>
      <c r="E1106" s="5">
        <v>223</v>
      </c>
      <c r="F1106" s="5">
        <f>ROUND(Source!AQ1096,O1106)</f>
        <v>0</v>
      </c>
      <c r="G1106" s="5" t="s">
        <v>65</v>
      </c>
      <c r="H1106" s="5" t="s">
        <v>66</v>
      </c>
      <c r="I1106" s="5"/>
      <c r="J1106" s="5"/>
      <c r="K1106" s="5">
        <v>223</v>
      </c>
      <c r="L1106" s="5">
        <v>9</v>
      </c>
      <c r="M1106" s="5">
        <v>3</v>
      </c>
      <c r="N1106" s="5" t="s">
        <v>4</v>
      </c>
      <c r="O1106" s="5">
        <v>2</v>
      </c>
      <c r="P1106" s="5">
        <f>ROUND(Source!EI1096,O1106)</f>
        <v>0</v>
      </c>
      <c r="Q1106" s="5"/>
      <c r="R1106" s="5"/>
      <c r="S1106" s="5"/>
      <c r="T1106" s="5"/>
      <c r="U1106" s="5"/>
      <c r="V1106" s="5"/>
      <c r="W1106" s="5">
        <v>0</v>
      </c>
      <c r="X1106" s="5">
        <v>1</v>
      </c>
      <c r="Y1106" s="5">
        <v>0</v>
      </c>
      <c r="Z1106" s="5">
        <v>0</v>
      </c>
      <c r="AA1106" s="5">
        <v>1</v>
      </c>
      <c r="AB1106" s="5">
        <v>0</v>
      </c>
    </row>
    <row r="1107" spans="1:28">
      <c r="A1107" s="5">
        <v>50</v>
      </c>
      <c r="B1107" s="5">
        <v>0</v>
      </c>
      <c r="C1107" s="5">
        <v>0</v>
      </c>
      <c r="D1107" s="5">
        <v>1</v>
      </c>
      <c r="E1107" s="5">
        <v>229</v>
      </c>
      <c r="F1107" s="5">
        <f>ROUND(Source!AZ1096,O1107)</f>
        <v>0</v>
      </c>
      <c r="G1107" s="5" t="s">
        <v>67</v>
      </c>
      <c r="H1107" s="5" t="s">
        <v>68</v>
      </c>
      <c r="I1107" s="5"/>
      <c r="J1107" s="5"/>
      <c r="K1107" s="5">
        <v>229</v>
      </c>
      <c r="L1107" s="5">
        <v>10</v>
      </c>
      <c r="M1107" s="5">
        <v>3</v>
      </c>
      <c r="N1107" s="5" t="s">
        <v>4</v>
      </c>
      <c r="O1107" s="5">
        <v>2</v>
      </c>
      <c r="P1107" s="5">
        <f>ROUND(Source!ER1096,O1107)</f>
        <v>0</v>
      </c>
      <c r="Q1107" s="5"/>
      <c r="R1107" s="5"/>
      <c r="S1107" s="5"/>
      <c r="T1107" s="5"/>
      <c r="U1107" s="5"/>
      <c r="V1107" s="5"/>
      <c r="W1107" s="5">
        <v>0</v>
      </c>
      <c r="X1107" s="5">
        <v>1</v>
      </c>
      <c r="Y1107" s="5">
        <v>0</v>
      </c>
      <c r="Z1107" s="5">
        <v>0</v>
      </c>
      <c r="AA1107" s="5">
        <v>1</v>
      </c>
      <c r="AB1107" s="5">
        <v>0</v>
      </c>
    </row>
    <row r="1108" spans="1:28">
      <c r="A1108" s="5">
        <v>50</v>
      </c>
      <c r="B1108" s="5">
        <v>0</v>
      </c>
      <c r="C1108" s="5">
        <v>0</v>
      </c>
      <c r="D1108" s="5">
        <v>1</v>
      </c>
      <c r="E1108" s="5">
        <v>203</v>
      </c>
      <c r="F1108" s="5">
        <f>ROUND(Source!Q1096,O1108)</f>
        <v>2773614.25</v>
      </c>
      <c r="G1108" s="5" t="s">
        <v>69</v>
      </c>
      <c r="H1108" s="5" t="s">
        <v>70</v>
      </c>
      <c r="I1108" s="5"/>
      <c r="J1108" s="5"/>
      <c r="K1108" s="5">
        <v>203</v>
      </c>
      <c r="L1108" s="5">
        <v>11</v>
      </c>
      <c r="M1108" s="5">
        <v>3</v>
      </c>
      <c r="N1108" s="5" t="s">
        <v>4</v>
      </c>
      <c r="O1108" s="5">
        <v>2</v>
      </c>
      <c r="P1108" s="5">
        <f>ROUND(Source!DI1096,O1108)</f>
        <v>30121542.920000002</v>
      </c>
      <c r="Q1108" s="5"/>
      <c r="R1108" s="5"/>
      <c r="S1108" s="5"/>
      <c r="T1108" s="5"/>
      <c r="U1108" s="5"/>
      <c r="V1108" s="5"/>
      <c r="W1108" s="5">
        <v>2773614.25</v>
      </c>
      <c r="X1108" s="5">
        <v>1</v>
      </c>
      <c r="Y1108" s="5">
        <v>2773614.25</v>
      </c>
      <c r="Z1108" s="5">
        <v>30121542.920000002</v>
      </c>
      <c r="AA1108" s="5">
        <v>1</v>
      </c>
      <c r="AB1108" s="5">
        <v>30121542.920000002</v>
      </c>
    </row>
    <row r="1109" spans="1:28">
      <c r="A1109" s="5">
        <v>50</v>
      </c>
      <c r="B1109" s="5">
        <v>0</v>
      </c>
      <c r="C1109" s="5">
        <v>0</v>
      </c>
      <c r="D1109" s="5">
        <v>1</v>
      </c>
      <c r="E1109" s="5">
        <v>231</v>
      </c>
      <c r="F1109" s="5">
        <f>ROUND(Source!BB1096,O1109)</f>
        <v>0</v>
      </c>
      <c r="G1109" s="5" t="s">
        <v>71</v>
      </c>
      <c r="H1109" s="5" t="s">
        <v>72</v>
      </c>
      <c r="I1109" s="5"/>
      <c r="J1109" s="5"/>
      <c r="K1109" s="5">
        <v>231</v>
      </c>
      <c r="L1109" s="5">
        <v>12</v>
      </c>
      <c r="M1109" s="5">
        <v>3</v>
      </c>
      <c r="N1109" s="5" t="s">
        <v>4</v>
      </c>
      <c r="O1109" s="5">
        <v>2</v>
      </c>
      <c r="P1109" s="5">
        <f>ROUND(Source!ET1096,O1109)</f>
        <v>0</v>
      </c>
      <c r="Q1109" s="5"/>
      <c r="R1109" s="5"/>
      <c r="S1109" s="5"/>
      <c r="T1109" s="5"/>
      <c r="U1109" s="5"/>
      <c r="V1109" s="5"/>
      <c r="W1109" s="5">
        <v>0</v>
      </c>
      <c r="X1109" s="5">
        <v>1</v>
      </c>
      <c r="Y1109" s="5">
        <v>0</v>
      </c>
      <c r="Z1109" s="5">
        <v>0</v>
      </c>
      <c r="AA1109" s="5">
        <v>1</v>
      </c>
      <c r="AB1109" s="5">
        <v>0</v>
      </c>
    </row>
    <row r="1110" spans="1:28">
      <c r="A1110" s="5">
        <v>50</v>
      </c>
      <c r="B1110" s="5">
        <v>0</v>
      </c>
      <c r="C1110" s="5">
        <v>0</v>
      </c>
      <c r="D1110" s="5">
        <v>1</v>
      </c>
      <c r="E1110" s="5">
        <v>204</v>
      </c>
      <c r="F1110" s="5">
        <f>ROUND(Source!R1096,O1110)</f>
        <v>117787.83</v>
      </c>
      <c r="G1110" s="5" t="s">
        <v>73</v>
      </c>
      <c r="H1110" s="5" t="s">
        <v>74</v>
      </c>
      <c r="I1110" s="5"/>
      <c r="J1110" s="5"/>
      <c r="K1110" s="5">
        <v>204</v>
      </c>
      <c r="L1110" s="5">
        <v>13</v>
      </c>
      <c r="M1110" s="5">
        <v>3</v>
      </c>
      <c r="N1110" s="5" t="s">
        <v>4</v>
      </c>
      <c r="O1110" s="5">
        <v>2</v>
      </c>
      <c r="P1110" s="5">
        <f>ROUND(Source!DJ1096,O1110)</f>
        <v>5497158.0199999996</v>
      </c>
      <c r="Q1110" s="5"/>
      <c r="R1110" s="5"/>
      <c r="S1110" s="5"/>
      <c r="T1110" s="5"/>
      <c r="U1110" s="5"/>
      <c r="V1110" s="5"/>
      <c r="W1110" s="5">
        <v>117787.83</v>
      </c>
      <c r="X1110" s="5">
        <v>1</v>
      </c>
      <c r="Y1110" s="5">
        <v>117787.83</v>
      </c>
      <c r="Z1110" s="5">
        <v>5497158.0199999996</v>
      </c>
      <c r="AA1110" s="5">
        <v>1</v>
      </c>
      <c r="AB1110" s="5">
        <v>5497158.0199999996</v>
      </c>
    </row>
    <row r="1111" spans="1:28">
      <c r="A1111" s="5">
        <v>50</v>
      </c>
      <c r="B1111" s="5">
        <v>0</v>
      </c>
      <c r="C1111" s="5">
        <v>0</v>
      </c>
      <c r="D1111" s="5">
        <v>1</v>
      </c>
      <c r="E1111" s="5">
        <v>205</v>
      </c>
      <c r="F1111" s="5">
        <f>ROUND(Source!S1096,O1111)</f>
        <v>72265.53</v>
      </c>
      <c r="G1111" s="5" t="s">
        <v>75</v>
      </c>
      <c r="H1111" s="5" t="s">
        <v>76</v>
      </c>
      <c r="I1111" s="5"/>
      <c r="J1111" s="5"/>
      <c r="K1111" s="5">
        <v>205</v>
      </c>
      <c r="L1111" s="5">
        <v>14</v>
      </c>
      <c r="M1111" s="5">
        <v>3</v>
      </c>
      <c r="N1111" s="5" t="s">
        <v>4</v>
      </c>
      <c r="O1111" s="5">
        <v>2</v>
      </c>
      <c r="P1111" s="5">
        <f>ROUND(Source!DK1096,O1111)</f>
        <v>3372632.28</v>
      </c>
      <c r="Q1111" s="5"/>
      <c r="R1111" s="5"/>
      <c r="S1111" s="5"/>
      <c r="T1111" s="5"/>
      <c r="U1111" s="5"/>
      <c r="V1111" s="5"/>
      <c r="W1111" s="5">
        <v>72265.53</v>
      </c>
      <c r="X1111" s="5">
        <v>1</v>
      </c>
      <c r="Y1111" s="5">
        <v>72265.53</v>
      </c>
      <c r="Z1111" s="5">
        <v>3372632.28</v>
      </c>
      <c r="AA1111" s="5">
        <v>1</v>
      </c>
      <c r="AB1111" s="5">
        <v>3372632.28</v>
      </c>
    </row>
    <row r="1112" spans="1:28">
      <c r="A1112" s="5">
        <v>50</v>
      </c>
      <c r="B1112" s="5">
        <v>0</v>
      </c>
      <c r="C1112" s="5">
        <v>0</v>
      </c>
      <c r="D1112" s="5">
        <v>1</v>
      </c>
      <c r="E1112" s="5">
        <v>232</v>
      </c>
      <c r="F1112" s="5">
        <f>ROUND(Source!BC1096,O1112)</f>
        <v>0</v>
      </c>
      <c r="G1112" s="5" t="s">
        <v>77</v>
      </c>
      <c r="H1112" s="5" t="s">
        <v>78</v>
      </c>
      <c r="I1112" s="5"/>
      <c r="J1112" s="5"/>
      <c r="K1112" s="5">
        <v>232</v>
      </c>
      <c r="L1112" s="5">
        <v>15</v>
      </c>
      <c r="M1112" s="5">
        <v>3</v>
      </c>
      <c r="N1112" s="5" t="s">
        <v>4</v>
      </c>
      <c r="O1112" s="5">
        <v>2</v>
      </c>
      <c r="P1112" s="5">
        <f>ROUND(Source!EU1096,O1112)</f>
        <v>0</v>
      </c>
      <c r="Q1112" s="5"/>
      <c r="R1112" s="5"/>
      <c r="S1112" s="5"/>
      <c r="T1112" s="5"/>
      <c r="U1112" s="5"/>
      <c r="V1112" s="5"/>
      <c r="W1112" s="5">
        <v>0</v>
      </c>
      <c r="X1112" s="5">
        <v>1</v>
      </c>
      <c r="Y1112" s="5">
        <v>0</v>
      </c>
      <c r="Z1112" s="5">
        <v>0</v>
      </c>
      <c r="AA1112" s="5">
        <v>1</v>
      </c>
      <c r="AB1112" s="5">
        <v>0</v>
      </c>
    </row>
    <row r="1113" spans="1:28">
      <c r="A1113" s="5">
        <v>50</v>
      </c>
      <c r="B1113" s="5">
        <v>0</v>
      </c>
      <c r="C1113" s="5">
        <v>0</v>
      </c>
      <c r="D1113" s="5">
        <v>1</v>
      </c>
      <c r="E1113" s="5">
        <v>214</v>
      </c>
      <c r="F1113" s="5">
        <f>ROUND(Source!AS1096,O1113)</f>
        <v>6858149.4199999999</v>
      </c>
      <c r="G1113" s="5" t="s">
        <v>79</v>
      </c>
      <c r="H1113" s="5" t="s">
        <v>80</v>
      </c>
      <c r="I1113" s="5"/>
      <c r="J1113" s="5"/>
      <c r="K1113" s="5">
        <v>214</v>
      </c>
      <c r="L1113" s="5">
        <v>16</v>
      </c>
      <c r="M1113" s="5">
        <v>3</v>
      </c>
      <c r="N1113" s="5" t="s">
        <v>4</v>
      </c>
      <c r="O1113" s="5">
        <v>2</v>
      </c>
      <c r="P1113" s="5">
        <f>ROUND(Source!EK1096,O1113)</f>
        <v>73135123.099999994</v>
      </c>
      <c r="Q1113" s="5"/>
      <c r="R1113" s="5"/>
      <c r="S1113" s="5"/>
      <c r="T1113" s="5"/>
      <c r="U1113" s="5"/>
      <c r="V1113" s="5"/>
      <c r="W1113" s="5">
        <v>6858149.4199999999</v>
      </c>
      <c r="X1113" s="5">
        <v>1</v>
      </c>
      <c r="Y1113" s="5">
        <v>6858149.4199999999</v>
      </c>
      <c r="Z1113" s="5">
        <v>73135123.099999994</v>
      </c>
      <c r="AA1113" s="5">
        <v>1</v>
      </c>
      <c r="AB1113" s="5">
        <v>73135123.099999994</v>
      </c>
    </row>
    <row r="1114" spans="1:28">
      <c r="A1114" s="5">
        <v>50</v>
      </c>
      <c r="B1114" s="5">
        <v>0</v>
      </c>
      <c r="C1114" s="5">
        <v>0</v>
      </c>
      <c r="D1114" s="5">
        <v>1</v>
      </c>
      <c r="E1114" s="5">
        <v>215</v>
      </c>
      <c r="F1114" s="5">
        <f>ROUND(Source!AT1096,O1114)</f>
        <v>0</v>
      </c>
      <c r="G1114" s="5" t="s">
        <v>81</v>
      </c>
      <c r="H1114" s="5" t="s">
        <v>82</v>
      </c>
      <c r="I1114" s="5"/>
      <c r="J1114" s="5"/>
      <c r="K1114" s="5">
        <v>215</v>
      </c>
      <c r="L1114" s="5">
        <v>17</v>
      </c>
      <c r="M1114" s="5">
        <v>3</v>
      </c>
      <c r="N1114" s="5" t="s">
        <v>4</v>
      </c>
      <c r="O1114" s="5">
        <v>2</v>
      </c>
      <c r="P1114" s="5">
        <f>ROUND(Source!EL1096,O1114)</f>
        <v>0</v>
      </c>
      <c r="Q1114" s="5"/>
      <c r="R1114" s="5"/>
      <c r="S1114" s="5"/>
      <c r="T1114" s="5"/>
      <c r="U1114" s="5"/>
      <c r="V1114" s="5"/>
      <c r="W1114" s="5">
        <v>0</v>
      </c>
      <c r="X1114" s="5">
        <v>1</v>
      </c>
      <c r="Y1114" s="5">
        <v>0</v>
      </c>
      <c r="Z1114" s="5">
        <v>0</v>
      </c>
      <c r="AA1114" s="5">
        <v>1</v>
      </c>
      <c r="AB1114" s="5">
        <v>0</v>
      </c>
    </row>
    <row r="1115" spans="1:28">
      <c r="A1115" s="5">
        <v>50</v>
      </c>
      <c r="B1115" s="5">
        <v>0</v>
      </c>
      <c r="C1115" s="5">
        <v>0</v>
      </c>
      <c r="D1115" s="5">
        <v>1</v>
      </c>
      <c r="E1115" s="5">
        <v>217</v>
      </c>
      <c r="F1115" s="5">
        <f>ROUND(Source!AU1096,O1115)</f>
        <v>0</v>
      </c>
      <c r="G1115" s="5" t="s">
        <v>83</v>
      </c>
      <c r="H1115" s="5" t="s">
        <v>84</v>
      </c>
      <c r="I1115" s="5"/>
      <c r="J1115" s="5"/>
      <c r="K1115" s="5">
        <v>217</v>
      </c>
      <c r="L1115" s="5">
        <v>18</v>
      </c>
      <c r="M1115" s="5">
        <v>3</v>
      </c>
      <c r="N1115" s="5" t="s">
        <v>4</v>
      </c>
      <c r="O1115" s="5">
        <v>2</v>
      </c>
      <c r="P1115" s="5">
        <f>ROUND(Source!EM1096,O1115)</f>
        <v>0</v>
      </c>
      <c r="Q1115" s="5"/>
      <c r="R1115" s="5"/>
      <c r="S1115" s="5"/>
      <c r="T1115" s="5"/>
      <c r="U1115" s="5"/>
      <c r="V1115" s="5"/>
      <c r="W1115" s="5">
        <v>0</v>
      </c>
      <c r="X1115" s="5">
        <v>1</v>
      </c>
      <c r="Y1115" s="5">
        <v>0</v>
      </c>
      <c r="Z1115" s="5">
        <v>0</v>
      </c>
      <c r="AA1115" s="5">
        <v>1</v>
      </c>
      <c r="AB1115" s="5">
        <v>0</v>
      </c>
    </row>
    <row r="1116" spans="1:28">
      <c r="A1116" s="5">
        <v>50</v>
      </c>
      <c r="B1116" s="5">
        <v>0</v>
      </c>
      <c r="C1116" s="5">
        <v>0</v>
      </c>
      <c r="D1116" s="5">
        <v>1</v>
      </c>
      <c r="E1116" s="5">
        <v>230</v>
      </c>
      <c r="F1116" s="5">
        <f>ROUND(Source!BA1096,O1116)</f>
        <v>0</v>
      </c>
      <c r="G1116" s="5" t="s">
        <v>85</v>
      </c>
      <c r="H1116" s="5" t="s">
        <v>86</v>
      </c>
      <c r="I1116" s="5"/>
      <c r="J1116" s="5"/>
      <c r="K1116" s="5">
        <v>230</v>
      </c>
      <c r="L1116" s="5">
        <v>19</v>
      </c>
      <c r="M1116" s="5">
        <v>3</v>
      </c>
      <c r="N1116" s="5" t="s">
        <v>4</v>
      </c>
      <c r="O1116" s="5">
        <v>2</v>
      </c>
      <c r="P1116" s="5">
        <f>ROUND(Source!ES1096,O1116)</f>
        <v>0</v>
      </c>
      <c r="Q1116" s="5"/>
      <c r="R1116" s="5"/>
      <c r="S1116" s="5"/>
      <c r="T1116" s="5"/>
      <c r="U1116" s="5"/>
      <c r="V1116" s="5"/>
      <c r="W1116" s="5">
        <v>0</v>
      </c>
      <c r="X1116" s="5">
        <v>1</v>
      </c>
      <c r="Y1116" s="5">
        <v>0</v>
      </c>
      <c r="Z1116" s="5">
        <v>0</v>
      </c>
      <c r="AA1116" s="5">
        <v>1</v>
      </c>
      <c r="AB1116" s="5">
        <v>0</v>
      </c>
    </row>
    <row r="1117" spans="1:28">
      <c r="A1117" s="5">
        <v>50</v>
      </c>
      <c r="B1117" s="5">
        <v>0</v>
      </c>
      <c r="C1117" s="5">
        <v>0</v>
      </c>
      <c r="D1117" s="5">
        <v>1</v>
      </c>
      <c r="E1117" s="5">
        <v>206</v>
      </c>
      <c r="F1117" s="5">
        <f>ROUND(Source!T1096,O1117)</f>
        <v>0</v>
      </c>
      <c r="G1117" s="5" t="s">
        <v>87</v>
      </c>
      <c r="H1117" s="5" t="s">
        <v>88</v>
      </c>
      <c r="I1117" s="5"/>
      <c r="J1117" s="5"/>
      <c r="K1117" s="5">
        <v>206</v>
      </c>
      <c r="L1117" s="5">
        <v>20</v>
      </c>
      <c r="M1117" s="5">
        <v>3</v>
      </c>
      <c r="N1117" s="5" t="s">
        <v>4</v>
      </c>
      <c r="O1117" s="5">
        <v>2</v>
      </c>
      <c r="P1117" s="5">
        <f>ROUND(Source!DL1096,O1117)</f>
        <v>0</v>
      </c>
      <c r="Q1117" s="5"/>
      <c r="R1117" s="5"/>
      <c r="S1117" s="5"/>
      <c r="T1117" s="5"/>
      <c r="U1117" s="5"/>
      <c r="V1117" s="5"/>
      <c r="W1117" s="5">
        <v>0</v>
      </c>
      <c r="X1117" s="5">
        <v>1</v>
      </c>
      <c r="Y1117" s="5">
        <v>0</v>
      </c>
      <c r="Z1117" s="5">
        <v>0</v>
      </c>
      <c r="AA1117" s="5">
        <v>1</v>
      </c>
      <c r="AB1117" s="5">
        <v>0</v>
      </c>
    </row>
    <row r="1118" spans="1:28">
      <c r="A1118" s="5">
        <v>50</v>
      </c>
      <c r="B1118" s="5">
        <v>0</v>
      </c>
      <c r="C1118" s="5">
        <v>0</v>
      </c>
      <c r="D1118" s="5">
        <v>1</v>
      </c>
      <c r="E1118" s="5">
        <v>207</v>
      </c>
      <c r="F1118" s="5">
        <f>Source!U1096</f>
        <v>5253.5920699999997</v>
      </c>
      <c r="G1118" s="5" t="s">
        <v>89</v>
      </c>
      <c r="H1118" s="5" t="s">
        <v>90</v>
      </c>
      <c r="I1118" s="5"/>
      <c r="J1118" s="5"/>
      <c r="K1118" s="5">
        <v>207</v>
      </c>
      <c r="L1118" s="5">
        <v>21</v>
      </c>
      <c r="M1118" s="5">
        <v>3</v>
      </c>
      <c r="N1118" s="5" t="s">
        <v>4</v>
      </c>
      <c r="O1118" s="5">
        <v>-1</v>
      </c>
      <c r="P1118" s="5">
        <f>Source!DM1096</f>
        <v>5253.5920699999997</v>
      </c>
      <c r="Q1118" s="5"/>
      <c r="R1118" s="5"/>
      <c r="S1118" s="5"/>
      <c r="T1118" s="5"/>
      <c r="U1118" s="5"/>
      <c r="V1118" s="5"/>
      <c r="W1118" s="5">
        <v>5253.5920699999988</v>
      </c>
      <c r="X1118" s="5">
        <v>1</v>
      </c>
      <c r="Y1118" s="5">
        <v>5253.5920699999988</v>
      </c>
      <c r="Z1118" s="5">
        <v>5253.5920699999988</v>
      </c>
      <c r="AA1118" s="5">
        <v>1</v>
      </c>
      <c r="AB1118" s="5">
        <v>5253.5920699999988</v>
      </c>
    </row>
    <row r="1119" spans="1:28">
      <c r="A1119" s="5">
        <v>50</v>
      </c>
      <c r="B1119" s="5">
        <v>0</v>
      </c>
      <c r="C1119" s="5">
        <v>0</v>
      </c>
      <c r="D1119" s="5">
        <v>1</v>
      </c>
      <c r="E1119" s="5">
        <v>208</v>
      </c>
      <c r="F1119" s="5">
        <f>Source!V1096</f>
        <v>0</v>
      </c>
      <c r="G1119" s="5" t="s">
        <v>91</v>
      </c>
      <c r="H1119" s="5" t="s">
        <v>92</v>
      </c>
      <c r="I1119" s="5"/>
      <c r="J1119" s="5"/>
      <c r="K1119" s="5">
        <v>208</v>
      </c>
      <c r="L1119" s="5">
        <v>22</v>
      </c>
      <c r="M1119" s="5">
        <v>3</v>
      </c>
      <c r="N1119" s="5" t="s">
        <v>4</v>
      </c>
      <c r="O1119" s="5">
        <v>-1</v>
      </c>
      <c r="P1119" s="5">
        <f>Source!DN1096</f>
        <v>0</v>
      </c>
      <c r="Q1119" s="5"/>
      <c r="R1119" s="5"/>
      <c r="S1119" s="5"/>
      <c r="T1119" s="5"/>
      <c r="U1119" s="5"/>
      <c r="V1119" s="5"/>
      <c r="W1119" s="5">
        <v>0</v>
      </c>
      <c r="X1119" s="5">
        <v>1</v>
      </c>
      <c r="Y1119" s="5">
        <v>0</v>
      </c>
      <c r="Z1119" s="5">
        <v>0</v>
      </c>
      <c r="AA1119" s="5">
        <v>1</v>
      </c>
      <c r="AB1119" s="5">
        <v>0</v>
      </c>
    </row>
    <row r="1120" spans="1:28">
      <c r="A1120" s="5">
        <v>50</v>
      </c>
      <c r="B1120" s="5">
        <v>0</v>
      </c>
      <c r="C1120" s="5">
        <v>0</v>
      </c>
      <c r="D1120" s="5">
        <v>1</v>
      </c>
      <c r="E1120" s="5">
        <v>209</v>
      </c>
      <c r="F1120" s="5">
        <f>ROUND(Source!W1096,O1120)</f>
        <v>0</v>
      </c>
      <c r="G1120" s="5" t="s">
        <v>93</v>
      </c>
      <c r="H1120" s="5" t="s">
        <v>94</v>
      </c>
      <c r="I1120" s="5"/>
      <c r="J1120" s="5"/>
      <c r="K1120" s="5">
        <v>209</v>
      </c>
      <c r="L1120" s="5">
        <v>23</v>
      </c>
      <c r="M1120" s="5">
        <v>3</v>
      </c>
      <c r="N1120" s="5" t="s">
        <v>4</v>
      </c>
      <c r="O1120" s="5">
        <v>2</v>
      </c>
      <c r="P1120" s="5">
        <f>ROUND(Source!DO1096,O1120)</f>
        <v>0</v>
      </c>
      <c r="Q1120" s="5"/>
      <c r="R1120" s="5"/>
      <c r="S1120" s="5"/>
      <c r="T1120" s="5"/>
      <c r="U1120" s="5"/>
      <c r="V1120" s="5"/>
      <c r="W1120" s="5">
        <v>0</v>
      </c>
      <c r="X1120" s="5">
        <v>1</v>
      </c>
      <c r="Y1120" s="5">
        <v>0</v>
      </c>
      <c r="Z1120" s="5">
        <v>0</v>
      </c>
      <c r="AA1120" s="5">
        <v>1</v>
      </c>
      <c r="AB1120" s="5">
        <v>0</v>
      </c>
    </row>
    <row r="1121" spans="1:206">
      <c r="A1121" s="5">
        <v>50</v>
      </c>
      <c r="B1121" s="5">
        <v>0</v>
      </c>
      <c r="C1121" s="5">
        <v>0</v>
      </c>
      <c r="D1121" s="5">
        <v>1</v>
      </c>
      <c r="E1121" s="5">
        <v>233</v>
      </c>
      <c r="F1121" s="5">
        <f>ROUND(Source!BD1096,O1121)</f>
        <v>0</v>
      </c>
      <c r="G1121" s="5" t="s">
        <v>95</v>
      </c>
      <c r="H1121" s="5" t="s">
        <v>96</v>
      </c>
      <c r="I1121" s="5"/>
      <c r="J1121" s="5"/>
      <c r="K1121" s="5">
        <v>233</v>
      </c>
      <c r="L1121" s="5">
        <v>24</v>
      </c>
      <c r="M1121" s="5">
        <v>3</v>
      </c>
      <c r="N1121" s="5" t="s">
        <v>4</v>
      </c>
      <c r="O1121" s="5">
        <v>2</v>
      </c>
      <c r="P1121" s="5">
        <f>ROUND(Source!EV1096,O1121)</f>
        <v>0</v>
      </c>
      <c r="Q1121" s="5"/>
      <c r="R1121" s="5"/>
      <c r="S1121" s="5"/>
      <c r="T1121" s="5"/>
      <c r="U1121" s="5"/>
      <c r="V1121" s="5"/>
      <c r="W1121" s="5">
        <v>0</v>
      </c>
      <c r="X1121" s="5">
        <v>1</v>
      </c>
      <c r="Y1121" s="5">
        <v>0</v>
      </c>
      <c r="Z1121" s="5">
        <v>0</v>
      </c>
      <c r="AA1121" s="5">
        <v>1</v>
      </c>
      <c r="AB1121" s="5">
        <v>0</v>
      </c>
    </row>
    <row r="1122" spans="1:206">
      <c r="A1122" s="5">
        <v>50</v>
      </c>
      <c r="B1122" s="5">
        <v>0</v>
      </c>
      <c r="C1122" s="5">
        <v>0</v>
      </c>
      <c r="D1122" s="5">
        <v>1</v>
      </c>
      <c r="E1122" s="5">
        <v>210</v>
      </c>
      <c r="F1122" s="5">
        <f>ROUND(Source!X1096,O1122)</f>
        <v>105607.21</v>
      </c>
      <c r="G1122" s="5" t="s">
        <v>97</v>
      </c>
      <c r="H1122" s="5" t="s">
        <v>98</v>
      </c>
      <c r="I1122" s="5"/>
      <c r="J1122" s="5"/>
      <c r="K1122" s="5">
        <v>210</v>
      </c>
      <c r="L1122" s="5">
        <v>25</v>
      </c>
      <c r="M1122" s="5">
        <v>3</v>
      </c>
      <c r="N1122" s="5" t="s">
        <v>4</v>
      </c>
      <c r="O1122" s="5">
        <v>2</v>
      </c>
      <c r="P1122" s="5">
        <f>ROUND(Source!DP1096,O1122)</f>
        <v>3953098.24</v>
      </c>
      <c r="Q1122" s="5"/>
      <c r="R1122" s="5"/>
      <c r="S1122" s="5"/>
      <c r="T1122" s="5"/>
      <c r="U1122" s="5"/>
      <c r="V1122" s="5"/>
      <c r="W1122" s="5">
        <v>105607.21</v>
      </c>
      <c r="X1122" s="5">
        <v>1</v>
      </c>
      <c r="Y1122" s="5">
        <v>105607.21</v>
      </c>
      <c r="Z1122" s="5">
        <v>3953098.24</v>
      </c>
      <c r="AA1122" s="5">
        <v>1</v>
      </c>
      <c r="AB1122" s="5">
        <v>3953098.24</v>
      </c>
    </row>
    <row r="1123" spans="1:206">
      <c r="A1123" s="5">
        <v>50</v>
      </c>
      <c r="B1123" s="5">
        <v>0</v>
      </c>
      <c r="C1123" s="5">
        <v>0</v>
      </c>
      <c r="D1123" s="5">
        <v>1</v>
      </c>
      <c r="E1123" s="5">
        <v>211</v>
      </c>
      <c r="F1123" s="5">
        <f>ROUND(Source!Y1096,O1123)</f>
        <v>108361.96</v>
      </c>
      <c r="G1123" s="5" t="s">
        <v>99</v>
      </c>
      <c r="H1123" s="5" t="s">
        <v>100</v>
      </c>
      <c r="I1123" s="5"/>
      <c r="J1123" s="5"/>
      <c r="K1123" s="5">
        <v>211</v>
      </c>
      <c r="L1123" s="5">
        <v>26</v>
      </c>
      <c r="M1123" s="5">
        <v>3</v>
      </c>
      <c r="N1123" s="5" t="s">
        <v>4</v>
      </c>
      <c r="O1123" s="5">
        <v>2</v>
      </c>
      <c r="P1123" s="5">
        <f>ROUND(Source!DQ1096,O1123)</f>
        <v>1876607.1</v>
      </c>
      <c r="Q1123" s="5"/>
      <c r="R1123" s="5"/>
      <c r="S1123" s="5"/>
      <c r="T1123" s="5"/>
      <c r="U1123" s="5"/>
      <c r="V1123" s="5"/>
      <c r="W1123" s="5">
        <v>108361.96</v>
      </c>
      <c r="X1123" s="5">
        <v>1</v>
      </c>
      <c r="Y1123" s="5">
        <v>108361.96</v>
      </c>
      <c r="Z1123" s="5">
        <v>1876607.1</v>
      </c>
      <c r="AA1123" s="5">
        <v>1</v>
      </c>
      <c r="AB1123" s="5">
        <v>1876607.1</v>
      </c>
    </row>
    <row r="1124" spans="1:206">
      <c r="A1124" s="5">
        <v>50</v>
      </c>
      <c r="B1124" s="5">
        <v>0</v>
      </c>
      <c r="C1124" s="5">
        <v>0</v>
      </c>
      <c r="D1124" s="5">
        <v>1</v>
      </c>
      <c r="E1124" s="5">
        <v>224</v>
      </c>
      <c r="F1124" s="5">
        <f>ROUND(Source!AR1096,O1124)</f>
        <v>6858149.4199999999</v>
      </c>
      <c r="G1124" s="5" t="s">
        <v>101</v>
      </c>
      <c r="H1124" s="5" t="s">
        <v>102</v>
      </c>
      <c r="I1124" s="5"/>
      <c r="J1124" s="5"/>
      <c r="K1124" s="5">
        <v>224</v>
      </c>
      <c r="L1124" s="5">
        <v>27</v>
      </c>
      <c r="M1124" s="5">
        <v>3</v>
      </c>
      <c r="N1124" s="5" t="s">
        <v>4</v>
      </c>
      <c r="O1124" s="5">
        <v>2</v>
      </c>
      <c r="P1124" s="5">
        <f>ROUND(Source!EJ1096,O1124)</f>
        <v>73135123.099999994</v>
      </c>
      <c r="Q1124" s="5"/>
      <c r="R1124" s="5"/>
      <c r="S1124" s="5"/>
      <c r="T1124" s="5"/>
      <c r="U1124" s="5"/>
      <c r="V1124" s="5"/>
      <c r="W1124" s="5">
        <v>6858149.4199999999</v>
      </c>
      <c r="X1124" s="5">
        <v>1</v>
      </c>
      <c r="Y1124" s="5">
        <v>6858149.4199999999</v>
      </c>
      <c r="Z1124" s="5">
        <v>73135123.099999994</v>
      </c>
      <c r="AA1124" s="5">
        <v>1</v>
      </c>
      <c r="AB1124" s="5">
        <v>73135123.099999994</v>
      </c>
    </row>
    <row r="1125" spans="1:206">
      <c r="A1125" s="5">
        <v>50</v>
      </c>
      <c r="B1125" s="5">
        <v>1</v>
      </c>
      <c r="C1125" s="5">
        <v>0</v>
      </c>
      <c r="D1125" s="5">
        <v>2</v>
      </c>
      <c r="E1125" s="5">
        <v>0</v>
      </c>
      <c r="F1125" s="5">
        <f>ROUND(0,O1125)</f>
        <v>0</v>
      </c>
      <c r="G1125" s="5" t="s">
        <v>359</v>
      </c>
      <c r="H1125" s="5" t="s">
        <v>360</v>
      </c>
      <c r="I1125" s="5"/>
      <c r="J1125" s="5"/>
      <c r="K1125" s="5">
        <v>212</v>
      </c>
      <c r="L1125" s="5">
        <v>28</v>
      </c>
      <c r="M1125" s="5">
        <v>0</v>
      </c>
      <c r="N1125" s="5" t="s">
        <v>4</v>
      </c>
      <c r="O1125" s="5">
        <v>2</v>
      </c>
      <c r="P1125" s="5">
        <f>ROUND(0,O1125)</f>
        <v>0</v>
      </c>
      <c r="Q1125" s="5"/>
      <c r="R1125" s="5"/>
      <c r="S1125" s="5"/>
      <c r="T1125" s="5"/>
      <c r="U1125" s="5"/>
      <c r="V1125" s="5"/>
      <c r="W1125" s="5">
        <v>0</v>
      </c>
      <c r="X1125" s="5">
        <v>1</v>
      </c>
      <c r="Y1125" s="5">
        <v>0</v>
      </c>
      <c r="Z1125" s="5">
        <v>0</v>
      </c>
      <c r="AA1125" s="5">
        <v>1</v>
      </c>
      <c r="AB1125" s="5">
        <v>0</v>
      </c>
    </row>
    <row r="1126" spans="1:206">
      <c r="A1126" s="5">
        <v>50</v>
      </c>
      <c r="B1126" s="5">
        <v>1</v>
      </c>
      <c r="C1126" s="5">
        <v>0</v>
      </c>
      <c r="D1126" s="5">
        <v>2</v>
      </c>
      <c r="E1126" s="5">
        <v>0</v>
      </c>
      <c r="F1126" s="5">
        <f>ROUND(F1124-F1127-F1128-F1129,O1126)</f>
        <v>6858149.4199999999</v>
      </c>
      <c r="G1126" s="5" t="s">
        <v>361</v>
      </c>
      <c r="H1126" s="5" t="s">
        <v>24</v>
      </c>
      <c r="I1126" s="5"/>
      <c r="J1126" s="5"/>
      <c r="K1126" s="5">
        <v>212</v>
      </c>
      <c r="L1126" s="5">
        <v>29</v>
      </c>
      <c r="M1126" s="5">
        <v>0</v>
      </c>
      <c r="N1126" s="5" t="s">
        <v>4</v>
      </c>
      <c r="O1126" s="5">
        <v>2</v>
      </c>
      <c r="P1126" s="5">
        <f>ROUND(P1124-P1127-P1128-P1129,O1126)</f>
        <v>73135123.099999994</v>
      </c>
      <c r="Q1126" s="5"/>
      <c r="R1126" s="5"/>
      <c r="S1126" s="5"/>
      <c r="T1126" s="5"/>
      <c r="U1126" s="5"/>
      <c r="V1126" s="5"/>
      <c r="W1126" s="5">
        <v>6858149.4199999999</v>
      </c>
      <c r="X1126" s="5">
        <v>1</v>
      </c>
      <c r="Y1126" s="5">
        <v>6858149.4199999999</v>
      </c>
      <c r="Z1126" s="5">
        <v>73135123.099999994</v>
      </c>
      <c r="AA1126" s="5">
        <v>1</v>
      </c>
      <c r="AB1126" s="5">
        <v>73135123.099999994</v>
      </c>
    </row>
    <row r="1127" spans="1:206">
      <c r="A1127" s="5">
        <v>50</v>
      </c>
      <c r="B1127" s="5">
        <v>1</v>
      </c>
      <c r="C1127" s="5">
        <v>0</v>
      </c>
      <c r="D1127" s="5">
        <v>2</v>
      </c>
      <c r="E1127" s="5">
        <v>0</v>
      </c>
      <c r="F1127" s="5">
        <v>0</v>
      </c>
      <c r="G1127" s="5" t="s">
        <v>362</v>
      </c>
      <c r="H1127" s="5" t="s">
        <v>363</v>
      </c>
      <c r="I1127" s="5"/>
      <c r="J1127" s="5"/>
      <c r="K1127" s="5">
        <v>212</v>
      </c>
      <c r="L1127" s="5">
        <v>30</v>
      </c>
      <c r="M1127" s="5">
        <v>0</v>
      </c>
      <c r="N1127" s="5" t="s">
        <v>4</v>
      </c>
      <c r="O1127" s="5">
        <v>2</v>
      </c>
      <c r="P1127" s="5">
        <v>0</v>
      </c>
      <c r="Q1127" s="5"/>
      <c r="R1127" s="5"/>
      <c r="S1127" s="5"/>
      <c r="T1127" s="5"/>
      <c r="U1127" s="5"/>
      <c r="V1127" s="5"/>
      <c r="W1127" s="5">
        <v>0</v>
      </c>
      <c r="X1127" s="5">
        <v>1</v>
      </c>
      <c r="Y1127" s="5">
        <v>0</v>
      </c>
      <c r="Z1127" s="5">
        <v>0</v>
      </c>
      <c r="AA1127" s="5">
        <v>1</v>
      </c>
      <c r="AB1127" s="5">
        <v>0</v>
      </c>
    </row>
    <row r="1128" spans="1:206">
      <c r="A1128" s="5">
        <v>50</v>
      </c>
      <c r="B1128" s="5">
        <v>1</v>
      </c>
      <c r="C1128" s="5">
        <v>0</v>
      </c>
      <c r="D1128" s="5">
        <v>2</v>
      </c>
      <c r="E1128" s="5">
        <v>0</v>
      </c>
      <c r="F1128" s="5">
        <v>0</v>
      </c>
      <c r="G1128" s="5" t="s">
        <v>364</v>
      </c>
      <c r="H1128" s="5" t="s">
        <v>365</v>
      </c>
      <c r="I1128" s="5"/>
      <c r="J1128" s="5"/>
      <c r="K1128" s="5">
        <v>212</v>
      </c>
      <c r="L1128" s="5">
        <v>31</v>
      </c>
      <c r="M1128" s="5">
        <v>0</v>
      </c>
      <c r="N1128" s="5" t="s">
        <v>4</v>
      </c>
      <c r="O1128" s="5">
        <v>2</v>
      </c>
      <c r="P1128" s="5">
        <v>0</v>
      </c>
      <c r="Q1128" s="5"/>
      <c r="R1128" s="5"/>
      <c r="S1128" s="5"/>
      <c r="T1128" s="5"/>
      <c r="U1128" s="5"/>
      <c r="V1128" s="5"/>
      <c r="W1128" s="5">
        <v>0</v>
      </c>
      <c r="X1128" s="5">
        <v>1</v>
      </c>
      <c r="Y1128" s="5">
        <v>0</v>
      </c>
      <c r="Z1128" s="5">
        <v>0</v>
      </c>
      <c r="AA1128" s="5">
        <v>1</v>
      </c>
      <c r="AB1128" s="5">
        <v>0</v>
      </c>
    </row>
    <row r="1129" spans="1:206">
      <c r="A1129" s="5">
        <v>50</v>
      </c>
      <c r="B1129" s="5">
        <v>1</v>
      </c>
      <c r="C1129" s="5">
        <v>0</v>
      </c>
      <c r="D1129" s="5">
        <v>2</v>
      </c>
      <c r="E1129" s="5">
        <v>0</v>
      </c>
      <c r="F1129" s="5">
        <v>0</v>
      </c>
      <c r="G1129" s="5" t="s">
        <v>366</v>
      </c>
      <c r="H1129" s="5" t="s">
        <v>367</v>
      </c>
      <c r="I1129" s="5"/>
      <c r="J1129" s="5"/>
      <c r="K1129" s="5">
        <v>212</v>
      </c>
      <c r="L1129" s="5">
        <v>32</v>
      </c>
      <c r="M1129" s="5">
        <v>0</v>
      </c>
      <c r="N1129" s="5" t="s">
        <v>4</v>
      </c>
      <c r="O1129" s="5">
        <v>2</v>
      </c>
      <c r="P1129" s="5">
        <v>0</v>
      </c>
      <c r="Q1129" s="5"/>
      <c r="R1129" s="5"/>
      <c r="S1129" s="5"/>
      <c r="T1129" s="5"/>
      <c r="U1129" s="5"/>
      <c r="V1129" s="5"/>
      <c r="W1129" s="5">
        <v>0</v>
      </c>
      <c r="X1129" s="5">
        <v>1</v>
      </c>
      <c r="Y1129" s="5">
        <v>0</v>
      </c>
      <c r="Z1129" s="5">
        <v>0</v>
      </c>
      <c r="AA1129" s="5">
        <v>1</v>
      </c>
      <c r="AB1129" s="5">
        <v>0</v>
      </c>
    </row>
    <row r="1131" spans="1:206">
      <c r="A1131" s="3">
        <v>51</v>
      </c>
      <c r="B1131" s="3">
        <f>B20</f>
        <v>1</v>
      </c>
      <c r="C1131" s="3">
        <f>A20</f>
        <v>3</v>
      </c>
      <c r="D1131" s="3">
        <f>ROW(A20)</f>
        <v>20</v>
      </c>
      <c r="E1131" s="3"/>
      <c r="F1131" s="3" t="str">
        <f>IF(F20&lt;&gt;"",F20,"")</f>
        <v>02-01-02</v>
      </c>
      <c r="G1131" s="3" t="str">
        <f>IF(G20&lt;&gt;"",G20,"")</f>
        <v>Закрытые переходы</v>
      </c>
      <c r="H1131" s="3">
        <v>0</v>
      </c>
      <c r="I1131" s="3"/>
      <c r="J1131" s="3"/>
      <c r="K1131" s="3"/>
      <c r="L1131" s="3"/>
      <c r="M1131" s="3"/>
      <c r="N1131" s="3"/>
      <c r="O1131" s="3">
        <f t="shared" ref="O1131:T1131" si="1001">ROUND(O37+O1096+AB1131,2)</f>
        <v>6456616.5199999996</v>
      </c>
      <c r="P1131" s="3">
        <f t="shared" si="1001"/>
        <v>3606203.61</v>
      </c>
      <c r="Q1131" s="3">
        <f t="shared" si="1001"/>
        <v>2778011.01</v>
      </c>
      <c r="R1131" s="3">
        <f t="shared" si="1001"/>
        <v>118069.27</v>
      </c>
      <c r="S1131" s="3">
        <f t="shared" si="1001"/>
        <v>72401.899999999994</v>
      </c>
      <c r="T1131" s="3">
        <f t="shared" si="1001"/>
        <v>0</v>
      </c>
      <c r="U1131" s="3">
        <f>U37+U1096+AH1131</f>
        <v>5264.7293431999997</v>
      </c>
      <c r="V1131" s="3">
        <f>V37+V1096+AI1131</f>
        <v>0</v>
      </c>
      <c r="W1131" s="3">
        <f>ROUND(W37+W1096+AJ1131,2)</f>
        <v>0</v>
      </c>
      <c r="X1131" s="3">
        <f>ROUND(X37+X1096+AK1131,2)</f>
        <v>105732.54</v>
      </c>
      <c r="Y1131" s="3">
        <f>ROUND(Y37+Y1096+AL1131,2)</f>
        <v>108458.65</v>
      </c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>
        <f t="shared" ref="AO1131:BD1131" si="1002">ROUND(AO37+AO1096+BX1131,2)</f>
        <v>0</v>
      </c>
      <c r="AP1131" s="3">
        <f t="shared" si="1002"/>
        <v>0</v>
      </c>
      <c r="AQ1131" s="3">
        <f t="shared" si="1002"/>
        <v>0</v>
      </c>
      <c r="AR1131" s="3">
        <f t="shared" si="1002"/>
        <v>6877429</v>
      </c>
      <c r="AS1131" s="3">
        <f t="shared" si="1002"/>
        <v>6877429</v>
      </c>
      <c r="AT1131" s="3">
        <f t="shared" si="1002"/>
        <v>0</v>
      </c>
      <c r="AU1131" s="3">
        <f t="shared" si="1002"/>
        <v>0</v>
      </c>
      <c r="AV1131" s="3">
        <f t="shared" si="1002"/>
        <v>3606203.61</v>
      </c>
      <c r="AW1131" s="3">
        <f t="shared" si="1002"/>
        <v>3606203.61</v>
      </c>
      <c r="AX1131" s="3">
        <f t="shared" si="1002"/>
        <v>0</v>
      </c>
      <c r="AY1131" s="3">
        <f t="shared" si="1002"/>
        <v>3606203.61</v>
      </c>
      <c r="AZ1131" s="3">
        <f t="shared" si="1002"/>
        <v>0</v>
      </c>
      <c r="BA1131" s="3">
        <f t="shared" si="1002"/>
        <v>0</v>
      </c>
      <c r="BB1131" s="3">
        <f t="shared" si="1002"/>
        <v>0</v>
      </c>
      <c r="BC1131" s="3">
        <f t="shared" si="1002"/>
        <v>0</v>
      </c>
      <c r="BD1131" s="3">
        <f t="shared" si="1002"/>
        <v>0</v>
      </c>
      <c r="BE1131" s="3"/>
      <c r="BF1131" s="3"/>
      <c r="BG1131" s="3"/>
      <c r="BH1131" s="3"/>
      <c r="BI1131" s="3"/>
      <c r="BJ1131" s="3"/>
      <c r="BK1131" s="3"/>
      <c r="BL1131" s="3"/>
      <c r="BM1131" s="3"/>
      <c r="BN1131" s="3"/>
      <c r="BO1131" s="3"/>
      <c r="BP1131" s="3"/>
      <c r="BQ1131" s="3"/>
      <c r="BR1131" s="3"/>
      <c r="BS1131" s="3"/>
      <c r="BT1131" s="3"/>
      <c r="BU1131" s="3"/>
      <c r="BV1131" s="3"/>
      <c r="BW1131" s="3"/>
      <c r="BX1131" s="3"/>
      <c r="BY1131" s="3"/>
      <c r="BZ1131" s="3"/>
      <c r="CA1131" s="3"/>
      <c r="CB1131" s="3"/>
      <c r="CC1131" s="3"/>
      <c r="CD1131" s="3"/>
      <c r="CE1131" s="3"/>
      <c r="CF1131" s="3"/>
      <c r="CG1131" s="3"/>
      <c r="CH1131" s="3"/>
      <c r="CI1131" s="3"/>
      <c r="CJ1131" s="3"/>
      <c r="CK1131" s="3"/>
      <c r="CL1131" s="3"/>
      <c r="CM1131" s="3"/>
      <c r="CN1131" s="3"/>
      <c r="CO1131" s="3"/>
      <c r="CP1131" s="3"/>
      <c r="CQ1131" s="3"/>
      <c r="CR1131" s="3"/>
      <c r="CS1131" s="3"/>
      <c r="CT1131" s="3"/>
      <c r="CU1131" s="3"/>
      <c r="CV1131" s="3"/>
      <c r="CW1131" s="3"/>
      <c r="CX1131" s="3"/>
      <c r="CY1131" s="3"/>
      <c r="CZ1131" s="3"/>
      <c r="DA1131" s="3"/>
      <c r="DB1131" s="3"/>
      <c r="DC1131" s="3"/>
      <c r="DD1131" s="3"/>
      <c r="DE1131" s="3"/>
      <c r="DF1131" s="3"/>
      <c r="DG1131" s="4">
        <f t="shared" ref="DG1131:DL1131" si="1003">ROUND(DG37+DG1096+DT1131,2)</f>
        <v>58690275.619999997</v>
      </c>
      <c r="DH1131" s="4">
        <f t="shared" si="1003"/>
        <v>25135902.890000001</v>
      </c>
      <c r="DI1131" s="4">
        <f t="shared" si="1003"/>
        <v>30175376.059999999</v>
      </c>
      <c r="DJ1131" s="4">
        <f t="shared" si="1003"/>
        <v>5510292.8200000003</v>
      </c>
      <c r="DK1131" s="4">
        <f t="shared" si="1003"/>
        <v>3378996.67</v>
      </c>
      <c r="DL1131" s="4">
        <f t="shared" si="1003"/>
        <v>0</v>
      </c>
      <c r="DM1131" s="4">
        <f>DM37+DM1096+DZ1131</f>
        <v>5264.7293431999997</v>
      </c>
      <c r="DN1131" s="4">
        <f>DN37+DN1096+EA1131</f>
        <v>0</v>
      </c>
      <c r="DO1131" s="4">
        <f>ROUND(DO37+DO1096+EB1131,2)</f>
        <v>0</v>
      </c>
      <c r="DP1131" s="4">
        <f>ROUND(DP37+DP1096+EC1131,2)</f>
        <v>3958027.69</v>
      </c>
      <c r="DQ1131" s="4">
        <f>ROUND(DQ37+DQ1096+ED1131,2)</f>
        <v>1879298.69</v>
      </c>
      <c r="DR1131" s="4"/>
      <c r="DS1131" s="4"/>
      <c r="DT1131" s="4"/>
      <c r="DU1131" s="4"/>
      <c r="DV1131" s="4"/>
      <c r="DW1131" s="4"/>
      <c r="DX1131" s="4"/>
      <c r="DY1131" s="4"/>
      <c r="DZ1131" s="4"/>
      <c r="EA1131" s="4"/>
      <c r="EB1131" s="4"/>
      <c r="EC1131" s="4"/>
      <c r="ED1131" s="4"/>
      <c r="EE1131" s="4"/>
      <c r="EF1131" s="4"/>
      <c r="EG1131" s="4">
        <f t="shared" ref="EG1131:EV1131" si="1004">ROUND(EG37+EG1096+FP1131,2)</f>
        <v>0</v>
      </c>
      <c r="EH1131" s="4">
        <f t="shared" si="1004"/>
        <v>0</v>
      </c>
      <c r="EI1131" s="4">
        <f t="shared" si="1004"/>
        <v>0</v>
      </c>
      <c r="EJ1131" s="4">
        <f t="shared" si="1004"/>
        <v>73344070.5</v>
      </c>
      <c r="EK1131" s="4">
        <f t="shared" si="1004"/>
        <v>73344070.5</v>
      </c>
      <c r="EL1131" s="4">
        <f t="shared" si="1004"/>
        <v>0</v>
      </c>
      <c r="EM1131" s="4">
        <f t="shared" si="1004"/>
        <v>0</v>
      </c>
      <c r="EN1131" s="4">
        <f t="shared" si="1004"/>
        <v>25135902.890000001</v>
      </c>
      <c r="EO1131" s="4">
        <f t="shared" si="1004"/>
        <v>25135902.890000001</v>
      </c>
      <c r="EP1131" s="4">
        <f t="shared" si="1004"/>
        <v>0</v>
      </c>
      <c r="EQ1131" s="4">
        <f t="shared" si="1004"/>
        <v>25135902.890000001</v>
      </c>
      <c r="ER1131" s="4">
        <f t="shared" si="1004"/>
        <v>0</v>
      </c>
      <c r="ES1131" s="4">
        <f t="shared" si="1004"/>
        <v>0</v>
      </c>
      <c r="ET1131" s="4">
        <f t="shared" si="1004"/>
        <v>0</v>
      </c>
      <c r="EU1131" s="4">
        <f t="shared" si="1004"/>
        <v>0</v>
      </c>
      <c r="EV1131" s="4">
        <f t="shared" si="1004"/>
        <v>0</v>
      </c>
      <c r="EW1131" s="4"/>
      <c r="EX1131" s="4"/>
      <c r="EY1131" s="4"/>
      <c r="EZ1131" s="4"/>
      <c r="FA1131" s="4"/>
      <c r="FB1131" s="4"/>
      <c r="FC1131" s="4"/>
      <c r="FD1131" s="4"/>
      <c r="FE1131" s="4"/>
      <c r="FF1131" s="4"/>
      <c r="FG1131" s="4"/>
      <c r="FH1131" s="4"/>
      <c r="FI1131" s="4"/>
      <c r="FJ1131" s="4"/>
      <c r="FK1131" s="4"/>
      <c r="FL1131" s="4"/>
      <c r="FM1131" s="4"/>
      <c r="FN1131" s="4"/>
      <c r="FO1131" s="4"/>
      <c r="FP1131" s="4"/>
      <c r="FQ1131" s="4"/>
      <c r="FR1131" s="4"/>
      <c r="FS1131" s="4"/>
      <c r="FT1131" s="4"/>
      <c r="FU1131" s="4"/>
      <c r="FV1131" s="4"/>
      <c r="FW1131" s="4"/>
      <c r="FX1131" s="4"/>
      <c r="FY1131" s="4"/>
      <c r="FZ1131" s="4"/>
      <c r="GA1131" s="4"/>
      <c r="GB1131" s="4"/>
      <c r="GC1131" s="4"/>
      <c r="GD1131" s="4"/>
      <c r="GE1131" s="4"/>
      <c r="GF1131" s="4"/>
      <c r="GG1131" s="4"/>
      <c r="GH1131" s="4"/>
      <c r="GI1131" s="4"/>
      <c r="GJ1131" s="4"/>
      <c r="GK1131" s="4"/>
      <c r="GL1131" s="4"/>
      <c r="GM1131" s="4"/>
      <c r="GN1131" s="4"/>
      <c r="GO1131" s="4"/>
      <c r="GP1131" s="4"/>
      <c r="GQ1131" s="4"/>
      <c r="GR1131" s="4"/>
      <c r="GS1131" s="4"/>
      <c r="GT1131" s="4"/>
      <c r="GU1131" s="4"/>
      <c r="GV1131" s="4"/>
      <c r="GW1131" s="4"/>
      <c r="GX1131" s="4">
        <v>0</v>
      </c>
    </row>
    <row r="1133" spans="1:206">
      <c r="A1133" s="5">
        <v>50</v>
      </c>
      <c r="B1133" s="5">
        <v>0</v>
      </c>
      <c r="C1133" s="5">
        <v>0</v>
      </c>
      <c r="D1133" s="5">
        <v>1</v>
      </c>
      <c r="E1133" s="5">
        <v>201</v>
      </c>
      <c r="F1133" s="5">
        <f>ROUND(Source!O1131,O1133)</f>
        <v>6456616.5199999996</v>
      </c>
      <c r="G1133" s="5" t="s">
        <v>49</v>
      </c>
      <c r="H1133" s="5" t="s">
        <v>50</v>
      </c>
      <c r="I1133" s="5"/>
      <c r="J1133" s="5"/>
      <c r="K1133" s="5">
        <v>201</v>
      </c>
      <c r="L1133" s="5">
        <v>1</v>
      </c>
      <c r="M1133" s="5">
        <v>3</v>
      </c>
      <c r="N1133" s="5" t="s">
        <v>4</v>
      </c>
      <c r="O1133" s="5">
        <v>2</v>
      </c>
      <c r="P1133" s="5">
        <f>ROUND(Source!DG1131,O1133)</f>
        <v>58690275.619999997</v>
      </c>
      <c r="Q1133" s="5"/>
      <c r="R1133" s="5"/>
      <c r="S1133" s="5"/>
      <c r="T1133" s="5"/>
      <c r="U1133" s="5"/>
      <c r="V1133" s="5"/>
      <c r="W1133" s="5">
        <v>6447334.0199999996</v>
      </c>
      <c r="X1133" s="5">
        <v>1</v>
      </c>
      <c r="Y1133" s="5">
        <v>6447334.0199999996</v>
      </c>
      <c r="Z1133" s="5">
        <v>58600120.670000002</v>
      </c>
      <c r="AA1133" s="5">
        <v>1</v>
      </c>
      <c r="AB1133" s="5">
        <v>58600120.670000002</v>
      </c>
    </row>
    <row r="1134" spans="1:206">
      <c r="A1134" s="5">
        <v>50</v>
      </c>
      <c r="B1134" s="5">
        <v>0</v>
      </c>
      <c r="C1134" s="5">
        <v>0</v>
      </c>
      <c r="D1134" s="5">
        <v>1</v>
      </c>
      <c r="E1134" s="5">
        <v>202</v>
      </c>
      <c r="F1134" s="5">
        <f>ROUND(Source!P1131,O1134)</f>
        <v>3606203.61</v>
      </c>
      <c r="G1134" s="5" t="s">
        <v>51</v>
      </c>
      <c r="H1134" s="5" t="s">
        <v>52</v>
      </c>
      <c r="I1134" s="5"/>
      <c r="J1134" s="5"/>
      <c r="K1134" s="5">
        <v>202</v>
      </c>
      <c r="L1134" s="5">
        <v>2</v>
      </c>
      <c r="M1134" s="5">
        <v>3</v>
      </c>
      <c r="N1134" s="5" t="s">
        <v>4</v>
      </c>
      <c r="O1134" s="5">
        <v>2</v>
      </c>
      <c r="P1134" s="5">
        <f>ROUND(Source!DH1131,O1134)</f>
        <v>25135902.890000001</v>
      </c>
      <c r="Q1134" s="5"/>
      <c r="R1134" s="5"/>
      <c r="S1134" s="5"/>
      <c r="T1134" s="5"/>
      <c r="U1134" s="5"/>
      <c r="V1134" s="5"/>
      <c r="W1134" s="5">
        <v>3599187.66</v>
      </c>
      <c r="X1134" s="5">
        <v>1</v>
      </c>
      <c r="Y1134" s="5">
        <v>3599187.66</v>
      </c>
      <c r="Z1134" s="5">
        <v>25075846.359999999</v>
      </c>
      <c r="AA1134" s="5">
        <v>1</v>
      </c>
      <c r="AB1134" s="5">
        <v>25075846.359999999</v>
      </c>
    </row>
    <row r="1135" spans="1:206">
      <c r="A1135" s="5">
        <v>50</v>
      </c>
      <c r="B1135" s="5">
        <v>0</v>
      </c>
      <c r="C1135" s="5">
        <v>0</v>
      </c>
      <c r="D1135" s="5">
        <v>1</v>
      </c>
      <c r="E1135" s="5">
        <v>222</v>
      </c>
      <c r="F1135" s="5">
        <f>ROUND(Source!AO1131,O1135)</f>
        <v>0</v>
      </c>
      <c r="G1135" s="5" t="s">
        <v>53</v>
      </c>
      <c r="H1135" s="5" t="s">
        <v>54</v>
      </c>
      <c r="I1135" s="5"/>
      <c r="J1135" s="5"/>
      <c r="K1135" s="5">
        <v>222</v>
      </c>
      <c r="L1135" s="5">
        <v>3</v>
      </c>
      <c r="M1135" s="5">
        <v>3</v>
      </c>
      <c r="N1135" s="5" t="s">
        <v>4</v>
      </c>
      <c r="O1135" s="5">
        <v>2</v>
      </c>
      <c r="P1135" s="5">
        <f>ROUND(Source!EG1131,O1135)</f>
        <v>0</v>
      </c>
      <c r="Q1135" s="5"/>
      <c r="R1135" s="5"/>
      <c r="S1135" s="5"/>
      <c r="T1135" s="5"/>
      <c r="U1135" s="5"/>
      <c r="V1135" s="5"/>
      <c r="W1135" s="5">
        <v>0</v>
      </c>
      <c r="X1135" s="5">
        <v>1</v>
      </c>
      <c r="Y1135" s="5">
        <v>0</v>
      </c>
      <c r="Z1135" s="5">
        <v>0</v>
      </c>
      <c r="AA1135" s="5">
        <v>1</v>
      </c>
      <c r="AB1135" s="5">
        <v>0</v>
      </c>
    </row>
    <row r="1136" spans="1:206">
      <c r="A1136" s="5">
        <v>50</v>
      </c>
      <c r="B1136" s="5">
        <v>0</v>
      </c>
      <c r="C1136" s="5">
        <v>0</v>
      </c>
      <c r="D1136" s="5">
        <v>1</v>
      </c>
      <c r="E1136" s="5">
        <v>225</v>
      </c>
      <c r="F1136" s="5">
        <f>ROUND(Source!AV1131,O1136)</f>
        <v>3606203.61</v>
      </c>
      <c r="G1136" s="5" t="s">
        <v>55</v>
      </c>
      <c r="H1136" s="5" t="s">
        <v>56</v>
      </c>
      <c r="I1136" s="5"/>
      <c r="J1136" s="5"/>
      <c r="K1136" s="5">
        <v>225</v>
      </c>
      <c r="L1136" s="5">
        <v>4</v>
      </c>
      <c r="M1136" s="5">
        <v>3</v>
      </c>
      <c r="N1136" s="5" t="s">
        <v>4</v>
      </c>
      <c r="O1136" s="5">
        <v>2</v>
      </c>
      <c r="P1136" s="5">
        <f>ROUND(Source!EN1131,O1136)</f>
        <v>25135902.890000001</v>
      </c>
      <c r="Q1136" s="5"/>
      <c r="R1136" s="5"/>
      <c r="S1136" s="5"/>
      <c r="T1136" s="5"/>
      <c r="U1136" s="5"/>
      <c r="V1136" s="5"/>
      <c r="W1136" s="5">
        <v>3599187.66</v>
      </c>
      <c r="X1136" s="5">
        <v>1</v>
      </c>
      <c r="Y1136" s="5">
        <v>3599187.66</v>
      </c>
      <c r="Z1136" s="5">
        <v>25075846.359999999</v>
      </c>
      <c r="AA1136" s="5">
        <v>1</v>
      </c>
      <c r="AB1136" s="5">
        <v>25075846.359999999</v>
      </c>
    </row>
    <row r="1137" spans="1:28">
      <c r="A1137" s="5">
        <v>50</v>
      </c>
      <c r="B1137" s="5">
        <v>0</v>
      </c>
      <c r="C1137" s="5">
        <v>0</v>
      </c>
      <c r="D1137" s="5">
        <v>1</v>
      </c>
      <c r="E1137" s="5">
        <v>226</v>
      </c>
      <c r="F1137" s="5">
        <f>ROUND(Source!AW1131,O1137)</f>
        <v>3606203.61</v>
      </c>
      <c r="G1137" s="5" t="s">
        <v>57</v>
      </c>
      <c r="H1137" s="5" t="s">
        <v>58</v>
      </c>
      <c r="I1137" s="5"/>
      <c r="J1137" s="5"/>
      <c r="K1137" s="5">
        <v>226</v>
      </c>
      <c r="L1137" s="5">
        <v>5</v>
      </c>
      <c r="M1137" s="5">
        <v>3</v>
      </c>
      <c r="N1137" s="5" t="s">
        <v>4</v>
      </c>
      <c r="O1137" s="5">
        <v>2</v>
      </c>
      <c r="P1137" s="5">
        <f>ROUND(Source!EO1131,O1137)</f>
        <v>25135902.890000001</v>
      </c>
      <c r="Q1137" s="5"/>
      <c r="R1137" s="5"/>
      <c r="S1137" s="5"/>
      <c r="T1137" s="5"/>
      <c r="U1137" s="5"/>
      <c r="V1137" s="5"/>
      <c r="W1137" s="5">
        <v>3599187.66</v>
      </c>
      <c r="X1137" s="5">
        <v>1</v>
      </c>
      <c r="Y1137" s="5">
        <v>3599187.66</v>
      </c>
      <c r="Z1137" s="5">
        <v>25075846.359999999</v>
      </c>
      <c r="AA1137" s="5">
        <v>1</v>
      </c>
      <c r="AB1137" s="5">
        <v>25075846.359999999</v>
      </c>
    </row>
    <row r="1138" spans="1:28">
      <c r="A1138" s="5">
        <v>50</v>
      </c>
      <c r="B1138" s="5">
        <v>0</v>
      </c>
      <c r="C1138" s="5">
        <v>0</v>
      </c>
      <c r="D1138" s="5">
        <v>1</v>
      </c>
      <c r="E1138" s="5">
        <v>227</v>
      </c>
      <c r="F1138" s="5">
        <f>ROUND(Source!AX1131,O1138)</f>
        <v>0</v>
      </c>
      <c r="G1138" s="5" t="s">
        <v>59</v>
      </c>
      <c r="H1138" s="5" t="s">
        <v>60</v>
      </c>
      <c r="I1138" s="5"/>
      <c r="J1138" s="5"/>
      <c r="K1138" s="5">
        <v>227</v>
      </c>
      <c r="L1138" s="5">
        <v>6</v>
      </c>
      <c r="M1138" s="5">
        <v>3</v>
      </c>
      <c r="N1138" s="5" t="s">
        <v>4</v>
      </c>
      <c r="O1138" s="5">
        <v>2</v>
      </c>
      <c r="P1138" s="5">
        <f>ROUND(Source!EP1131,O1138)</f>
        <v>0</v>
      </c>
      <c r="Q1138" s="5"/>
      <c r="R1138" s="5"/>
      <c r="S1138" s="5"/>
      <c r="T1138" s="5"/>
      <c r="U1138" s="5"/>
      <c r="V1138" s="5"/>
      <c r="W1138" s="5">
        <v>0</v>
      </c>
      <c r="X1138" s="5">
        <v>1</v>
      </c>
      <c r="Y1138" s="5">
        <v>0</v>
      </c>
      <c r="Z1138" s="5">
        <v>0</v>
      </c>
      <c r="AA1138" s="5">
        <v>1</v>
      </c>
      <c r="AB1138" s="5">
        <v>0</v>
      </c>
    </row>
    <row r="1139" spans="1:28">
      <c r="A1139" s="5">
        <v>50</v>
      </c>
      <c r="B1139" s="5">
        <v>0</v>
      </c>
      <c r="C1139" s="5">
        <v>0</v>
      </c>
      <c r="D1139" s="5">
        <v>1</v>
      </c>
      <c r="E1139" s="5">
        <v>228</v>
      </c>
      <c r="F1139" s="5">
        <f>ROUND(Source!AY1131,O1139)</f>
        <v>3606203.61</v>
      </c>
      <c r="G1139" s="5" t="s">
        <v>61</v>
      </c>
      <c r="H1139" s="5" t="s">
        <v>62</v>
      </c>
      <c r="I1139" s="5"/>
      <c r="J1139" s="5"/>
      <c r="K1139" s="5">
        <v>228</v>
      </c>
      <c r="L1139" s="5">
        <v>7</v>
      </c>
      <c r="M1139" s="5">
        <v>3</v>
      </c>
      <c r="N1139" s="5" t="s">
        <v>4</v>
      </c>
      <c r="O1139" s="5">
        <v>2</v>
      </c>
      <c r="P1139" s="5">
        <f>ROUND(Source!EQ1131,O1139)</f>
        <v>25135902.890000001</v>
      </c>
      <c r="Q1139" s="5"/>
      <c r="R1139" s="5"/>
      <c r="S1139" s="5"/>
      <c r="T1139" s="5"/>
      <c r="U1139" s="5"/>
      <c r="V1139" s="5"/>
      <c r="W1139" s="5">
        <v>3599187.66</v>
      </c>
      <c r="X1139" s="5">
        <v>1</v>
      </c>
      <c r="Y1139" s="5">
        <v>3599187.66</v>
      </c>
      <c r="Z1139" s="5">
        <v>25075846.359999999</v>
      </c>
      <c r="AA1139" s="5">
        <v>1</v>
      </c>
      <c r="AB1139" s="5">
        <v>25075846.359999999</v>
      </c>
    </row>
    <row r="1140" spans="1:28">
      <c r="A1140" s="5">
        <v>50</v>
      </c>
      <c r="B1140" s="5">
        <v>0</v>
      </c>
      <c r="C1140" s="5">
        <v>0</v>
      </c>
      <c r="D1140" s="5">
        <v>1</v>
      </c>
      <c r="E1140" s="5">
        <v>216</v>
      </c>
      <c r="F1140" s="5">
        <f>ROUND(Source!AP1131,O1140)</f>
        <v>0</v>
      </c>
      <c r="G1140" s="5" t="s">
        <v>63</v>
      </c>
      <c r="H1140" s="5" t="s">
        <v>64</v>
      </c>
      <c r="I1140" s="5"/>
      <c r="J1140" s="5"/>
      <c r="K1140" s="5">
        <v>216</v>
      </c>
      <c r="L1140" s="5">
        <v>8</v>
      </c>
      <c r="M1140" s="5">
        <v>3</v>
      </c>
      <c r="N1140" s="5" t="s">
        <v>4</v>
      </c>
      <c r="O1140" s="5">
        <v>2</v>
      </c>
      <c r="P1140" s="5">
        <f>ROUND(Source!EH1131,O1140)</f>
        <v>0</v>
      </c>
      <c r="Q1140" s="5"/>
      <c r="R1140" s="5"/>
      <c r="S1140" s="5"/>
      <c r="T1140" s="5"/>
      <c r="U1140" s="5"/>
      <c r="V1140" s="5"/>
      <c r="W1140" s="5">
        <v>0</v>
      </c>
      <c r="X1140" s="5">
        <v>1</v>
      </c>
      <c r="Y1140" s="5">
        <v>0</v>
      </c>
      <c r="Z1140" s="5">
        <v>0</v>
      </c>
      <c r="AA1140" s="5">
        <v>1</v>
      </c>
      <c r="AB1140" s="5">
        <v>0</v>
      </c>
    </row>
    <row r="1141" spans="1:28">
      <c r="A1141" s="5">
        <v>50</v>
      </c>
      <c r="B1141" s="5">
        <v>0</v>
      </c>
      <c r="C1141" s="5">
        <v>0</v>
      </c>
      <c r="D1141" s="5">
        <v>1</v>
      </c>
      <c r="E1141" s="5">
        <v>223</v>
      </c>
      <c r="F1141" s="5">
        <f>ROUND(Source!AQ1131,O1141)</f>
        <v>0</v>
      </c>
      <c r="G1141" s="5" t="s">
        <v>65</v>
      </c>
      <c r="H1141" s="5" t="s">
        <v>66</v>
      </c>
      <c r="I1141" s="5"/>
      <c r="J1141" s="5"/>
      <c r="K1141" s="5">
        <v>223</v>
      </c>
      <c r="L1141" s="5">
        <v>9</v>
      </c>
      <c r="M1141" s="5">
        <v>3</v>
      </c>
      <c r="N1141" s="5" t="s">
        <v>4</v>
      </c>
      <c r="O1141" s="5">
        <v>2</v>
      </c>
      <c r="P1141" s="5">
        <f>ROUND(Source!EI1131,O1141)</f>
        <v>0</v>
      </c>
      <c r="Q1141" s="5"/>
      <c r="R1141" s="5"/>
      <c r="S1141" s="5"/>
      <c r="T1141" s="5"/>
      <c r="U1141" s="5"/>
      <c r="V1141" s="5"/>
      <c r="W1141" s="5">
        <v>0</v>
      </c>
      <c r="X1141" s="5">
        <v>1</v>
      </c>
      <c r="Y1141" s="5">
        <v>0</v>
      </c>
      <c r="Z1141" s="5">
        <v>0</v>
      </c>
      <c r="AA1141" s="5">
        <v>1</v>
      </c>
      <c r="AB1141" s="5">
        <v>0</v>
      </c>
    </row>
    <row r="1142" spans="1:28">
      <c r="A1142" s="5">
        <v>50</v>
      </c>
      <c r="B1142" s="5">
        <v>0</v>
      </c>
      <c r="C1142" s="5">
        <v>0</v>
      </c>
      <c r="D1142" s="5">
        <v>1</v>
      </c>
      <c r="E1142" s="5">
        <v>229</v>
      </c>
      <c r="F1142" s="5">
        <f>ROUND(Source!AZ1131,O1142)</f>
        <v>0</v>
      </c>
      <c r="G1142" s="5" t="s">
        <v>67</v>
      </c>
      <c r="H1142" s="5" t="s">
        <v>68</v>
      </c>
      <c r="I1142" s="5"/>
      <c r="J1142" s="5"/>
      <c r="K1142" s="5">
        <v>229</v>
      </c>
      <c r="L1142" s="5">
        <v>10</v>
      </c>
      <c r="M1142" s="5">
        <v>3</v>
      </c>
      <c r="N1142" s="5" t="s">
        <v>4</v>
      </c>
      <c r="O1142" s="5">
        <v>2</v>
      </c>
      <c r="P1142" s="5">
        <f>ROUND(Source!ER1131,O1142)</f>
        <v>0</v>
      </c>
      <c r="Q1142" s="5"/>
      <c r="R1142" s="5"/>
      <c r="S1142" s="5"/>
      <c r="T1142" s="5"/>
      <c r="U1142" s="5"/>
      <c r="V1142" s="5"/>
      <c r="W1142" s="5">
        <v>0</v>
      </c>
      <c r="X1142" s="5">
        <v>1</v>
      </c>
      <c r="Y1142" s="5">
        <v>0</v>
      </c>
      <c r="Z1142" s="5">
        <v>0</v>
      </c>
      <c r="AA1142" s="5">
        <v>1</v>
      </c>
      <c r="AB1142" s="5">
        <v>0</v>
      </c>
    </row>
    <row r="1143" spans="1:28">
      <c r="A1143" s="5">
        <v>50</v>
      </c>
      <c r="B1143" s="5">
        <v>0</v>
      </c>
      <c r="C1143" s="5">
        <v>0</v>
      </c>
      <c r="D1143" s="5">
        <v>1</v>
      </c>
      <c r="E1143" s="5">
        <v>203</v>
      </c>
      <c r="F1143" s="5">
        <f>ROUND(Source!Q1131,O1143)</f>
        <v>2778011.01</v>
      </c>
      <c r="G1143" s="5" t="s">
        <v>69</v>
      </c>
      <c r="H1143" s="5" t="s">
        <v>70</v>
      </c>
      <c r="I1143" s="5"/>
      <c r="J1143" s="5"/>
      <c r="K1143" s="5">
        <v>203</v>
      </c>
      <c r="L1143" s="5">
        <v>11</v>
      </c>
      <c r="M1143" s="5">
        <v>3</v>
      </c>
      <c r="N1143" s="5" t="s">
        <v>4</v>
      </c>
      <c r="O1143" s="5">
        <v>2</v>
      </c>
      <c r="P1143" s="5">
        <f>ROUND(Source!DI1131,O1143)</f>
        <v>30175376.059999999</v>
      </c>
      <c r="Q1143" s="5"/>
      <c r="R1143" s="5"/>
      <c r="S1143" s="5"/>
      <c r="T1143" s="5"/>
      <c r="U1143" s="5"/>
      <c r="V1143" s="5"/>
      <c r="W1143" s="5">
        <v>2775812.64</v>
      </c>
      <c r="X1143" s="5">
        <v>1</v>
      </c>
      <c r="Y1143" s="5">
        <v>2775812.64</v>
      </c>
      <c r="Z1143" s="5">
        <v>30148459.609999999</v>
      </c>
      <c r="AA1143" s="5">
        <v>1</v>
      </c>
      <c r="AB1143" s="5">
        <v>30148459.609999999</v>
      </c>
    </row>
    <row r="1144" spans="1:28">
      <c r="A1144" s="5">
        <v>50</v>
      </c>
      <c r="B1144" s="5">
        <v>0</v>
      </c>
      <c r="C1144" s="5">
        <v>0</v>
      </c>
      <c r="D1144" s="5">
        <v>1</v>
      </c>
      <c r="E1144" s="5">
        <v>231</v>
      </c>
      <c r="F1144" s="5">
        <f>ROUND(Source!BB1131,O1144)</f>
        <v>0</v>
      </c>
      <c r="G1144" s="5" t="s">
        <v>71</v>
      </c>
      <c r="H1144" s="5" t="s">
        <v>72</v>
      </c>
      <c r="I1144" s="5"/>
      <c r="J1144" s="5"/>
      <c r="K1144" s="5">
        <v>231</v>
      </c>
      <c r="L1144" s="5">
        <v>12</v>
      </c>
      <c r="M1144" s="5">
        <v>3</v>
      </c>
      <c r="N1144" s="5" t="s">
        <v>4</v>
      </c>
      <c r="O1144" s="5">
        <v>2</v>
      </c>
      <c r="P1144" s="5">
        <f>ROUND(Source!ET1131,O1144)</f>
        <v>0</v>
      </c>
      <c r="Q1144" s="5"/>
      <c r="R1144" s="5"/>
      <c r="S1144" s="5"/>
      <c r="T1144" s="5"/>
      <c r="U1144" s="5"/>
      <c r="V1144" s="5"/>
      <c r="W1144" s="5">
        <v>0</v>
      </c>
      <c r="X1144" s="5">
        <v>1</v>
      </c>
      <c r="Y1144" s="5">
        <v>0</v>
      </c>
      <c r="Z1144" s="5">
        <v>0</v>
      </c>
      <c r="AA1144" s="5">
        <v>1</v>
      </c>
      <c r="AB1144" s="5">
        <v>0</v>
      </c>
    </row>
    <row r="1145" spans="1:28">
      <c r="A1145" s="5">
        <v>50</v>
      </c>
      <c r="B1145" s="5">
        <v>0</v>
      </c>
      <c r="C1145" s="5">
        <v>0</v>
      </c>
      <c r="D1145" s="5">
        <v>1</v>
      </c>
      <c r="E1145" s="5">
        <v>204</v>
      </c>
      <c r="F1145" s="5">
        <f>ROUND(Source!R1131,O1145)</f>
        <v>118069.27</v>
      </c>
      <c r="G1145" s="5" t="s">
        <v>73</v>
      </c>
      <c r="H1145" s="5" t="s">
        <v>74</v>
      </c>
      <c r="I1145" s="5"/>
      <c r="J1145" s="5"/>
      <c r="K1145" s="5">
        <v>204</v>
      </c>
      <c r="L1145" s="5">
        <v>13</v>
      </c>
      <c r="M1145" s="5">
        <v>3</v>
      </c>
      <c r="N1145" s="5" t="s">
        <v>4</v>
      </c>
      <c r="O1145" s="5">
        <v>2</v>
      </c>
      <c r="P1145" s="5">
        <f>ROUND(Source!DJ1131,O1145)</f>
        <v>5510292.8200000003</v>
      </c>
      <c r="Q1145" s="5"/>
      <c r="R1145" s="5"/>
      <c r="S1145" s="5"/>
      <c r="T1145" s="5"/>
      <c r="U1145" s="5"/>
      <c r="V1145" s="5"/>
      <c r="W1145" s="5">
        <v>117928.56</v>
      </c>
      <c r="X1145" s="5">
        <v>1</v>
      </c>
      <c r="Y1145" s="5">
        <v>117928.56</v>
      </c>
      <c r="Z1145" s="5">
        <v>5503725.8899999997</v>
      </c>
      <c r="AA1145" s="5">
        <v>1</v>
      </c>
      <c r="AB1145" s="5">
        <v>5503725.8899999997</v>
      </c>
    </row>
    <row r="1146" spans="1:28">
      <c r="A1146" s="5">
        <v>50</v>
      </c>
      <c r="B1146" s="5">
        <v>0</v>
      </c>
      <c r="C1146" s="5">
        <v>0</v>
      </c>
      <c r="D1146" s="5">
        <v>1</v>
      </c>
      <c r="E1146" s="5">
        <v>205</v>
      </c>
      <c r="F1146" s="5">
        <f>ROUND(Source!S1131,O1146)</f>
        <v>72401.899999999994</v>
      </c>
      <c r="G1146" s="5" t="s">
        <v>75</v>
      </c>
      <c r="H1146" s="5" t="s">
        <v>76</v>
      </c>
      <c r="I1146" s="5"/>
      <c r="J1146" s="5"/>
      <c r="K1146" s="5">
        <v>205</v>
      </c>
      <c r="L1146" s="5">
        <v>14</v>
      </c>
      <c r="M1146" s="5">
        <v>3</v>
      </c>
      <c r="N1146" s="5" t="s">
        <v>4</v>
      </c>
      <c r="O1146" s="5">
        <v>2</v>
      </c>
      <c r="P1146" s="5">
        <f>ROUND(Source!DK1131,O1146)</f>
        <v>3378996.67</v>
      </c>
      <c r="Q1146" s="5"/>
      <c r="R1146" s="5"/>
      <c r="S1146" s="5"/>
      <c r="T1146" s="5"/>
      <c r="U1146" s="5"/>
      <c r="V1146" s="5"/>
      <c r="W1146" s="5">
        <v>72333.72</v>
      </c>
      <c r="X1146" s="5">
        <v>1</v>
      </c>
      <c r="Y1146" s="5">
        <v>72333.72</v>
      </c>
      <c r="Z1146" s="5">
        <v>3375814.7</v>
      </c>
      <c r="AA1146" s="5">
        <v>1</v>
      </c>
      <c r="AB1146" s="5">
        <v>3375814.7</v>
      </c>
    </row>
    <row r="1147" spans="1:28">
      <c r="A1147" s="5">
        <v>50</v>
      </c>
      <c r="B1147" s="5">
        <v>0</v>
      </c>
      <c r="C1147" s="5">
        <v>0</v>
      </c>
      <c r="D1147" s="5">
        <v>1</v>
      </c>
      <c r="E1147" s="5">
        <v>232</v>
      </c>
      <c r="F1147" s="5">
        <f>ROUND(Source!BC1131,O1147)</f>
        <v>0</v>
      </c>
      <c r="G1147" s="5" t="s">
        <v>77</v>
      </c>
      <c r="H1147" s="5" t="s">
        <v>78</v>
      </c>
      <c r="I1147" s="5"/>
      <c r="J1147" s="5"/>
      <c r="K1147" s="5">
        <v>232</v>
      </c>
      <c r="L1147" s="5">
        <v>15</v>
      </c>
      <c r="M1147" s="5">
        <v>3</v>
      </c>
      <c r="N1147" s="5" t="s">
        <v>4</v>
      </c>
      <c r="O1147" s="5">
        <v>2</v>
      </c>
      <c r="P1147" s="5">
        <f>ROUND(Source!EU1131,O1147)</f>
        <v>0</v>
      </c>
      <c r="Q1147" s="5"/>
      <c r="R1147" s="5"/>
      <c r="S1147" s="5"/>
      <c r="T1147" s="5"/>
      <c r="U1147" s="5"/>
      <c r="V1147" s="5"/>
      <c r="W1147" s="5">
        <v>0</v>
      </c>
      <c r="X1147" s="5">
        <v>1</v>
      </c>
      <c r="Y1147" s="5">
        <v>0</v>
      </c>
      <c r="Z1147" s="5">
        <v>0</v>
      </c>
      <c r="AA1147" s="5">
        <v>1</v>
      </c>
      <c r="AB1147" s="5">
        <v>0</v>
      </c>
    </row>
    <row r="1148" spans="1:28">
      <c r="A1148" s="5">
        <v>50</v>
      </c>
      <c r="B1148" s="5">
        <v>0</v>
      </c>
      <c r="C1148" s="5">
        <v>0</v>
      </c>
      <c r="D1148" s="5">
        <v>1</v>
      </c>
      <c r="E1148" s="5">
        <v>214</v>
      </c>
      <c r="F1148" s="5">
        <f>ROUND(Source!AS1131,O1148)</f>
        <v>6877429</v>
      </c>
      <c r="G1148" s="5" t="s">
        <v>79</v>
      </c>
      <c r="H1148" s="5" t="s">
        <v>80</v>
      </c>
      <c r="I1148" s="5"/>
      <c r="J1148" s="5"/>
      <c r="K1148" s="5">
        <v>214</v>
      </c>
      <c r="L1148" s="5">
        <v>16</v>
      </c>
      <c r="M1148" s="5">
        <v>3</v>
      </c>
      <c r="N1148" s="5" t="s">
        <v>4</v>
      </c>
      <c r="O1148" s="5">
        <v>2</v>
      </c>
      <c r="P1148" s="5">
        <f>ROUND(Source!EK1131,O1148)</f>
        <v>73344070.5</v>
      </c>
      <c r="Q1148" s="5"/>
      <c r="R1148" s="5"/>
      <c r="S1148" s="5"/>
      <c r="T1148" s="5"/>
      <c r="U1148" s="5"/>
      <c r="V1148" s="5"/>
      <c r="W1148" s="5">
        <v>6867789.2599999998</v>
      </c>
      <c r="X1148" s="5">
        <v>1</v>
      </c>
      <c r="Y1148" s="5">
        <v>6867789.2599999998</v>
      </c>
      <c r="Z1148" s="5">
        <v>73239598.269999996</v>
      </c>
      <c r="AA1148" s="5">
        <v>1</v>
      </c>
      <c r="AB1148" s="5">
        <v>73239598.269999996</v>
      </c>
    </row>
    <row r="1149" spans="1:28">
      <c r="A1149" s="5">
        <v>50</v>
      </c>
      <c r="B1149" s="5">
        <v>0</v>
      </c>
      <c r="C1149" s="5">
        <v>0</v>
      </c>
      <c r="D1149" s="5">
        <v>1</v>
      </c>
      <c r="E1149" s="5">
        <v>215</v>
      </c>
      <c r="F1149" s="5">
        <f>ROUND(Source!AT1131,O1149)</f>
        <v>0</v>
      </c>
      <c r="G1149" s="5" t="s">
        <v>81</v>
      </c>
      <c r="H1149" s="5" t="s">
        <v>82</v>
      </c>
      <c r="I1149" s="5"/>
      <c r="J1149" s="5"/>
      <c r="K1149" s="5">
        <v>215</v>
      </c>
      <c r="L1149" s="5">
        <v>17</v>
      </c>
      <c r="M1149" s="5">
        <v>3</v>
      </c>
      <c r="N1149" s="5" t="s">
        <v>4</v>
      </c>
      <c r="O1149" s="5">
        <v>2</v>
      </c>
      <c r="P1149" s="5">
        <f>ROUND(Source!EL1131,O1149)</f>
        <v>0</v>
      </c>
      <c r="Q1149" s="5"/>
      <c r="R1149" s="5"/>
      <c r="S1149" s="5"/>
      <c r="T1149" s="5"/>
      <c r="U1149" s="5"/>
      <c r="V1149" s="5"/>
      <c r="W1149" s="5">
        <v>0</v>
      </c>
      <c r="X1149" s="5">
        <v>1</v>
      </c>
      <c r="Y1149" s="5">
        <v>0</v>
      </c>
      <c r="Z1149" s="5">
        <v>0</v>
      </c>
      <c r="AA1149" s="5">
        <v>1</v>
      </c>
      <c r="AB1149" s="5">
        <v>0</v>
      </c>
    </row>
    <row r="1150" spans="1:28">
      <c r="A1150" s="5">
        <v>50</v>
      </c>
      <c r="B1150" s="5">
        <v>0</v>
      </c>
      <c r="C1150" s="5">
        <v>0</v>
      </c>
      <c r="D1150" s="5">
        <v>1</v>
      </c>
      <c r="E1150" s="5">
        <v>217</v>
      </c>
      <c r="F1150" s="5">
        <f>ROUND(Source!AU1131,O1150)</f>
        <v>0</v>
      </c>
      <c r="G1150" s="5" t="s">
        <v>83</v>
      </c>
      <c r="H1150" s="5" t="s">
        <v>84</v>
      </c>
      <c r="I1150" s="5"/>
      <c r="J1150" s="5"/>
      <c r="K1150" s="5">
        <v>217</v>
      </c>
      <c r="L1150" s="5">
        <v>18</v>
      </c>
      <c r="M1150" s="5">
        <v>3</v>
      </c>
      <c r="N1150" s="5" t="s">
        <v>4</v>
      </c>
      <c r="O1150" s="5">
        <v>2</v>
      </c>
      <c r="P1150" s="5">
        <f>ROUND(Source!EM1131,O1150)</f>
        <v>0</v>
      </c>
      <c r="Q1150" s="5"/>
      <c r="R1150" s="5"/>
      <c r="S1150" s="5"/>
      <c r="T1150" s="5"/>
      <c r="U1150" s="5"/>
      <c r="V1150" s="5"/>
      <c r="W1150" s="5">
        <v>0</v>
      </c>
      <c r="X1150" s="5">
        <v>1</v>
      </c>
      <c r="Y1150" s="5">
        <v>0</v>
      </c>
      <c r="Z1150" s="5">
        <v>0</v>
      </c>
      <c r="AA1150" s="5">
        <v>1</v>
      </c>
      <c r="AB1150" s="5">
        <v>0</v>
      </c>
    </row>
    <row r="1151" spans="1:28">
      <c r="A1151" s="5">
        <v>50</v>
      </c>
      <c r="B1151" s="5">
        <v>0</v>
      </c>
      <c r="C1151" s="5">
        <v>0</v>
      </c>
      <c r="D1151" s="5">
        <v>1</v>
      </c>
      <c r="E1151" s="5">
        <v>230</v>
      </c>
      <c r="F1151" s="5">
        <f>ROUND(Source!BA1131,O1151)</f>
        <v>0</v>
      </c>
      <c r="G1151" s="5" t="s">
        <v>85</v>
      </c>
      <c r="H1151" s="5" t="s">
        <v>86</v>
      </c>
      <c r="I1151" s="5"/>
      <c r="J1151" s="5"/>
      <c r="K1151" s="5">
        <v>230</v>
      </c>
      <c r="L1151" s="5">
        <v>19</v>
      </c>
      <c r="M1151" s="5">
        <v>3</v>
      </c>
      <c r="N1151" s="5" t="s">
        <v>4</v>
      </c>
      <c r="O1151" s="5">
        <v>2</v>
      </c>
      <c r="P1151" s="5">
        <f>ROUND(Source!ES1131,O1151)</f>
        <v>0</v>
      </c>
      <c r="Q1151" s="5"/>
      <c r="R1151" s="5"/>
      <c r="S1151" s="5"/>
      <c r="T1151" s="5"/>
      <c r="U1151" s="5"/>
      <c r="V1151" s="5"/>
      <c r="W1151" s="5">
        <v>0</v>
      </c>
      <c r="X1151" s="5">
        <v>1</v>
      </c>
      <c r="Y1151" s="5">
        <v>0</v>
      </c>
      <c r="Z1151" s="5">
        <v>0</v>
      </c>
      <c r="AA1151" s="5">
        <v>1</v>
      </c>
      <c r="AB1151" s="5">
        <v>0</v>
      </c>
    </row>
    <row r="1152" spans="1:28">
      <c r="A1152" s="5">
        <v>50</v>
      </c>
      <c r="B1152" s="5">
        <v>0</v>
      </c>
      <c r="C1152" s="5">
        <v>0</v>
      </c>
      <c r="D1152" s="5">
        <v>1</v>
      </c>
      <c r="E1152" s="5">
        <v>206</v>
      </c>
      <c r="F1152" s="5">
        <f>ROUND(Source!T1131,O1152)</f>
        <v>0</v>
      </c>
      <c r="G1152" s="5" t="s">
        <v>87</v>
      </c>
      <c r="H1152" s="5" t="s">
        <v>88</v>
      </c>
      <c r="I1152" s="5"/>
      <c r="J1152" s="5"/>
      <c r="K1152" s="5">
        <v>206</v>
      </c>
      <c r="L1152" s="5">
        <v>20</v>
      </c>
      <c r="M1152" s="5">
        <v>3</v>
      </c>
      <c r="N1152" s="5" t="s">
        <v>4</v>
      </c>
      <c r="O1152" s="5">
        <v>2</v>
      </c>
      <c r="P1152" s="5">
        <f>ROUND(Source!DL1131,O1152)</f>
        <v>0</v>
      </c>
      <c r="Q1152" s="5"/>
      <c r="R1152" s="5"/>
      <c r="S1152" s="5"/>
      <c r="T1152" s="5"/>
      <c r="U1152" s="5"/>
      <c r="V1152" s="5"/>
      <c r="W1152" s="5">
        <v>0</v>
      </c>
      <c r="X1152" s="5">
        <v>1</v>
      </c>
      <c r="Y1152" s="5">
        <v>0</v>
      </c>
      <c r="Z1152" s="5">
        <v>0</v>
      </c>
      <c r="AA1152" s="5">
        <v>1</v>
      </c>
      <c r="AB1152" s="5">
        <v>0</v>
      </c>
    </row>
    <row r="1153" spans="1:206">
      <c r="A1153" s="5">
        <v>50</v>
      </c>
      <c r="B1153" s="5">
        <v>0</v>
      </c>
      <c r="C1153" s="5">
        <v>0</v>
      </c>
      <c r="D1153" s="5">
        <v>1</v>
      </c>
      <c r="E1153" s="5">
        <v>207</v>
      </c>
      <c r="F1153" s="5">
        <f>Source!U1131</f>
        <v>5264.7293431999997</v>
      </c>
      <c r="G1153" s="5" t="s">
        <v>89</v>
      </c>
      <c r="H1153" s="5" t="s">
        <v>90</v>
      </c>
      <c r="I1153" s="5"/>
      <c r="J1153" s="5"/>
      <c r="K1153" s="5">
        <v>207</v>
      </c>
      <c r="L1153" s="5">
        <v>21</v>
      </c>
      <c r="M1153" s="5">
        <v>3</v>
      </c>
      <c r="N1153" s="5" t="s">
        <v>4</v>
      </c>
      <c r="O1153" s="5">
        <v>-1</v>
      </c>
      <c r="P1153" s="5">
        <f>Source!DM1131</f>
        <v>5264.7293431999997</v>
      </c>
      <c r="Q1153" s="5"/>
      <c r="R1153" s="5"/>
      <c r="S1153" s="5"/>
      <c r="T1153" s="5"/>
      <c r="U1153" s="5"/>
      <c r="V1153" s="5"/>
      <c r="W1153" s="5">
        <v>5259.1607065999988</v>
      </c>
      <c r="X1153" s="5">
        <v>1</v>
      </c>
      <c r="Y1153" s="5">
        <v>5259.1607065999988</v>
      </c>
      <c r="Z1153" s="5">
        <v>5259.1607065999988</v>
      </c>
      <c r="AA1153" s="5">
        <v>1</v>
      </c>
      <c r="AB1153" s="5">
        <v>5259.1607065999988</v>
      </c>
    </row>
    <row r="1154" spans="1:206">
      <c r="A1154" s="5">
        <v>50</v>
      </c>
      <c r="B1154" s="5">
        <v>0</v>
      </c>
      <c r="C1154" s="5">
        <v>0</v>
      </c>
      <c r="D1154" s="5">
        <v>1</v>
      </c>
      <c r="E1154" s="5">
        <v>208</v>
      </c>
      <c r="F1154" s="5">
        <f>Source!V1131</f>
        <v>0</v>
      </c>
      <c r="G1154" s="5" t="s">
        <v>91</v>
      </c>
      <c r="H1154" s="5" t="s">
        <v>92</v>
      </c>
      <c r="I1154" s="5"/>
      <c r="J1154" s="5"/>
      <c r="K1154" s="5">
        <v>208</v>
      </c>
      <c r="L1154" s="5">
        <v>22</v>
      </c>
      <c r="M1154" s="5">
        <v>3</v>
      </c>
      <c r="N1154" s="5" t="s">
        <v>4</v>
      </c>
      <c r="O1154" s="5">
        <v>-1</v>
      </c>
      <c r="P1154" s="5">
        <f>Source!DN1131</f>
        <v>0</v>
      </c>
      <c r="Q1154" s="5"/>
      <c r="R1154" s="5"/>
      <c r="S1154" s="5"/>
      <c r="T1154" s="5"/>
      <c r="U1154" s="5"/>
      <c r="V1154" s="5"/>
      <c r="W1154" s="5">
        <v>0</v>
      </c>
      <c r="X1154" s="5">
        <v>1</v>
      </c>
      <c r="Y1154" s="5">
        <v>0</v>
      </c>
      <c r="Z1154" s="5">
        <v>0</v>
      </c>
      <c r="AA1154" s="5">
        <v>1</v>
      </c>
      <c r="AB1154" s="5">
        <v>0</v>
      </c>
    </row>
    <row r="1155" spans="1:206">
      <c r="A1155" s="5">
        <v>50</v>
      </c>
      <c r="B1155" s="5">
        <v>0</v>
      </c>
      <c r="C1155" s="5">
        <v>0</v>
      </c>
      <c r="D1155" s="5">
        <v>1</v>
      </c>
      <c r="E1155" s="5">
        <v>209</v>
      </c>
      <c r="F1155" s="5">
        <f>ROUND(Source!W1131,O1155)</f>
        <v>0</v>
      </c>
      <c r="G1155" s="5" t="s">
        <v>93</v>
      </c>
      <c r="H1155" s="5" t="s">
        <v>94</v>
      </c>
      <c r="I1155" s="5"/>
      <c r="J1155" s="5"/>
      <c r="K1155" s="5">
        <v>209</v>
      </c>
      <c r="L1155" s="5">
        <v>23</v>
      </c>
      <c r="M1155" s="5">
        <v>3</v>
      </c>
      <c r="N1155" s="5" t="s">
        <v>4</v>
      </c>
      <c r="O1155" s="5">
        <v>2</v>
      </c>
      <c r="P1155" s="5">
        <f>ROUND(Source!DO1131,O1155)</f>
        <v>0</v>
      </c>
      <c r="Q1155" s="5"/>
      <c r="R1155" s="5"/>
      <c r="S1155" s="5"/>
      <c r="T1155" s="5"/>
      <c r="U1155" s="5"/>
      <c r="V1155" s="5"/>
      <c r="W1155" s="5">
        <v>0</v>
      </c>
      <c r="X1155" s="5">
        <v>1</v>
      </c>
      <c r="Y1155" s="5">
        <v>0</v>
      </c>
      <c r="Z1155" s="5">
        <v>0</v>
      </c>
      <c r="AA1155" s="5">
        <v>1</v>
      </c>
      <c r="AB1155" s="5">
        <v>0</v>
      </c>
    </row>
    <row r="1156" spans="1:206">
      <c r="A1156" s="5">
        <v>50</v>
      </c>
      <c r="B1156" s="5">
        <v>0</v>
      </c>
      <c r="C1156" s="5">
        <v>0</v>
      </c>
      <c r="D1156" s="5">
        <v>1</v>
      </c>
      <c r="E1156" s="5">
        <v>233</v>
      </c>
      <c r="F1156" s="5">
        <f>ROUND(Source!BD1131,O1156)</f>
        <v>0</v>
      </c>
      <c r="G1156" s="5" t="s">
        <v>95</v>
      </c>
      <c r="H1156" s="5" t="s">
        <v>96</v>
      </c>
      <c r="I1156" s="5"/>
      <c r="J1156" s="5"/>
      <c r="K1156" s="5">
        <v>233</v>
      </c>
      <c r="L1156" s="5">
        <v>24</v>
      </c>
      <c r="M1156" s="5">
        <v>3</v>
      </c>
      <c r="N1156" s="5" t="s">
        <v>4</v>
      </c>
      <c r="O1156" s="5">
        <v>2</v>
      </c>
      <c r="P1156" s="5">
        <f>ROUND(Source!EV1131,O1156)</f>
        <v>0</v>
      </c>
      <c r="Q1156" s="5"/>
      <c r="R1156" s="5"/>
      <c r="S1156" s="5"/>
      <c r="T1156" s="5"/>
      <c r="U1156" s="5"/>
      <c r="V1156" s="5"/>
      <c r="W1156" s="5">
        <v>0</v>
      </c>
      <c r="X1156" s="5">
        <v>1</v>
      </c>
      <c r="Y1156" s="5">
        <v>0</v>
      </c>
      <c r="Z1156" s="5">
        <v>0</v>
      </c>
      <c r="AA1156" s="5">
        <v>1</v>
      </c>
      <c r="AB1156" s="5">
        <v>0</v>
      </c>
    </row>
    <row r="1157" spans="1:206">
      <c r="A1157" s="5">
        <v>50</v>
      </c>
      <c r="B1157" s="5">
        <v>0</v>
      </c>
      <c r="C1157" s="5">
        <v>0</v>
      </c>
      <c r="D1157" s="5">
        <v>1</v>
      </c>
      <c r="E1157" s="5">
        <v>210</v>
      </c>
      <c r="F1157" s="5">
        <f>ROUND(Source!X1131,O1157)</f>
        <v>105732.54</v>
      </c>
      <c r="G1157" s="5" t="s">
        <v>97</v>
      </c>
      <c r="H1157" s="5" t="s">
        <v>98</v>
      </c>
      <c r="I1157" s="5"/>
      <c r="J1157" s="5"/>
      <c r="K1157" s="5">
        <v>210</v>
      </c>
      <c r="L1157" s="5">
        <v>25</v>
      </c>
      <c r="M1157" s="5">
        <v>3</v>
      </c>
      <c r="N1157" s="5" t="s">
        <v>4</v>
      </c>
      <c r="O1157" s="5">
        <v>2</v>
      </c>
      <c r="P1157" s="5">
        <f>ROUND(Source!DP1131,O1157)</f>
        <v>3958027.69</v>
      </c>
      <c r="Q1157" s="5"/>
      <c r="R1157" s="5"/>
      <c r="S1157" s="5"/>
      <c r="T1157" s="5"/>
      <c r="U1157" s="5"/>
      <c r="V1157" s="5"/>
      <c r="W1157" s="5">
        <v>105669.88</v>
      </c>
      <c r="X1157" s="5">
        <v>1</v>
      </c>
      <c r="Y1157" s="5">
        <v>105669.88</v>
      </c>
      <c r="Z1157" s="5">
        <v>3955563.18</v>
      </c>
      <c r="AA1157" s="5">
        <v>1</v>
      </c>
      <c r="AB1157" s="5">
        <v>3955563.18</v>
      </c>
    </row>
    <row r="1158" spans="1:206">
      <c r="A1158" s="5">
        <v>50</v>
      </c>
      <c r="B1158" s="5">
        <v>0</v>
      </c>
      <c r="C1158" s="5">
        <v>0</v>
      </c>
      <c r="D1158" s="5">
        <v>1</v>
      </c>
      <c r="E1158" s="5">
        <v>211</v>
      </c>
      <c r="F1158" s="5">
        <f>ROUND(Source!Y1131,O1158)</f>
        <v>108458.65</v>
      </c>
      <c r="G1158" s="5" t="s">
        <v>99</v>
      </c>
      <c r="H1158" s="5" t="s">
        <v>100</v>
      </c>
      <c r="I1158" s="5"/>
      <c r="J1158" s="5"/>
      <c r="K1158" s="5">
        <v>211</v>
      </c>
      <c r="L1158" s="5">
        <v>26</v>
      </c>
      <c r="M1158" s="5">
        <v>3</v>
      </c>
      <c r="N1158" s="5" t="s">
        <v>4</v>
      </c>
      <c r="O1158" s="5">
        <v>2</v>
      </c>
      <c r="P1158" s="5">
        <f>ROUND(Source!DQ1131,O1158)</f>
        <v>1879298.69</v>
      </c>
      <c r="Q1158" s="5"/>
      <c r="R1158" s="5"/>
      <c r="S1158" s="5"/>
      <c r="T1158" s="5"/>
      <c r="U1158" s="5"/>
      <c r="V1158" s="5"/>
      <c r="W1158" s="5">
        <v>108410.31</v>
      </c>
      <c r="X1158" s="5">
        <v>1</v>
      </c>
      <c r="Y1158" s="5">
        <v>108410.31</v>
      </c>
      <c r="Z1158" s="5">
        <v>1877953.01</v>
      </c>
      <c r="AA1158" s="5">
        <v>1</v>
      </c>
      <c r="AB1158" s="5">
        <v>1877953.01</v>
      </c>
    </row>
    <row r="1159" spans="1:206">
      <c r="A1159" s="5">
        <v>50</v>
      </c>
      <c r="B1159" s="5">
        <v>0</v>
      </c>
      <c r="C1159" s="5">
        <v>0</v>
      </c>
      <c r="D1159" s="5">
        <v>1</v>
      </c>
      <c r="E1159" s="5">
        <v>224</v>
      </c>
      <c r="F1159" s="5">
        <f>ROUND(Source!AR1131,O1159)</f>
        <v>6877429</v>
      </c>
      <c r="G1159" s="5" t="s">
        <v>101</v>
      </c>
      <c r="H1159" s="5" t="s">
        <v>102</v>
      </c>
      <c r="I1159" s="5"/>
      <c r="J1159" s="5"/>
      <c r="K1159" s="5">
        <v>224</v>
      </c>
      <c r="L1159" s="5">
        <v>27</v>
      </c>
      <c r="M1159" s="5">
        <v>3</v>
      </c>
      <c r="N1159" s="5" t="s">
        <v>4</v>
      </c>
      <c r="O1159" s="5">
        <v>2</v>
      </c>
      <c r="P1159" s="5">
        <f>ROUND(Source!EJ1131,O1159)</f>
        <v>73344070.5</v>
      </c>
      <c r="Q1159" s="5"/>
      <c r="R1159" s="5"/>
      <c r="S1159" s="5"/>
      <c r="T1159" s="5"/>
      <c r="U1159" s="5"/>
      <c r="V1159" s="5"/>
      <c r="W1159" s="5">
        <v>6867789.2599999998</v>
      </c>
      <c r="X1159" s="5">
        <v>1</v>
      </c>
      <c r="Y1159" s="5">
        <v>6867789.2599999998</v>
      </c>
      <c r="Z1159" s="5">
        <v>73239598.269999996</v>
      </c>
      <c r="AA1159" s="5">
        <v>1</v>
      </c>
      <c r="AB1159" s="5">
        <v>73239598.269999996</v>
      </c>
    </row>
    <row r="1160" spans="1:206">
      <c r="A1160" s="5">
        <v>50</v>
      </c>
      <c r="B1160" s="5">
        <v>1</v>
      </c>
      <c r="C1160" s="5">
        <v>0</v>
      </c>
      <c r="D1160" s="5">
        <v>2</v>
      </c>
      <c r="E1160" s="5">
        <v>0</v>
      </c>
      <c r="F1160" s="5">
        <f>ROUND(0,O1160)</f>
        <v>0</v>
      </c>
      <c r="G1160" s="5" t="s">
        <v>359</v>
      </c>
      <c r="H1160" s="5" t="s">
        <v>360</v>
      </c>
      <c r="I1160" s="5"/>
      <c r="J1160" s="5"/>
      <c r="K1160" s="5">
        <v>212</v>
      </c>
      <c r="L1160" s="5">
        <v>28</v>
      </c>
      <c r="M1160" s="5">
        <v>0</v>
      </c>
      <c r="N1160" s="5" t="s">
        <v>4</v>
      </c>
      <c r="O1160" s="5">
        <v>2</v>
      </c>
      <c r="P1160" s="5">
        <f>ROUND(0,O1160)</f>
        <v>0</v>
      </c>
      <c r="Q1160" s="5"/>
      <c r="R1160" s="5"/>
      <c r="S1160" s="5"/>
      <c r="T1160" s="5"/>
      <c r="U1160" s="5"/>
      <c r="V1160" s="5"/>
      <c r="W1160" s="5">
        <v>0</v>
      </c>
      <c r="X1160" s="5">
        <v>1</v>
      </c>
      <c r="Y1160" s="5">
        <v>0</v>
      </c>
      <c r="Z1160" s="5">
        <v>0</v>
      </c>
      <c r="AA1160" s="5">
        <v>1</v>
      </c>
      <c r="AB1160" s="5">
        <v>0</v>
      </c>
    </row>
    <row r="1161" spans="1:206">
      <c r="A1161" s="5">
        <v>50</v>
      </c>
      <c r="B1161" s="5">
        <v>1</v>
      </c>
      <c r="C1161" s="5">
        <v>0</v>
      </c>
      <c r="D1161" s="5">
        <v>2</v>
      </c>
      <c r="E1161" s="5">
        <v>0</v>
      </c>
      <c r="F1161" s="5">
        <f>ROUND(F1159-F1162-F1163-F1164,O1161)</f>
        <v>6877429</v>
      </c>
      <c r="G1161" s="5" t="s">
        <v>361</v>
      </c>
      <c r="H1161" s="5" t="s">
        <v>24</v>
      </c>
      <c r="I1161" s="5"/>
      <c r="J1161" s="5"/>
      <c r="K1161" s="5">
        <v>212</v>
      </c>
      <c r="L1161" s="5">
        <v>29</v>
      </c>
      <c r="M1161" s="5">
        <v>0</v>
      </c>
      <c r="N1161" s="5" t="s">
        <v>4</v>
      </c>
      <c r="O1161" s="5">
        <v>2</v>
      </c>
      <c r="P1161" s="5">
        <f>ROUND(P1159-P1162-P1163-P1164,O1161)</f>
        <v>73344070.5</v>
      </c>
      <c r="Q1161" s="5"/>
      <c r="R1161" s="5"/>
      <c r="S1161" s="5"/>
      <c r="T1161" s="5"/>
      <c r="U1161" s="5"/>
      <c r="V1161" s="5"/>
      <c r="W1161" s="5">
        <v>6867789.2599999998</v>
      </c>
      <c r="X1161" s="5">
        <v>1</v>
      </c>
      <c r="Y1161" s="5">
        <v>6867789.2599999998</v>
      </c>
      <c r="Z1161" s="5">
        <v>73239598.269999996</v>
      </c>
      <c r="AA1161" s="5">
        <v>1</v>
      </c>
      <c r="AB1161" s="5">
        <v>73239598.269999996</v>
      </c>
    </row>
    <row r="1162" spans="1:206">
      <c r="A1162" s="5">
        <v>50</v>
      </c>
      <c r="B1162" s="5">
        <v>1</v>
      </c>
      <c r="C1162" s="5">
        <v>0</v>
      </c>
      <c r="D1162" s="5">
        <v>2</v>
      </c>
      <c r="E1162" s="5">
        <v>0</v>
      </c>
      <c r="F1162" s="5">
        <v>0</v>
      </c>
      <c r="G1162" s="5" t="s">
        <v>362</v>
      </c>
      <c r="H1162" s="5" t="s">
        <v>363</v>
      </c>
      <c r="I1162" s="5"/>
      <c r="J1162" s="5"/>
      <c r="K1162" s="5">
        <v>212</v>
      </c>
      <c r="L1162" s="5">
        <v>30</v>
      </c>
      <c r="M1162" s="5">
        <v>0</v>
      </c>
      <c r="N1162" s="5" t="s">
        <v>4</v>
      </c>
      <c r="O1162" s="5">
        <v>2</v>
      </c>
      <c r="P1162" s="5">
        <v>0</v>
      </c>
      <c r="Q1162" s="5"/>
      <c r="R1162" s="5"/>
      <c r="S1162" s="5"/>
      <c r="T1162" s="5"/>
      <c r="U1162" s="5"/>
      <c r="V1162" s="5"/>
      <c r="W1162" s="5">
        <v>0</v>
      </c>
      <c r="X1162" s="5">
        <v>1</v>
      </c>
      <c r="Y1162" s="5">
        <v>0</v>
      </c>
      <c r="Z1162" s="5">
        <v>0</v>
      </c>
      <c r="AA1162" s="5">
        <v>1</v>
      </c>
      <c r="AB1162" s="5">
        <v>0</v>
      </c>
    </row>
    <row r="1163" spans="1:206">
      <c r="A1163" s="5">
        <v>50</v>
      </c>
      <c r="B1163" s="5">
        <v>1</v>
      </c>
      <c r="C1163" s="5">
        <v>0</v>
      </c>
      <c r="D1163" s="5">
        <v>2</v>
      </c>
      <c r="E1163" s="5">
        <v>0</v>
      </c>
      <c r="F1163" s="5">
        <v>0</v>
      </c>
      <c r="G1163" s="5" t="s">
        <v>364</v>
      </c>
      <c r="H1163" s="5" t="s">
        <v>365</v>
      </c>
      <c r="I1163" s="5"/>
      <c r="J1163" s="5"/>
      <c r="K1163" s="5">
        <v>212</v>
      </c>
      <c r="L1163" s="5">
        <v>31</v>
      </c>
      <c r="M1163" s="5">
        <v>0</v>
      </c>
      <c r="N1163" s="5" t="s">
        <v>4</v>
      </c>
      <c r="O1163" s="5">
        <v>2</v>
      </c>
      <c r="P1163" s="5">
        <v>0</v>
      </c>
      <c r="Q1163" s="5"/>
      <c r="R1163" s="5"/>
      <c r="S1163" s="5"/>
      <c r="T1163" s="5"/>
      <c r="U1163" s="5"/>
      <c r="V1163" s="5"/>
      <c r="W1163" s="5">
        <v>0</v>
      </c>
      <c r="X1163" s="5">
        <v>1</v>
      </c>
      <c r="Y1163" s="5">
        <v>0</v>
      </c>
      <c r="Z1163" s="5">
        <v>0</v>
      </c>
      <c r="AA1163" s="5">
        <v>1</v>
      </c>
      <c r="AB1163" s="5">
        <v>0</v>
      </c>
    </row>
    <row r="1164" spans="1:206">
      <c r="A1164" s="5">
        <v>50</v>
      </c>
      <c r="B1164" s="5">
        <v>1</v>
      </c>
      <c r="C1164" s="5">
        <v>0</v>
      </c>
      <c r="D1164" s="5">
        <v>2</v>
      </c>
      <c r="E1164" s="5">
        <v>0</v>
      </c>
      <c r="F1164" s="5">
        <v>0</v>
      </c>
      <c r="G1164" s="5" t="s">
        <v>366</v>
      </c>
      <c r="H1164" s="5" t="s">
        <v>367</v>
      </c>
      <c r="I1164" s="5"/>
      <c r="J1164" s="5"/>
      <c r="K1164" s="5">
        <v>212</v>
      </c>
      <c r="L1164" s="5">
        <v>32</v>
      </c>
      <c r="M1164" s="5">
        <v>0</v>
      </c>
      <c r="N1164" s="5" t="s">
        <v>4</v>
      </c>
      <c r="O1164" s="5">
        <v>2</v>
      </c>
      <c r="P1164" s="5">
        <v>0</v>
      </c>
      <c r="Q1164" s="5"/>
      <c r="R1164" s="5"/>
      <c r="S1164" s="5"/>
      <c r="T1164" s="5"/>
      <c r="U1164" s="5"/>
      <c r="V1164" s="5"/>
      <c r="W1164" s="5">
        <v>0</v>
      </c>
      <c r="X1164" s="5">
        <v>1</v>
      </c>
      <c r="Y1164" s="5">
        <v>0</v>
      </c>
      <c r="Z1164" s="5">
        <v>0</v>
      </c>
      <c r="AA1164" s="5">
        <v>1</v>
      </c>
      <c r="AB1164" s="5">
        <v>0</v>
      </c>
    </row>
    <row r="1166" spans="1:206">
      <c r="A1166" s="3">
        <v>51</v>
      </c>
      <c r="B1166" s="3">
        <f>B12</f>
        <v>1203</v>
      </c>
      <c r="C1166" s="3">
        <f>A12</f>
        <v>1</v>
      </c>
      <c r="D1166" s="3">
        <f>ROW(A12)</f>
        <v>12</v>
      </c>
      <c r="E1166" s="3"/>
      <c r="F1166" s="3" t="str">
        <f>IF(F12&lt;&gt;"",F12,"")</f>
        <v/>
      </c>
      <c r="G1166" s="3" t="str">
        <f>IF(G12&lt;&gt;"",G12,"")</f>
        <v>02-01-02. ГНБ_</v>
      </c>
      <c r="H1166" s="3">
        <v>0</v>
      </c>
      <c r="I1166" s="3"/>
      <c r="J1166" s="3"/>
      <c r="K1166" s="3"/>
      <c r="L1166" s="3"/>
      <c r="M1166" s="3"/>
      <c r="N1166" s="3"/>
      <c r="O1166" s="3">
        <f t="shared" ref="O1166:T1166" si="1005">ROUND(O1131,2)</f>
        <v>6456616.5199999996</v>
      </c>
      <c r="P1166" s="3">
        <f t="shared" si="1005"/>
        <v>3606203.61</v>
      </c>
      <c r="Q1166" s="3">
        <f t="shared" si="1005"/>
        <v>2778011.01</v>
      </c>
      <c r="R1166" s="3">
        <f t="shared" si="1005"/>
        <v>118069.27</v>
      </c>
      <c r="S1166" s="3">
        <f t="shared" si="1005"/>
        <v>72401.899999999994</v>
      </c>
      <c r="T1166" s="3">
        <f t="shared" si="1005"/>
        <v>0</v>
      </c>
      <c r="U1166" s="3">
        <f>U1131</f>
        <v>5264.7293431999997</v>
      </c>
      <c r="V1166" s="3">
        <f>V1131</f>
        <v>0</v>
      </c>
      <c r="W1166" s="3">
        <f>ROUND(W1131,2)</f>
        <v>0</v>
      </c>
      <c r="X1166" s="3">
        <f>ROUND(X1131,2)</f>
        <v>105732.54</v>
      </c>
      <c r="Y1166" s="3">
        <f>ROUND(Y1131,2)</f>
        <v>108458.65</v>
      </c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>
        <f t="shared" ref="AO1166:BD1166" si="1006">ROUND(AO1131,2)</f>
        <v>0</v>
      </c>
      <c r="AP1166" s="3">
        <f t="shared" si="1006"/>
        <v>0</v>
      </c>
      <c r="AQ1166" s="3">
        <f t="shared" si="1006"/>
        <v>0</v>
      </c>
      <c r="AR1166" s="3">
        <f t="shared" si="1006"/>
        <v>6877429</v>
      </c>
      <c r="AS1166" s="3">
        <f t="shared" si="1006"/>
        <v>6877429</v>
      </c>
      <c r="AT1166" s="3">
        <f t="shared" si="1006"/>
        <v>0</v>
      </c>
      <c r="AU1166" s="3">
        <f t="shared" si="1006"/>
        <v>0</v>
      </c>
      <c r="AV1166" s="3">
        <f t="shared" si="1006"/>
        <v>3606203.61</v>
      </c>
      <c r="AW1166" s="3">
        <f t="shared" si="1006"/>
        <v>3606203.61</v>
      </c>
      <c r="AX1166" s="3">
        <f t="shared" si="1006"/>
        <v>0</v>
      </c>
      <c r="AY1166" s="3">
        <f t="shared" si="1006"/>
        <v>3606203.61</v>
      </c>
      <c r="AZ1166" s="3">
        <f t="shared" si="1006"/>
        <v>0</v>
      </c>
      <c r="BA1166" s="3">
        <f t="shared" si="1006"/>
        <v>0</v>
      </c>
      <c r="BB1166" s="3">
        <f t="shared" si="1006"/>
        <v>0</v>
      </c>
      <c r="BC1166" s="3">
        <f t="shared" si="1006"/>
        <v>0</v>
      </c>
      <c r="BD1166" s="3">
        <f t="shared" si="1006"/>
        <v>0</v>
      </c>
      <c r="BE1166" s="3"/>
      <c r="BF1166" s="3"/>
      <c r="BG1166" s="3"/>
      <c r="BH1166" s="3"/>
      <c r="BI1166" s="3"/>
      <c r="BJ1166" s="3"/>
      <c r="BK1166" s="3"/>
      <c r="BL1166" s="3"/>
      <c r="BM1166" s="3"/>
      <c r="BN1166" s="3"/>
      <c r="BO1166" s="3"/>
      <c r="BP1166" s="3"/>
      <c r="BQ1166" s="3"/>
      <c r="BR1166" s="3"/>
      <c r="BS1166" s="3"/>
      <c r="BT1166" s="3"/>
      <c r="BU1166" s="3"/>
      <c r="BV1166" s="3"/>
      <c r="BW1166" s="3"/>
      <c r="BX1166" s="3"/>
      <c r="BY1166" s="3"/>
      <c r="BZ1166" s="3"/>
      <c r="CA1166" s="3"/>
      <c r="CB1166" s="3"/>
      <c r="CC1166" s="3"/>
      <c r="CD1166" s="3"/>
      <c r="CE1166" s="3"/>
      <c r="CF1166" s="3"/>
      <c r="CG1166" s="3"/>
      <c r="CH1166" s="3"/>
      <c r="CI1166" s="3"/>
      <c r="CJ1166" s="3"/>
      <c r="CK1166" s="3"/>
      <c r="CL1166" s="3"/>
      <c r="CM1166" s="3"/>
      <c r="CN1166" s="3"/>
      <c r="CO1166" s="3"/>
      <c r="CP1166" s="3"/>
      <c r="CQ1166" s="3"/>
      <c r="CR1166" s="3"/>
      <c r="CS1166" s="3"/>
      <c r="CT1166" s="3"/>
      <c r="CU1166" s="3"/>
      <c r="CV1166" s="3"/>
      <c r="CW1166" s="3"/>
      <c r="CX1166" s="3"/>
      <c r="CY1166" s="3"/>
      <c r="CZ1166" s="3"/>
      <c r="DA1166" s="3"/>
      <c r="DB1166" s="3"/>
      <c r="DC1166" s="3"/>
      <c r="DD1166" s="3"/>
      <c r="DE1166" s="3"/>
      <c r="DF1166" s="3"/>
      <c r="DG1166" s="4">
        <f t="shared" ref="DG1166:DL1166" si="1007">ROUND(DG1131,2)</f>
        <v>58690275.619999997</v>
      </c>
      <c r="DH1166" s="4">
        <f t="shared" si="1007"/>
        <v>25135902.890000001</v>
      </c>
      <c r="DI1166" s="4">
        <f t="shared" si="1007"/>
        <v>30175376.059999999</v>
      </c>
      <c r="DJ1166" s="4">
        <f t="shared" si="1007"/>
        <v>5510292.8200000003</v>
      </c>
      <c r="DK1166" s="4">
        <f t="shared" si="1007"/>
        <v>3378996.67</v>
      </c>
      <c r="DL1166" s="4">
        <f t="shared" si="1007"/>
        <v>0</v>
      </c>
      <c r="DM1166" s="4">
        <f>DM1131</f>
        <v>5264.7293431999997</v>
      </c>
      <c r="DN1166" s="4">
        <f>DN1131</f>
        <v>0</v>
      </c>
      <c r="DO1166" s="4">
        <f>ROUND(DO1131,2)</f>
        <v>0</v>
      </c>
      <c r="DP1166" s="4">
        <f>ROUND(DP1131,2)</f>
        <v>3958027.69</v>
      </c>
      <c r="DQ1166" s="4">
        <f>ROUND(DQ1131,2)</f>
        <v>1879298.69</v>
      </c>
      <c r="DR1166" s="4"/>
      <c r="DS1166" s="4"/>
      <c r="DT1166" s="4"/>
      <c r="DU1166" s="4"/>
      <c r="DV1166" s="4"/>
      <c r="DW1166" s="4"/>
      <c r="DX1166" s="4"/>
      <c r="DY1166" s="4"/>
      <c r="DZ1166" s="4"/>
      <c r="EA1166" s="4"/>
      <c r="EB1166" s="4"/>
      <c r="EC1166" s="4"/>
      <c r="ED1166" s="4"/>
      <c r="EE1166" s="4"/>
      <c r="EF1166" s="4"/>
      <c r="EG1166" s="4">
        <f t="shared" ref="EG1166:EV1166" si="1008">ROUND(EG1131,2)</f>
        <v>0</v>
      </c>
      <c r="EH1166" s="4">
        <f t="shared" si="1008"/>
        <v>0</v>
      </c>
      <c r="EI1166" s="4">
        <f t="shared" si="1008"/>
        <v>0</v>
      </c>
      <c r="EJ1166" s="4">
        <f t="shared" si="1008"/>
        <v>73344070.5</v>
      </c>
      <c r="EK1166" s="4">
        <f t="shared" si="1008"/>
        <v>73344070.5</v>
      </c>
      <c r="EL1166" s="4">
        <f t="shared" si="1008"/>
        <v>0</v>
      </c>
      <c r="EM1166" s="4">
        <f t="shared" si="1008"/>
        <v>0</v>
      </c>
      <c r="EN1166" s="4">
        <f t="shared" si="1008"/>
        <v>25135902.890000001</v>
      </c>
      <c r="EO1166" s="4">
        <f t="shared" si="1008"/>
        <v>25135902.890000001</v>
      </c>
      <c r="EP1166" s="4">
        <f t="shared" si="1008"/>
        <v>0</v>
      </c>
      <c r="EQ1166" s="4">
        <f t="shared" si="1008"/>
        <v>25135902.890000001</v>
      </c>
      <c r="ER1166" s="4">
        <f t="shared" si="1008"/>
        <v>0</v>
      </c>
      <c r="ES1166" s="4">
        <f t="shared" si="1008"/>
        <v>0</v>
      </c>
      <c r="ET1166" s="4">
        <f t="shared" si="1008"/>
        <v>0</v>
      </c>
      <c r="EU1166" s="4">
        <f t="shared" si="1008"/>
        <v>0</v>
      </c>
      <c r="EV1166" s="4">
        <f t="shared" si="1008"/>
        <v>0</v>
      </c>
      <c r="EW1166" s="4"/>
      <c r="EX1166" s="4"/>
      <c r="EY1166" s="4"/>
      <c r="EZ1166" s="4"/>
      <c r="FA1166" s="4"/>
      <c r="FB1166" s="4"/>
      <c r="FC1166" s="4"/>
      <c r="FD1166" s="4"/>
      <c r="FE1166" s="4"/>
      <c r="FF1166" s="4"/>
      <c r="FG1166" s="4"/>
      <c r="FH1166" s="4"/>
      <c r="FI1166" s="4"/>
      <c r="FJ1166" s="4"/>
      <c r="FK1166" s="4"/>
      <c r="FL1166" s="4"/>
      <c r="FM1166" s="4"/>
      <c r="FN1166" s="4"/>
      <c r="FO1166" s="4"/>
      <c r="FP1166" s="4"/>
      <c r="FQ1166" s="4"/>
      <c r="FR1166" s="4"/>
      <c r="FS1166" s="4"/>
      <c r="FT1166" s="4"/>
      <c r="FU1166" s="4"/>
      <c r="FV1166" s="4"/>
      <c r="FW1166" s="4"/>
      <c r="FX1166" s="4"/>
      <c r="FY1166" s="4"/>
      <c r="FZ1166" s="4"/>
      <c r="GA1166" s="4"/>
      <c r="GB1166" s="4"/>
      <c r="GC1166" s="4"/>
      <c r="GD1166" s="4"/>
      <c r="GE1166" s="4"/>
      <c r="GF1166" s="4"/>
      <c r="GG1166" s="4"/>
      <c r="GH1166" s="4"/>
      <c r="GI1166" s="4"/>
      <c r="GJ1166" s="4"/>
      <c r="GK1166" s="4"/>
      <c r="GL1166" s="4"/>
      <c r="GM1166" s="4"/>
      <c r="GN1166" s="4"/>
      <c r="GO1166" s="4"/>
      <c r="GP1166" s="4"/>
      <c r="GQ1166" s="4"/>
      <c r="GR1166" s="4"/>
      <c r="GS1166" s="4"/>
      <c r="GT1166" s="4"/>
      <c r="GU1166" s="4"/>
      <c r="GV1166" s="4"/>
      <c r="GW1166" s="4"/>
      <c r="GX1166" s="4">
        <v>0</v>
      </c>
    </row>
    <row r="1168" spans="1:206">
      <c r="A1168" s="5">
        <v>50</v>
      </c>
      <c r="B1168" s="5">
        <v>0</v>
      </c>
      <c r="C1168" s="5">
        <v>0</v>
      </c>
      <c r="D1168" s="5">
        <v>1</v>
      </c>
      <c r="E1168" s="5">
        <v>201</v>
      </c>
      <c r="F1168" s="5">
        <f>ROUND(Source!O1166,O1168)</f>
        <v>6456616.5199999996</v>
      </c>
      <c r="G1168" s="5" t="s">
        <v>49</v>
      </c>
      <c r="H1168" s="5" t="s">
        <v>50</v>
      </c>
      <c r="I1168" s="5"/>
      <c r="J1168" s="5"/>
      <c r="K1168" s="5">
        <v>201</v>
      </c>
      <c r="L1168" s="5">
        <v>1</v>
      </c>
      <c r="M1168" s="5">
        <v>3</v>
      </c>
      <c r="N1168" s="5" t="s">
        <v>4</v>
      </c>
      <c r="O1168" s="5">
        <v>2</v>
      </c>
      <c r="P1168" s="5">
        <f>ROUND(Source!DG1166,O1168)</f>
        <v>58690275.619999997</v>
      </c>
      <c r="Q1168" s="5"/>
      <c r="R1168" s="5"/>
      <c r="S1168" s="5"/>
      <c r="T1168" s="5"/>
      <c r="U1168" s="5"/>
      <c r="V1168" s="5"/>
      <c r="W1168" s="5">
        <v>6447334.0199999996</v>
      </c>
      <c r="X1168" s="5">
        <v>1</v>
      </c>
      <c r="Y1168" s="5">
        <v>6447334.0199999996</v>
      </c>
      <c r="Z1168" s="5">
        <v>58600120.670000002</v>
      </c>
      <c r="AA1168" s="5">
        <v>1</v>
      </c>
      <c r="AB1168" s="5">
        <v>58600120.670000002</v>
      </c>
    </row>
    <row r="1169" spans="1:28">
      <c r="A1169" s="5">
        <v>50</v>
      </c>
      <c r="B1169" s="5">
        <v>0</v>
      </c>
      <c r="C1169" s="5">
        <v>0</v>
      </c>
      <c r="D1169" s="5">
        <v>1</v>
      </c>
      <c r="E1169" s="5">
        <v>202</v>
      </c>
      <c r="F1169" s="5">
        <f>ROUND(Source!P1166,O1169)</f>
        <v>3606203.61</v>
      </c>
      <c r="G1169" s="5" t="s">
        <v>51</v>
      </c>
      <c r="H1169" s="5" t="s">
        <v>52</v>
      </c>
      <c r="I1169" s="5"/>
      <c r="J1169" s="5"/>
      <c r="K1169" s="5">
        <v>202</v>
      </c>
      <c r="L1169" s="5">
        <v>2</v>
      </c>
      <c r="M1169" s="5">
        <v>3</v>
      </c>
      <c r="N1169" s="5" t="s">
        <v>4</v>
      </c>
      <c r="O1169" s="5">
        <v>2</v>
      </c>
      <c r="P1169" s="5">
        <f>ROUND(Source!DH1166,O1169)</f>
        <v>25135902.890000001</v>
      </c>
      <c r="Q1169" s="5"/>
      <c r="R1169" s="5"/>
      <c r="S1169" s="5"/>
      <c r="T1169" s="5"/>
      <c r="U1169" s="5"/>
      <c r="V1169" s="5"/>
      <c r="W1169" s="5">
        <v>3599187.66</v>
      </c>
      <c r="X1169" s="5">
        <v>1</v>
      </c>
      <c r="Y1169" s="5">
        <v>3599187.66</v>
      </c>
      <c r="Z1169" s="5">
        <v>25075846.359999999</v>
      </c>
      <c r="AA1169" s="5">
        <v>1</v>
      </c>
      <c r="AB1169" s="5">
        <v>25075846.359999999</v>
      </c>
    </row>
    <row r="1170" spans="1:28">
      <c r="A1170" s="5">
        <v>50</v>
      </c>
      <c r="B1170" s="5">
        <v>0</v>
      </c>
      <c r="C1170" s="5">
        <v>0</v>
      </c>
      <c r="D1170" s="5">
        <v>1</v>
      </c>
      <c r="E1170" s="5">
        <v>222</v>
      </c>
      <c r="F1170" s="5">
        <f>ROUND(Source!AO1166,O1170)</f>
        <v>0</v>
      </c>
      <c r="G1170" s="5" t="s">
        <v>53</v>
      </c>
      <c r="H1170" s="5" t="s">
        <v>54</v>
      </c>
      <c r="I1170" s="5"/>
      <c r="J1170" s="5"/>
      <c r="K1170" s="5">
        <v>222</v>
      </c>
      <c r="L1170" s="5">
        <v>3</v>
      </c>
      <c r="M1170" s="5">
        <v>3</v>
      </c>
      <c r="N1170" s="5" t="s">
        <v>4</v>
      </c>
      <c r="O1170" s="5">
        <v>2</v>
      </c>
      <c r="P1170" s="5">
        <f>ROUND(Source!EG1166,O1170)</f>
        <v>0</v>
      </c>
      <c r="Q1170" s="5"/>
      <c r="R1170" s="5"/>
      <c r="S1170" s="5"/>
      <c r="T1170" s="5"/>
      <c r="U1170" s="5"/>
      <c r="V1170" s="5"/>
      <c r="W1170" s="5">
        <v>0</v>
      </c>
      <c r="X1170" s="5">
        <v>1</v>
      </c>
      <c r="Y1170" s="5">
        <v>0</v>
      </c>
      <c r="Z1170" s="5">
        <v>0</v>
      </c>
      <c r="AA1170" s="5">
        <v>1</v>
      </c>
      <c r="AB1170" s="5">
        <v>0</v>
      </c>
    </row>
    <row r="1171" spans="1:28">
      <c r="A1171" s="5">
        <v>50</v>
      </c>
      <c r="B1171" s="5">
        <v>0</v>
      </c>
      <c r="C1171" s="5">
        <v>0</v>
      </c>
      <c r="D1171" s="5">
        <v>1</v>
      </c>
      <c r="E1171" s="5">
        <v>225</v>
      </c>
      <c r="F1171" s="5">
        <f>ROUND(Source!AV1166,O1171)</f>
        <v>3606203.61</v>
      </c>
      <c r="G1171" s="5" t="s">
        <v>55</v>
      </c>
      <c r="H1171" s="5" t="s">
        <v>56</v>
      </c>
      <c r="I1171" s="5"/>
      <c r="J1171" s="5"/>
      <c r="K1171" s="5">
        <v>225</v>
      </c>
      <c r="L1171" s="5">
        <v>4</v>
      </c>
      <c r="M1171" s="5">
        <v>3</v>
      </c>
      <c r="N1171" s="5" t="s">
        <v>4</v>
      </c>
      <c r="O1171" s="5">
        <v>2</v>
      </c>
      <c r="P1171" s="5">
        <f>ROUND(Source!EN1166,O1171)</f>
        <v>25135902.890000001</v>
      </c>
      <c r="Q1171" s="5"/>
      <c r="R1171" s="5"/>
      <c r="S1171" s="5"/>
      <c r="T1171" s="5"/>
      <c r="U1171" s="5"/>
      <c r="V1171" s="5"/>
      <c r="W1171" s="5">
        <v>3599187.66</v>
      </c>
      <c r="X1171" s="5">
        <v>1</v>
      </c>
      <c r="Y1171" s="5">
        <v>3599187.66</v>
      </c>
      <c r="Z1171" s="5">
        <v>25075846.359999999</v>
      </c>
      <c r="AA1171" s="5">
        <v>1</v>
      </c>
      <c r="AB1171" s="5">
        <v>25075846.359999999</v>
      </c>
    </row>
    <row r="1172" spans="1:28">
      <c r="A1172" s="5">
        <v>50</v>
      </c>
      <c r="B1172" s="5">
        <v>0</v>
      </c>
      <c r="C1172" s="5">
        <v>0</v>
      </c>
      <c r="D1172" s="5">
        <v>1</v>
      </c>
      <c r="E1172" s="5">
        <v>226</v>
      </c>
      <c r="F1172" s="5">
        <f>ROUND(Source!AW1166,O1172)</f>
        <v>3606203.61</v>
      </c>
      <c r="G1172" s="5" t="s">
        <v>57</v>
      </c>
      <c r="H1172" s="5" t="s">
        <v>58</v>
      </c>
      <c r="I1172" s="5"/>
      <c r="J1172" s="5"/>
      <c r="K1172" s="5">
        <v>226</v>
      </c>
      <c r="L1172" s="5">
        <v>5</v>
      </c>
      <c r="M1172" s="5">
        <v>3</v>
      </c>
      <c r="N1172" s="5" t="s">
        <v>4</v>
      </c>
      <c r="O1172" s="5">
        <v>2</v>
      </c>
      <c r="P1172" s="5">
        <f>ROUND(Source!EO1166,O1172)</f>
        <v>25135902.890000001</v>
      </c>
      <c r="Q1172" s="5"/>
      <c r="R1172" s="5"/>
      <c r="S1172" s="5"/>
      <c r="T1172" s="5"/>
      <c r="U1172" s="5"/>
      <c r="V1172" s="5"/>
      <c r="W1172" s="5">
        <v>3599187.66</v>
      </c>
      <c r="X1172" s="5">
        <v>1</v>
      </c>
      <c r="Y1172" s="5">
        <v>3599187.66</v>
      </c>
      <c r="Z1172" s="5">
        <v>25075846.359999999</v>
      </c>
      <c r="AA1172" s="5">
        <v>1</v>
      </c>
      <c r="AB1172" s="5">
        <v>25075846.359999999</v>
      </c>
    </row>
    <row r="1173" spans="1:28">
      <c r="A1173" s="5">
        <v>50</v>
      </c>
      <c r="B1173" s="5">
        <v>0</v>
      </c>
      <c r="C1173" s="5">
        <v>0</v>
      </c>
      <c r="D1173" s="5">
        <v>1</v>
      </c>
      <c r="E1173" s="5">
        <v>227</v>
      </c>
      <c r="F1173" s="5">
        <f>ROUND(Source!AX1166,O1173)</f>
        <v>0</v>
      </c>
      <c r="G1173" s="5" t="s">
        <v>59</v>
      </c>
      <c r="H1173" s="5" t="s">
        <v>60</v>
      </c>
      <c r="I1173" s="5"/>
      <c r="J1173" s="5"/>
      <c r="K1173" s="5">
        <v>227</v>
      </c>
      <c r="L1173" s="5">
        <v>6</v>
      </c>
      <c r="M1173" s="5">
        <v>3</v>
      </c>
      <c r="N1173" s="5" t="s">
        <v>4</v>
      </c>
      <c r="O1173" s="5">
        <v>2</v>
      </c>
      <c r="P1173" s="5">
        <f>ROUND(Source!EP1166,O1173)</f>
        <v>0</v>
      </c>
      <c r="Q1173" s="5"/>
      <c r="R1173" s="5"/>
      <c r="S1173" s="5"/>
      <c r="T1173" s="5"/>
      <c r="U1173" s="5"/>
      <c r="V1173" s="5"/>
      <c r="W1173" s="5">
        <v>0</v>
      </c>
      <c r="X1173" s="5">
        <v>1</v>
      </c>
      <c r="Y1173" s="5">
        <v>0</v>
      </c>
      <c r="Z1173" s="5">
        <v>0</v>
      </c>
      <c r="AA1173" s="5">
        <v>1</v>
      </c>
      <c r="AB1173" s="5">
        <v>0</v>
      </c>
    </row>
    <row r="1174" spans="1:28">
      <c r="A1174" s="5">
        <v>50</v>
      </c>
      <c r="B1174" s="5">
        <v>0</v>
      </c>
      <c r="C1174" s="5">
        <v>0</v>
      </c>
      <c r="D1174" s="5">
        <v>1</v>
      </c>
      <c r="E1174" s="5">
        <v>228</v>
      </c>
      <c r="F1174" s="5">
        <f>ROUND(Source!AY1166,O1174)</f>
        <v>3606203.61</v>
      </c>
      <c r="G1174" s="5" t="s">
        <v>61</v>
      </c>
      <c r="H1174" s="5" t="s">
        <v>62</v>
      </c>
      <c r="I1174" s="5"/>
      <c r="J1174" s="5"/>
      <c r="K1174" s="5">
        <v>228</v>
      </c>
      <c r="L1174" s="5">
        <v>7</v>
      </c>
      <c r="M1174" s="5">
        <v>3</v>
      </c>
      <c r="N1174" s="5" t="s">
        <v>4</v>
      </c>
      <c r="O1174" s="5">
        <v>2</v>
      </c>
      <c r="P1174" s="5">
        <f>ROUND(Source!EQ1166,O1174)</f>
        <v>25135902.890000001</v>
      </c>
      <c r="Q1174" s="5"/>
      <c r="R1174" s="5"/>
      <c r="S1174" s="5"/>
      <c r="T1174" s="5"/>
      <c r="U1174" s="5"/>
      <c r="V1174" s="5"/>
      <c r="W1174" s="5">
        <v>3599187.66</v>
      </c>
      <c r="X1174" s="5">
        <v>1</v>
      </c>
      <c r="Y1174" s="5">
        <v>3599187.66</v>
      </c>
      <c r="Z1174" s="5">
        <v>25075846.359999999</v>
      </c>
      <c r="AA1174" s="5">
        <v>1</v>
      </c>
      <c r="AB1174" s="5">
        <v>25075846.359999999</v>
      </c>
    </row>
    <row r="1175" spans="1:28">
      <c r="A1175" s="5">
        <v>50</v>
      </c>
      <c r="B1175" s="5">
        <v>0</v>
      </c>
      <c r="C1175" s="5">
        <v>0</v>
      </c>
      <c r="D1175" s="5">
        <v>1</v>
      </c>
      <c r="E1175" s="5">
        <v>216</v>
      </c>
      <c r="F1175" s="5">
        <f>ROUND(Source!AP1166,O1175)</f>
        <v>0</v>
      </c>
      <c r="G1175" s="5" t="s">
        <v>63</v>
      </c>
      <c r="H1175" s="5" t="s">
        <v>64</v>
      </c>
      <c r="I1175" s="5"/>
      <c r="J1175" s="5"/>
      <c r="K1175" s="5">
        <v>216</v>
      </c>
      <c r="L1175" s="5">
        <v>8</v>
      </c>
      <c r="M1175" s="5">
        <v>3</v>
      </c>
      <c r="N1175" s="5" t="s">
        <v>4</v>
      </c>
      <c r="O1175" s="5">
        <v>2</v>
      </c>
      <c r="P1175" s="5">
        <f>ROUND(Source!EH1166,O1175)</f>
        <v>0</v>
      </c>
      <c r="Q1175" s="5"/>
      <c r="R1175" s="5"/>
      <c r="S1175" s="5"/>
      <c r="T1175" s="5"/>
      <c r="U1175" s="5"/>
      <c r="V1175" s="5"/>
      <c r="W1175" s="5">
        <v>0</v>
      </c>
      <c r="X1175" s="5">
        <v>1</v>
      </c>
      <c r="Y1175" s="5">
        <v>0</v>
      </c>
      <c r="Z1175" s="5">
        <v>0</v>
      </c>
      <c r="AA1175" s="5">
        <v>1</v>
      </c>
      <c r="AB1175" s="5">
        <v>0</v>
      </c>
    </row>
    <row r="1176" spans="1:28">
      <c r="A1176" s="5">
        <v>50</v>
      </c>
      <c r="B1176" s="5">
        <v>0</v>
      </c>
      <c r="C1176" s="5">
        <v>0</v>
      </c>
      <c r="D1176" s="5">
        <v>1</v>
      </c>
      <c r="E1176" s="5">
        <v>223</v>
      </c>
      <c r="F1176" s="5">
        <f>ROUND(Source!AQ1166,O1176)</f>
        <v>0</v>
      </c>
      <c r="G1176" s="5" t="s">
        <v>65</v>
      </c>
      <c r="H1176" s="5" t="s">
        <v>66</v>
      </c>
      <c r="I1176" s="5"/>
      <c r="J1176" s="5"/>
      <c r="K1176" s="5">
        <v>223</v>
      </c>
      <c r="L1176" s="5">
        <v>9</v>
      </c>
      <c r="M1176" s="5">
        <v>3</v>
      </c>
      <c r="N1176" s="5" t="s">
        <v>4</v>
      </c>
      <c r="O1176" s="5">
        <v>2</v>
      </c>
      <c r="P1176" s="5">
        <f>ROUND(Source!EI1166,O1176)</f>
        <v>0</v>
      </c>
      <c r="Q1176" s="5"/>
      <c r="R1176" s="5"/>
      <c r="S1176" s="5"/>
      <c r="T1176" s="5"/>
      <c r="U1176" s="5"/>
      <c r="V1176" s="5"/>
      <c r="W1176" s="5">
        <v>0</v>
      </c>
      <c r="X1176" s="5">
        <v>1</v>
      </c>
      <c r="Y1176" s="5">
        <v>0</v>
      </c>
      <c r="Z1176" s="5">
        <v>0</v>
      </c>
      <c r="AA1176" s="5">
        <v>1</v>
      </c>
      <c r="AB1176" s="5">
        <v>0</v>
      </c>
    </row>
    <row r="1177" spans="1:28">
      <c r="A1177" s="5">
        <v>50</v>
      </c>
      <c r="B1177" s="5">
        <v>0</v>
      </c>
      <c r="C1177" s="5">
        <v>0</v>
      </c>
      <c r="D1177" s="5">
        <v>1</v>
      </c>
      <c r="E1177" s="5">
        <v>229</v>
      </c>
      <c r="F1177" s="5">
        <f>ROUND(Source!AZ1166,O1177)</f>
        <v>0</v>
      </c>
      <c r="G1177" s="5" t="s">
        <v>67</v>
      </c>
      <c r="H1177" s="5" t="s">
        <v>68</v>
      </c>
      <c r="I1177" s="5"/>
      <c r="J1177" s="5"/>
      <c r="K1177" s="5">
        <v>229</v>
      </c>
      <c r="L1177" s="5">
        <v>10</v>
      </c>
      <c r="M1177" s="5">
        <v>3</v>
      </c>
      <c r="N1177" s="5" t="s">
        <v>4</v>
      </c>
      <c r="O1177" s="5">
        <v>2</v>
      </c>
      <c r="P1177" s="5">
        <f>ROUND(Source!ER1166,O1177)</f>
        <v>0</v>
      </c>
      <c r="Q1177" s="5"/>
      <c r="R1177" s="5"/>
      <c r="S1177" s="5"/>
      <c r="T1177" s="5"/>
      <c r="U1177" s="5"/>
      <c r="V1177" s="5"/>
      <c r="W1177" s="5">
        <v>0</v>
      </c>
      <c r="X1177" s="5">
        <v>1</v>
      </c>
      <c r="Y1177" s="5">
        <v>0</v>
      </c>
      <c r="Z1177" s="5">
        <v>0</v>
      </c>
      <c r="AA1177" s="5">
        <v>1</v>
      </c>
      <c r="AB1177" s="5">
        <v>0</v>
      </c>
    </row>
    <row r="1178" spans="1:28">
      <c r="A1178" s="5">
        <v>50</v>
      </c>
      <c r="B1178" s="5">
        <v>0</v>
      </c>
      <c r="C1178" s="5">
        <v>0</v>
      </c>
      <c r="D1178" s="5">
        <v>1</v>
      </c>
      <c r="E1178" s="5">
        <v>203</v>
      </c>
      <c r="F1178" s="5">
        <f>ROUND(Source!Q1166,O1178)</f>
        <v>2778011.01</v>
      </c>
      <c r="G1178" s="5" t="s">
        <v>69</v>
      </c>
      <c r="H1178" s="5" t="s">
        <v>70</v>
      </c>
      <c r="I1178" s="5"/>
      <c r="J1178" s="5"/>
      <c r="K1178" s="5">
        <v>203</v>
      </c>
      <c r="L1178" s="5">
        <v>11</v>
      </c>
      <c r="M1178" s="5">
        <v>3</v>
      </c>
      <c r="N1178" s="5" t="s">
        <v>4</v>
      </c>
      <c r="O1178" s="5">
        <v>2</v>
      </c>
      <c r="P1178" s="5">
        <f>ROUND(Source!DI1166,O1178)</f>
        <v>30175376.059999999</v>
      </c>
      <c r="Q1178" s="5"/>
      <c r="R1178" s="5"/>
      <c r="S1178" s="5"/>
      <c r="T1178" s="5"/>
      <c r="U1178" s="5"/>
      <c r="V1178" s="5"/>
      <c r="W1178" s="5">
        <v>2775812.64</v>
      </c>
      <c r="X1178" s="5">
        <v>1</v>
      </c>
      <c r="Y1178" s="5">
        <v>2775812.64</v>
      </c>
      <c r="Z1178" s="5">
        <v>30148459.609999999</v>
      </c>
      <c r="AA1178" s="5">
        <v>1</v>
      </c>
      <c r="AB1178" s="5">
        <v>30148459.609999999</v>
      </c>
    </row>
    <row r="1179" spans="1:28">
      <c r="A1179" s="5">
        <v>50</v>
      </c>
      <c r="B1179" s="5">
        <v>0</v>
      </c>
      <c r="C1179" s="5">
        <v>0</v>
      </c>
      <c r="D1179" s="5">
        <v>1</v>
      </c>
      <c r="E1179" s="5">
        <v>231</v>
      </c>
      <c r="F1179" s="5">
        <f>ROUND(Source!BB1166,O1179)</f>
        <v>0</v>
      </c>
      <c r="G1179" s="5" t="s">
        <v>71</v>
      </c>
      <c r="H1179" s="5" t="s">
        <v>72</v>
      </c>
      <c r="I1179" s="5"/>
      <c r="J1179" s="5"/>
      <c r="K1179" s="5">
        <v>231</v>
      </c>
      <c r="L1179" s="5">
        <v>12</v>
      </c>
      <c r="M1179" s="5">
        <v>3</v>
      </c>
      <c r="N1179" s="5" t="s">
        <v>4</v>
      </c>
      <c r="O1179" s="5">
        <v>2</v>
      </c>
      <c r="P1179" s="5">
        <f>ROUND(Source!ET1166,O1179)</f>
        <v>0</v>
      </c>
      <c r="Q1179" s="5"/>
      <c r="R1179" s="5"/>
      <c r="S1179" s="5"/>
      <c r="T1179" s="5"/>
      <c r="U1179" s="5"/>
      <c r="V1179" s="5"/>
      <c r="W1179" s="5">
        <v>0</v>
      </c>
      <c r="X1179" s="5">
        <v>1</v>
      </c>
      <c r="Y1179" s="5">
        <v>0</v>
      </c>
      <c r="Z1179" s="5">
        <v>0</v>
      </c>
      <c r="AA1179" s="5">
        <v>1</v>
      </c>
      <c r="AB1179" s="5">
        <v>0</v>
      </c>
    </row>
    <row r="1180" spans="1:28">
      <c r="A1180" s="5">
        <v>50</v>
      </c>
      <c r="B1180" s="5">
        <v>0</v>
      </c>
      <c r="C1180" s="5">
        <v>0</v>
      </c>
      <c r="D1180" s="5">
        <v>1</v>
      </c>
      <c r="E1180" s="5">
        <v>204</v>
      </c>
      <c r="F1180" s="5">
        <f>ROUND(Source!R1166,O1180)</f>
        <v>118069.27</v>
      </c>
      <c r="G1180" s="5" t="s">
        <v>73</v>
      </c>
      <c r="H1180" s="5" t="s">
        <v>74</v>
      </c>
      <c r="I1180" s="5"/>
      <c r="J1180" s="5"/>
      <c r="K1180" s="5">
        <v>204</v>
      </c>
      <c r="L1180" s="5">
        <v>13</v>
      </c>
      <c r="M1180" s="5">
        <v>3</v>
      </c>
      <c r="N1180" s="5" t="s">
        <v>4</v>
      </c>
      <c r="O1180" s="5">
        <v>2</v>
      </c>
      <c r="P1180" s="5">
        <f>ROUND(Source!DJ1166,O1180)</f>
        <v>5510292.8200000003</v>
      </c>
      <c r="Q1180" s="5"/>
      <c r="R1180" s="5"/>
      <c r="S1180" s="5"/>
      <c r="T1180" s="5"/>
      <c r="U1180" s="5"/>
      <c r="V1180" s="5"/>
      <c r="W1180" s="5">
        <v>117928.56</v>
      </c>
      <c r="X1180" s="5">
        <v>1</v>
      </c>
      <c r="Y1180" s="5">
        <v>117928.56</v>
      </c>
      <c r="Z1180" s="5">
        <v>5503725.8899999997</v>
      </c>
      <c r="AA1180" s="5">
        <v>1</v>
      </c>
      <c r="AB1180" s="5">
        <v>5503725.8899999997</v>
      </c>
    </row>
    <row r="1181" spans="1:28">
      <c r="A1181" s="5">
        <v>50</v>
      </c>
      <c r="B1181" s="5">
        <v>0</v>
      </c>
      <c r="C1181" s="5">
        <v>0</v>
      </c>
      <c r="D1181" s="5">
        <v>1</v>
      </c>
      <c r="E1181" s="5">
        <v>205</v>
      </c>
      <c r="F1181" s="5">
        <f>ROUND(Source!S1166,O1181)</f>
        <v>72401.899999999994</v>
      </c>
      <c r="G1181" s="5" t="s">
        <v>75</v>
      </c>
      <c r="H1181" s="5" t="s">
        <v>76</v>
      </c>
      <c r="I1181" s="5"/>
      <c r="J1181" s="5"/>
      <c r="K1181" s="5">
        <v>205</v>
      </c>
      <c r="L1181" s="5">
        <v>14</v>
      </c>
      <c r="M1181" s="5">
        <v>3</v>
      </c>
      <c r="N1181" s="5" t="s">
        <v>4</v>
      </c>
      <c r="O1181" s="5">
        <v>2</v>
      </c>
      <c r="P1181" s="5">
        <f>ROUND(Source!DK1166,O1181)</f>
        <v>3378996.67</v>
      </c>
      <c r="Q1181" s="5"/>
      <c r="R1181" s="5"/>
      <c r="S1181" s="5"/>
      <c r="T1181" s="5"/>
      <c r="U1181" s="5"/>
      <c r="V1181" s="5"/>
      <c r="W1181" s="5">
        <v>72333.72</v>
      </c>
      <c r="X1181" s="5">
        <v>1</v>
      </c>
      <c r="Y1181" s="5">
        <v>72333.72</v>
      </c>
      <c r="Z1181" s="5">
        <v>3375814.7</v>
      </c>
      <c r="AA1181" s="5">
        <v>1</v>
      </c>
      <c r="AB1181" s="5">
        <v>3375814.7</v>
      </c>
    </row>
    <row r="1182" spans="1:28">
      <c r="A1182" s="5">
        <v>50</v>
      </c>
      <c r="B1182" s="5">
        <v>0</v>
      </c>
      <c r="C1182" s="5">
        <v>0</v>
      </c>
      <c r="D1182" s="5">
        <v>1</v>
      </c>
      <c r="E1182" s="5">
        <v>232</v>
      </c>
      <c r="F1182" s="5">
        <f>ROUND(Source!BC1166,O1182)</f>
        <v>0</v>
      </c>
      <c r="G1182" s="5" t="s">
        <v>77</v>
      </c>
      <c r="H1182" s="5" t="s">
        <v>78</v>
      </c>
      <c r="I1182" s="5"/>
      <c r="J1182" s="5"/>
      <c r="K1182" s="5">
        <v>232</v>
      </c>
      <c r="L1182" s="5">
        <v>15</v>
      </c>
      <c r="M1182" s="5">
        <v>3</v>
      </c>
      <c r="N1182" s="5" t="s">
        <v>4</v>
      </c>
      <c r="O1182" s="5">
        <v>2</v>
      </c>
      <c r="P1182" s="5">
        <f>ROUND(Source!EU1166,O1182)</f>
        <v>0</v>
      </c>
      <c r="Q1182" s="5"/>
      <c r="R1182" s="5"/>
      <c r="S1182" s="5"/>
      <c r="T1182" s="5"/>
      <c r="U1182" s="5"/>
      <c r="V1182" s="5"/>
      <c r="W1182" s="5">
        <v>0</v>
      </c>
      <c r="X1182" s="5">
        <v>1</v>
      </c>
      <c r="Y1182" s="5">
        <v>0</v>
      </c>
      <c r="Z1182" s="5">
        <v>0</v>
      </c>
      <c r="AA1182" s="5">
        <v>1</v>
      </c>
      <c r="AB1182" s="5">
        <v>0</v>
      </c>
    </row>
    <row r="1183" spans="1:28">
      <c r="A1183" s="5">
        <v>50</v>
      </c>
      <c r="B1183" s="5">
        <v>0</v>
      </c>
      <c r="C1183" s="5">
        <v>0</v>
      </c>
      <c r="D1183" s="5">
        <v>1</v>
      </c>
      <c r="E1183" s="5">
        <v>214</v>
      </c>
      <c r="F1183" s="5">
        <f>ROUND(Source!AS1166,O1183)</f>
        <v>6877429</v>
      </c>
      <c r="G1183" s="5" t="s">
        <v>79</v>
      </c>
      <c r="H1183" s="5" t="s">
        <v>80</v>
      </c>
      <c r="I1183" s="5"/>
      <c r="J1183" s="5"/>
      <c r="K1183" s="5">
        <v>214</v>
      </c>
      <c r="L1183" s="5">
        <v>16</v>
      </c>
      <c r="M1183" s="5">
        <v>3</v>
      </c>
      <c r="N1183" s="5" t="s">
        <v>4</v>
      </c>
      <c r="O1183" s="5">
        <v>2</v>
      </c>
      <c r="P1183" s="5">
        <f>ROUND(Source!EK1166,O1183)</f>
        <v>73344070.5</v>
      </c>
      <c r="Q1183" s="5"/>
      <c r="R1183" s="5"/>
      <c r="S1183" s="5"/>
      <c r="T1183" s="5"/>
      <c r="U1183" s="5"/>
      <c r="V1183" s="5"/>
      <c r="W1183" s="5">
        <v>6867789.2599999998</v>
      </c>
      <c r="X1183" s="5">
        <v>1</v>
      </c>
      <c r="Y1183" s="5">
        <v>6867789.2599999998</v>
      </c>
      <c r="Z1183" s="5">
        <v>73239598.269999996</v>
      </c>
      <c r="AA1183" s="5">
        <v>1</v>
      </c>
      <c r="AB1183" s="5">
        <v>73239598.269999996</v>
      </c>
    </row>
    <row r="1184" spans="1:28">
      <c r="A1184" s="5">
        <v>50</v>
      </c>
      <c r="B1184" s="5">
        <v>0</v>
      </c>
      <c r="C1184" s="5">
        <v>0</v>
      </c>
      <c r="D1184" s="5">
        <v>1</v>
      </c>
      <c r="E1184" s="5">
        <v>215</v>
      </c>
      <c r="F1184" s="5">
        <f>ROUND(Source!AT1166,O1184)</f>
        <v>0</v>
      </c>
      <c r="G1184" s="5" t="s">
        <v>81</v>
      </c>
      <c r="H1184" s="5" t="s">
        <v>82</v>
      </c>
      <c r="I1184" s="5"/>
      <c r="J1184" s="5"/>
      <c r="K1184" s="5">
        <v>215</v>
      </c>
      <c r="L1184" s="5">
        <v>17</v>
      </c>
      <c r="M1184" s="5">
        <v>3</v>
      </c>
      <c r="N1184" s="5" t="s">
        <v>4</v>
      </c>
      <c r="O1184" s="5">
        <v>2</v>
      </c>
      <c r="P1184" s="5">
        <f>ROUND(Source!EL1166,O1184)</f>
        <v>0</v>
      </c>
      <c r="Q1184" s="5"/>
      <c r="R1184" s="5"/>
      <c r="S1184" s="5"/>
      <c r="T1184" s="5"/>
      <c r="U1184" s="5"/>
      <c r="V1184" s="5"/>
      <c r="W1184" s="5">
        <v>0</v>
      </c>
      <c r="X1184" s="5">
        <v>1</v>
      </c>
      <c r="Y1184" s="5">
        <v>0</v>
      </c>
      <c r="Z1184" s="5">
        <v>0</v>
      </c>
      <c r="AA1184" s="5">
        <v>1</v>
      </c>
      <c r="AB1184" s="5">
        <v>0</v>
      </c>
    </row>
    <row r="1185" spans="1:28">
      <c r="A1185" s="5">
        <v>50</v>
      </c>
      <c r="B1185" s="5">
        <v>0</v>
      </c>
      <c r="C1185" s="5">
        <v>0</v>
      </c>
      <c r="D1185" s="5">
        <v>1</v>
      </c>
      <c r="E1185" s="5">
        <v>217</v>
      </c>
      <c r="F1185" s="5">
        <f>ROUND(Source!AU1166,O1185)</f>
        <v>0</v>
      </c>
      <c r="G1185" s="5" t="s">
        <v>83</v>
      </c>
      <c r="H1185" s="5" t="s">
        <v>84</v>
      </c>
      <c r="I1185" s="5"/>
      <c r="J1185" s="5"/>
      <c r="K1185" s="5">
        <v>217</v>
      </c>
      <c r="L1185" s="5">
        <v>18</v>
      </c>
      <c r="M1185" s="5">
        <v>3</v>
      </c>
      <c r="N1185" s="5" t="s">
        <v>4</v>
      </c>
      <c r="O1185" s="5">
        <v>2</v>
      </c>
      <c r="P1185" s="5">
        <f>ROUND(Source!EM1166,O1185)</f>
        <v>0</v>
      </c>
      <c r="Q1185" s="5"/>
      <c r="R1185" s="5"/>
      <c r="S1185" s="5"/>
      <c r="T1185" s="5"/>
      <c r="U1185" s="5"/>
      <c r="V1185" s="5"/>
      <c r="W1185" s="5">
        <v>0</v>
      </c>
      <c r="X1185" s="5">
        <v>1</v>
      </c>
      <c r="Y1185" s="5">
        <v>0</v>
      </c>
      <c r="Z1185" s="5">
        <v>0</v>
      </c>
      <c r="AA1185" s="5">
        <v>1</v>
      </c>
      <c r="AB1185" s="5">
        <v>0</v>
      </c>
    </row>
    <row r="1186" spans="1:28">
      <c r="A1186" s="5">
        <v>50</v>
      </c>
      <c r="B1186" s="5">
        <v>0</v>
      </c>
      <c r="C1186" s="5">
        <v>0</v>
      </c>
      <c r="D1186" s="5">
        <v>1</v>
      </c>
      <c r="E1186" s="5">
        <v>230</v>
      </c>
      <c r="F1186" s="5">
        <f>ROUND(Source!BA1166,O1186)</f>
        <v>0</v>
      </c>
      <c r="G1186" s="5" t="s">
        <v>85</v>
      </c>
      <c r="H1186" s="5" t="s">
        <v>86</v>
      </c>
      <c r="I1186" s="5"/>
      <c r="J1186" s="5"/>
      <c r="K1186" s="5">
        <v>230</v>
      </c>
      <c r="L1186" s="5">
        <v>19</v>
      </c>
      <c r="M1186" s="5">
        <v>3</v>
      </c>
      <c r="N1186" s="5" t="s">
        <v>4</v>
      </c>
      <c r="O1186" s="5">
        <v>2</v>
      </c>
      <c r="P1186" s="5">
        <f>ROUND(Source!ES1166,O1186)</f>
        <v>0</v>
      </c>
      <c r="Q1186" s="5"/>
      <c r="R1186" s="5"/>
      <c r="S1186" s="5"/>
      <c r="T1186" s="5"/>
      <c r="U1186" s="5"/>
      <c r="V1186" s="5"/>
      <c r="W1186" s="5">
        <v>0</v>
      </c>
      <c r="X1186" s="5">
        <v>1</v>
      </c>
      <c r="Y1186" s="5">
        <v>0</v>
      </c>
      <c r="Z1186" s="5">
        <v>0</v>
      </c>
      <c r="AA1186" s="5">
        <v>1</v>
      </c>
      <c r="AB1186" s="5">
        <v>0</v>
      </c>
    </row>
    <row r="1187" spans="1:28">
      <c r="A1187" s="5">
        <v>50</v>
      </c>
      <c r="B1187" s="5">
        <v>0</v>
      </c>
      <c r="C1187" s="5">
        <v>0</v>
      </c>
      <c r="D1187" s="5">
        <v>1</v>
      </c>
      <c r="E1187" s="5">
        <v>206</v>
      </c>
      <c r="F1187" s="5">
        <f>ROUND(Source!T1166,O1187)</f>
        <v>0</v>
      </c>
      <c r="G1187" s="5" t="s">
        <v>87</v>
      </c>
      <c r="H1187" s="5" t="s">
        <v>88</v>
      </c>
      <c r="I1187" s="5"/>
      <c r="J1187" s="5"/>
      <c r="K1187" s="5">
        <v>206</v>
      </c>
      <c r="L1187" s="5">
        <v>20</v>
      </c>
      <c r="M1187" s="5">
        <v>3</v>
      </c>
      <c r="N1187" s="5" t="s">
        <v>4</v>
      </c>
      <c r="O1187" s="5">
        <v>2</v>
      </c>
      <c r="P1187" s="5">
        <f>ROUND(Source!DL1166,O1187)</f>
        <v>0</v>
      </c>
      <c r="Q1187" s="5"/>
      <c r="R1187" s="5"/>
      <c r="S1187" s="5"/>
      <c r="T1187" s="5"/>
      <c r="U1187" s="5"/>
      <c r="V1187" s="5"/>
      <c r="W1187" s="5">
        <v>0</v>
      </c>
      <c r="X1187" s="5">
        <v>1</v>
      </c>
      <c r="Y1187" s="5">
        <v>0</v>
      </c>
      <c r="Z1187" s="5">
        <v>0</v>
      </c>
      <c r="AA1187" s="5">
        <v>1</v>
      </c>
      <c r="AB1187" s="5">
        <v>0</v>
      </c>
    </row>
    <row r="1188" spans="1:28">
      <c r="A1188" s="5">
        <v>50</v>
      </c>
      <c r="B1188" s="5">
        <v>0</v>
      </c>
      <c r="C1188" s="5">
        <v>0</v>
      </c>
      <c r="D1188" s="5">
        <v>1</v>
      </c>
      <c r="E1188" s="5">
        <v>207</v>
      </c>
      <c r="F1188" s="5">
        <f>Source!U1166</f>
        <v>5264.7293431999997</v>
      </c>
      <c r="G1188" s="5" t="s">
        <v>89</v>
      </c>
      <c r="H1188" s="5" t="s">
        <v>90</v>
      </c>
      <c r="I1188" s="5"/>
      <c r="J1188" s="5"/>
      <c r="K1188" s="5">
        <v>207</v>
      </c>
      <c r="L1188" s="5">
        <v>21</v>
      </c>
      <c r="M1188" s="5">
        <v>3</v>
      </c>
      <c r="N1188" s="5" t="s">
        <v>4</v>
      </c>
      <c r="O1188" s="5">
        <v>-1</v>
      </c>
      <c r="P1188" s="5">
        <f>Source!DM1166</f>
        <v>5264.7293431999997</v>
      </c>
      <c r="Q1188" s="5"/>
      <c r="R1188" s="5"/>
      <c r="S1188" s="5"/>
      <c r="T1188" s="5"/>
      <c r="U1188" s="5"/>
      <c r="V1188" s="5"/>
      <c r="W1188" s="5">
        <v>5259.1607065999988</v>
      </c>
      <c r="X1188" s="5">
        <v>1</v>
      </c>
      <c r="Y1188" s="5">
        <v>5259.1607065999988</v>
      </c>
      <c r="Z1188" s="5">
        <v>5259.1607065999988</v>
      </c>
      <c r="AA1188" s="5">
        <v>1</v>
      </c>
      <c r="AB1188" s="5">
        <v>5259.1607065999988</v>
      </c>
    </row>
    <row r="1189" spans="1:28">
      <c r="A1189" s="5">
        <v>50</v>
      </c>
      <c r="B1189" s="5">
        <v>0</v>
      </c>
      <c r="C1189" s="5">
        <v>0</v>
      </c>
      <c r="D1189" s="5">
        <v>1</v>
      </c>
      <c r="E1189" s="5">
        <v>208</v>
      </c>
      <c r="F1189" s="5">
        <f>Source!V1166</f>
        <v>0</v>
      </c>
      <c r="G1189" s="5" t="s">
        <v>91</v>
      </c>
      <c r="H1189" s="5" t="s">
        <v>92</v>
      </c>
      <c r="I1189" s="5"/>
      <c r="J1189" s="5"/>
      <c r="K1189" s="5">
        <v>208</v>
      </c>
      <c r="L1189" s="5">
        <v>22</v>
      </c>
      <c r="M1189" s="5">
        <v>3</v>
      </c>
      <c r="N1189" s="5" t="s">
        <v>4</v>
      </c>
      <c r="O1189" s="5">
        <v>-1</v>
      </c>
      <c r="P1189" s="5">
        <f>Source!DN1166</f>
        <v>0</v>
      </c>
      <c r="Q1189" s="5"/>
      <c r="R1189" s="5"/>
      <c r="S1189" s="5"/>
      <c r="T1189" s="5"/>
      <c r="U1189" s="5"/>
      <c r="V1189" s="5"/>
      <c r="W1189" s="5">
        <v>0</v>
      </c>
      <c r="X1189" s="5">
        <v>1</v>
      </c>
      <c r="Y1189" s="5">
        <v>0</v>
      </c>
      <c r="Z1189" s="5">
        <v>0</v>
      </c>
      <c r="AA1189" s="5">
        <v>1</v>
      </c>
      <c r="AB1189" s="5">
        <v>0</v>
      </c>
    </row>
    <row r="1190" spans="1:28">
      <c r="A1190" s="5">
        <v>50</v>
      </c>
      <c r="B1190" s="5">
        <v>0</v>
      </c>
      <c r="C1190" s="5">
        <v>0</v>
      </c>
      <c r="D1190" s="5">
        <v>1</v>
      </c>
      <c r="E1190" s="5">
        <v>209</v>
      </c>
      <c r="F1190" s="5">
        <f>ROUND(Source!W1166,O1190)</f>
        <v>0</v>
      </c>
      <c r="G1190" s="5" t="s">
        <v>93</v>
      </c>
      <c r="H1190" s="5" t="s">
        <v>94</v>
      </c>
      <c r="I1190" s="5"/>
      <c r="J1190" s="5"/>
      <c r="K1190" s="5">
        <v>209</v>
      </c>
      <c r="L1190" s="5">
        <v>23</v>
      </c>
      <c r="M1190" s="5">
        <v>3</v>
      </c>
      <c r="N1190" s="5" t="s">
        <v>4</v>
      </c>
      <c r="O1190" s="5">
        <v>2</v>
      </c>
      <c r="P1190" s="5">
        <f>ROUND(Source!DO1166,O1190)</f>
        <v>0</v>
      </c>
      <c r="Q1190" s="5"/>
      <c r="R1190" s="5"/>
      <c r="S1190" s="5"/>
      <c r="T1190" s="5"/>
      <c r="U1190" s="5"/>
      <c r="V1190" s="5"/>
      <c r="W1190" s="5">
        <v>0</v>
      </c>
      <c r="X1190" s="5">
        <v>1</v>
      </c>
      <c r="Y1190" s="5">
        <v>0</v>
      </c>
      <c r="Z1190" s="5">
        <v>0</v>
      </c>
      <c r="AA1190" s="5">
        <v>1</v>
      </c>
      <c r="AB1190" s="5">
        <v>0</v>
      </c>
    </row>
    <row r="1191" spans="1:28">
      <c r="A1191" s="5">
        <v>50</v>
      </c>
      <c r="B1191" s="5">
        <v>0</v>
      </c>
      <c r="C1191" s="5">
        <v>0</v>
      </c>
      <c r="D1191" s="5">
        <v>1</v>
      </c>
      <c r="E1191" s="5">
        <v>233</v>
      </c>
      <c r="F1191" s="5">
        <f>ROUND(Source!BD1166,O1191)</f>
        <v>0</v>
      </c>
      <c r="G1191" s="5" t="s">
        <v>95</v>
      </c>
      <c r="H1191" s="5" t="s">
        <v>96</v>
      </c>
      <c r="I1191" s="5"/>
      <c r="J1191" s="5"/>
      <c r="K1191" s="5">
        <v>233</v>
      </c>
      <c r="L1191" s="5">
        <v>24</v>
      </c>
      <c r="M1191" s="5">
        <v>3</v>
      </c>
      <c r="N1191" s="5" t="s">
        <v>4</v>
      </c>
      <c r="O1191" s="5">
        <v>2</v>
      </c>
      <c r="P1191" s="5">
        <f>ROUND(Source!EV1166,O1191)</f>
        <v>0</v>
      </c>
      <c r="Q1191" s="5"/>
      <c r="R1191" s="5"/>
      <c r="S1191" s="5"/>
      <c r="T1191" s="5"/>
      <c r="U1191" s="5"/>
      <c r="V1191" s="5"/>
      <c r="W1191" s="5">
        <v>0</v>
      </c>
      <c r="X1191" s="5">
        <v>1</v>
      </c>
      <c r="Y1191" s="5">
        <v>0</v>
      </c>
      <c r="Z1191" s="5">
        <v>0</v>
      </c>
      <c r="AA1191" s="5">
        <v>1</v>
      </c>
      <c r="AB1191" s="5">
        <v>0</v>
      </c>
    </row>
    <row r="1192" spans="1:28">
      <c r="A1192" s="5">
        <v>50</v>
      </c>
      <c r="B1192" s="5">
        <v>0</v>
      </c>
      <c r="C1192" s="5">
        <v>0</v>
      </c>
      <c r="D1192" s="5">
        <v>1</v>
      </c>
      <c r="E1192" s="5">
        <v>210</v>
      </c>
      <c r="F1192" s="5">
        <f>ROUND(Source!X1166,O1192)</f>
        <v>105732.54</v>
      </c>
      <c r="G1192" s="5" t="s">
        <v>97</v>
      </c>
      <c r="H1192" s="5" t="s">
        <v>98</v>
      </c>
      <c r="I1192" s="5"/>
      <c r="J1192" s="5"/>
      <c r="K1192" s="5">
        <v>210</v>
      </c>
      <c r="L1192" s="5">
        <v>25</v>
      </c>
      <c r="M1192" s="5">
        <v>3</v>
      </c>
      <c r="N1192" s="5" t="s">
        <v>4</v>
      </c>
      <c r="O1192" s="5">
        <v>2</v>
      </c>
      <c r="P1192" s="5">
        <f>ROUND(Source!DP1166,O1192)</f>
        <v>3958027.69</v>
      </c>
      <c r="Q1192" s="5"/>
      <c r="R1192" s="5"/>
      <c r="S1192" s="5"/>
      <c r="T1192" s="5"/>
      <c r="U1192" s="5"/>
      <c r="V1192" s="5"/>
      <c r="W1192" s="5">
        <v>105669.88</v>
      </c>
      <c r="X1192" s="5">
        <v>1</v>
      </c>
      <c r="Y1192" s="5">
        <v>105669.88</v>
      </c>
      <c r="Z1192" s="5">
        <v>3955563.18</v>
      </c>
      <c r="AA1192" s="5">
        <v>1</v>
      </c>
      <c r="AB1192" s="5">
        <v>3955563.18</v>
      </c>
    </row>
    <row r="1193" spans="1:28">
      <c r="A1193" s="5">
        <v>50</v>
      </c>
      <c r="B1193" s="5">
        <v>0</v>
      </c>
      <c r="C1193" s="5">
        <v>0</v>
      </c>
      <c r="D1193" s="5">
        <v>1</v>
      </c>
      <c r="E1193" s="5">
        <v>211</v>
      </c>
      <c r="F1193" s="5">
        <f>ROUND(Source!Y1166,O1193)</f>
        <v>108458.65</v>
      </c>
      <c r="G1193" s="5" t="s">
        <v>99</v>
      </c>
      <c r="H1193" s="5" t="s">
        <v>100</v>
      </c>
      <c r="I1193" s="5"/>
      <c r="J1193" s="5"/>
      <c r="K1193" s="5">
        <v>211</v>
      </c>
      <c r="L1193" s="5">
        <v>26</v>
      </c>
      <c r="M1193" s="5">
        <v>3</v>
      </c>
      <c r="N1193" s="5" t="s">
        <v>4</v>
      </c>
      <c r="O1193" s="5">
        <v>2</v>
      </c>
      <c r="P1193" s="5">
        <f>ROUND(Source!DQ1166,O1193)</f>
        <v>1879298.69</v>
      </c>
      <c r="Q1193" s="5"/>
      <c r="R1193" s="5"/>
      <c r="S1193" s="5"/>
      <c r="T1193" s="5"/>
      <c r="U1193" s="5"/>
      <c r="V1193" s="5"/>
      <c r="W1193" s="5">
        <v>108410.31</v>
      </c>
      <c r="X1193" s="5">
        <v>1</v>
      </c>
      <c r="Y1193" s="5">
        <v>108410.31</v>
      </c>
      <c r="Z1193" s="5">
        <v>1877953.01</v>
      </c>
      <c r="AA1193" s="5">
        <v>1</v>
      </c>
      <c r="AB1193" s="5">
        <v>1877953.01</v>
      </c>
    </row>
    <row r="1194" spans="1:28">
      <c r="A1194" s="5">
        <v>50</v>
      </c>
      <c r="B1194" s="5">
        <v>0</v>
      </c>
      <c r="C1194" s="5">
        <v>0</v>
      </c>
      <c r="D1194" s="5">
        <v>1</v>
      </c>
      <c r="E1194" s="5">
        <v>224</v>
      </c>
      <c r="F1194" s="5">
        <f>ROUND(Source!AR1166,O1194)</f>
        <v>6877429</v>
      </c>
      <c r="G1194" s="5" t="s">
        <v>101</v>
      </c>
      <c r="H1194" s="5" t="s">
        <v>102</v>
      </c>
      <c r="I1194" s="5"/>
      <c r="J1194" s="5"/>
      <c r="K1194" s="5">
        <v>224</v>
      </c>
      <c r="L1194" s="5">
        <v>27</v>
      </c>
      <c r="M1194" s="5">
        <v>3</v>
      </c>
      <c r="N1194" s="5" t="s">
        <v>4</v>
      </c>
      <c r="O1194" s="5">
        <v>2</v>
      </c>
      <c r="P1194" s="5">
        <f>ROUND(Source!EJ1166,O1194)</f>
        <v>73344070.5</v>
      </c>
      <c r="Q1194" s="5"/>
      <c r="R1194" s="5"/>
      <c r="S1194" s="5"/>
      <c r="T1194" s="5"/>
      <c r="U1194" s="5"/>
      <c r="V1194" s="5"/>
      <c r="W1194" s="5">
        <v>6867789.2599999998</v>
      </c>
      <c r="X1194" s="5">
        <v>1</v>
      </c>
      <c r="Y1194" s="5">
        <v>6867789.2599999998</v>
      </c>
      <c r="Z1194" s="5">
        <v>73239598.269999996</v>
      </c>
      <c r="AA1194" s="5">
        <v>1</v>
      </c>
      <c r="AB1194" s="5">
        <v>73239598.269999996</v>
      </c>
    </row>
    <row r="1195" spans="1:28">
      <c r="A1195" s="5">
        <v>50</v>
      </c>
      <c r="B1195" s="5">
        <v>1</v>
      </c>
      <c r="C1195" s="5">
        <v>0</v>
      </c>
      <c r="D1195" s="5">
        <v>2</v>
      </c>
      <c r="E1195" s="5">
        <v>0</v>
      </c>
      <c r="F1195" s="5">
        <f>ROUND(F1148,O1195)</f>
        <v>6877429</v>
      </c>
      <c r="G1195" s="5" t="s">
        <v>368</v>
      </c>
      <c r="H1195" s="5" t="s">
        <v>24</v>
      </c>
      <c r="I1195" s="5"/>
      <c r="J1195" s="5"/>
      <c r="K1195" s="5">
        <v>212</v>
      </c>
      <c r="L1195" s="5">
        <v>28</v>
      </c>
      <c r="M1195" s="5">
        <v>0</v>
      </c>
      <c r="N1195" s="5" t="s">
        <v>4</v>
      </c>
      <c r="O1195" s="5">
        <v>2</v>
      </c>
      <c r="P1195" s="5">
        <f>ROUND(P1148,O1195)</f>
        <v>73344070.5</v>
      </c>
      <c r="Q1195" s="5"/>
      <c r="R1195" s="5"/>
      <c r="S1195" s="5"/>
      <c r="T1195" s="5"/>
      <c r="U1195" s="5"/>
      <c r="V1195" s="5"/>
      <c r="W1195" s="5">
        <v>6867789.2599999998</v>
      </c>
      <c r="X1195" s="5">
        <v>1</v>
      </c>
      <c r="Y1195" s="5">
        <v>6867789.2599999998</v>
      </c>
      <c r="Z1195" s="5">
        <v>73239598.269999996</v>
      </c>
      <c r="AA1195" s="5">
        <v>1</v>
      </c>
      <c r="AB1195" s="5">
        <v>73239598.269999996</v>
      </c>
    </row>
    <row r="1198" spans="1:28">
      <c r="A1198">
        <v>70</v>
      </c>
      <c r="B1198">
        <v>1</v>
      </c>
      <c r="D1198">
        <v>1</v>
      </c>
      <c r="E1198" t="s">
        <v>369</v>
      </c>
      <c r="F1198" t="s">
        <v>370</v>
      </c>
      <c r="G1198">
        <v>0</v>
      </c>
      <c r="H1198">
        <v>0</v>
      </c>
      <c r="I1198" t="s">
        <v>4</v>
      </c>
      <c r="J1198">
        <v>1</v>
      </c>
      <c r="K1198">
        <v>0</v>
      </c>
      <c r="L1198" t="s">
        <v>4</v>
      </c>
      <c r="M1198" t="s">
        <v>4</v>
      </c>
      <c r="N1198">
        <v>0</v>
      </c>
      <c r="O1198">
        <v>0</v>
      </c>
      <c r="P1198" t="s">
        <v>4</v>
      </c>
    </row>
    <row r="1199" spans="1:28">
      <c r="A1199">
        <v>70</v>
      </c>
      <c r="B1199">
        <v>1</v>
      </c>
      <c r="D1199">
        <v>2</v>
      </c>
      <c r="E1199" t="s">
        <v>371</v>
      </c>
      <c r="F1199" t="s">
        <v>372</v>
      </c>
      <c r="G1199">
        <v>1</v>
      </c>
      <c r="H1199">
        <v>0</v>
      </c>
      <c r="I1199" t="s">
        <v>4</v>
      </c>
      <c r="J1199">
        <v>1</v>
      </c>
      <c r="K1199">
        <v>0</v>
      </c>
      <c r="L1199" t="s">
        <v>4</v>
      </c>
      <c r="M1199" t="s">
        <v>4</v>
      </c>
      <c r="N1199">
        <v>0</v>
      </c>
      <c r="O1199">
        <v>1</v>
      </c>
      <c r="P1199" t="s">
        <v>4</v>
      </c>
    </row>
    <row r="1201" spans="1:50">
      <c r="A1201">
        <v>-1</v>
      </c>
    </row>
    <row r="1203" spans="1:50">
      <c r="A1203" s="4">
        <v>75</v>
      </c>
      <c r="B1203" s="4" t="s">
        <v>373</v>
      </c>
      <c r="C1203" s="4">
        <v>2025</v>
      </c>
      <c r="D1203" s="4">
        <v>0</v>
      </c>
      <c r="E1203" s="4">
        <v>1</v>
      </c>
      <c r="F1203" s="4"/>
      <c r="G1203" s="4">
        <v>0</v>
      </c>
      <c r="H1203" s="4">
        <v>2</v>
      </c>
      <c r="I1203" s="4">
        <v>1</v>
      </c>
      <c r="J1203" s="4">
        <v>1</v>
      </c>
      <c r="K1203" s="4">
        <v>95</v>
      </c>
      <c r="L1203" s="4">
        <v>65</v>
      </c>
      <c r="M1203" s="4">
        <v>1</v>
      </c>
      <c r="N1203" s="4">
        <v>70306583</v>
      </c>
      <c r="O1203" s="4">
        <v>1</v>
      </c>
    </row>
    <row r="1204" spans="1:50">
      <c r="A1204" s="6">
        <v>1</v>
      </c>
      <c r="B1204" s="6" t="s">
        <v>374</v>
      </c>
      <c r="C1204" s="6" t="s">
        <v>375</v>
      </c>
      <c r="D1204" s="6">
        <v>2025</v>
      </c>
      <c r="E1204" s="6">
        <v>1</v>
      </c>
      <c r="F1204" s="6">
        <v>1</v>
      </c>
      <c r="G1204" s="6">
        <v>1</v>
      </c>
      <c r="H1204" s="6">
        <v>0</v>
      </c>
      <c r="I1204" s="6">
        <v>2</v>
      </c>
      <c r="J1204" s="6">
        <v>1</v>
      </c>
      <c r="K1204" s="6">
        <v>9.8000000000000007</v>
      </c>
      <c r="L1204" s="6">
        <v>7.27</v>
      </c>
      <c r="M1204" s="6">
        <v>1</v>
      </c>
      <c r="N1204" s="6">
        <v>1</v>
      </c>
      <c r="O1204" s="6">
        <v>9.8000000000000007</v>
      </c>
      <c r="P1204" s="6">
        <v>7.27</v>
      </c>
      <c r="Q1204" s="6">
        <v>1</v>
      </c>
      <c r="R1204" s="6" t="s">
        <v>4</v>
      </c>
      <c r="S1204" s="6" t="s">
        <v>4</v>
      </c>
      <c r="T1204" s="6" t="s">
        <v>4</v>
      </c>
      <c r="U1204" s="6" t="s">
        <v>4</v>
      </c>
      <c r="V1204" s="6" t="s">
        <v>4</v>
      </c>
      <c r="W1204" s="6" t="s">
        <v>4</v>
      </c>
      <c r="X1204" s="6" t="s">
        <v>4</v>
      </c>
      <c r="Y1204" s="6" t="s">
        <v>4</v>
      </c>
      <c r="Z1204" s="6" t="s">
        <v>4</v>
      </c>
      <c r="AA1204" s="6" t="s">
        <v>376</v>
      </c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>
        <v>70306584</v>
      </c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>
      <c r="A1205" s="6">
        <v>1</v>
      </c>
      <c r="B1205" s="6" t="s">
        <v>374</v>
      </c>
      <c r="C1205" s="6" t="s">
        <v>377</v>
      </c>
      <c r="D1205" s="6">
        <v>2025</v>
      </c>
      <c r="E1205" s="6">
        <v>1</v>
      </c>
      <c r="F1205" s="6">
        <v>1</v>
      </c>
      <c r="G1205" s="6">
        <v>1</v>
      </c>
      <c r="H1205" s="6">
        <v>0</v>
      </c>
      <c r="I1205" s="6">
        <v>2</v>
      </c>
      <c r="J1205" s="6">
        <v>1</v>
      </c>
      <c r="K1205" s="6">
        <v>1</v>
      </c>
      <c r="L1205" s="6">
        <v>1</v>
      </c>
      <c r="M1205" s="6">
        <v>1</v>
      </c>
      <c r="N1205" s="6">
        <v>1</v>
      </c>
      <c r="O1205" s="6">
        <v>1</v>
      </c>
      <c r="P1205" s="6">
        <v>1</v>
      </c>
      <c r="Q1205" s="6">
        <v>1</v>
      </c>
      <c r="R1205" s="6" t="s">
        <v>4</v>
      </c>
      <c r="S1205" s="6" t="s">
        <v>4</v>
      </c>
      <c r="T1205" s="6" t="s">
        <v>4</v>
      </c>
      <c r="U1205" s="6" t="s">
        <v>4</v>
      </c>
      <c r="V1205" s="6" t="s">
        <v>4</v>
      </c>
      <c r="W1205" s="6" t="s">
        <v>4</v>
      </c>
      <c r="X1205" s="6" t="s">
        <v>4</v>
      </c>
      <c r="Y1205" s="6" t="s">
        <v>4</v>
      </c>
      <c r="Z1205" s="6" t="s">
        <v>4</v>
      </c>
      <c r="AA1205" s="6" t="s">
        <v>247</v>
      </c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>
        <v>70306585</v>
      </c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>
      <c r="A1206" s="4">
        <v>75</v>
      </c>
      <c r="B1206" s="4" t="s">
        <v>378</v>
      </c>
      <c r="C1206" s="4">
        <v>2000</v>
      </c>
      <c r="D1206" s="4">
        <v>0</v>
      </c>
      <c r="E1206" s="4">
        <v>1</v>
      </c>
      <c r="F1206" s="4">
        <v>0</v>
      </c>
      <c r="G1206" s="4">
        <v>0</v>
      </c>
      <c r="H1206" s="4">
        <v>1</v>
      </c>
      <c r="I1206" s="4">
        <v>0</v>
      </c>
      <c r="J1206" s="4">
        <v>1</v>
      </c>
      <c r="K1206" s="4">
        <v>98</v>
      </c>
      <c r="L1206" s="4">
        <v>77</v>
      </c>
      <c r="M1206" s="4">
        <v>0</v>
      </c>
      <c r="N1206" s="4">
        <v>70306582</v>
      </c>
      <c r="O1206" s="4">
        <v>2</v>
      </c>
    </row>
    <row r="1210" spans="1:50">
      <c r="A1210">
        <v>65</v>
      </c>
      <c r="C1210">
        <v>1</v>
      </c>
      <c r="D1210">
        <v>0</v>
      </c>
      <c r="E1210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5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379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21997</v>
      </c>
      <c r="M1">
        <v>10</v>
      </c>
      <c r="N1">
        <v>11</v>
      </c>
      <c r="O1">
        <v>12</v>
      </c>
      <c r="P1">
        <v>0</v>
      </c>
      <c r="Q1">
        <v>0</v>
      </c>
    </row>
    <row r="12" spans="1:133">
      <c r="A12" s="1">
        <v>1</v>
      </c>
      <c r="B12" s="1">
        <v>52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4</v>
      </c>
      <c r="I12" s="1">
        <v>0</v>
      </c>
      <c r="J12" s="1" t="s">
        <v>4</v>
      </c>
      <c r="K12" s="1">
        <v>0</v>
      </c>
      <c r="L12" s="1">
        <v>0</v>
      </c>
      <c r="M12" s="1">
        <v>4098</v>
      </c>
      <c r="N12" s="1"/>
      <c r="O12" s="1">
        <v>0</v>
      </c>
      <c r="P12" s="1">
        <v>0</v>
      </c>
      <c r="Q12" s="1">
        <v>0</v>
      </c>
      <c r="R12" s="1">
        <v>175</v>
      </c>
      <c r="S12" s="1">
        <v>160</v>
      </c>
      <c r="T12" s="1">
        <v>1</v>
      </c>
      <c r="U12" s="1" t="s">
        <v>4</v>
      </c>
      <c r="V12" s="1">
        <v>0</v>
      </c>
      <c r="W12" s="1" t="s">
        <v>4</v>
      </c>
      <c r="X12" s="1" t="s">
        <v>4</v>
      </c>
      <c r="Y12" s="1" t="s">
        <v>4</v>
      </c>
      <c r="Z12" s="1" t="s">
        <v>4</v>
      </c>
      <c r="AA12" s="1" t="s">
        <v>4</v>
      </c>
      <c r="AB12" s="1" t="s">
        <v>4</v>
      </c>
      <c r="AC12" s="1" t="s">
        <v>4</v>
      </c>
      <c r="AD12" s="1" t="s">
        <v>4</v>
      </c>
      <c r="AE12" s="1" t="s">
        <v>4</v>
      </c>
      <c r="AF12" s="1" t="s">
        <v>4</v>
      </c>
      <c r="AG12" s="1" t="s">
        <v>4</v>
      </c>
      <c r="AH12" s="1" t="s">
        <v>4</v>
      </c>
      <c r="AI12" s="1" t="s">
        <v>4</v>
      </c>
      <c r="AJ12" s="1" t="s">
        <v>4</v>
      </c>
      <c r="AK12" s="1"/>
      <c r="AL12" s="1" t="s">
        <v>4</v>
      </c>
      <c r="AM12" s="1" t="s">
        <v>4</v>
      </c>
      <c r="AN12" s="1" t="s">
        <v>4</v>
      </c>
      <c r="AO12" s="1"/>
      <c r="AP12" s="1" t="s">
        <v>4</v>
      </c>
      <c r="AQ12" s="1" t="s">
        <v>4</v>
      </c>
      <c r="AR12" s="1" t="s">
        <v>4</v>
      </c>
      <c r="AS12" s="1"/>
      <c r="AT12" s="1"/>
      <c r="AU12" s="1"/>
      <c r="AV12" s="1"/>
      <c r="AW12" s="1"/>
      <c r="AX12" s="1" t="s">
        <v>4</v>
      </c>
      <c r="AY12" s="1" t="s">
        <v>4</v>
      </c>
      <c r="AZ12" s="1" t="s">
        <v>4</v>
      </c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8200</v>
      </c>
      <c r="CI12" s="1" t="s">
        <v>4</v>
      </c>
      <c r="CJ12" s="1" t="s">
        <v>4</v>
      </c>
      <c r="CK12" s="1">
        <v>75</v>
      </c>
      <c r="CL12" s="1"/>
      <c r="CM12" s="1"/>
      <c r="CN12" s="1"/>
      <c r="CO12" s="1"/>
      <c r="CP12" s="1"/>
      <c r="CQ12" s="1" t="s">
        <v>12</v>
      </c>
      <c r="CR12" s="1" t="s">
        <v>13</v>
      </c>
      <c r="CS12" s="1">
        <v>41660</v>
      </c>
      <c r="CT12" s="1">
        <v>1</v>
      </c>
      <c r="CU12" s="1">
        <v>75</v>
      </c>
      <c r="CV12" s="1"/>
      <c r="CW12" s="1"/>
      <c r="CX12" s="1"/>
      <c r="CY12" s="1">
        <v>0</v>
      </c>
      <c r="CZ12" s="1" t="s">
        <v>4</v>
      </c>
      <c r="DA12" s="1" t="s">
        <v>4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70306583</v>
      </c>
      <c r="E14" s="1">
        <v>70306582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7">
        <v>3</v>
      </c>
      <c r="B16" s="7">
        <v>0</v>
      </c>
      <c r="C16" s="7" t="s">
        <v>14</v>
      </c>
      <c r="D16" s="7" t="s">
        <v>15</v>
      </c>
      <c r="E16" s="8">
        <f>ROUND((Source!P1148)/1000,2)</f>
        <v>73344.070000000007</v>
      </c>
      <c r="F16" s="8">
        <f>ROUND((Source!P1149)/1000,2)</f>
        <v>0</v>
      </c>
      <c r="G16" s="8">
        <f>ROUND((Source!P1140)/1000,2)</f>
        <v>0</v>
      </c>
      <c r="H16" s="8">
        <f>ROUND((Source!P1150)/1000+(Source!P1151)/1000,2)</f>
        <v>0</v>
      </c>
      <c r="I16" s="8">
        <f>E16+F16+G16+H16</f>
        <v>73344.070000000007</v>
      </c>
      <c r="J16" s="8">
        <f>ROUND((Source!P1146+Source!P1145)/1000,2)</f>
        <v>8889.2900000000009</v>
      </c>
      <c r="T16" s="9">
        <f>ROUND((Source!F1148)/1000,2)</f>
        <v>6877.43</v>
      </c>
      <c r="U16" s="9">
        <f>ROUND((Source!F1149)/1000,2)</f>
        <v>0</v>
      </c>
      <c r="V16" s="9">
        <f>ROUND((Source!F1140)/1000,2)</f>
        <v>0</v>
      </c>
      <c r="W16" s="9">
        <f>ROUND((Source!F1150)/1000+(Source!F1151)/1000,2)</f>
        <v>0</v>
      </c>
      <c r="X16" s="9">
        <f>T16+U16+V16+W16</f>
        <v>6877.43</v>
      </c>
      <c r="Y16" s="9">
        <f>ROUND((Source!F1146+Source!F1145)/1000,2)</f>
        <v>190.47</v>
      </c>
      <c r="AI16" s="7">
        <v>0</v>
      </c>
      <c r="AJ16" s="7">
        <v>-1</v>
      </c>
      <c r="AK16" s="7" t="s">
        <v>448</v>
      </c>
      <c r="AL16" s="7" t="s">
        <v>4</v>
      </c>
      <c r="AM16" s="7" t="s">
        <v>4</v>
      </c>
      <c r="AN16" s="7">
        <v>0</v>
      </c>
      <c r="AO16" s="7" t="s">
        <v>4</v>
      </c>
      <c r="AP16" s="7" t="s">
        <v>4</v>
      </c>
      <c r="AT16" s="8">
        <v>58600120.670000002</v>
      </c>
      <c r="AU16" s="8">
        <v>25075846.359999999</v>
      </c>
      <c r="AV16" s="8">
        <v>0</v>
      </c>
      <c r="AW16" s="8">
        <v>0</v>
      </c>
      <c r="AX16" s="8">
        <v>0</v>
      </c>
      <c r="AY16" s="8">
        <v>30148459.609999999</v>
      </c>
      <c r="AZ16" s="8">
        <v>5503725.8899999997</v>
      </c>
      <c r="BA16" s="8">
        <v>3375814.7</v>
      </c>
      <c r="BB16" s="8">
        <v>73239598.269999996</v>
      </c>
      <c r="BC16" s="8">
        <v>0</v>
      </c>
      <c r="BD16" s="8">
        <v>0</v>
      </c>
      <c r="BE16" s="8">
        <v>0</v>
      </c>
      <c r="BF16" s="8">
        <v>5259.1607065999988</v>
      </c>
      <c r="BG16" s="8">
        <v>0</v>
      </c>
      <c r="BH16" s="8">
        <v>0</v>
      </c>
      <c r="BI16" s="8">
        <v>3955563.18</v>
      </c>
      <c r="BJ16" s="8">
        <v>1877953.01</v>
      </c>
      <c r="BK16" s="8">
        <v>73239598.269999996</v>
      </c>
      <c r="BR16" s="9">
        <v>6447334.0199999996</v>
      </c>
      <c r="BS16" s="9">
        <v>3599187.66</v>
      </c>
      <c r="BT16" s="9">
        <v>0</v>
      </c>
      <c r="BU16" s="9">
        <v>0</v>
      </c>
      <c r="BV16" s="9">
        <v>0</v>
      </c>
      <c r="BW16" s="9">
        <v>2775812.64</v>
      </c>
      <c r="BX16" s="9">
        <v>117928.56</v>
      </c>
      <c r="BY16" s="9">
        <v>72333.72</v>
      </c>
      <c r="BZ16" s="9">
        <v>6867789.2599999998</v>
      </c>
      <c r="CA16" s="9">
        <v>0</v>
      </c>
      <c r="CB16" s="9">
        <v>0</v>
      </c>
      <c r="CC16" s="9">
        <v>0</v>
      </c>
      <c r="CD16" s="9">
        <v>5259.1607065999988</v>
      </c>
      <c r="CE16" s="9">
        <v>0</v>
      </c>
      <c r="CF16" s="9">
        <v>0</v>
      </c>
      <c r="CG16" s="9">
        <v>105669.88</v>
      </c>
      <c r="CH16" s="9">
        <v>108410.31</v>
      </c>
      <c r="CI16" s="9">
        <v>6867789.2599999998</v>
      </c>
    </row>
    <row r="18" spans="1:40">
      <c r="A18">
        <v>51</v>
      </c>
      <c r="E18" s="10">
        <f>SUMIF(A16:A17,3,E16:E17)</f>
        <v>73344.070000000007</v>
      </c>
      <c r="F18" s="10">
        <f>SUMIF(A16:A17,3,F16:F17)</f>
        <v>0</v>
      </c>
      <c r="G18" s="10">
        <f>SUMIF(A16:A17,3,G16:G17)</f>
        <v>0</v>
      </c>
      <c r="H18" s="10">
        <f>SUMIF(A16:A17,3,H16:H17)</f>
        <v>0</v>
      </c>
      <c r="I18" s="10">
        <f>SUMIF(A16:A17,3,I16:I17)</f>
        <v>73344.070000000007</v>
      </c>
      <c r="J18" s="10">
        <f>SUMIF(A16:A17,3,J16:J17)</f>
        <v>8889.2900000000009</v>
      </c>
      <c r="K18" s="10"/>
      <c r="L18" s="10"/>
      <c r="M18" s="10"/>
      <c r="N18" s="10"/>
      <c r="O18" s="10"/>
      <c r="P18" s="10"/>
      <c r="Q18" s="10"/>
      <c r="R18" s="10"/>
      <c r="S18" s="10"/>
      <c r="T18" s="3">
        <f>SUMIF(A16:A17,3,T16:T17)</f>
        <v>6877.43</v>
      </c>
      <c r="U18" s="3">
        <f>SUMIF(A16:A17,3,U16:U17)</f>
        <v>0</v>
      </c>
      <c r="V18" s="3">
        <f>SUMIF(A16:A17,3,V16:V17)</f>
        <v>0</v>
      </c>
      <c r="W18" s="3">
        <f>SUMIF(A16:A17,3,W16:W17)</f>
        <v>0</v>
      </c>
      <c r="X18" s="3">
        <f>SUMIF(A16:A17,3,X16:X17)</f>
        <v>6877.43</v>
      </c>
      <c r="Y18" s="3">
        <f>SUMIF(A16:A17,3,Y16:Y17)</f>
        <v>190.47</v>
      </c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</row>
    <row r="20" spans="1:40">
      <c r="A20" s="5">
        <v>50</v>
      </c>
      <c r="B20" s="5">
        <v>0</v>
      </c>
      <c r="C20" s="5">
        <v>0</v>
      </c>
      <c r="D20" s="5">
        <v>1</v>
      </c>
      <c r="E20" s="5">
        <v>201</v>
      </c>
      <c r="F20" s="5">
        <v>58600120.670000002</v>
      </c>
      <c r="G20" s="5" t="s">
        <v>49</v>
      </c>
      <c r="H20" s="5" t="s">
        <v>50</v>
      </c>
      <c r="I20" s="5"/>
      <c r="J20" s="5"/>
      <c r="K20" s="5">
        <v>201</v>
      </c>
      <c r="L20" s="5">
        <v>1</v>
      </c>
      <c r="M20" s="5">
        <v>3</v>
      </c>
      <c r="N20" s="5" t="s">
        <v>4</v>
      </c>
      <c r="O20" s="5">
        <v>2</v>
      </c>
      <c r="P20" s="5">
        <v>6447334.0199999996</v>
      </c>
    </row>
    <row r="21" spans="1:40">
      <c r="A21" s="5">
        <v>50</v>
      </c>
      <c r="B21" s="5">
        <v>0</v>
      </c>
      <c r="C21" s="5">
        <v>0</v>
      </c>
      <c r="D21" s="5">
        <v>1</v>
      </c>
      <c r="E21" s="5">
        <v>202</v>
      </c>
      <c r="F21" s="5">
        <v>25075846.359999999</v>
      </c>
      <c r="G21" s="5" t="s">
        <v>51</v>
      </c>
      <c r="H21" s="5" t="s">
        <v>52</v>
      </c>
      <c r="I21" s="5"/>
      <c r="J21" s="5"/>
      <c r="K21" s="5">
        <v>202</v>
      </c>
      <c r="L21" s="5">
        <v>2</v>
      </c>
      <c r="M21" s="5">
        <v>3</v>
      </c>
      <c r="N21" s="5" t="s">
        <v>4</v>
      </c>
      <c r="O21" s="5">
        <v>2</v>
      </c>
      <c r="P21" s="5">
        <v>3599187.66</v>
      </c>
    </row>
    <row r="22" spans="1:40">
      <c r="A22" s="5">
        <v>50</v>
      </c>
      <c r="B22" s="5">
        <v>0</v>
      </c>
      <c r="C22" s="5">
        <v>0</v>
      </c>
      <c r="D22" s="5">
        <v>1</v>
      </c>
      <c r="E22" s="5">
        <v>222</v>
      </c>
      <c r="F22" s="5">
        <v>0</v>
      </c>
      <c r="G22" s="5" t="s">
        <v>53</v>
      </c>
      <c r="H22" s="5" t="s">
        <v>54</v>
      </c>
      <c r="I22" s="5"/>
      <c r="J22" s="5"/>
      <c r="K22" s="5">
        <v>222</v>
      </c>
      <c r="L22" s="5">
        <v>3</v>
      </c>
      <c r="M22" s="5">
        <v>3</v>
      </c>
      <c r="N22" s="5" t="s">
        <v>4</v>
      </c>
      <c r="O22" s="5">
        <v>2</v>
      </c>
      <c r="P22" s="5">
        <v>0</v>
      </c>
    </row>
    <row r="23" spans="1:40">
      <c r="A23" s="5">
        <v>50</v>
      </c>
      <c r="B23" s="5">
        <v>0</v>
      </c>
      <c r="C23" s="5">
        <v>0</v>
      </c>
      <c r="D23" s="5">
        <v>1</v>
      </c>
      <c r="E23" s="5">
        <v>225</v>
      </c>
      <c r="F23" s="5">
        <v>25075846.359999999</v>
      </c>
      <c r="G23" s="5" t="s">
        <v>55</v>
      </c>
      <c r="H23" s="5" t="s">
        <v>56</v>
      </c>
      <c r="I23" s="5"/>
      <c r="J23" s="5"/>
      <c r="K23" s="5">
        <v>225</v>
      </c>
      <c r="L23" s="5">
        <v>4</v>
      </c>
      <c r="M23" s="5">
        <v>3</v>
      </c>
      <c r="N23" s="5" t="s">
        <v>4</v>
      </c>
      <c r="O23" s="5">
        <v>2</v>
      </c>
      <c r="P23" s="5">
        <v>3599187.66</v>
      </c>
    </row>
    <row r="24" spans="1:40">
      <c r="A24" s="5">
        <v>50</v>
      </c>
      <c r="B24" s="5">
        <v>0</v>
      </c>
      <c r="C24" s="5">
        <v>0</v>
      </c>
      <c r="D24" s="5">
        <v>1</v>
      </c>
      <c r="E24" s="5">
        <v>226</v>
      </c>
      <c r="F24" s="5">
        <v>25075846.359999999</v>
      </c>
      <c r="G24" s="5" t="s">
        <v>57</v>
      </c>
      <c r="H24" s="5" t="s">
        <v>58</v>
      </c>
      <c r="I24" s="5"/>
      <c r="J24" s="5"/>
      <c r="K24" s="5">
        <v>226</v>
      </c>
      <c r="L24" s="5">
        <v>5</v>
      </c>
      <c r="M24" s="5">
        <v>3</v>
      </c>
      <c r="N24" s="5" t="s">
        <v>4</v>
      </c>
      <c r="O24" s="5">
        <v>2</v>
      </c>
      <c r="P24" s="5">
        <v>3599187.66</v>
      </c>
    </row>
    <row r="25" spans="1:40">
      <c r="A25" s="5">
        <v>50</v>
      </c>
      <c r="B25" s="5">
        <v>0</v>
      </c>
      <c r="C25" s="5">
        <v>0</v>
      </c>
      <c r="D25" s="5">
        <v>1</v>
      </c>
      <c r="E25" s="5">
        <v>227</v>
      </c>
      <c r="F25" s="5">
        <v>0</v>
      </c>
      <c r="G25" s="5" t="s">
        <v>59</v>
      </c>
      <c r="H25" s="5" t="s">
        <v>60</v>
      </c>
      <c r="I25" s="5"/>
      <c r="J25" s="5"/>
      <c r="K25" s="5">
        <v>227</v>
      </c>
      <c r="L25" s="5">
        <v>6</v>
      </c>
      <c r="M25" s="5">
        <v>3</v>
      </c>
      <c r="N25" s="5" t="s">
        <v>4</v>
      </c>
      <c r="O25" s="5">
        <v>2</v>
      </c>
      <c r="P25" s="5">
        <v>0</v>
      </c>
    </row>
    <row r="26" spans="1:40">
      <c r="A26" s="5">
        <v>50</v>
      </c>
      <c r="B26" s="5">
        <v>0</v>
      </c>
      <c r="C26" s="5">
        <v>0</v>
      </c>
      <c r="D26" s="5">
        <v>1</v>
      </c>
      <c r="E26" s="5">
        <v>228</v>
      </c>
      <c r="F26" s="5">
        <v>25075846.359999999</v>
      </c>
      <c r="G26" s="5" t="s">
        <v>61</v>
      </c>
      <c r="H26" s="5" t="s">
        <v>62</v>
      </c>
      <c r="I26" s="5"/>
      <c r="J26" s="5"/>
      <c r="K26" s="5">
        <v>228</v>
      </c>
      <c r="L26" s="5">
        <v>7</v>
      </c>
      <c r="M26" s="5">
        <v>3</v>
      </c>
      <c r="N26" s="5" t="s">
        <v>4</v>
      </c>
      <c r="O26" s="5">
        <v>2</v>
      </c>
      <c r="P26" s="5">
        <v>3599187.66</v>
      </c>
    </row>
    <row r="27" spans="1:40">
      <c r="A27" s="5">
        <v>50</v>
      </c>
      <c r="B27" s="5">
        <v>0</v>
      </c>
      <c r="C27" s="5">
        <v>0</v>
      </c>
      <c r="D27" s="5">
        <v>1</v>
      </c>
      <c r="E27" s="5">
        <v>216</v>
      </c>
      <c r="F27" s="5">
        <v>0</v>
      </c>
      <c r="G27" s="5" t="s">
        <v>63</v>
      </c>
      <c r="H27" s="5" t="s">
        <v>64</v>
      </c>
      <c r="I27" s="5"/>
      <c r="J27" s="5"/>
      <c r="K27" s="5">
        <v>216</v>
      </c>
      <c r="L27" s="5">
        <v>8</v>
      </c>
      <c r="M27" s="5">
        <v>3</v>
      </c>
      <c r="N27" s="5" t="s">
        <v>4</v>
      </c>
      <c r="O27" s="5">
        <v>2</v>
      </c>
      <c r="P27" s="5">
        <v>0</v>
      </c>
    </row>
    <row r="28" spans="1:40">
      <c r="A28" s="5">
        <v>50</v>
      </c>
      <c r="B28" s="5">
        <v>0</v>
      </c>
      <c r="C28" s="5">
        <v>0</v>
      </c>
      <c r="D28" s="5">
        <v>1</v>
      </c>
      <c r="E28" s="5">
        <v>223</v>
      </c>
      <c r="F28" s="5">
        <v>0</v>
      </c>
      <c r="G28" s="5" t="s">
        <v>65</v>
      </c>
      <c r="H28" s="5" t="s">
        <v>66</v>
      </c>
      <c r="I28" s="5"/>
      <c r="J28" s="5"/>
      <c r="K28" s="5">
        <v>223</v>
      </c>
      <c r="L28" s="5">
        <v>9</v>
      </c>
      <c r="M28" s="5">
        <v>3</v>
      </c>
      <c r="N28" s="5" t="s">
        <v>4</v>
      </c>
      <c r="O28" s="5">
        <v>2</v>
      </c>
      <c r="P28" s="5">
        <v>0</v>
      </c>
    </row>
    <row r="29" spans="1:40">
      <c r="A29" s="5">
        <v>50</v>
      </c>
      <c r="B29" s="5">
        <v>0</v>
      </c>
      <c r="C29" s="5">
        <v>0</v>
      </c>
      <c r="D29" s="5">
        <v>1</v>
      </c>
      <c r="E29" s="5">
        <v>229</v>
      </c>
      <c r="F29" s="5">
        <v>0</v>
      </c>
      <c r="G29" s="5" t="s">
        <v>67</v>
      </c>
      <c r="H29" s="5" t="s">
        <v>68</v>
      </c>
      <c r="I29" s="5"/>
      <c r="J29" s="5"/>
      <c r="K29" s="5">
        <v>229</v>
      </c>
      <c r="L29" s="5">
        <v>10</v>
      </c>
      <c r="M29" s="5">
        <v>3</v>
      </c>
      <c r="N29" s="5" t="s">
        <v>4</v>
      </c>
      <c r="O29" s="5">
        <v>2</v>
      </c>
      <c r="P29" s="5">
        <v>0</v>
      </c>
    </row>
    <row r="30" spans="1:40">
      <c r="A30" s="5">
        <v>50</v>
      </c>
      <c r="B30" s="5">
        <v>0</v>
      </c>
      <c r="C30" s="5">
        <v>0</v>
      </c>
      <c r="D30" s="5">
        <v>1</v>
      </c>
      <c r="E30" s="5">
        <v>203</v>
      </c>
      <c r="F30" s="5">
        <v>30148459.609999999</v>
      </c>
      <c r="G30" s="5" t="s">
        <v>69</v>
      </c>
      <c r="H30" s="5" t="s">
        <v>70</v>
      </c>
      <c r="I30" s="5"/>
      <c r="J30" s="5"/>
      <c r="K30" s="5">
        <v>203</v>
      </c>
      <c r="L30" s="5">
        <v>11</v>
      </c>
      <c r="M30" s="5">
        <v>3</v>
      </c>
      <c r="N30" s="5" t="s">
        <v>4</v>
      </c>
      <c r="O30" s="5">
        <v>2</v>
      </c>
      <c r="P30" s="5">
        <v>2775812.64</v>
      </c>
    </row>
    <row r="31" spans="1:40">
      <c r="A31" s="5">
        <v>50</v>
      </c>
      <c r="B31" s="5">
        <v>0</v>
      </c>
      <c r="C31" s="5">
        <v>0</v>
      </c>
      <c r="D31" s="5">
        <v>1</v>
      </c>
      <c r="E31" s="5">
        <v>231</v>
      </c>
      <c r="F31" s="5">
        <v>0</v>
      </c>
      <c r="G31" s="5" t="s">
        <v>71</v>
      </c>
      <c r="H31" s="5" t="s">
        <v>72</v>
      </c>
      <c r="I31" s="5"/>
      <c r="J31" s="5"/>
      <c r="K31" s="5">
        <v>231</v>
      </c>
      <c r="L31" s="5">
        <v>12</v>
      </c>
      <c r="M31" s="5">
        <v>3</v>
      </c>
      <c r="N31" s="5" t="s">
        <v>4</v>
      </c>
      <c r="O31" s="5">
        <v>2</v>
      </c>
      <c r="P31" s="5">
        <v>0</v>
      </c>
    </row>
    <row r="32" spans="1:40">
      <c r="A32" s="5">
        <v>50</v>
      </c>
      <c r="B32" s="5">
        <v>0</v>
      </c>
      <c r="C32" s="5">
        <v>0</v>
      </c>
      <c r="D32" s="5">
        <v>1</v>
      </c>
      <c r="E32" s="5">
        <v>204</v>
      </c>
      <c r="F32" s="5">
        <v>5503725.8899999997</v>
      </c>
      <c r="G32" s="5" t="s">
        <v>73</v>
      </c>
      <c r="H32" s="5" t="s">
        <v>74</v>
      </c>
      <c r="I32" s="5"/>
      <c r="J32" s="5"/>
      <c r="K32" s="5">
        <v>204</v>
      </c>
      <c r="L32" s="5">
        <v>13</v>
      </c>
      <c r="M32" s="5">
        <v>3</v>
      </c>
      <c r="N32" s="5" t="s">
        <v>4</v>
      </c>
      <c r="O32" s="5">
        <v>2</v>
      </c>
      <c r="P32" s="5">
        <v>117928.56</v>
      </c>
    </row>
    <row r="33" spans="1:16">
      <c r="A33" s="5">
        <v>50</v>
      </c>
      <c r="B33" s="5">
        <v>0</v>
      </c>
      <c r="C33" s="5">
        <v>0</v>
      </c>
      <c r="D33" s="5">
        <v>1</v>
      </c>
      <c r="E33" s="5">
        <v>205</v>
      </c>
      <c r="F33" s="5">
        <v>3375814.7</v>
      </c>
      <c r="G33" s="5" t="s">
        <v>75</v>
      </c>
      <c r="H33" s="5" t="s">
        <v>76</v>
      </c>
      <c r="I33" s="5"/>
      <c r="J33" s="5"/>
      <c r="K33" s="5">
        <v>205</v>
      </c>
      <c r="L33" s="5">
        <v>14</v>
      </c>
      <c r="M33" s="5">
        <v>3</v>
      </c>
      <c r="N33" s="5" t="s">
        <v>4</v>
      </c>
      <c r="O33" s="5">
        <v>2</v>
      </c>
      <c r="P33" s="5">
        <v>72333.72</v>
      </c>
    </row>
    <row r="34" spans="1:16">
      <c r="A34" s="5">
        <v>50</v>
      </c>
      <c r="B34" s="5">
        <v>0</v>
      </c>
      <c r="C34" s="5">
        <v>0</v>
      </c>
      <c r="D34" s="5">
        <v>1</v>
      </c>
      <c r="E34" s="5">
        <v>232</v>
      </c>
      <c r="F34" s="5">
        <v>0</v>
      </c>
      <c r="G34" s="5" t="s">
        <v>77</v>
      </c>
      <c r="H34" s="5" t="s">
        <v>78</v>
      </c>
      <c r="I34" s="5"/>
      <c r="J34" s="5"/>
      <c r="K34" s="5">
        <v>232</v>
      </c>
      <c r="L34" s="5">
        <v>15</v>
      </c>
      <c r="M34" s="5">
        <v>3</v>
      </c>
      <c r="N34" s="5" t="s">
        <v>4</v>
      </c>
      <c r="O34" s="5">
        <v>2</v>
      </c>
      <c r="P34" s="5">
        <v>0</v>
      </c>
    </row>
    <row r="35" spans="1:16">
      <c r="A35" s="5">
        <v>50</v>
      </c>
      <c r="B35" s="5">
        <v>0</v>
      </c>
      <c r="C35" s="5">
        <v>0</v>
      </c>
      <c r="D35" s="5">
        <v>1</v>
      </c>
      <c r="E35" s="5">
        <v>214</v>
      </c>
      <c r="F35" s="5">
        <v>73239598.269999996</v>
      </c>
      <c r="G35" s="5" t="s">
        <v>79</v>
      </c>
      <c r="H35" s="5" t="s">
        <v>80</v>
      </c>
      <c r="I35" s="5"/>
      <c r="J35" s="5"/>
      <c r="K35" s="5">
        <v>214</v>
      </c>
      <c r="L35" s="5">
        <v>16</v>
      </c>
      <c r="M35" s="5">
        <v>3</v>
      </c>
      <c r="N35" s="5" t="s">
        <v>4</v>
      </c>
      <c r="O35" s="5">
        <v>2</v>
      </c>
      <c r="P35" s="5">
        <v>6867789.2599999998</v>
      </c>
    </row>
    <row r="36" spans="1:16">
      <c r="A36" s="5">
        <v>50</v>
      </c>
      <c r="B36" s="5">
        <v>0</v>
      </c>
      <c r="C36" s="5">
        <v>0</v>
      </c>
      <c r="D36" s="5">
        <v>1</v>
      </c>
      <c r="E36" s="5">
        <v>215</v>
      </c>
      <c r="F36" s="5">
        <v>0</v>
      </c>
      <c r="G36" s="5" t="s">
        <v>81</v>
      </c>
      <c r="H36" s="5" t="s">
        <v>82</v>
      </c>
      <c r="I36" s="5"/>
      <c r="J36" s="5"/>
      <c r="K36" s="5">
        <v>215</v>
      </c>
      <c r="L36" s="5">
        <v>17</v>
      </c>
      <c r="M36" s="5">
        <v>3</v>
      </c>
      <c r="N36" s="5" t="s">
        <v>4</v>
      </c>
      <c r="O36" s="5">
        <v>2</v>
      </c>
      <c r="P36" s="5">
        <v>0</v>
      </c>
    </row>
    <row r="37" spans="1:16">
      <c r="A37" s="5">
        <v>50</v>
      </c>
      <c r="B37" s="5">
        <v>0</v>
      </c>
      <c r="C37" s="5">
        <v>0</v>
      </c>
      <c r="D37" s="5">
        <v>1</v>
      </c>
      <c r="E37" s="5">
        <v>217</v>
      </c>
      <c r="F37" s="5">
        <v>0</v>
      </c>
      <c r="G37" s="5" t="s">
        <v>83</v>
      </c>
      <c r="H37" s="5" t="s">
        <v>84</v>
      </c>
      <c r="I37" s="5"/>
      <c r="J37" s="5"/>
      <c r="K37" s="5">
        <v>217</v>
      </c>
      <c r="L37" s="5">
        <v>18</v>
      </c>
      <c r="M37" s="5">
        <v>3</v>
      </c>
      <c r="N37" s="5" t="s">
        <v>4</v>
      </c>
      <c r="O37" s="5">
        <v>2</v>
      </c>
      <c r="P37" s="5">
        <v>0</v>
      </c>
    </row>
    <row r="38" spans="1:16">
      <c r="A38" s="5">
        <v>50</v>
      </c>
      <c r="B38" s="5">
        <v>0</v>
      </c>
      <c r="C38" s="5">
        <v>0</v>
      </c>
      <c r="D38" s="5">
        <v>1</v>
      </c>
      <c r="E38" s="5">
        <v>230</v>
      </c>
      <c r="F38" s="5">
        <v>0</v>
      </c>
      <c r="G38" s="5" t="s">
        <v>85</v>
      </c>
      <c r="H38" s="5" t="s">
        <v>86</v>
      </c>
      <c r="I38" s="5"/>
      <c r="J38" s="5"/>
      <c r="K38" s="5">
        <v>230</v>
      </c>
      <c r="L38" s="5">
        <v>19</v>
      </c>
      <c r="M38" s="5">
        <v>3</v>
      </c>
      <c r="N38" s="5" t="s">
        <v>4</v>
      </c>
      <c r="O38" s="5">
        <v>2</v>
      </c>
      <c r="P38" s="5">
        <v>0</v>
      </c>
    </row>
    <row r="39" spans="1:16">
      <c r="A39" s="5">
        <v>50</v>
      </c>
      <c r="B39" s="5">
        <v>0</v>
      </c>
      <c r="C39" s="5">
        <v>0</v>
      </c>
      <c r="D39" s="5">
        <v>1</v>
      </c>
      <c r="E39" s="5">
        <v>206</v>
      </c>
      <c r="F39" s="5">
        <v>0</v>
      </c>
      <c r="G39" s="5" t="s">
        <v>87</v>
      </c>
      <c r="H39" s="5" t="s">
        <v>88</v>
      </c>
      <c r="I39" s="5"/>
      <c r="J39" s="5"/>
      <c r="K39" s="5">
        <v>206</v>
      </c>
      <c r="L39" s="5">
        <v>20</v>
      </c>
      <c r="M39" s="5">
        <v>3</v>
      </c>
      <c r="N39" s="5" t="s">
        <v>4</v>
      </c>
      <c r="O39" s="5">
        <v>2</v>
      </c>
      <c r="P39" s="5">
        <v>0</v>
      </c>
    </row>
    <row r="40" spans="1:16">
      <c r="A40" s="5">
        <v>50</v>
      </c>
      <c r="B40" s="5">
        <v>0</v>
      </c>
      <c r="C40" s="5">
        <v>0</v>
      </c>
      <c r="D40" s="5">
        <v>1</v>
      </c>
      <c r="E40" s="5">
        <v>207</v>
      </c>
      <c r="F40" s="5">
        <v>5259.1607065999988</v>
      </c>
      <c r="G40" s="5" t="s">
        <v>89</v>
      </c>
      <c r="H40" s="5" t="s">
        <v>90</v>
      </c>
      <c r="I40" s="5"/>
      <c r="J40" s="5"/>
      <c r="K40" s="5">
        <v>207</v>
      </c>
      <c r="L40" s="5">
        <v>21</v>
      </c>
      <c r="M40" s="5">
        <v>3</v>
      </c>
      <c r="N40" s="5" t="s">
        <v>4</v>
      </c>
      <c r="O40" s="5">
        <v>-1</v>
      </c>
      <c r="P40" s="5">
        <v>5259.1607065999988</v>
      </c>
    </row>
    <row r="41" spans="1:16">
      <c r="A41" s="5">
        <v>50</v>
      </c>
      <c r="B41" s="5">
        <v>0</v>
      </c>
      <c r="C41" s="5">
        <v>0</v>
      </c>
      <c r="D41" s="5">
        <v>1</v>
      </c>
      <c r="E41" s="5">
        <v>208</v>
      </c>
      <c r="F41" s="5">
        <v>0</v>
      </c>
      <c r="G41" s="5" t="s">
        <v>91</v>
      </c>
      <c r="H41" s="5" t="s">
        <v>92</v>
      </c>
      <c r="I41" s="5"/>
      <c r="J41" s="5"/>
      <c r="K41" s="5">
        <v>208</v>
      </c>
      <c r="L41" s="5">
        <v>22</v>
      </c>
      <c r="M41" s="5">
        <v>3</v>
      </c>
      <c r="N41" s="5" t="s">
        <v>4</v>
      </c>
      <c r="O41" s="5">
        <v>-1</v>
      </c>
      <c r="P41" s="5">
        <v>0</v>
      </c>
    </row>
    <row r="42" spans="1:16">
      <c r="A42" s="5">
        <v>50</v>
      </c>
      <c r="B42" s="5">
        <v>0</v>
      </c>
      <c r="C42" s="5">
        <v>0</v>
      </c>
      <c r="D42" s="5">
        <v>1</v>
      </c>
      <c r="E42" s="5">
        <v>209</v>
      </c>
      <c r="F42" s="5">
        <v>0</v>
      </c>
      <c r="G42" s="5" t="s">
        <v>93</v>
      </c>
      <c r="H42" s="5" t="s">
        <v>94</v>
      </c>
      <c r="I42" s="5"/>
      <c r="J42" s="5"/>
      <c r="K42" s="5">
        <v>209</v>
      </c>
      <c r="L42" s="5">
        <v>23</v>
      </c>
      <c r="M42" s="5">
        <v>3</v>
      </c>
      <c r="N42" s="5" t="s">
        <v>4</v>
      </c>
      <c r="O42" s="5">
        <v>2</v>
      </c>
      <c r="P42" s="5">
        <v>0</v>
      </c>
    </row>
    <row r="43" spans="1:16">
      <c r="A43" s="5">
        <v>50</v>
      </c>
      <c r="B43" s="5">
        <v>0</v>
      </c>
      <c r="C43" s="5">
        <v>0</v>
      </c>
      <c r="D43" s="5">
        <v>1</v>
      </c>
      <c r="E43" s="5">
        <v>233</v>
      </c>
      <c r="F43" s="5">
        <v>0</v>
      </c>
      <c r="G43" s="5" t="s">
        <v>95</v>
      </c>
      <c r="H43" s="5" t="s">
        <v>96</v>
      </c>
      <c r="I43" s="5"/>
      <c r="J43" s="5"/>
      <c r="K43" s="5">
        <v>233</v>
      </c>
      <c r="L43" s="5">
        <v>24</v>
      </c>
      <c r="M43" s="5">
        <v>3</v>
      </c>
      <c r="N43" s="5" t="s">
        <v>4</v>
      </c>
      <c r="O43" s="5">
        <v>2</v>
      </c>
      <c r="P43" s="5">
        <v>0</v>
      </c>
    </row>
    <row r="44" spans="1:16">
      <c r="A44" s="5">
        <v>50</v>
      </c>
      <c r="B44" s="5">
        <v>0</v>
      </c>
      <c r="C44" s="5">
        <v>0</v>
      </c>
      <c r="D44" s="5">
        <v>1</v>
      </c>
      <c r="E44" s="5">
        <v>210</v>
      </c>
      <c r="F44" s="5">
        <v>3955563.18</v>
      </c>
      <c r="G44" s="5" t="s">
        <v>97</v>
      </c>
      <c r="H44" s="5" t="s">
        <v>98</v>
      </c>
      <c r="I44" s="5"/>
      <c r="J44" s="5"/>
      <c r="K44" s="5">
        <v>210</v>
      </c>
      <c r="L44" s="5">
        <v>25</v>
      </c>
      <c r="M44" s="5">
        <v>3</v>
      </c>
      <c r="N44" s="5" t="s">
        <v>4</v>
      </c>
      <c r="O44" s="5">
        <v>2</v>
      </c>
      <c r="P44" s="5">
        <v>105669.88</v>
      </c>
    </row>
    <row r="45" spans="1:16">
      <c r="A45" s="5">
        <v>50</v>
      </c>
      <c r="B45" s="5">
        <v>0</v>
      </c>
      <c r="C45" s="5">
        <v>0</v>
      </c>
      <c r="D45" s="5">
        <v>1</v>
      </c>
      <c r="E45" s="5">
        <v>211</v>
      </c>
      <c r="F45" s="5">
        <v>1877953.01</v>
      </c>
      <c r="G45" s="5" t="s">
        <v>99</v>
      </c>
      <c r="H45" s="5" t="s">
        <v>100</v>
      </c>
      <c r="I45" s="5"/>
      <c r="J45" s="5"/>
      <c r="K45" s="5">
        <v>211</v>
      </c>
      <c r="L45" s="5">
        <v>26</v>
      </c>
      <c r="M45" s="5">
        <v>3</v>
      </c>
      <c r="N45" s="5" t="s">
        <v>4</v>
      </c>
      <c r="O45" s="5">
        <v>2</v>
      </c>
      <c r="P45" s="5">
        <v>108410.31</v>
      </c>
    </row>
    <row r="46" spans="1:16">
      <c r="A46" s="5">
        <v>50</v>
      </c>
      <c r="B46" s="5">
        <v>0</v>
      </c>
      <c r="C46" s="5">
        <v>0</v>
      </c>
      <c r="D46" s="5">
        <v>1</v>
      </c>
      <c r="E46" s="5">
        <v>224</v>
      </c>
      <c r="F46" s="5">
        <v>73239598.269999996</v>
      </c>
      <c r="G46" s="5" t="s">
        <v>101</v>
      </c>
      <c r="H46" s="5" t="s">
        <v>102</v>
      </c>
      <c r="I46" s="5"/>
      <c r="J46" s="5"/>
      <c r="K46" s="5">
        <v>224</v>
      </c>
      <c r="L46" s="5">
        <v>27</v>
      </c>
      <c r="M46" s="5">
        <v>3</v>
      </c>
      <c r="N46" s="5" t="s">
        <v>4</v>
      </c>
      <c r="O46" s="5">
        <v>2</v>
      </c>
      <c r="P46" s="5">
        <v>6867789.2599999998</v>
      </c>
    </row>
    <row r="47" spans="1:16">
      <c r="A47" s="5">
        <v>50</v>
      </c>
      <c r="B47" s="5">
        <v>1</v>
      </c>
      <c r="C47" s="5">
        <v>0</v>
      </c>
      <c r="D47" s="5">
        <v>2</v>
      </c>
      <c r="E47" s="5">
        <v>0</v>
      </c>
      <c r="F47" s="5">
        <v>73239598.269999996</v>
      </c>
      <c r="G47" s="5" t="s">
        <v>368</v>
      </c>
      <c r="H47" s="5" t="s">
        <v>24</v>
      </c>
      <c r="I47" s="5"/>
      <c r="J47" s="5"/>
      <c r="K47" s="5">
        <v>212</v>
      </c>
      <c r="L47" s="5">
        <v>28</v>
      </c>
      <c r="M47" s="5">
        <v>0</v>
      </c>
      <c r="N47" s="5" t="s">
        <v>4</v>
      </c>
      <c r="O47" s="5">
        <v>2</v>
      </c>
      <c r="P47" s="5">
        <v>6867789.2599999998</v>
      </c>
    </row>
    <row r="49" spans="1:50">
      <c r="A49">
        <v>-1</v>
      </c>
    </row>
    <row r="52" spans="1:50">
      <c r="A52" s="4">
        <v>75</v>
      </c>
      <c r="B52" s="4" t="s">
        <v>373</v>
      </c>
      <c r="C52" s="4">
        <v>2025</v>
      </c>
      <c r="D52" s="4">
        <v>0</v>
      </c>
      <c r="E52" s="4">
        <v>1</v>
      </c>
      <c r="F52" s="4"/>
      <c r="G52" s="4">
        <v>0</v>
      </c>
      <c r="H52" s="4">
        <v>2</v>
      </c>
      <c r="I52" s="4">
        <v>1</v>
      </c>
      <c r="J52" s="4">
        <v>1</v>
      </c>
      <c r="K52" s="4">
        <v>95</v>
      </c>
      <c r="L52" s="4">
        <v>65</v>
      </c>
      <c r="M52" s="4">
        <v>1</v>
      </c>
      <c r="N52" s="4">
        <v>70306583</v>
      </c>
      <c r="O52" s="4">
        <v>1</v>
      </c>
    </row>
    <row r="53" spans="1:50">
      <c r="A53" s="6">
        <v>1</v>
      </c>
      <c r="B53" s="6" t="s">
        <v>374</v>
      </c>
      <c r="C53" s="6" t="s">
        <v>375</v>
      </c>
      <c r="D53" s="6">
        <v>2025</v>
      </c>
      <c r="E53" s="6">
        <v>1</v>
      </c>
      <c r="F53" s="6">
        <v>1</v>
      </c>
      <c r="G53" s="6">
        <v>1</v>
      </c>
      <c r="H53" s="6">
        <v>0</v>
      </c>
      <c r="I53" s="6">
        <v>2</v>
      </c>
      <c r="J53" s="6">
        <v>1</v>
      </c>
      <c r="K53" s="6">
        <v>9.8000000000000007</v>
      </c>
      <c r="L53" s="6">
        <v>7.27</v>
      </c>
      <c r="M53" s="6">
        <v>1</v>
      </c>
      <c r="N53" s="6">
        <v>1</v>
      </c>
      <c r="O53" s="6">
        <v>9.8000000000000007</v>
      </c>
      <c r="P53" s="6">
        <v>7.27</v>
      </c>
      <c r="Q53" s="6">
        <v>1</v>
      </c>
      <c r="R53" s="6" t="s">
        <v>4</v>
      </c>
      <c r="S53" s="6" t="s">
        <v>4</v>
      </c>
      <c r="T53" s="6" t="s">
        <v>4</v>
      </c>
      <c r="U53" s="6" t="s">
        <v>4</v>
      </c>
      <c r="V53" s="6" t="s">
        <v>4</v>
      </c>
      <c r="W53" s="6" t="s">
        <v>4</v>
      </c>
      <c r="X53" s="6" t="s">
        <v>4</v>
      </c>
      <c r="Y53" s="6" t="s">
        <v>4</v>
      </c>
      <c r="Z53" s="6" t="s">
        <v>4</v>
      </c>
      <c r="AA53" s="6" t="s">
        <v>376</v>
      </c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>
        <v>70306584</v>
      </c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>
      <c r="A54" s="6">
        <v>1</v>
      </c>
      <c r="B54" s="6" t="s">
        <v>374</v>
      </c>
      <c r="C54" s="6" t="s">
        <v>377</v>
      </c>
      <c r="D54" s="6">
        <v>2025</v>
      </c>
      <c r="E54" s="6">
        <v>1</v>
      </c>
      <c r="F54" s="6">
        <v>1</v>
      </c>
      <c r="G54" s="6">
        <v>1</v>
      </c>
      <c r="H54" s="6">
        <v>0</v>
      </c>
      <c r="I54" s="6">
        <v>2</v>
      </c>
      <c r="J54" s="6">
        <v>1</v>
      </c>
      <c r="K54" s="6">
        <v>1</v>
      </c>
      <c r="L54" s="6">
        <v>1</v>
      </c>
      <c r="M54" s="6">
        <v>1</v>
      </c>
      <c r="N54" s="6">
        <v>1</v>
      </c>
      <c r="O54" s="6">
        <v>1</v>
      </c>
      <c r="P54" s="6">
        <v>1</v>
      </c>
      <c r="Q54" s="6">
        <v>1</v>
      </c>
      <c r="R54" s="6" t="s">
        <v>4</v>
      </c>
      <c r="S54" s="6" t="s">
        <v>4</v>
      </c>
      <c r="T54" s="6" t="s">
        <v>4</v>
      </c>
      <c r="U54" s="6" t="s">
        <v>4</v>
      </c>
      <c r="V54" s="6" t="s">
        <v>4</v>
      </c>
      <c r="W54" s="6" t="s">
        <v>4</v>
      </c>
      <c r="X54" s="6" t="s">
        <v>4</v>
      </c>
      <c r="Y54" s="6" t="s">
        <v>4</v>
      </c>
      <c r="Z54" s="6" t="s">
        <v>4</v>
      </c>
      <c r="AA54" s="6" t="s">
        <v>247</v>
      </c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>
        <v>70306585</v>
      </c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>
      <c r="A55" s="4">
        <v>75</v>
      </c>
      <c r="B55" s="4" t="s">
        <v>378</v>
      </c>
      <c r="C55" s="4">
        <v>2000</v>
      </c>
      <c r="D55" s="4">
        <v>0</v>
      </c>
      <c r="E55" s="4">
        <v>1</v>
      </c>
      <c r="F55" s="4">
        <v>0</v>
      </c>
      <c r="G55" s="4">
        <v>0</v>
      </c>
      <c r="H55" s="4">
        <v>1</v>
      </c>
      <c r="I55" s="4">
        <v>0</v>
      </c>
      <c r="J55" s="4">
        <v>1</v>
      </c>
      <c r="K55" s="4">
        <v>98</v>
      </c>
      <c r="L55" s="4">
        <v>77</v>
      </c>
      <c r="M55" s="4">
        <v>0</v>
      </c>
      <c r="N55" s="4">
        <v>70306582</v>
      </c>
      <c r="O55" s="4">
        <v>2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770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70306582</v>
      </c>
      <c r="C1">
        <v>70307168</v>
      </c>
      <c r="D1">
        <v>69275358</v>
      </c>
      <c r="E1">
        <v>1075</v>
      </c>
      <c r="F1">
        <v>1</v>
      </c>
      <c r="G1">
        <v>1075</v>
      </c>
      <c r="H1">
        <v>1</v>
      </c>
      <c r="I1" t="s">
        <v>380</v>
      </c>
      <c r="J1" t="s">
        <v>4</v>
      </c>
      <c r="K1" t="s">
        <v>381</v>
      </c>
      <c r="L1">
        <v>1191</v>
      </c>
      <c r="N1">
        <v>1013</v>
      </c>
      <c r="O1" t="s">
        <v>382</v>
      </c>
      <c r="P1" t="s">
        <v>382</v>
      </c>
      <c r="Q1">
        <v>1</v>
      </c>
      <c r="W1">
        <v>0</v>
      </c>
      <c r="X1">
        <v>476480486</v>
      </c>
      <c r="Y1">
        <f t="shared" ref="Y1:Y64" si="0">AT1</f>
        <v>1.19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1</v>
      </c>
      <c r="AP1">
        <v>1</v>
      </c>
      <c r="AQ1">
        <v>0</v>
      </c>
      <c r="AR1">
        <v>0</v>
      </c>
      <c r="AS1" t="s">
        <v>4</v>
      </c>
      <c r="AT1">
        <v>1.19</v>
      </c>
      <c r="AU1" t="s">
        <v>4</v>
      </c>
      <c r="AV1">
        <v>1</v>
      </c>
      <c r="AW1">
        <v>2</v>
      </c>
      <c r="AX1">
        <v>70307171</v>
      </c>
      <c r="AY1">
        <v>1</v>
      </c>
      <c r="AZ1">
        <v>0</v>
      </c>
      <c r="BA1">
        <v>1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U1">
        <f>ROUND(AT1*Source!I28*AH1*AL1,2)</f>
        <v>0</v>
      </c>
      <c r="CV1">
        <f>ROUND(Y1*Source!I28,9)</f>
        <v>1.4458500000000001</v>
      </c>
      <c r="CW1">
        <v>0</v>
      </c>
      <c r="CX1">
        <f>ROUND(Y1*Source!I28,9)</f>
        <v>1.4458500000000001</v>
      </c>
      <c r="CY1">
        <f>AD1</f>
        <v>0</v>
      </c>
      <c r="CZ1">
        <f>AH1</f>
        <v>0</v>
      </c>
      <c r="DA1">
        <f>AL1</f>
        <v>1</v>
      </c>
      <c r="DB1">
        <f t="shared" ref="DB1:DB64" si="1">ROUND(ROUND(AT1*CZ1,2),6)</f>
        <v>0</v>
      </c>
      <c r="DC1">
        <f t="shared" ref="DC1:DC64" si="2">ROUND(ROUND(AT1*AG1,2),6)</f>
        <v>0</v>
      </c>
      <c r="DD1" t="s">
        <v>4</v>
      </c>
      <c r="DE1" t="s">
        <v>4</v>
      </c>
      <c r="DF1">
        <f t="shared" ref="DF1:DF27" si="3">ROUND(ROUND(AE1,2)*CX1,2)</f>
        <v>0</v>
      </c>
      <c r="DG1">
        <f>ROUND(ROUND(AF1,2)*CX1,2)</f>
        <v>0</v>
      </c>
      <c r="DH1">
        <f>ROUND(ROUND(AG1,2)*CX1,2)</f>
        <v>0</v>
      </c>
      <c r="DI1">
        <f t="shared" ref="DI1:DI64" si="4">ROUND(ROUND(AH1,2)*CX1,2)</f>
        <v>0</v>
      </c>
      <c r="DJ1">
        <f>DI1</f>
        <v>0</v>
      </c>
      <c r="DK1">
        <v>0</v>
      </c>
      <c r="DL1" t="s">
        <v>4</v>
      </c>
      <c r="DM1">
        <v>0</v>
      </c>
      <c r="DN1" t="s">
        <v>4</v>
      </c>
      <c r="DO1">
        <v>0</v>
      </c>
    </row>
    <row r="2" spans="1:119">
      <c r="A2">
        <f>ROW(Source!A28)</f>
        <v>28</v>
      </c>
      <c r="B2">
        <v>70306582</v>
      </c>
      <c r="C2">
        <v>70307168</v>
      </c>
      <c r="D2">
        <v>69363699</v>
      </c>
      <c r="E2">
        <v>1</v>
      </c>
      <c r="F2">
        <v>1</v>
      </c>
      <c r="G2">
        <v>1075</v>
      </c>
      <c r="H2">
        <v>2</v>
      </c>
      <c r="I2" t="s">
        <v>383</v>
      </c>
      <c r="J2" t="s">
        <v>384</v>
      </c>
      <c r="K2" t="s">
        <v>385</v>
      </c>
      <c r="L2">
        <v>1368</v>
      </c>
      <c r="N2">
        <v>1011</v>
      </c>
      <c r="O2" t="s">
        <v>386</v>
      </c>
      <c r="P2" t="s">
        <v>386</v>
      </c>
      <c r="Q2">
        <v>1</v>
      </c>
      <c r="W2">
        <v>0</v>
      </c>
      <c r="X2">
        <v>781771663</v>
      </c>
      <c r="Y2">
        <f t="shared" si="0"/>
        <v>6.3194999999999997</v>
      </c>
      <c r="AA2">
        <v>0</v>
      </c>
      <c r="AB2">
        <v>147.49</v>
      </c>
      <c r="AC2">
        <v>14.54</v>
      </c>
      <c r="AD2">
        <v>0</v>
      </c>
      <c r="AE2">
        <v>0</v>
      </c>
      <c r="AF2">
        <v>147.49</v>
      </c>
      <c r="AG2">
        <v>14.54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1</v>
      </c>
      <c r="AP2">
        <v>1</v>
      </c>
      <c r="AQ2">
        <v>0</v>
      </c>
      <c r="AR2">
        <v>0</v>
      </c>
      <c r="AS2" t="s">
        <v>4</v>
      </c>
      <c r="AT2">
        <v>6.3194999999999997</v>
      </c>
      <c r="AU2" t="s">
        <v>4</v>
      </c>
      <c r="AV2">
        <v>0</v>
      </c>
      <c r="AW2">
        <v>2</v>
      </c>
      <c r="AX2">
        <v>70307172</v>
      </c>
      <c r="AY2">
        <v>1</v>
      </c>
      <c r="AZ2">
        <v>0</v>
      </c>
      <c r="BA2">
        <v>2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f>ROUND(Y2*Source!I28*DO2,9)</f>
        <v>0</v>
      </c>
      <c r="CX2">
        <f>ROUND(Y2*Source!I28,9)</f>
        <v>7.6781924999999998</v>
      </c>
      <c r="CY2">
        <f>AB2</f>
        <v>147.49</v>
      </c>
      <c r="CZ2">
        <f>AF2</f>
        <v>147.49</v>
      </c>
      <c r="DA2">
        <f>AJ2</f>
        <v>1</v>
      </c>
      <c r="DB2">
        <f t="shared" si="1"/>
        <v>932.06</v>
      </c>
      <c r="DC2">
        <f t="shared" si="2"/>
        <v>91.89</v>
      </c>
      <c r="DD2" t="s">
        <v>4</v>
      </c>
      <c r="DE2" t="s">
        <v>4</v>
      </c>
      <c r="DF2">
        <f t="shared" si="3"/>
        <v>0</v>
      </c>
      <c r="DG2">
        <f>ROUND(ROUND(AF2,2)*CX2,2)</f>
        <v>1132.46</v>
      </c>
      <c r="DH2">
        <f>ROUND(ROUND(AG2,2)*CX2,2)</f>
        <v>111.64</v>
      </c>
      <c r="DI2">
        <f t="shared" si="4"/>
        <v>0</v>
      </c>
      <c r="DJ2">
        <f>DG2</f>
        <v>1132.46</v>
      </c>
      <c r="DK2">
        <v>0</v>
      </c>
      <c r="DL2" t="s">
        <v>4</v>
      </c>
      <c r="DM2">
        <v>0</v>
      </c>
      <c r="DN2" t="s">
        <v>4</v>
      </c>
      <c r="DO2">
        <v>0</v>
      </c>
    </row>
    <row r="3" spans="1:119">
      <c r="A3">
        <f>ROW(Source!A29)</f>
        <v>29</v>
      </c>
      <c r="B3">
        <v>70306583</v>
      </c>
      <c r="C3">
        <v>70307168</v>
      </c>
      <c r="D3">
        <v>69275358</v>
      </c>
      <c r="E3">
        <v>1075</v>
      </c>
      <c r="F3">
        <v>1</v>
      </c>
      <c r="G3">
        <v>1075</v>
      </c>
      <c r="H3">
        <v>1</v>
      </c>
      <c r="I3" t="s">
        <v>380</v>
      </c>
      <c r="J3" t="s">
        <v>4</v>
      </c>
      <c r="K3" t="s">
        <v>381</v>
      </c>
      <c r="L3">
        <v>1191</v>
      </c>
      <c r="N3">
        <v>1013</v>
      </c>
      <c r="O3" t="s">
        <v>382</v>
      </c>
      <c r="P3" t="s">
        <v>382</v>
      </c>
      <c r="Q3">
        <v>1</v>
      </c>
      <c r="W3">
        <v>0</v>
      </c>
      <c r="X3">
        <v>476480486</v>
      </c>
      <c r="Y3">
        <f t="shared" si="0"/>
        <v>1.19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1</v>
      </c>
      <c r="AJ3">
        <v>1</v>
      </c>
      <c r="AK3">
        <v>1</v>
      </c>
      <c r="AL3">
        <v>1</v>
      </c>
      <c r="AM3">
        <v>5</v>
      </c>
      <c r="AN3">
        <v>0</v>
      </c>
      <c r="AO3">
        <v>1</v>
      </c>
      <c r="AP3">
        <v>1</v>
      </c>
      <c r="AQ3">
        <v>0</v>
      </c>
      <c r="AR3">
        <v>0</v>
      </c>
      <c r="AS3" t="s">
        <v>4</v>
      </c>
      <c r="AT3">
        <v>1.19</v>
      </c>
      <c r="AU3" t="s">
        <v>4</v>
      </c>
      <c r="AV3">
        <v>1</v>
      </c>
      <c r="AW3">
        <v>2</v>
      </c>
      <c r="AX3">
        <v>70307171</v>
      </c>
      <c r="AY3">
        <v>1</v>
      </c>
      <c r="AZ3">
        <v>0</v>
      </c>
      <c r="BA3">
        <v>3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CU3">
        <f>ROUND(AT3*Source!I29*AH3*AL3,2)</f>
        <v>0</v>
      </c>
      <c r="CV3">
        <f>ROUND(Y3*Source!I29,9)</f>
        <v>1.4458500000000001</v>
      </c>
      <c r="CW3">
        <v>0</v>
      </c>
      <c r="CX3">
        <f>ROUND(Y3*Source!I29,9)</f>
        <v>1.4458500000000001</v>
      </c>
      <c r="CY3">
        <f>AD3</f>
        <v>0</v>
      </c>
      <c r="CZ3">
        <f>AH3</f>
        <v>0</v>
      </c>
      <c r="DA3">
        <f>AL3</f>
        <v>1</v>
      </c>
      <c r="DB3">
        <f t="shared" si="1"/>
        <v>0</v>
      </c>
      <c r="DC3">
        <f t="shared" si="2"/>
        <v>0</v>
      </c>
      <c r="DD3" t="s">
        <v>4</v>
      </c>
      <c r="DE3" t="s">
        <v>4</v>
      </c>
      <c r="DF3">
        <f t="shared" si="3"/>
        <v>0</v>
      </c>
      <c r="DG3">
        <f>ROUND(ROUND(AF3,2)*CX3,2)</f>
        <v>0</v>
      </c>
      <c r="DH3">
        <f>ROUND(ROUND(AG3,2)*CX3,2)</f>
        <v>0</v>
      </c>
      <c r="DI3">
        <f t="shared" si="4"/>
        <v>0</v>
      </c>
      <c r="DJ3">
        <f>DI3</f>
        <v>0</v>
      </c>
      <c r="DK3">
        <v>0</v>
      </c>
      <c r="DL3" t="s">
        <v>4</v>
      </c>
      <c r="DM3">
        <v>0</v>
      </c>
      <c r="DN3" t="s">
        <v>4</v>
      </c>
      <c r="DO3">
        <v>0</v>
      </c>
    </row>
    <row r="4" spans="1:119">
      <c r="A4">
        <f>ROW(Source!A29)</f>
        <v>29</v>
      </c>
      <c r="B4">
        <v>70306583</v>
      </c>
      <c r="C4">
        <v>70307168</v>
      </c>
      <c r="D4">
        <v>69363699</v>
      </c>
      <c r="E4">
        <v>1</v>
      </c>
      <c r="F4">
        <v>1</v>
      </c>
      <c r="G4">
        <v>1075</v>
      </c>
      <c r="H4">
        <v>2</v>
      </c>
      <c r="I4" t="s">
        <v>383</v>
      </c>
      <c r="J4" t="s">
        <v>384</v>
      </c>
      <c r="K4" t="s">
        <v>385</v>
      </c>
      <c r="L4">
        <v>1368</v>
      </c>
      <c r="N4">
        <v>1011</v>
      </c>
      <c r="O4" t="s">
        <v>386</v>
      </c>
      <c r="P4" t="s">
        <v>386</v>
      </c>
      <c r="Q4">
        <v>1</v>
      </c>
      <c r="W4">
        <v>0</v>
      </c>
      <c r="X4">
        <v>781771663</v>
      </c>
      <c r="Y4">
        <f t="shared" si="0"/>
        <v>6.3194999999999997</v>
      </c>
      <c r="AA4">
        <v>0</v>
      </c>
      <c r="AB4">
        <v>2424.39</v>
      </c>
      <c r="AC4">
        <v>808.87</v>
      </c>
      <c r="AD4">
        <v>0</v>
      </c>
      <c r="AE4">
        <v>0</v>
      </c>
      <c r="AF4">
        <v>147.49</v>
      </c>
      <c r="AG4">
        <v>14.54</v>
      </c>
      <c r="AH4">
        <v>0</v>
      </c>
      <c r="AI4">
        <v>1</v>
      </c>
      <c r="AJ4">
        <v>13.79</v>
      </c>
      <c r="AK4">
        <v>46.67</v>
      </c>
      <c r="AL4">
        <v>1</v>
      </c>
      <c r="AM4">
        <v>2</v>
      </c>
      <c r="AN4">
        <v>0</v>
      </c>
      <c r="AO4">
        <v>1</v>
      </c>
      <c r="AP4">
        <v>1</v>
      </c>
      <c r="AQ4">
        <v>0</v>
      </c>
      <c r="AR4">
        <v>0</v>
      </c>
      <c r="AS4" t="s">
        <v>4</v>
      </c>
      <c r="AT4">
        <v>6.3194999999999997</v>
      </c>
      <c r="AU4" t="s">
        <v>4</v>
      </c>
      <c r="AV4">
        <v>0</v>
      </c>
      <c r="AW4">
        <v>2</v>
      </c>
      <c r="AX4">
        <v>70307172</v>
      </c>
      <c r="AY4">
        <v>1</v>
      </c>
      <c r="AZ4">
        <v>0</v>
      </c>
      <c r="BA4">
        <v>4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CV4">
        <v>0</v>
      </c>
      <c r="CW4">
        <f>ROUND(Y4*Source!I29*DO4,9)</f>
        <v>0</v>
      </c>
      <c r="CX4">
        <f>ROUND(Y4*Source!I29,9)</f>
        <v>7.6781924999999998</v>
      </c>
      <c r="CY4">
        <f>AB4</f>
        <v>2424.39</v>
      </c>
      <c r="CZ4">
        <f>AF4</f>
        <v>147.49</v>
      </c>
      <c r="DA4">
        <f>AJ4</f>
        <v>13.79</v>
      </c>
      <c r="DB4">
        <f t="shared" si="1"/>
        <v>932.06</v>
      </c>
      <c r="DC4">
        <f t="shared" si="2"/>
        <v>91.89</v>
      </c>
      <c r="DD4" t="s">
        <v>4</v>
      </c>
      <c r="DE4" t="s">
        <v>4</v>
      </c>
      <c r="DF4">
        <f t="shared" si="3"/>
        <v>0</v>
      </c>
      <c r="DG4">
        <f>ROUND(ROUND(AF4*AJ4,2)*CX4,2)</f>
        <v>15616.6</v>
      </c>
      <c r="DH4">
        <f>ROUND(ROUND(AG4*AK4,2)*CX4,2)</f>
        <v>5210.2700000000004</v>
      </c>
      <c r="DI4">
        <f t="shared" si="4"/>
        <v>0</v>
      </c>
      <c r="DJ4">
        <f>DG4</f>
        <v>15616.6</v>
      </c>
      <c r="DK4">
        <v>0</v>
      </c>
      <c r="DL4" t="s">
        <v>4</v>
      </c>
      <c r="DM4">
        <v>0</v>
      </c>
      <c r="DN4" t="s">
        <v>4</v>
      </c>
      <c r="DO4">
        <v>0</v>
      </c>
    </row>
    <row r="5" spans="1:119">
      <c r="A5">
        <f>ROW(Source!A77)</f>
        <v>77</v>
      </c>
      <c r="B5">
        <v>70306582</v>
      </c>
      <c r="C5">
        <v>70307182</v>
      </c>
      <c r="D5">
        <v>69275358</v>
      </c>
      <c r="E5">
        <v>1075</v>
      </c>
      <c r="F5">
        <v>1</v>
      </c>
      <c r="G5">
        <v>1075</v>
      </c>
      <c r="H5">
        <v>1</v>
      </c>
      <c r="I5" t="s">
        <v>380</v>
      </c>
      <c r="J5" t="s">
        <v>4</v>
      </c>
      <c r="K5" t="s">
        <v>381</v>
      </c>
      <c r="L5">
        <v>1191</v>
      </c>
      <c r="N5">
        <v>1013</v>
      </c>
      <c r="O5" t="s">
        <v>382</v>
      </c>
      <c r="P5" t="s">
        <v>382</v>
      </c>
      <c r="Q5">
        <v>1</v>
      </c>
      <c r="W5">
        <v>0</v>
      </c>
      <c r="X5">
        <v>476480486</v>
      </c>
      <c r="Y5">
        <f t="shared" si="0"/>
        <v>1.32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1</v>
      </c>
      <c r="AP5">
        <v>0</v>
      </c>
      <c r="AQ5">
        <v>0</v>
      </c>
      <c r="AR5">
        <v>0</v>
      </c>
      <c r="AS5" t="s">
        <v>4</v>
      </c>
      <c r="AT5">
        <v>1.32</v>
      </c>
      <c r="AU5" t="s">
        <v>4</v>
      </c>
      <c r="AV5">
        <v>1</v>
      </c>
      <c r="AW5">
        <v>2</v>
      </c>
      <c r="AX5">
        <v>70307198</v>
      </c>
      <c r="AY5">
        <v>1</v>
      </c>
      <c r="AZ5">
        <v>0</v>
      </c>
      <c r="BA5">
        <v>15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U5">
        <f>ROUND(AT5*Source!I77*AH5*AL5,2)</f>
        <v>0</v>
      </c>
      <c r="CV5">
        <f>ROUND(Y5*Source!I77,9)</f>
        <v>151.80000000000001</v>
      </c>
      <c r="CW5">
        <v>0</v>
      </c>
      <c r="CX5">
        <f>ROUND(Y5*Source!I77,9)</f>
        <v>151.80000000000001</v>
      </c>
      <c r="CY5">
        <f>AD5</f>
        <v>0</v>
      </c>
      <c r="CZ5">
        <f>AH5</f>
        <v>0</v>
      </c>
      <c r="DA5">
        <f>AL5</f>
        <v>1</v>
      </c>
      <c r="DB5">
        <f t="shared" si="1"/>
        <v>0</v>
      </c>
      <c r="DC5">
        <f t="shared" si="2"/>
        <v>0</v>
      </c>
      <c r="DD5" t="s">
        <v>4</v>
      </c>
      <c r="DE5" t="s">
        <v>4</v>
      </c>
      <c r="DF5">
        <f t="shared" si="3"/>
        <v>0</v>
      </c>
      <c r="DG5">
        <f t="shared" ref="DG5:DG20" si="5">ROUND(ROUND(AF5,2)*CX5,2)</f>
        <v>0</v>
      </c>
      <c r="DH5">
        <f t="shared" ref="DH5:DH20" si="6">ROUND(ROUND(AG5,2)*CX5,2)</f>
        <v>0</v>
      </c>
      <c r="DI5">
        <f t="shared" si="4"/>
        <v>0</v>
      </c>
      <c r="DJ5">
        <f>DI5</f>
        <v>0</v>
      </c>
      <c r="DK5">
        <v>0</v>
      </c>
      <c r="DL5" t="s">
        <v>4</v>
      </c>
      <c r="DM5">
        <v>0</v>
      </c>
      <c r="DN5" t="s">
        <v>4</v>
      </c>
      <c r="DO5">
        <v>0</v>
      </c>
    </row>
    <row r="6" spans="1:119">
      <c r="A6">
        <f>ROW(Source!A77)</f>
        <v>77</v>
      </c>
      <c r="B6">
        <v>70306582</v>
      </c>
      <c r="C6">
        <v>70307182</v>
      </c>
      <c r="D6">
        <v>69364167</v>
      </c>
      <c r="E6">
        <v>1</v>
      </c>
      <c r="F6">
        <v>1</v>
      </c>
      <c r="G6">
        <v>1075</v>
      </c>
      <c r="H6">
        <v>2</v>
      </c>
      <c r="I6" t="s">
        <v>387</v>
      </c>
      <c r="J6" t="s">
        <v>388</v>
      </c>
      <c r="K6" t="s">
        <v>389</v>
      </c>
      <c r="L6">
        <v>1368</v>
      </c>
      <c r="N6">
        <v>1011</v>
      </c>
      <c r="O6" t="s">
        <v>386</v>
      </c>
      <c r="P6" t="s">
        <v>386</v>
      </c>
      <c r="Q6">
        <v>1</v>
      </c>
      <c r="W6">
        <v>0</v>
      </c>
      <c r="X6">
        <v>-922979224</v>
      </c>
      <c r="Y6">
        <f t="shared" si="0"/>
        <v>0.05</v>
      </c>
      <c r="AA6">
        <v>0</v>
      </c>
      <c r="AB6">
        <v>12.98</v>
      </c>
      <c r="AC6">
        <v>3.37</v>
      </c>
      <c r="AD6">
        <v>0</v>
      </c>
      <c r="AE6">
        <v>0</v>
      </c>
      <c r="AF6">
        <v>12.98</v>
      </c>
      <c r="AG6">
        <v>3.37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1</v>
      </c>
      <c r="AP6">
        <v>0</v>
      </c>
      <c r="AQ6">
        <v>0</v>
      </c>
      <c r="AR6">
        <v>0</v>
      </c>
      <c r="AS6" t="s">
        <v>4</v>
      </c>
      <c r="AT6">
        <v>0.05</v>
      </c>
      <c r="AU6" t="s">
        <v>4</v>
      </c>
      <c r="AV6">
        <v>0</v>
      </c>
      <c r="AW6">
        <v>2</v>
      </c>
      <c r="AX6">
        <v>70307199</v>
      </c>
      <c r="AY6">
        <v>1</v>
      </c>
      <c r="AZ6">
        <v>0</v>
      </c>
      <c r="BA6">
        <v>16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f>ROUND(Y6*Source!I77*DO6,9)</f>
        <v>0</v>
      </c>
      <c r="CX6">
        <f>ROUND(Y6*Source!I77,9)</f>
        <v>5.75</v>
      </c>
      <c r="CY6">
        <f t="shared" ref="CY6:CY12" si="7">AB6</f>
        <v>12.98</v>
      </c>
      <c r="CZ6">
        <f t="shared" ref="CZ6:CZ12" si="8">AF6</f>
        <v>12.98</v>
      </c>
      <c r="DA6">
        <f t="shared" ref="DA6:DA12" si="9">AJ6</f>
        <v>1</v>
      </c>
      <c r="DB6">
        <f t="shared" si="1"/>
        <v>0.65</v>
      </c>
      <c r="DC6">
        <f t="shared" si="2"/>
        <v>0.17</v>
      </c>
      <c r="DD6" t="s">
        <v>4</v>
      </c>
      <c r="DE6" t="s">
        <v>4</v>
      </c>
      <c r="DF6">
        <f t="shared" si="3"/>
        <v>0</v>
      </c>
      <c r="DG6">
        <f t="shared" si="5"/>
        <v>74.64</v>
      </c>
      <c r="DH6">
        <f t="shared" si="6"/>
        <v>19.38</v>
      </c>
      <c r="DI6">
        <f t="shared" si="4"/>
        <v>0</v>
      </c>
      <c r="DJ6">
        <f t="shared" ref="DJ6:DJ12" si="10">DG6</f>
        <v>74.64</v>
      </c>
      <c r="DK6">
        <v>0</v>
      </c>
      <c r="DL6" t="s">
        <v>4</v>
      </c>
      <c r="DM6">
        <v>0</v>
      </c>
      <c r="DN6" t="s">
        <v>4</v>
      </c>
      <c r="DO6">
        <v>0</v>
      </c>
    </row>
    <row r="7" spans="1:119">
      <c r="A7">
        <f>ROW(Source!A77)</f>
        <v>77</v>
      </c>
      <c r="B7">
        <v>70306582</v>
      </c>
      <c r="C7">
        <v>70307182</v>
      </c>
      <c r="D7">
        <v>69364368</v>
      </c>
      <c r="E7">
        <v>1</v>
      </c>
      <c r="F7">
        <v>1</v>
      </c>
      <c r="G7">
        <v>1075</v>
      </c>
      <c r="H7">
        <v>2</v>
      </c>
      <c r="I7" t="s">
        <v>390</v>
      </c>
      <c r="J7" t="s">
        <v>391</v>
      </c>
      <c r="K7" t="s">
        <v>392</v>
      </c>
      <c r="L7">
        <v>1368</v>
      </c>
      <c r="N7">
        <v>1011</v>
      </c>
      <c r="O7" t="s">
        <v>386</v>
      </c>
      <c r="P7" t="s">
        <v>386</v>
      </c>
      <c r="Q7">
        <v>1</v>
      </c>
      <c r="W7">
        <v>0</v>
      </c>
      <c r="X7">
        <v>-888797403</v>
      </c>
      <c r="Y7">
        <f t="shared" si="0"/>
        <v>0.04</v>
      </c>
      <c r="AA7">
        <v>0</v>
      </c>
      <c r="AB7">
        <v>181.58</v>
      </c>
      <c r="AC7">
        <v>14.54</v>
      </c>
      <c r="AD7">
        <v>0</v>
      </c>
      <c r="AE7">
        <v>0</v>
      </c>
      <c r="AF7">
        <v>181.58</v>
      </c>
      <c r="AG7">
        <v>14.54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1</v>
      </c>
      <c r="AP7">
        <v>0</v>
      </c>
      <c r="AQ7">
        <v>0</v>
      </c>
      <c r="AR7">
        <v>0</v>
      </c>
      <c r="AS7" t="s">
        <v>4</v>
      </c>
      <c r="AT7">
        <v>0.04</v>
      </c>
      <c r="AU7" t="s">
        <v>4</v>
      </c>
      <c r="AV7">
        <v>0</v>
      </c>
      <c r="AW7">
        <v>2</v>
      </c>
      <c r="AX7">
        <v>70307200</v>
      </c>
      <c r="AY7">
        <v>1</v>
      </c>
      <c r="AZ7">
        <v>0</v>
      </c>
      <c r="BA7">
        <v>17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f>ROUND(Y7*Source!I77*DO7,9)</f>
        <v>0</v>
      </c>
      <c r="CX7">
        <f>ROUND(Y7*Source!I77,9)</f>
        <v>4.5999999999999996</v>
      </c>
      <c r="CY7">
        <f t="shared" si="7"/>
        <v>181.58</v>
      </c>
      <c r="CZ7">
        <f t="shared" si="8"/>
        <v>181.58</v>
      </c>
      <c r="DA7">
        <f t="shared" si="9"/>
        <v>1</v>
      </c>
      <c r="DB7">
        <f t="shared" si="1"/>
        <v>7.26</v>
      </c>
      <c r="DC7">
        <f t="shared" si="2"/>
        <v>0.57999999999999996</v>
      </c>
      <c r="DD7" t="s">
        <v>4</v>
      </c>
      <c r="DE7" t="s">
        <v>4</v>
      </c>
      <c r="DF7">
        <f t="shared" si="3"/>
        <v>0</v>
      </c>
      <c r="DG7">
        <f t="shared" si="5"/>
        <v>835.27</v>
      </c>
      <c r="DH7">
        <f t="shared" si="6"/>
        <v>66.88</v>
      </c>
      <c r="DI7">
        <f t="shared" si="4"/>
        <v>0</v>
      </c>
      <c r="DJ7">
        <f t="shared" si="10"/>
        <v>835.27</v>
      </c>
      <c r="DK7">
        <v>0</v>
      </c>
      <c r="DL7" t="s">
        <v>4</v>
      </c>
      <c r="DM7">
        <v>0</v>
      </c>
      <c r="DN7" t="s">
        <v>4</v>
      </c>
      <c r="DO7">
        <v>0</v>
      </c>
    </row>
    <row r="8" spans="1:119">
      <c r="A8">
        <f>ROW(Source!A77)</f>
        <v>77</v>
      </c>
      <c r="B8">
        <v>70306582</v>
      </c>
      <c r="C8">
        <v>70307182</v>
      </c>
      <c r="D8">
        <v>69364397</v>
      </c>
      <c r="E8">
        <v>1</v>
      </c>
      <c r="F8">
        <v>1</v>
      </c>
      <c r="G8">
        <v>1075</v>
      </c>
      <c r="H8">
        <v>2</v>
      </c>
      <c r="I8" t="s">
        <v>393</v>
      </c>
      <c r="J8" t="s">
        <v>394</v>
      </c>
      <c r="K8" t="s">
        <v>395</v>
      </c>
      <c r="L8">
        <v>1368</v>
      </c>
      <c r="N8">
        <v>1011</v>
      </c>
      <c r="O8" t="s">
        <v>386</v>
      </c>
      <c r="P8" t="s">
        <v>386</v>
      </c>
      <c r="Q8">
        <v>1</v>
      </c>
      <c r="W8">
        <v>0</v>
      </c>
      <c r="X8">
        <v>-1191859905</v>
      </c>
      <c r="Y8">
        <f t="shared" si="0"/>
        <v>0.59</v>
      </c>
      <c r="AA8">
        <v>0</v>
      </c>
      <c r="AB8">
        <v>910.68</v>
      </c>
      <c r="AC8">
        <v>35.549999999999997</v>
      </c>
      <c r="AD8">
        <v>0</v>
      </c>
      <c r="AE8">
        <v>0</v>
      </c>
      <c r="AF8">
        <v>910.68</v>
      </c>
      <c r="AG8">
        <v>35.549999999999997</v>
      </c>
      <c r="AH8">
        <v>0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1</v>
      </c>
      <c r="AP8">
        <v>0</v>
      </c>
      <c r="AQ8">
        <v>0</v>
      </c>
      <c r="AR8">
        <v>0</v>
      </c>
      <c r="AS8" t="s">
        <v>4</v>
      </c>
      <c r="AT8">
        <v>0.59</v>
      </c>
      <c r="AU8" t="s">
        <v>4</v>
      </c>
      <c r="AV8">
        <v>0</v>
      </c>
      <c r="AW8">
        <v>2</v>
      </c>
      <c r="AX8">
        <v>70307201</v>
      </c>
      <c r="AY8">
        <v>1</v>
      </c>
      <c r="AZ8">
        <v>0</v>
      </c>
      <c r="BA8">
        <v>18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f>ROUND(Y8*Source!I77*DO8,9)</f>
        <v>0</v>
      </c>
      <c r="CX8">
        <f>ROUND(Y8*Source!I77,9)</f>
        <v>67.849999999999994</v>
      </c>
      <c r="CY8">
        <f t="shared" si="7"/>
        <v>910.68</v>
      </c>
      <c r="CZ8">
        <f t="shared" si="8"/>
        <v>910.68</v>
      </c>
      <c r="DA8">
        <f t="shared" si="9"/>
        <v>1</v>
      </c>
      <c r="DB8">
        <f t="shared" si="1"/>
        <v>537.29999999999995</v>
      </c>
      <c r="DC8">
        <f t="shared" si="2"/>
        <v>20.97</v>
      </c>
      <c r="DD8" t="s">
        <v>4</v>
      </c>
      <c r="DE8" t="s">
        <v>4</v>
      </c>
      <c r="DF8">
        <f t="shared" si="3"/>
        <v>0</v>
      </c>
      <c r="DG8">
        <f t="shared" si="5"/>
        <v>61789.64</v>
      </c>
      <c r="DH8">
        <f t="shared" si="6"/>
        <v>2412.0700000000002</v>
      </c>
      <c r="DI8">
        <f t="shared" si="4"/>
        <v>0</v>
      </c>
      <c r="DJ8">
        <f t="shared" si="10"/>
        <v>61789.64</v>
      </c>
      <c r="DK8">
        <v>0</v>
      </c>
      <c r="DL8" t="s">
        <v>4</v>
      </c>
      <c r="DM8">
        <v>0</v>
      </c>
      <c r="DN8" t="s">
        <v>4</v>
      </c>
      <c r="DO8">
        <v>0</v>
      </c>
    </row>
    <row r="9" spans="1:119">
      <c r="A9">
        <f>ROW(Source!A77)</f>
        <v>77</v>
      </c>
      <c r="B9">
        <v>70306582</v>
      </c>
      <c r="C9">
        <v>70307182</v>
      </c>
      <c r="D9">
        <v>69364520</v>
      </c>
      <c r="E9">
        <v>1</v>
      </c>
      <c r="F9">
        <v>1</v>
      </c>
      <c r="G9">
        <v>1075</v>
      </c>
      <c r="H9">
        <v>2</v>
      </c>
      <c r="I9" t="s">
        <v>396</v>
      </c>
      <c r="J9" t="s">
        <v>397</v>
      </c>
      <c r="K9" t="s">
        <v>398</v>
      </c>
      <c r="L9">
        <v>1368</v>
      </c>
      <c r="N9">
        <v>1011</v>
      </c>
      <c r="O9" t="s">
        <v>386</v>
      </c>
      <c r="P9" t="s">
        <v>386</v>
      </c>
      <c r="Q9">
        <v>1</v>
      </c>
      <c r="W9">
        <v>0</v>
      </c>
      <c r="X9">
        <v>-2063102958</v>
      </c>
      <c r="Y9">
        <f t="shared" si="0"/>
        <v>4.0000000000000001E-3</v>
      </c>
      <c r="AA9">
        <v>0</v>
      </c>
      <c r="AB9">
        <v>125.38</v>
      </c>
      <c r="AC9">
        <v>12.62</v>
      </c>
      <c r="AD9">
        <v>0</v>
      </c>
      <c r="AE9">
        <v>0</v>
      </c>
      <c r="AF9">
        <v>125.38</v>
      </c>
      <c r="AG9">
        <v>12.62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1</v>
      </c>
      <c r="AP9">
        <v>0</v>
      </c>
      <c r="AQ9">
        <v>0</v>
      </c>
      <c r="AR9">
        <v>0</v>
      </c>
      <c r="AS9" t="s">
        <v>4</v>
      </c>
      <c r="AT9">
        <v>4.0000000000000001E-3</v>
      </c>
      <c r="AU9" t="s">
        <v>4</v>
      </c>
      <c r="AV9">
        <v>0</v>
      </c>
      <c r="AW9">
        <v>2</v>
      </c>
      <c r="AX9">
        <v>70307202</v>
      </c>
      <c r="AY9">
        <v>1</v>
      </c>
      <c r="AZ9">
        <v>0</v>
      </c>
      <c r="BA9">
        <v>19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V9">
        <v>0</v>
      </c>
      <c r="CW9">
        <f>ROUND(Y9*Source!I77*DO9,9)</f>
        <v>0</v>
      </c>
      <c r="CX9">
        <f>ROUND(Y9*Source!I77,9)</f>
        <v>0.46</v>
      </c>
      <c r="CY9">
        <f t="shared" si="7"/>
        <v>125.38</v>
      </c>
      <c r="CZ9">
        <f t="shared" si="8"/>
        <v>125.38</v>
      </c>
      <c r="DA9">
        <f t="shared" si="9"/>
        <v>1</v>
      </c>
      <c r="DB9">
        <f t="shared" si="1"/>
        <v>0.5</v>
      </c>
      <c r="DC9">
        <f t="shared" si="2"/>
        <v>0.05</v>
      </c>
      <c r="DD9" t="s">
        <v>4</v>
      </c>
      <c r="DE9" t="s">
        <v>4</v>
      </c>
      <c r="DF9">
        <f t="shared" si="3"/>
        <v>0</v>
      </c>
      <c r="DG9">
        <f t="shared" si="5"/>
        <v>57.67</v>
      </c>
      <c r="DH9">
        <f t="shared" si="6"/>
        <v>5.81</v>
      </c>
      <c r="DI9">
        <f t="shared" si="4"/>
        <v>0</v>
      </c>
      <c r="DJ9">
        <f t="shared" si="10"/>
        <v>57.67</v>
      </c>
      <c r="DK9">
        <v>0</v>
      </c>
      <c r="DL9" t="s">
        <v>4</v>
      </c>
      <c r="DM9">
        <v>0</v>
      </c>
      <c r="DN9" t="s">
        <v>4</v>
      </c>
      <c r="DO9">
        <v>0</v>
      </c>
    </row>
    <row r="10" spans="1:119">
      <c r="A10">
        <f>ROW(Source!A77)</f>
        <v>77</v>
      </c>
      <c r="B10">
        <v>70306582</v>
      </c>
      <c r="C10">
        <v>70307182</v>
      </c>
      <c r="D10">
        <v>69363781</v>
      </c>
      <c r="E10">
        <v>1</v>
      </c>
      <c r="F10">
        <v>1</v>
      </c>
      <c r="G10">
        <v>1075</v>
      </c>
      <c r="H10">
        <v>2</v>
      </c>
      <c r="I10" t="s">
        <v>399</v>
      </c>
      <c r="J10" t="s">
        <v>400</v>
      </c>
      <c r="K10" t="s">
        <v>401</v>
      </c>
      <c r="L10">
        <v>1368</v>
      </c>
      <c r="N10">
        <v>1011</v>
      </c>
      <c r="O10" t="s">
        <v>386</v>
      </c>
      <c r="P10" t="s">
        <v>386</v>
      </c>
      <c r="Q10">
        <v>1</v>
      </c>
      <c r="W10">
        <v>0</v>
      </c>
      <c r="X10">
        <v>1857759471</v>
      </c>
      <c r="Y10">
        <f t="shared" si="0"/>
        <v>0.28999999999999998</v>
      </c>
      <c r="AA10">
        <v>0</v>
      </c>
      <c r="AB10">
        <v>139.99</v>
      </c>
      <c r="AC10">
        <v>14.54</v>
      </c>
      <c r="AD10">
        <v>0</v>
      </c>
      <c r="AE10">
        <v>0</v>
      </c>
      <c r="AF10">
        <v>139.99</v>
      </c>
      <c r="AG10">
        <v>14.54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1</v>
      </c>
      <c r="AP10">
        <v>0</v>
      </c>
      <c r="AQ10">
        <v>0</v>
      </c>
      <c r="AR10">
        <v>0</v>
      </c>
      <c r="AS10" t="s">
        <v>4</v>
      </c>
      <c r="AT10">
        <v>0.28999999999999998</v>
      </c>
      <c r="AU10" t="s">
        <v>4</v>
      </c>
      <c r="AV10">
        <v>0</v>
      </c>
      <c r="AW10">
        <v>2</v>
      </c>
      <c r="AX10">
        <v>70307203</v>
      </c>
      <c r="AY10">
        <v>1</v>
      </c>
      <c r="AZ10">
        <v>0</v>
      </c>
      <c r="BA10">
        <v>20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f>ROUND(Y10*Source!I77*DO10,9)</f>
        <v>0</v>
      </c>
      <c r="CX10">
        <f>ROUND(Y10*Source!I77,9)</f>
        <v>33.35</v>
      </c>
      <c r="CY10">
        <f t="shared" si="7"/>
        <v>139.99</v>
      </c>
      <c r="CZ10">
        <f t="shared" si="8"/>
        <v>139.99</v>
      </c>
      <c r="DA10">
        <f t="shared" si="9"/>
        <v>1</v>
      </c>
      <c r="DB10">
        <f t="shared" si="1"/>
        <v>40.6</v>
      </c>
      <c r="DC10">
        <f t="shared" si="2"/>
        <v>4.22</v>
      </c>
      <c r="DD10" t="s">
        <v>4</v>
      </c>
      <c r="DE10" t="s">
        <v>4</v>
      </c>
      <c r="DF10">
        <f t="shared" si="3"/>
        <v>0</v>
      </c>
      <c r="DG10">
        <f t="shared" si="5"/>
        <v>4668.67</v>
      </c>
      <c r="DH10">
        <f t="shared" si="6"/>
        <v>484.91</v>
      </c>
      <c r="DI10">
        <f t="shared" si="4"/>
        <v>0</v>
      </c>
      <c r="DJ10">
        <f t="shared" si="10"/>
        <v>4668.67</v>
      </c>
      <c r="DK10">
        <v>0</v>
      </c>
      <c r="DL10" t="s">
        <v>4</v>
      </c>
      <c r="DM10">
        <v>0</v>
      </c>
      <c r="DN10" t="s">
        <v>4</v>
      </c>
      <c r="DO10">
        <v>0</v>
      </c>
    </row>
    <row r="11" spans="1:119">
      <c r="A11">
        <f>ROW(Source!A77)</f>
        <v>77</v>
      </c>
      <c r="B11">
        <v>70306582</v>
      </c>
      <c r="C11">
        <v>70307182</v>
      </c>
      <c r="D11">
        <v>69363915</v>
      </c>
      <c r="E11">
        <v>1</v>
      </c>
      <c r="F11">
        <v>1</v>
      </c>
      <c r="G11">
        <v>1075</v>
      </c>
      <c r="H11">
        <v>2</v>
      </c>
      <c r="I11" t="s">
        <v>402</v>
      </c>
      <c r="J11" t="s">
        <v>403</v>
      </c>
      <c r="K11" t="s">
        <v>404</v>
      </c>
      <c r="L11">
        <v>1368</v>
      </c>
      <c r="N11">
        <v>1011</v>
      </c>
      <c r="O11" t="s">
        <v>386</v>
      </c>
      <c r="P11" t="s">
        <v>386</v>
      </c>
      <c r="Q11">
        <v>1</v>
      </c>
      <c r="W11">
        <v>0</v>
      </c>
      <c r="X11">
        <v>13163208</v>
      </c>
      <c r="Y11">
        <f t="shared" si="0"/>
        <v>0.05</v>
      </c>
      <c r="AA11">
        <v>0</v>
      </c>
      <c r="AB11">
        <v>140.38</v>
      </c>
      <c r="AC11">
        <v>12.62</v>
      </c>
      <c r="AD11">
        <v>0</v>
      </c>
      <c r="AE11">
        <v>0</v>
      </c>
      <c r="AF11">
        <v>140.38</v>
      </c>
      <c r="AG11">
        <v>12.62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1</v>
      </c>
      <c r="AP11">
        <v>0</v>
      </c>
      <c r="AQ11">
        <v>0</v>
      </c>
      <c r="AR11">
        <v>0</v>
      </c>
      <c r="AS11" t="s">
        <v>4</v>
      </c>
      <c r="AT11">
        <v>0.05</v>
      </c>
      <c r="AU11" t="s">
        <v>4</v>
      </c>
      <c r="AV11">
        <v>0</v>
      </c>
      <c r="AW11">
        <v>2</v>
      </c>
      <c r="AX11">
        <v>70307204</v>
      </c>
      <c r="AY11">
        <v>1</v>
      </c>
      <c r="AZ11">
        <v>0</v>
      </c>
      <c r="BA11">
        <v>21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CV11">
        <v>0</v>
      </c>
      <c r="CW11">
        <f>ROUND(Y11*Source!I77*DO11,9)</f>
        <v>0</v>
      </c>
      <c r="CX11">
        <f>ROUND(Y11*Source!I77,9)</f>
        <v>5.75</v>
      </c>
      <c r="CY11">
        <f t="shared" si="7"/>
        <v>140.38</v>
      </c>
      <c r="CZ11">
        <f t="shared" si="8"/>
        <v>140.38</v>
      </c>
      <c r="DA11">
        <f t="shared" si="9"/>
        <v>1</v>
      </c>
      <c r="DB11">
        <f t="shared" si="1"/>
        <v>7.02</v>
      </c>
      <c r="DC11">
        <f t="shared" si="2"/>
        <v>0.63</v>
      </c>
      <c r="DD11" t="s">
        <v>4</v>
      </c>
      <c r="DE11" t="s">
        <v>4</v>
      </c>
      <c r="DF11">
        <f t="shared" si="3"/>
        <v>0</v>
      </c>
      <c r="DG11">
        <f t="shared" si="5"/>
        <v>807.19</v>
      </c>
      <c r="DH11">
        <f t="shared" si="6"/>
        <v>72.569999999999993</v>
      </c>
      <c r="DI11">
        <f t="shared" si="4"/>
        <v>0</v>
      </c>
      <c r="DJ11">
        <f t="shared" si="10"/>
        <v>807.19</v>
      </c>
      <c r="DK11">
        <v>0</v>
      </c>
      <c r="DL11" t="s">
        <v>4</v>
      </c>
      <c r="DM11">
        <v>0</v>
      </c>
      <c r="DN11" t="s">
        <v>4</v>
      </c>
      <c r="DO11">
        <v>0</v>
      </c>
    </row>
    <row r="12" spans="1:119">
      <c r="A12">
        <f>ROW(Source!A77)</f>
        <v>77</v>
      </c>
      <c r="B12">
        <v>70306582</v>
      </c>
      <c r="C12">
        <v>70307182</v>
      </c>
      <c r="D12">
        <v>69364028</v>
      </c>
      <c r="E12">
        <v>1</v>
      </c>
      <c r="F12">
        <v>1</v>
      </c>
      <c r="G12">
        <v>1075</v>
      </c>
      <c r="H12">
        <v>2</v>
      </c>
      <c r="I12" t="s">
        <v>405</v>
      </c>
      <c r="J12" t="s">
        <v>406</v>
      </c>
      <c r="K12" t="s">
        <v>407</v>
      </c>
      <c r="L12">
        <v>1368</v>
      </c>
      <c r="N12">
        <v>1011</v>
      </c>
      <c r="O12" t="s">
        <v>386</v>
      </c>
      <c r="P12" t="s">
        <v>386</v>
      </c>
      <c r="Q12">
        <v>1</v>
      </c>
      <c r="W12">
        <v>0</v>
      </c>
      <c r="X12">
        <v>1160481427</v>
      </c>
      <c r="Y12">
        <f t="shared" si="0"/>
        <v>0.59</v>
      </c>
      <c r="AA12">
        <v>0</v>
      </c>
      <c r="AB12">
        <v>80.14</v>
      </c>
      <c r="AC12">
        <v>16.93</v>
      </c>
      <c r="AD12">
        <v>0</v>
      </c>
      <c r="AE12">
        <v>0</v>
      </c>
      <c r="AF12">
        <v>80.14</v>
      </c>
      <c r="AG12">
        <v>16.93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1</v>
      </c>
      <c r="AP12">
        <v>0</v>
      </c>
      <c r="AQ12">
        <v>0</v>
      </c>
      <c r="AR12">
        <v>0</v>
      </c>
      <c r="AS12" t="s">
        <v>4</v>
      </c>
      <c r="AT12">
        <v>0.59</v>
      </c>
      <c r="AU12" t="s">
        <v>4</v>
      </c>
      <c r="AV12">
        <v>0</v>
      </c>
      <c r="AW12">
        <v>2</v>
      </c>
      <c r="AX12">
        <v>70307205</v>
      </c>
      <c r="AY12">
        <v>1</v>
      </c>
      <c r="AZ12">
        <v>0</v>
      </c>
      <c r="BA12">
        <v>22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V12">
        <v>0</v>
      </c>
      <c r="CW12">
        <f>ROUND(Y12*Source!I77*DO12,9)</f>
        <v>0</v>
      </c>
      <c r="CX12">
        <f>ROUND(Y12*Source!I77,9)</f>
        <v>67.849999999999994</v>
      </c>
      <c r="CY12">
        <f t="shared" si="7"/>
        <v>80.14</v>
      </c>
      <c r="CZ12">
        <f t="shared" si="8"/>
        <v>80.14</v>
      </c>
      <c r="DA12">
        <f t="shared" si="9"/>
        <v>1</v>
      </c>
      <c r="DB12">
        <f t="shared" si="1"/>
        <v>47.28</v>
      </c>
      <c r="DC12">
        <f t="shared" si="2"/>
        <v>9.99</v>
      </c>
      <c r="DD12" t="s">
        <v>4</v>
      </c>
      <c r="DE12" t="s">
        <v>4</v>
      </c>
      <c r="DF12">
        <f t="shared" si="3"/>
        <v>0</v>
      </c>
      <c r="DG12">
        <f t="shared" si="5"/>
        <v>5437.5</v>
      </c>
      <c r="DH12">
        <f t="shared" si="6"/>
        <v>1148.7</v>
      </c>
      <c r="DI12">
        <f t="shared" si="4"/>
        <v>0</v>
      </c>
      <c r="DJ12">
        <f t="shared" si="10"/>
        <v>5437.5</v>
      </c>
      <c r="DK12">
        <v>0</v>
      </c>
      <c r="DL12" t="s">
        <v>4</v>
      </c>
      <c r="DM12">
        <v>0</v>
      </c>
      <c r="DN12" t="s">
        <v>4</v>
      </c>
      <c r="DO12">
        <v>0</v>
      </c>
    </row>
    <row r="13" spans="1:119">
      <c r="A13">
        <f>ROW(Source!A77)</f>
        <v>77</v>
      </c>
      <c r="B13">
        <v>70306582</v>
      </c>
      <c r="C13">
        <v>70307182</v>
      </c>
      <c r="D13">
        <v>69334375</v>
      </c>
      <c r="E13">
        <v>1</v>
      </c>
      <c r="F13">
        <v>1</v>
      </c>
      <c r="G13">
        <v>1075</v>
      </c>
      <c r="H13">
        <v>3</v>
      </c>
      <c r="I13" t="s">
        <v>408</v>
      </c>
      <c r="J13" t="s">
        <v>409</v>
      </c>
      <c r="K13" t="s">
        <v>410</v>
      </c>
      <c r="L13">
        <v>1348</v>
      </c>
      <c r="N13">
        <v>1009</v>
      </c>
      <c r="O13" t="s">
        <v>411</v>
      </c>
      <c r="P13" t="s">
        <v>411</v>
      </c>
      <c r="Q13">
        <v>1000</v>
      </c>
      <c r="W13">
        <v>0</v>
      </c>
      <c r="X13">
        <v>1014670815</v>
      </c>
      <c r="Y13">
        <f t="shared" si="0"/>
        <v>5.4000000000000001E-4</v>
      </c>
      <c r="AA13">
        <v>5778.3</v>
      </c>
      <c r="AB13">
        <v>0</v>
      </c>
      <c r="AC13">
        <v>0</v>
      </c>
      <c r="AD13">
        <v>0</v>
      </c>
      <c r="AE13">
        <v>5778.3</v>
      </c>
      <c r="AF13">
        <v>0</v>
      </c>
      <c r="AG13">
        <v>0</v>
      </c>
      <c r="AH13">
        <v>0</v>
      </c>
      <c r="AI13">
        <v>1</v>
      </c>
      <c r="AJ13">
        <v>1</v>
      </c>
      <c r="AK13">
        <v>1</v>
      </c>
      <c r="AL13">
        <v>1</v>
      </c>
      <c r="AM13">
        <v>-2</v>
      </c>
      <c r="AN13">
        <v>0</v>
      </c>
      <c r="AO13">
        <v>1</v>
      </c>
      <c r="AP13">
        <v>0</v>
      </c>
      <c r="AQ13">
        <v>0</v>
      </c>
      <c r="AR13">
        <v>0</v>
      </c>
      <c r="AS13" t="s">
        <v>4</v>
      </c>
      <c r="AT13">
        <v>5.4000000000000001E-4</v>
      </c>
      <c r="AU13" t="s">
        <v>4</v>
      </c>
      <c r="AV13">
        <v>0</v>
      </c>
      <c r="AW13">
        <v>2</v>
      </c>
      <c r="AX13">
        <v>70307206</v>
      </c>
      <c r="AY13">
        <v>1</v>
      </c>
      <c r="AZ13">
        <v>0</v>
      </c>
      <c r="BA13">
        <v>23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V13">
        <v>0</v>
      </c>
      <c r="CW13">
        <v>0</v>
      </c>
      <c r="CX13">
        <f>ROUND(Y13*Source!I77,9)</f>
        <v>6.2100000000000002E-2</v>
      </c>
      <c r="CY13">
        <f t="shared" ref="CY13:CY19" si="11">AA13</f>
        <v>5778.3</v>
      </c>
      <c r="CZ13">
        <f t="shared" ref="CZ13:CZ19" si="12">AE13</f>
        <v>5778.3</v>
      </c>
      <c r="DA13">
        <f t="shared" ref="DA13:DA19" si="13">AI13</f>
        <v>1</v>
      </c>
      <c r="DB13">
        <f t="shared" si="1"/>
        <v>3.12</v>
      </c>
      <c r="DC13">
        <f t="shared" si="2"/>
        <v>0</v>
      </c>
      <c r="DD13" t="s">
        <v>4</v>
      </c>
      <c r="DE13" t="s">
        <v>4</v>
      </c>
      <c r="DF13">
        <f t="shared" si="3"/>
        <v>358.83</v>
      </c>
      <c r="DG13">
        <f t="shared" si="5"/>
        <v>0</v>
      </c>
      <c r="DH13">
        <f t="shared" si="6"/>
        <v>0</v>
      </c>
      <c r="DI13">
        <f t="shared" si="4"/>
        <v>0</v>
      </c>
      <c r="DJ13">
        <f t="shared" ref="DJ13:DJ19" si="14">DF13</f>
        <v>358.83</v>
      </c>
      <c r="DK13">
        <v>0</v>
      </c>
      <c r="DL13" t="s">
        <v>4</v>
      </c>
      <c r="DM13">
        <v>0</v>
      </c>
      <c r="DN13" t="s">
        <v>4</v>
      </c>
      <c r="DO13">
        <v>0</v>
      </c>
    </row>
    <row r="14" spans="1:119">
      <c r="A14">
        <f>ROW(Source!A77)</f>
        <v>77</v>
      </c>
      <c r="B14">
        <v>70306582</v>
      </c>
      <c r="C14">
        <v>70307182</v>
      </c>
      <c r="D14">
        <v>69333740</v>
      </c>
      <c r="E14">
        <v>1</v>
      </c>
      <c r="F14">
        <v>1</v>
      </c>
      <c r="G14">
        <v>1075</v>
      </c>
      <c r="H14">
        <v>3</v>
      </c>
      <c r="I14" t="s">
        <v>412</v>
      </c>
      <c r="J14" t="s">
        <v>413</v>
      </c>
      <c r="K14" t="s">
        <v>414</v>
      </c>
      <c r="L14">
        <v>1339</v>
      </c>
      <c r="N14">
        <v>1007</v>
      </c>
      <c r="O14" t="s">
        <v>44</v>
      </c>
      <c r="P14" t="s">
        <v>44</v>
      </c>
      <c r="Q14">
        <v>1</v>
      </c>
      <c r="W14">
        <v>0</v>
      </c>
      <c r="X14">
        <v>2117928297</v>
      </c>
      <c r="Y14">
        <f t="shared" si="0"/>
        <v>0.69</v>
      </c>
      <c r="AA14">
        <v>7.07</v>
      </c>
      <c r="AB14">
        <v>0</v>
      </c>
      <c r="AC14">
        <v>0</v>
      </c>
      <c r="AD14">
        <v>0</v>
      </c>
      <c r="AE14">
        <v>7.07</v>
      </c>
      <c r="AF14">
        <v>0</v>
      </c>
      <c r="AG14">
        <v>0</v>
      </c>
      <c r="AH14">
        <v>0</v>
      </c>
      <c r="AI14">
        <v>1</v>
      </c>
      <c r="AJ14">
        <v>1</v>
      </c>
      <c r="AK14">
        <v>1</v>
      </c>
      <c r="AL14">
        <v>1</v>
      </c>
      <c r="AM14">
        <v>-2</v>
      </c>
      <c r="AN14">
        <v>0</v>
      </c>
      <c r="AO14">
        <v>1</v>
      </c>
      <c r="AP14">
        <v>0</v>
      </c>
      <c r="AQ14">
        <v>0</v>
      </c>
      <c r="AR14">
        <v>0</v>
      </c>
      <c r="AS14" t="s">
        <v>4</v>
      </c>
      <c r="AT14">
        <v>0.69</v>
      </c>
      <c r="AU14" t="s">
        <v>4</v>
      </c>
      <c r="AV14">
        <v>0</v>
      </c>
      <c r="AW14">
        <v>2</v>
      </c>
      <c r="AX14">
        <v>70307207</v>
      </c>
      <c r="AY14">
        <v>1</v>
      </c>
      <c r="AZ14">
        <v>0</v>
      </c>
      <c r="BA14">
        <v>24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V14">
        <v>0</v>
      </c>
      <c r="CW14">
        <v>0</v>
      </c>
      <c r="CX14">
        <f>ROUND(Y14*Source!I77,9)</f>
        <v>79.349999999999994</v>
      </c>
      <c r="CY14">
        <f t="shared" si="11"/>
        <v>7.07</v>
      </c>
      <c r="CZ14">
        <f t="shared" si="12"/>
        <v>7.07</v>
      </c>
      <c r="DA14">
        <f t="shared" si="13"/>
        <v>1</v>
      </c>
      <c r="DB14">
        <f t="shared" si="1"/>
        <v>4.88</v>
      </c>
      <c r="DC14">
        <f t="shared" si="2"/>
        <v>0</v>
      </c>
      <c r="DD14" t="s">
        <v>4</v>
      </c>
      <c r="DE14" t="s">
        <v>4</v>
      </c>
      <c r="DF14">
        <f t="shared" si="3"/>
        <v>561</v>
      </c>
      <c r="DG14">
        <f t="shared" si="5"/>
        <v>0</v>
      </c>
      <c r="DH14">
        <f t="shared" si="6"/>
        <v>0</v>
      </c>
      <c r="DI14">
        <f t="shared" si="4"/>
        <v>0</v>
      </c>
      <c r="DJ14">
        <f t="shared" si="14"/>
        <v>561</v>
      </c>
      <c r="DK14">
        <v>0</v>
      </c>
      <c r="DL14" t="s">
        <v>4</v>
      </c>
      <c r="DM14">
        <v>0</v>
      </c>
      <c r="DN14" t="s">
        <v>4</v>
      </c>
      <c r="DO14">
        <v>0</v>
      </c>
    </row>
    <row r="15" spans="1:119">
      <c r="A15">
        <f>ROW(Source!A77)</f>
        <v>77</v>
      </c>
      <c r="B15">
        <v>70306582</v>
      </c>
      <c r="C15">
        <v>70307182</v>
      </c>
      <c r="D15">
        <v>69335211</v>
      </c>
      <c r="E15">
        <v>1</v>
      </c>
      <c r="F15">
        <v>1</v>
      </c>
      <c r="G15">
        <v>1075</v>
      </c>
      <c r="H15">
        <v>3</v>
      </c>
      <c r="I15" t="s">
        <v>120</v>
      </c>
      <c r="J15" t="s">
        <v>123</v>
      </c>
      <c r="K15" t="s">
        <v>121</v>
      </c>
      <c r="L15">
        <v>1346</v>
      </c>
      <c r="N15">
        <v>1009</v>
      </c>
      <c r="O15" t="s">
        <v>122</v>
      </c>
      <c r="P15" t="s">
        <v>122</v>
      </c>
      <c r="Q15">
        <v>1</v>
      </c>
      <c r="W15">
        <v>0</v>
      </c>
      <c r="X15">
        <v>-71366645</v>
      </c>
      <c r="Y15">
        <f t="shared" si="0"/>
        <v>40.6</v>
      </c>
      <c r="AA15">
        <v>1.75</v>
      </c>
      <c r="AB15">
        <v>0</v>
      </c>
      <c r="AC15">
        <v>0</v>
      </c>
      <c r="AD15">
        <v>0</v>
      </c>
      <c r="AE15">
        <v>1.75</v>
      </c>
      <c r="AF15">
        <v>0</v>
      </c>
      <c r="AG15">
        <v>0</v>
      </c>
      <c r="AH15">
        <v>0</v>
      </c>
      <c r="AI15">
        <v>1</v>
      </c>
      <c r="AJ15">
        <v>1</v>
      </c>
      <c r="AK15">
        <v>1</v>
      </c>
      <c r="AL15">
        <v>1</v>
      </c>
      <c r="AM15">
        <v>0</v>
      </c>
      <c r="AN15">
        <v>0</v>
      </c>
      <c r="AO15">
        <v>0</v>
      </c>
      <c r="AP15">
        <v>1</v>
      </c>
      <c r="AQ15">
        <v>0</v>
      </c>
      <c r="AR15">
        <v>0</v>
      </c>
      <c r="AS15" t="s">
        <v>4</v>
      </c>
      <c r="AT15">
        <v>40.6</v>
      </c>
      <c r="AU15" t="s">
        <v>4</v>
      </c>
      <c r="AV15">
        <v>0</v>
      </c>
      <c r="AW15">
        <v>1</v>
      </c>
      <c r="AX15">
        <v>-1</v>
      </c>
      <c r="AY15">
        <v>0</v>
      </c>
      <c r="AZ15">
        <v>0</v>
      </c>
      <c r="BA15" t="s">
        <v>4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V15">
        <v>0</v>
      </c>
      <c r="CW15">
        <v>0</v>
      </c>
      <c r="CX15">
        <f>ROUND(Y15*Source!I77,9)</f>
        <v>4669</v>
      </c>
      <c r="CY15">
        <f t="shared" si="11"/>
        <v>1.75</v>
      </c>
      <c r="CZ15">
        <f t="shared" si="12"/>
        <v>1.75</v>
      </c>
      <c r="DA15">
        <f t="shared" si="13"/>
        <v>1</v>
      </c>
      <c r="DB15">
        <f t="shared" si="1"/>
        <v>71.05</v>
      </c>
      <c r="DC15">
        <f t="shared" si="2"/>
        <v>0</v>
      </c>
      <c r="DD15" t="s">
        <v>4</v>
      </c>
      <c r="DE15" t="s">
        <v>4</v>
      </c>
      <c r="DF15">
        <f t="shared" si="3"/>
        <v>8170.75</v>
      </c>
      <c r="DG15">
        <f t="shared" si="5"/>
        <v>0</v>
      </c>
      <c r="DH15">
        <f t="shared" si="6"/>
        <v>0</v>
      </c>
      <c r="DI15">
        <f t="shared" si="4"/>
        <v>0</v>
      </c>
      <c r="DJ15">
        <f t="shared" si="14"/>
        <v>8170.75</v>
      </c>
      <c r="DK15">
        <v>0</v>
      </c>
      <c r="DL15" t="s">
        <v>4</v>
      </c>
      <c r="DM15">
        <v>0</v>
      </c>
      <c r="DN15" t="s">
        <v>4</v>
      </c>
      <c r="DO15">
        <v>0</v>
      </c>
    </row>
    <row r="16" spans="1:119">
      <c r="A16">
        <f>ROW(Source!A77)</f>
        <v>77</v>
      </c>
      <c r="B16">
        <v>70306582</v>
      </c>
      <c r="C16">
        <v>70307182</v>
      </c>
      <c r="D16">
        <v>69335769</v>
      </c>
      <c r="E16">
        <v>1</v>
      </c>
      <c r="F16">
        <v>1</v>
      </c>
      <c r="G16">
        <v>1075</v>
      </c>
      <c r="H16">
        <v>3</v>
      </c>
      <c r="I16" t="s">
        <v>415</v>
      </c>
      <c r="J16" t="s">
        <v>416</v>
      </c>
      <c r="K16" t="s">
        <v>417</v>
      </c>
      <c r="L16">
        <v>1346</v>
      </c>
      <c r="N16">
        <v>1009</v>
      </c>
      <c r="O16" t="s">
        <v>122</v>
      </c>
      <c r="P16" t="s">
        <v>122</v>
      </c>
      <c r="Q16">
        <v>1</v>
      </c>
      <c r="W16">
        <v>0</v>
      </c>
      <c r="X16">
        <v>912317030</v>
      </c>
      <c r="Y16">
        <f t="shared" si="0"/>
        <v>3.7999999999999999E-2</v>
      </c>
      <c r="AA16">
        <v>7.48</v>
      </c>
      <c r="AB16">
        <v>0</v>
      </c>
      <c r="AC16">
        <v>0</v>
      </c>
      <c r="AD16">
        <v>0</v>
      </c>
      <c r="AE16">
        <v>7.48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-2</v>
      </c>
      <c r="AN16">
        <v>0</v>
      </c>
      <c r="AO16">
        <v>1</v>
      </c>
      <c r="AP16">
        <v>0</v>
      </c>
      <c r="AQ16">
        <v>0</v>
      </c>
      <c r="AR16">
        <v>0</v>
      </c>
      <c r="AS16" t="s">
        <v>4</v>
      </c>
      <c r="AT16">
        <v>3.7999999999999999E-2</v>
      </c>
      <c r="AU16" t="s">
        <v>4</v>
      </c>
      <c r="AV16">
        <v>0</v>
      </c>
      <c r="AW16">
        <v>2</v>
      </c>
      <c r="AX16">
        <v>70307208</v>
      </c>
      <c r="AY16">
        <v>1</v>
      </c>
      <c r="AZ16">
        <v>0</v>
      </c>
      <c r="BA16">
        <v>25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ROUND(Y16*Source!I77,9)</f>
        <v>4.37</v>
      </c>
      <c r="CY16">
        <f t="shared" si="11"/>
        <v>7.48</v>
      </c>
      <c r="CZ16">
        <f t="shared" si="12"/>
        <v>7.48</v>
      </c>
      <c r="DA16">
        <f t="shared" si="13"/>
        <v>1</v>
      </c>
      <c r="DB16">
        <f t="shared" si="1"/>
        <v>0.28000000000000003</v>
      </c>
      <c r="DC16">
        <f t="shared" si="2"/>
        <v>0</v>
      </c>
      <c r="DD16" t="s">
        <v>4</v>
      </c>
      <c r="DE16" t="s">
        <v>4</v>
      </c>
      <c r="DF16">
        <f t="shared" si="3"/>
        <v>32.69</v>
      </c>
      <c r="DG16">
        <f t="shared" si="5"/>
        <v>0</v>
      </c>
      <c r="DH16">
        <f t="shared" si="6"/>
        <v>0</v>
      </c>
      <c r="DI16">
        <f t="shared" si="4"/>
        <v>0</v>
      </c>
      <c r="DJ16">
        <f t="shared" si="14"/>
        <v>32.69</v>
      </c>
      <c r="DK16">
        <v>0</v>
      </c>
      <c r="DL16" t="s">
        <v>4</v>
      </c>
      <c r="DM16">
        <v>0</v>
      </c>
      <c r="DN16" t="s">
        <v>4</v>
      </c>
      <c r="DO16">
        <v>0</v>
      </c>
    </row>
    <row r="17" spans="1:119">
      <c r="A17">
        <f>ROW(Source!A77)</f>
        <v>77</v>
      </c>
      <c r="B17">
        <v>70306582</v>
      </c>
      <c r="C17">
        <v>70307182</v>
      </c>
      <c r="D17">
        <v>69336030</v>
      </c>
      <c r="E17">
        <v>1</v>
      </c>
      <c r="F17">
        <v>1</v>
      </c>
      <c r="G17">
        <v>1075</v>
      </c>
      <c r="H17">
        <v>3</v>
      </c>
      <c r="I17" t="s">
        <v>132</v>
      </c>
      <c r="J17" t="s">
        <v>134</v>
      </c>
      <c r="K17" t="s">
        <v>449</v>
      </c>
      <c r="L17">
        <v>1296</v>
      </c>
      <c r="N17">
        <v>1002</v>
      </c>
      <c r="O17" t="s">
        <v>133</v>
      </c>
      <c r="P17" t="s">
        <v>133</v>
      </c>
      <c r="Q17">
        <v>1</v>
      </c>
      <c r="W17">
        <v>0</v>
      </c>
      <c r="X17">
        <v>-699326845</v>
      </c>
      <c r="Y17">
        <f t="shared" si="0"/>
        <v>2.1423999999999999</v>
      </c>
      <c r="AA17">
        <v>95.37</v>
      </c>
      <c r="AB17">
        <v>0</v>
      </c>
      <c r="AC17">
        <v>0</v>
      </c>
      <c r="AD17">
        <v>0</v>
      </c>
      <c r="AE17">
        <v>95.37</v>
      </c>
      <c r="AF17">
        <v>0</v>
      </c>
      <c r="AG17">
        <v>0</v>
      </c>
      <c r="AH17">
        <v>0</v>
      </c>
      <c r="AI17">
        <v>1</v>
      </c>
      <c r="AJ17">
        <v>1</v>
      </c>
      <c r="AK17">
        <v>1</v>
      </c>
      <c r="AL17">
        <v>1</v>
      </c>
      <c r="AM17">
        <v>0</v>
      </c>
      <c r="AN17">
        <v>0</v>
      </c>
      <c r="AO17">
        <v>0</v>
      </c>
      <c r="AP17">
        <v>1</v>
      </c>
      <c r="AQ17">
        <v>0</v>
      </c>
      <c r="AR17">
        <v>0</v>
      </c>
      <c r="AS17" t="s">
        <v>4</v>
      </c>
      <c r="AT17">
        <v>2.1423999999999999</v>
      </c>
      <c r="AU17" t="s">
        <v>4</v>
      </c>
      <c r="AV17">
        <v>0</v>
      </c>
      <c r="AW17">
        <v>1</v>
      </c>
      <c r="AX17">
        <v>-1</v>
      </c>
      <c r="AY17">
        <v>0</v>
      </c>
      <c r="AZ17">
        <v>0</v>
      </c>
      <c r="BA17" t="s">
        <v>4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V17">
        <v>0</v>
      </c>
      <c r="CW17">
        <v>0</v>
      </c>
      <c r="CX17">
        <f>ROUND(Y17*Source!I77,9)</f>
        <v>246.376</v>
      </c>
      <c r="CY17">
        <f t="shared" si="11"/>
        <v>95.37</v>
      </c>
      <c r="CZ17">
        <f t="shared" si="12"/>
        <v>95.37</v>
      </c>
      <c r="DA17">
        <f t="shared" si="13"/>
        <v>1</v>
      </c>
      <c r="DB17">
        <f t="shared" si="1"/>
        <v>204.32</v>
      </c>
      <c r="DC17">
        <f t="shared" si="2"/>
        <v>0</v>
      </c>
      <c r="DD17" t="s">
        <v>4</v>
      </c>
      <c r="DE17" t="s">
        <v>4</v>
      </c>
      <c r="DF17">
        <f t="shared" si="3"/>
        <v>23496.880000000001</v>
      </c>
      <c r="DG17">
        <f t="shared" si="5"/>
        <v>0</v>
      </c>
      <c r="DH17">
        <f t="shared" si="6"/>
        <v>0</v>
      </c>
      <c r="DI17">
        <f t="shared" si="4"/>
        <v>0</v>
      </c>
      <c r="DJ17">
        <f t="shared" si="14"/>
        <v>23496.880000000001</v>
      </c>
      <c r="DK17">
        <v>0</v>
      </c>
      <c r="DL17" t="s">
        <v>4</v>
      </c>
      <c r="DM17">
        <v>0</v>
      </c>
      <c r="DN17" t="s">
        <v>4</v>
      </c>
      <c r="DO17">
        <v>0</v>
      </c>
    </row>
    <row r="18" spans="1:119">
      <c r="A18">
        <f>ROW(Source!A77)</f>
        <v>77</v>
      </c>
      <c r="B18">
        <v>70306582</v>
      </c>
      <c r="C18">
        <v>70307182</v>
      </c>
      <c r="D18">
        <v>69342754</v>
      </c>
      <c r="E18">
        <v>1</v>
      </c>
      <c r="F18">
        <v>1</v>
      </c>
      <c r="G18">
        <v>1075</v>
      </c>
      <c r="H18">
        <v>3</v>
      </c>
      <c r="I18" t="s">
        <v>125</v>
      </c>
      <c r="J18" t="s">
        <v>127</v>
      </c>
      <c r="K18" t="s">
        <v>450</v>
      </c>
      <c r="L18">
        <v>1301</v>
      </c>
      <c r="N18">
        <v>1003</v>
      </c>
      <c r="O18" t="s">
        <v>126</v>
      </c>
      <c r="P18" t="s">
        <v>126</v>
      </c>
      <c r="Q18">
        <v>1</v>
      </c>
      <c r="W18">
        <v>0</v>
      </c>
      <c r="X18">
        <v>77284068</v>
      </c>
      <c r="Y18">
        <f t="shared" si="0"/>
        <v>3</v>
      </c>
      <c r="AA18">
        <v>278.31</v>
      </c>
      <c r="AB18">
        <v>0</v>
      </c>
      <c r="AC18">
        <v>0</v>
      </c>
      <c r="AD18">
        <v>0</v>
      </c>
      <c r="AE18">
        <v>278.31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0</v>
      </c>
      <c r="AN18">
        <v>0</v>
      </c>
      <c r="AO18">
        <v>0</v>
      </c>
      <c r="AP18">
        <v>1</v>
      </c>
      <c r="AQ18">
        <v>0</v>
      </c>
      <c r="AR18">
        <v>0</v>
      </c>
      <c r="AS18" t="s">
        <v>4</v>
      </c>
      <c r="AT18">
        <v>3</v>
      </c>
      <c r="AU18" t="s">
        <v>4</v>
      </c>
      <c r="AV18">
        <v>0</v>
      </c>
      <c r="AW18">
        <v>1</v>
      </c>
      <c r="AX18">
        <v>-1</v>
      </c>
      <c r="AY18">
        <v>0</v>
      </c>
      <c r="AZ18">
        <v>0</v>
      </c>
      <c r="BA18" t="s">
        <v>4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ROUND(Y18*Source!I77,9)</f>
        <v>345</v>
      </c>
      <c r="CY18">
        <f t="shared" si="11"/>
        <v>278.31</v>
      </c>
      <c r="CZ18">
        <f t="shared" si="12"/>
        <v>278.31</v>
      </c>
      <c r="DA18">
        <f t="shared" si="13"/>
        <v>1</v>
      </c>
      <c r="DB18">
        <f t="shared" si="1"/>
        <v>834.93</v>
      </c>
      <c r="DC18">
        <f t="shared" si="2"/>
        <v>0</v>
      </c>
      <c r="DD18" t="s">
        <v>4</v>
      </c>
      <c r="DE18" t="s">
        <v>4</v>
      </c>
      <c r="DF18">
        <f t="shared" si="3"/>
        <v>96016.95</v>
      </c>
      <c r="DG18">
        <f t="shared" si="5"/>
        <v>0</v>
      </c>
      <c r="DH18">
        <f t="shared" si="6"/>
        <v>0</v>
      </c>
      <c r="DI18">
        <f t="shared" si="4"/>
        <v>0</v>
      </c>
      <c r="DJ18">
        <f t="shared" si="14"/>
        <v>96016.95</v>
      </c>
      <c r="DK18">
        <v>0</v>
      </c>
      <c r="DL18" t="s">
        <v>4</v>
      </c>
      <c r="DM18">
        <v>0</v>
      </c>
      <c r="DN18" t="s">
        <v>4</v>
      </c>
      <c r="DO18">
        <v>0</v>
      </c>
    </row>
    <row r="19" spans="1:119">
      <c r="A19">
        <f>ROW(Source!A77)</f>
        <v>77</v>
      </c>
      <c r="B19">
        <v>70306582</v>
      </c>
      <c r="C19">
        <v>70307182</v>
      </c>
      <c r="D19">
        <v>69343269</v>
      </c>
      <c r="E19">
        <v>1</v>
      </c>
      <c r="F19">
        <v>1</v>
      </c>
      <c r="G19">
        <v>1075</v>
      </c>
      <c r="H19">
        <v>3</v>
      </c>
      <c r="I19" t="s">
        <v>129</v>
      </c>
      <c r="J19" t="s">
        <v>130</v>
      </c>
      <c r="K19" t="s">
        <v>451</v>
      </c>
      <c r="L19">
        <v>1301</v>
      </c>
      <c r="N19">
        <v>1003</v>
      </c>
      <c r="O19" t="s">
        <v>126</v>
      </c>
      <c r="P19" t="s">
        <v>126</v>
      </c>
      <c r="Q19">
        <v>1</v>
      </c>
      <c r="W19">
        <v>0</v>
      </c>
      <c r="X19">
        <v>-397784200</v>
      </c>
      <c r="Y19">
        <f t="shared" si="0"/>
        <v>0</v>
      </c>
      <c r="AA19">
        <v>101.31</v>
      </c>
      <c r="AB19">
        <v>0</v>
      </c>
      <c r="AC19">
        <v>0</v>
      </c>
      <c r="AD19">
        <v>0</v>
      </c>
      <c r="AE19">
        <v>101.31</v>
      </c>
      <c r="AF19">
        <v>0</v>
      </c>
      <c r="AG19">
        <v>0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0</v>
      </c>
      <c r="AN19">
        <v>0</v>
      </c>
      <c r="AO19">
        <v>0</v>
      </c>
      <c r="AP19">
        <v>1</v>
      </c>
      <c r="AQ19">
        <v>0</v>
      </c>
      <c r="AR19">
        <v>0</v>
      </c>
      <c r="AS19" t="s">
        <v>4</v>
      </c>
      <c r="AT19">
        <v>0</v>
      </c>
      <c r="AU19" t="s">
        <v>4</v>
      </c>
      <c r="AV19">
        <v>0</v>
      </c>
      <c r="AW19">
        <v>1</v>
      </c>
      <c r="AX19">
        <v>-1</v>
      </c>
      <c r="AY19">
        <v>0</v>
      </c>
      <c r="AZ19">
        <v>0</v>
      </c>
      <c r="BA19" t="s">
        <v>4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V19">
        <v>0</v>
      </c>
      <c r="CW19">
        <v>0</v>
      </c>
      <c r="CX19">
        <f>ROUND(Y19*Source!I77,9)</f>
        <v>0</v>
      </c>
      <c r="CY19">
        <f t="shared" si="11"/>
        <v>101.31</v>
      </c>
      <c r="CZ19">
        <f t="shared" si="12"/>
        <v>101.31</v>
      </c>
      <c r="DA19">
        <f t="shared" si="13"/>
        <v>1</v>
      </c>
      <c r="DB19">
        <f t="shared" si="1"/>
        <v>0</v>
      </c>
      <c r="DC19">
        <f t="shared" si="2"/>
        <v>0</v>
      </c>
      <c r="DD19" t="s">
        <v>4</v>
      </c>
      <c r="DE19" t="s">
        <v>4</v>
      </c>
      <c r="DF19">
        <f t="shared" si="3"/>
        <v>0</v>
      </c>
      <c r="DG19">
        <f t="shared" si="5"/>
        <v>0</v>
      </c>
      <c r="DH19">
        <f t="shared" si="6"/>
        <v>0</v>
      </c>
      <c r="DI19">
        <f t="shared" si="4"/>
        <v>0</v>
      </c>
      <c r="DJ19">
        <f t="shared" si="14"/>
        <v>0</v>
      </c>
      <c r="DK19">
        <v>0</v>
      </c>
      <c r="DL19" t="s">
        <v>4</v>
      </c>
      <c r="DM19">
        <v>0</v>
      </c>
      <c r="DN19" t="s">
        <v>4</v>
      </c>
      <c r="DO19">
        <v>0</v>
      </c>
    </row>
    <row r="20" spans="1:119">
      <c r="A20">
        <f>ROW(Source!A78)</f>
        <v>78</v>
      </c>
      <c r="B20">
        <v>70306583</v>
      </c>
      <c r="C20">
        <v>70307182</v>
      </c>
      <c r="D20">
        <v>69275358</v>
      </c>
      <c r="E20">
        <v>1075</v>
      </c>
      <c r="F20">
        <v>1</v>
      </c>
      <c r="G20">
        <v>1075</v>
      </c>
      <c r="H20">
        <v>1</v>
      </c>
      <c r="I20" t="s">
        <v>380</v>
      </c>
      <c r="J20" t="s">
        <v>4</v>
      </c>
      <c r="K20" t="s">
        <v>381</v>
      </c>
      <c r="L20">
        <v>1191</v>
      </c>
      <c r="N20">
        <v>1013</v>
      </c>
      <c r="O20" t="s">
        <v>382</v>
      </c>
      <c r="P20" t="s">
        <v>382</v>
      </c>
      <c r="Q20">
        <v>1</v>
      </c>
      <c r="W20">
        <v>0</v>
      </c>
      <c r="X20">
        <v>476480486</v>
      </c>
      <c r="Y20">
        <f t="shared" si="0"/>
        <v>1.32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5</v>
      </c>
      <c r="AN20">
        <v>0</v>
      </c>
      <c r="AO20">
        <v>1</v>
      </c>
      <c r="AP20">
        <v>0</v>
      </c>
      <c r="AQ20">
        <v>0</v>
      </c>
      <c r="AR20">
        <v>0</v>
      </c>
      <c r="AS20" t="s">
        <v>4</v>
      </c>
      <c r="AT20">
        <v>1.32</v>
      </c>
      <c r="AU20" t="s">
        <v>4</v>
      </c>
      <c r="AV20">
        <v>1</v>
      </c>
      <c r="AW20">
        <v>2</v>
      </c>
      <c r="AX20">
        <v>70307198</v>
      </c>
      <c r="AY20">
        <v>1</v>
      </c>
      <c r="AZ20">
        <v>0</v>
      </c>
      <c r="BA20">
        <v>29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U20">
        <f>ROUND(AT20*Source!I78*AH20*AL20,2)</f>
        <v>0</v>
      </c>
      <c r="CV20">
        <f>ROUND(Y20*Source!I78,9)</f>
        <v>151.80000000000001</v>
      </c>
      <c r="CW20">
        <v>0</v>
      </c>
      <c r="CX20">
        <f>ROUND(Y20*Source!I78,9)</f>
        <v>151.80000000000001</v>
      </c>
      <c r="CY20">
        <f>AD20</f>
        <v>0</v>
      </c>
      <c r="CZ20">
        <f>AH20</f>
        <v>0</v>
      </c>
      <c r="DA20">
        <f>AL20</f>
        <v>1</v>
      </c>
      <c r="DB20">
        <f t="shared" si="1"/>
        <v>0</v>
      </c>
      <c r="DC20">
        <f t="shared" si="2"/>
        <v>0</v>
      </c>
      <c r="DD20" t="s">
        <v>4</v>
      </c>
      <c r="DE20" t="s">
        <v>4</v>
      </c>
      <c r="DF20">
        <f t="shared" si="3"/>
        <v>0</v>
      </c>
      <c r="DG20">
        <f t="shared" si="5"/>
        <v>0</v>
      </c>
      <c r="DH20">
        <f t="shared" si="6"/>
        <v>0</v>
      </c>
      <c r="DI20">
        <f t="shared" si="4"/>
        <v>0</v>
      </c>
      <c r="DJ20">
        <f>DI20</f>
        <v>0</v>
      </c>
      <c r="DK20">
        <v>0</v>
      </c>
      <c r="DL20" t="s">
        <v>4</v>
      </c>
      <c r="DM20">
        <v>0</v>
      </c>
      <c r="DN20" t="s">
        <v>4</v>
      </c>
      <c r="DO20">
        <v>0</v>
      </c>
    </row>
    <row r="21" spans="1:119">
      <c r="A21">
        <f>ROW(Source!A78)</f>
        <v>78</v>
      </c>
      <c r="B21">
        <v>70306583</v>
      </c>
      <c r="C21">
        <v>70307182</v>
      </c>
      <c r="D21">
        <v>69364167</v>
      </c>
      <c r="E21">
        <v>1</v>
      </c>
      <c r="F21">
        <v>1</v>
      </c>
      <c r="G21">
        <v>1075</v>
      </c>
      <c r="H21">
        <v>2</v>
      </c>
      <c r="I21" t="s">
        <v>387</v>
      </c>
      <c r="J21" t="s">
        <v>388</v>
      </c>
      <c r="K21" t="s">
        <v>389</v>
      </c>
      <c r="L21">
        <v>1368</v>
      </c>
      <c r="N21">
        <v>1011</v>
      </c>
      <c r="O21" t="s">
        <v>386</v>
      </c>
      <c r="P21" t="s">
        <v>386</v>
      </c>
      <c r="Q21">
        <v>1</v>
      </c>
      <c r="W21">
        <v>0</v>
      </c>
      <c r="X21">
        <v>-922979224</v>
      </c>
      <c r="Y21">
        <f t="shared" si="0"/>
        <v>0.05</v>
      </c>
      <c r="AA21">
        <v>0</v>
      </c>
      <c r="AB21">
        <v>282.39999999999998</v>
      </c>
      <c r="AC21">
        <v>164.67</v>
      </c>
      <c r="AD21">
        <v>0</v>
      </c>
      <c r="AE21">
        <v>0</v>
      </c>
      <c r="AF21">
        <v>12.98</v>
      </c>
      <c r="AG21">
        <v>3.37</v>
      </c>
      <c r="AH21">
        <v>0</v>
      </c>
      <c r="AI21">
        <v>1</v>
      </c>
      <c r="AJ21">
        <v>20.78</v>
      </c>
      <c r="AK21">
        <v>46.67</v>
      </c>
      <c r="AL21">
        <v>1</v>
      </c>
      <c r="AM21">
        <v>2</v>
      </c>
      <c r="AN21">
        <v>0</v>
      </c>
      <c r="AO21">
        <v>1</v>
      </c>
      <c r="AP21">
        <v>0</v>
      </c>
      <c r="AQ21">
        <v>0</v>
      </c>
      <c r="AR21">
        <v>0</v>
      </c>
      <c r="AS21" t="s">
        <v>4</v>
      </c>
      <c r="AT21">
        <v>0.05</v>
      </c>
      <c r="AU21" t="s">
        <v>4</v>
      </c>
      <c r="AV21">
        <v>0</v>
      </c>
      <c r="AW21">
        <v>2</v>
      </c>
      <c r="AX21">
        <v>70307199</v>
      </c>
      <c r="AY21">
        <v>1</v>
      </c>
      <c r="AZ21">
        <v>0</v>
      </c>
      <c r="BA21">
        <v>30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f>ROUND(Y21*Source!I78*DO21,9)</f>
        <v>0</v>
      </c>
      <c r="CX21">
        <f>ROUND(Y21*Source!I78,9)</f>
        <v>5.75</v>
      </c>
      <c r="CY21">
        <f t="shared" ref="CY21:CY27" si="15">AB21</f>
        <v>282.39999999999998</v>
      </c>
      <c r="CZ21">
        <f t="shared" ref="CZ21:CZ27" si="16">AF21</f>
        <v>12.98</v>
      </c>
      <c r="DA21">
        <f t="shared" ref="DA21:DA27" si="17">AJ21</f>
        <v>20.78</v>
      </c>
      <c r="DB21">
        <f t="shared" si="1"/>
        <v>0.65</v>
      </c>
      <c r="DC21">
        <f t="shared" si="2"/>
        <v>0.17</v>
      </c>
      <c r="DD21" t="s">
        <v>4</v>
      </c>
      <c r="DE21" t="s">
        <v>4</v>
      </c>
      <c r="DF21">
        <f t="shared" si="3"/>
        <v>0</v>
      </c>
      <c r="DG21">
        <f t="shared" ref="DG21:DG27" si="18">ROUND(ROUND(AF21*AJ21,2)*CX21,2)</f>
        <v>1550.89</v>
      </c>
      <c r="DH21">
        <f t="shared" ref="DH21:DH27" si="19">ROUND(ROUND(AG21*AK21,2)*CX21,2)</f>
        <v>904.36</v>
      </c>
      <c r="DI21">
        <f t="shared" si="4"/>
        <v>0</v>
      </c>
      <c r="DJ21">
        <f t="shared" ref="DJ21:DJ27" si="20">DG21</f>
        <v>1550.89</v>
      </c>
      <c r="DK21">
        <v>0</v>
      </c>
      <c r="DL21" t="s">
        <v>4</v>
      </c>
      <c r="DM21">
        <v>0</v>
      </c>
      <c r="DN21" t="s">
        <v>4</v>
      </c>
      <c r="DO21">
        <v>0</v>
      </c>
    </row>
    <row r="22" spans="1:119">
      <c r="A22">
        <f>ROW(Source!A78)</f>
        <v>78</v>
      </c>
      <c r="B22">
        <v>70306583</v>
      </c>
      <c r="C22">
        <v>70307182</v>
      </c>
      <c r="D22">
        <v>69364368</v>
      </c>
      <c r="E22">
        <v>1</v>
      </c>
      <c r="F22">
        <v>1</v>
      </c>
      <c r="G22">
        <v>1075</v>
      </c>
      <c r="H22">
        <v>2</v>
      </c>
      <c r="I22" t="s">
        <v>390</v>
      </c>
      <c r="J22" t="s">
        <v>391</v>
      </c>
      <c r="K22" t="s">
        <v>392</v>
      </c>
      <c r="L22">
        <v>1368</v>
      </c>
      <c r="N22">
        <v>1011</v>
      </c>
      <c r="O22" t="s">
        <v>386</v>
      </c>
      <c r="P22" t="s">
        <v>386</v>
      </c>
      <c r="Q22">
        <v>1</v>
      </c>
      <c r="W22">
        <v>0</v>
      </c>
      <c r="X22">
        <v>-888797403</v>
      </c>
      <c r="Y22">
        <f t="shared" si="0"/>
        <v>0.04</v>
      </c>
      <c r="AA22">
        <v>0</v>
      </c>
      <c r="AB22">
        <v>2401.14</v>
      </c>
      <c r="AC22">
        <v>710.48</v>
      </c>
      <c r="AD22">
        <v>0</v>
      </c>
      <c r="AE22">
        <v>0</v>
      </c>
      <c r="AF22">
        <v>181.58</v>
      </c>
      <c r="AG22">
        <v>14.54</v>
      </c>
      <c r="AH22">
        <v>0</v>
      </c>
      <c r="AI22">
        <v>1</v>
      </c>
      <c r="AJ22">
        <v>12.63</v>
      </c>
      <c r="AK22">
        <v>46.67</v>
      </c>
      <c r="AL22">
        <v>1</v>
      </c>
      <c r="AM22">
        <v>2</v>
      </c>
      <c r="AN22">
        <v>0</v>
      </c>
      <c r="AO22">
        <v>1</v>
      </c>
      <c r="AP22">
        <v>0</v>
      </c>
      <c r="AQ22">
        <v>0</v>
      </c>
      <c r="AR22">
        <v>0</v>
      </c>
      <c r="AS22" t="s">
        <v>4</v>
      </c>
      <c r="AT22">
        <v>0.04</v>
      </c>
      <c r="AU22" t="s">
        <v>4</v>
      </c>
      <c r="AV22">
        <v>0</v>
      </c>
      <c r="AW22">
        <v>2</v>
      </c>
      <c r="AX22">
        <v>70307200</v>
      </c>
      <c r="AY22">
        <v>1</v>
      </c>
      <c r="AZ22">
        <v>0</v>
      </c>
      <c r="BA22">
        <v>31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f>ROUND(Y22*Source!I78*DO22,9)</f>
        <v>0</v>
      </c>
      <c r="CX22">
        <f>ROUND(Y22*Source!I78,9)</f>
        <v>4.5999999999999996</v>
      </c>
      <c r="CY22">
        <f t="shared" si="15"/>
        <v>2401.14</v>
      </c>
      <c r="CZ22">
        <f t="shared" si="16"/>
        <v>181.58</v>
      </c>
      <c r="DA22">
        <f t="shared" si="17"/>
        <v>12.63</v>
      </c>
      <c r="DB22">
        <f t="shared" si="1"/>
        <v>7.26</v>
      </c>
      <c r="DC22">
        <f t="shared" si="2"/>
        <v>0.57999999999999996</v>
      </c>
      <c r="DD22" t="s">
        <v>4</v>
      </c>
      <c r="DE22" t="s">
        <v>4</v>
      </c>
      <c r="DF22">
        <f t="shared" si="3"/>
        <v>0</v>
      </c>
      <c r="DG22">
        <f t="shared" si="18"/>
        <v>10549.46</v>
      </c>
      <c r="DH22">
        <f t="shared" si="19"/>
        <v>3121.47</v>
      </c>
      <c r="DI22">
        <f t="shared" si="4"/>
        <v>0</v>
      </c>
      <c r="DJ22">
        <f t="shared" si="20"/>
        <v>10549.46</v>
      </c>
      <c r="DK22">
        <v>0</v>
      </c>
      <c r="DL22" t="s">
        <v>4</v>
      </c>
      <c r="DM22">
        <v>0</v>
      </c>
      <c r="DN22" t="s">
        <v>4</v>
      </c>
      <c r="DO22">
        <v>0</v>
      </c>
    </row>
    <row r="23" spans="1:119">
      <c r="A23">
        <f>ROW(Source!A78)</f>
        <v>78</v>
      </c>
      <c r="B23">
        <v>70306583</v>
      </c>
      <c r="C23">
        <v>70307182</v>
      </c>
      <c r="D23">
        <v>69364397</v>
      </c>
      <c r="E23">
        <v>1</v>
      </c>
      <c r="F23">
        <v>1</v>
      </c>
      <c r="G23">
        <v>1075</v>
      </c>
      <c r="H23">
        <v>2</v>
      </c>
      <c r="I23" t="s">
        <v>393</v>
      </c>
      <c r="J23" t="s">
        <v>394</v>
      </c>
      <c r="K23" t="s">
        <v>395</v>
      </c>
      <c r="L23">
        <v>1368</v>
      </c>
      <c r="N23">
        <v>1011</v>
      </c>
      <c r="O23" t="s">
        <v>386</v>
      </c>
      <c r="P23" t="s">
        <v>386</v>
      </c>
      <c r="Q23">
        <v>1</v>
      </c>
      <c r="W23">
        <v>0</v>
      </c>
      <c r="X23">
        <v>-1191859905</v>
      </c>
      <c r="Y23">
        <f t="shared" si="0"/>
        <v>0.59</v>
      </c>
      <c r="AA23">
        <v>0</v>
      </c>
      <c r="AB23">
        <v>9944.82</v>
      </c>
      <c r="AC23">
        <v>1737.1</v>
      </c>
      <c r="AD23">
        <v>0</v>
      </c>
      <c r="AE23">
        <v>0</v>
      </c>
      <c r="AF23">
        <v>910.68</v>
      </c>
      <c r="AG23">
        <v>35.549999999999997</v>
      </c>
      <c r="AH23">
        <v>0</v>
      </c>
      <c r="AI23">
        <v>1</v>
      </c>
      <c r="AJ23">
        <v>10.43</v>
      </c>
      <c r="AK23">
        <v>46.67</v>
      </c>
      <c r="AL23">
        <v>1</v>
      </c>
      <c r="AM23">
        <v>2</v>
      </c>
      <c r="AN23">
        <v>0</v>
      </c>
      <c r="AO23">
        <v>1</v>
      </c>
      <c r="AP23">
        <v>0</v>
      </c>
      <c r="AQ23">
        <v>0</v>
      </c>
      <c r="AR23">
        <v>0</v>
      </c>
      <c r="AS23" t="s">
        <v>4</v>
      </c>
      <c r="AT23">
        <v>0.59</v>
      </c>
      <c r="AU23" t="s">
        <v>4</v>
      </c>
      <c r="AV23">
        <v>0</v>
      </c>
      <c r="AW23">
        <v>2</v>
      </c>
      <c r="AX23">
        <v>70307201</v>
      </c>
      <c r="AY23">
        <v>1</v>
      </c>
      <c r="AZ23">
        <v>0</v>
      </c>
      <c r="BA23">
        <v>32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f>ROUND(Y23*Source!I78*DO23,9)</f>
        <v>0</v>
      </c>
      <c r="CX23">
        <f>ROUND(Y23*Source!I78,9)</f>
        <v>67.849999999999994</v>
      </c>
      <c r="CY23">
        <f t="shared" si="15"/>
        <v>9944.82</v>
      </c>
      <c r="CZ23">
        <f t="shared" si="16"/>
        <v>910.68</v>
      </c>
      <c r="DA23">
        <f t="shared" si="17"/>
        <v>10.43</v>
      </c>
      <c r="DB23">
        <f t="shared" si="1"/>
        <v>537.29999999999995</v>
      </c>
      <c r="DC23">
        <f t="shared" si="2"/>
        <v>20.97</v>
      </c>
      <c r="DD23" t="s">
        <v>4</v>
      </c>
      <c r="DE23" t="s">
        <v>4</v>
      </c>
      <c r="DF23">
        <f t="shared" si="3"/>
        <v>0</v>
      </c>
      <c r="DG23">
        <f t="shared" si="18"/>
        <v>644465.76</v>
      </c>
      <c r="DH23">
        <f t="shared" si="19"/>
        <v>112571.29</v>
      </c>
      <c r="DI23">
        <f t="shared" si="4"/>
        <v>0</v>
      </c>
      <c r="DJ23">
        <f t="shared" si="20"/>
        <v>644465.76</v>
      </c>
      <c r="DK23">
        <v>0</v>
      </c>
      <c r="DL23" t="s">
        <v>4</v>
      </c>
      <c r="DM23">
        <v>0</v>
      </c>
      <c r="DN23" t="s">
        <v>4</v>
      </c>
      <c r="DO23">
        <v>0</v>
      </c>
    </row>
    <row r="24" spans="1:119">
      <c r="A24">
        <f>ROW(Source!A78)</f>
        <v>78</v>
      </c>
      <c r="B24">
        <v>70306583</v>
      </c>
      <c r="C24">
        <v>70307182</v>
      </c>
      <c r="D24">
        <v>69364520</v>
      </c>
      <c r="E24">
        <v>1</v>
      </c>
      <c r="F24">
        <v>1</v>
      </c>
      <c r="G24">
        <v>1075</v>
      </c>
      <c r="H24">
        <v>2</v>
      </c>
      <c r="I24" t="s">
        <v>396</v>
      </c>
      <c r="J24" t="s">
        <v>397</v>
      </c>
      <c r="K24" t="s">
        <v>398</v>
      </c>
      <c r="L24">
        <v>1368</v>
      </c>
      <c r="N24">
        <v>1011</v>
      </c>
      <c r="O24" t="s">
        <v>386</v>
      </c>
      <c r="P24" t="s">
        <v>386</v>
      </c>
      <c r="Q24">
        <v>1</v>
      </c>
      <c r="W24">
        <v>0</v>
      </c>
      <c r="X24">
        <v>-2063102958</v>
      </c>
      <c r="Y24">
        <f t="shared" si="0"/>
        <v>4.0000000000000001E-3</v>
      </c>
      <c r="AA24">
        <v>0</v>
      </c>
      <c r="AB24">
        <v>1736.74</v>
      </c>
      <c r="AC24">
        <v>616.66</v>
      </c>
      <c r="AD24">
        <v>0</v>
      </c>
      <c r="AE24">
        <v>0</v>
      </c>
      <c r="AF24">
        <v>125.38</v>
      </c>
      <c r="AG24">
        <v>12.62</v>
      </c>
      <c r="AH24">
        <v>0</v>
      </c>
      <c r="AI24">
        <v>1</v>
      </c>
      <c r="AJ24">
        <v>13.23</v>
      </c>
      <c r="AK24">
        <v>46.67</v>
      </c>
      <c r="AL24">
        <v>1</v>
      </c>
      <c r="AM24">
        <v>2</v>
      </c>
      <c r="AN24">
        <v>0</v>
      </c>
      <c r="AO24">
        <v>1</v>
      </c>
      <c r="AP24">
        <v>0</v>
      </c>
      <c r="AQ24">
        <v>0</v>
      </c>
      <c r="AR24">
        <v>0</v>
      </c>
      <c r="AS24" t="s">
        <v>4</v>
      </c>
      <c r="AT24">
        <v>4.0000000000000001E-3</v>
      </c>
      <c r="AU24" t="s">
        <v>4</v>
      </c>
      <c r="AV24">
        <v>0</v>
      </c>
      <c r="AW24">
        <v>2</v>
      </c>
      <c r="AX24">
        <v>70307202</v>
      </c>
      <c r="AY24">
        <v>1</v>
      </c>
      <c r="AZ24">
        <v>0</v>
      </c>
      <c r="BA24">
        <v>33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f>ROUND(Y24*Source!I78*DO24,9)</f>
        <v>0</v>
      </c>
      <c r="CX24">
        <f>ROUND(Y24*Source!I78,9)</f>
        <v>0.46</v>
      </c>
      <c r="CY24">
        <f t="shared" si="15"/>
        <v>1736.74</v>
      </c>
      <c r="CZ24">
        <f t="shared" si="16"/>
        <v>125.38</v>
      </c>
      <c r="DA24">
        <f t="shared" si="17"/>
        <v>13.23</v>
      </c>
      <c r="DB24">
        <f t="shared" si="1"/>
        <v>0.5</v>
      </c>
      <c r="DC24">
        <f t="shared" si="2"/>
        <v>0.05</v>
      </c>
      <c r="DD24" t="s">
        <v>4</v>
      </c>
      <c r="DE24" t="s">
        <v>4</v>
      </c>
      <c r="DF24">
        <f t="shared" si="3"/>
        <v>0</v>
      </c>
      <c r="DG24">
        <f t="shared" si="18"/>
        <v>763.04</v>
      </c>
      <c r="DH24">
        <f t="shared" si="19"/>
        <v>270.93</v>
      </c>
      <c r="DI24">
        <f t="shared" si="4"/>
        <v>0</v>
      </c>
      <c r="DJ24">
        <f t="shared" si="20"/>
        <v>763.04</v>
      </c>
      <c r="DK24">
        <v>0</v>
      </c>
      <c r="DL24" t="s">
        <v>4</v>
      </c>
      <c r="DM24">
        <v>0</v>
      </c>
      <c r="DN24" t="s">
        <v>4</v>
      </c>
      <c r="DO24">
        <v>0</v>
      </c>
    </row>
    <row r="25" spans="1:119">
      <c r="A25">
        <f>ROW(Source!A78)</f>
        <v>78</v>
      </c>
      <c r="B25">
        <v>70306583</v>
      </c>
      <c r="C25">
        <v>70307182</v>
      </c>
      <c r="D25">
        <v>69363781</v>
      </c>
      <c r="E25">
        <v>1</v>
      </c>
      <c r="F25">
        <v>1</v>
      </c>
      <c r="G25">
        <v>1075</v>
      </c>
      <c r="H25">
        <v>2</v>
      </c>
      <c r="I25" t="s">
        <v>399</v>
      </c>
      <c r="J25" t="s">
        <v>400</v>
      </c>
      <c r="K25" t="s">
        <v>401</v>
      </c>
      <c r="L25">
        <v>1368</v>
      </c>
      <c r="N25">
        <v>1011</v>
      </c>
      <c r="O25" t="s">
        <v>386</v>
      </c>
      <c r="P25" t="s">
        <v>386</v>
      </c>
      <c r="Q25">
        <v>1</v>
      </c>
      <c r="W25">
        <v>0</v>
      </c>
      <c r="X25">
        <v>1857759471</v>
      </c>
      <c r="Y25">
        <f t="shared" si="0"/>
        <v>0.28999999999999998</v>
      </c>
      <c r="AA25">
        <v>0</v>
      </c>
      <c r="AB25">
        <v>2009.47</v>
      </c>
      <c r="AC25">
        <v>710.48</v>
      </c>
      <c r="AD25">
        <v>0</v>
      </c>
      <c r="AE25">
        <v>0</v>
      </c>
      <c r="AF25">
        <v>139.99</v>
      </c>
      <c r="AG25">
        <v>14.54</v>
      </c>
      <c r="AH25">
        <v>0</v>
      </c>
      <c r="AI25">
        <v>1</v>
      </c>
      <c r="AJ25">
        <v>13.71</v>
      </c>
      <c r="AK25">
        <v>46.67</v>
      </c>
      <c r="AL25">
        <v>1</v>
      </c>
      <c r="AM25">
        <v>2</v>
      </c>
      <c r="AN25">
        <v>0</v>
      </c>
      <c r="AO25">
        <v>1</v>
      </c>
      <c r="AP25">
        <v>0</v>
      </c>
      <c r="AQ25">
        <v>0</v>
      </c>
      <c r="AR25">
        <v>0</v>
      </c>
      <c r="AS25" t="s">
        <v>4</v>
      </c>
      <c r="AT25">
        <v>0.28999999999999998</v>
      </c>
      <c r="AU25" t="s">
        <v>4</v>
      </c>
      <c r="AV25">
        <v>0</v>
      </c>
      <c r="AW25">
        <v>2</v>
      </c>
      <c r="AX25">
        <v>70307203</v>
      </c>
      <c r="AY25">
        <v>1</v>
      </c>
      <c r="AZ25">
        <v>0</v>
      </c>
      <c r="BA25">
        <v>34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CV25">
        <v>0</v>
      </c>
      <c r="CW25">
        <f>ROUND(Y25*Source!I78*DO25,9)</f>
        <v>0</v>
      </c>
      <c r="CX25">
        <f>ROUND(Y25*Source!I78,9)</f>
        <v>33.35</v>
      </c>
      <c r="CY25">
        <f t="shared" si="15"/>
        <v>2009.47</v>
      </c>
      <c r="CZ25">
        <f t="shared" si="16"/>
        <v>139.99</v>
      </c>
      <c r="DA25">
        <f t="shared" si="17"/>
        <v>13.71</v>
      </c>
      <c r="DB25">
        <f t="shared" si="1"/>
        <v>40.6</v>
      </c>
      <c r="DC25">
        <f t="shared" si="2"/>
        <v>4.22</v>
      </c>
      <c r="DD25" t="s">
        <v>4</v>
      </c>
      <c r="DE25" t="s">
        <v>4</v>
      </c>
      <c r="DF25">
        <f t="shared" si="3"/>
        <v>0</v>
      </c>
      <c r="DG25">
        <f t="shared" si="18"/>
        <v>64007.32</v>
      </c>
      <c r="DH25">
        <f t="shared" si="19"/>
        <v>22630.639999999999</v>
      </c>
      <c r="DI25">
        <f t="shared" si="4"/>
        <v>0</v>
      </c>
      <c r="DJ25">
        <f t="shared" si="20"/>
        <v>64007.32</v>
      </c>
      <c r="DK25">
        <v>0</v>
      </c>
      <c r="DL25" t="s">
        <v>4</v>
      </c>
      <c r="DM25">
        <v>0</v>
      </c>
      <c r="DN25" t="s">
        <v>4</v>
      </c>
      <c r="DO25">
        <v>0</v>
      </c>
    </row>
    <row r="26" spans="1:119">
      <c r="A26">
        <f>ROW(Source!A78)</f>
        <v>78</v>
      </c>
      <c r="B26">
        <v>70306583</v>
      </c>
      <c r="C26">
        <v>70307182</v>
      </c>
      <c r="D26">
        <v>69363915</v>
      </c>
      <c r="E26">
        <v>1</v>
      </c>
      <c r="F26">
        <v>1</v>
      </c>
      <c r="G26">
        <v>1075</v>
      </c>
      <c r="H26">
        <v>2</v>
      </c>
      <c r="I26" t="s">
        <v>402</v>
      </c>
      <c r="J26" t="s">
        <v>403</v>
      </c>
      <c r="K26" t="s">
        <v>404</v>
      </c>
      <c r="L26">
        <v>1368</v>
      </c>
      <c r="N26">
        <v>1011</v>
      </c>
      <c r="O26" t="s">
        <v>386</v>
      </c>
      <c r="P26" t="s">
        <v>386</v>
      </c>
      <c r="Q26">
        <v>1</v>
      </c>
      <c r="W26">
        <v>0</v>
      </c>
      <c r="X26">
        <v>13163208</v>
      </c>
      <c r="Y26">
        <f t="shared" si="0"/>
        <v>0.05</v>
      </c>
      <c r="AA26">
        <v>0</v>
      </c>
      <c r="AB26">
        <v>1918.06</v>
      </c>
      <c r="AC26">
        <v>616.66</v>
      </c>
      <c r="AD26">
        <v>0</v>
      </c>
      <c r="AE26">
        <v>0</v>
      </c>
      <c r="AF26">
        <v>140.38</v>
      </c>
      <c r="AG26">
        <v>12.62</v>
      </c>
      <c r="AH26">
        <v>0</v>
      </c>
      <c r="AI26">
        <v>1</v>
      </c>
      <c r="AJ26">
        <v>13.05</v>
      </c>
      <c r="AK26">
        <v>46.67</v>
      </c>
      <c r="AL26">
        <v>1</v>
      </c>
      <c r="AM26">
        <v>2</v>
      </c>
      <c r="AN26">
        <v>0</v>
      </c>
      <c r="AO26">
        <v>1</v>
      </c>
      <c r="AP26">
        <v>0</v>
      </c>
      <c r="AQ26">
        <v>0</v>
      </c>
      <c r="AR26">
        <v>0</v>
      </c>
      <c r="AS26" t="s">
        <v>4</v>
      </c>
      <c r="AT26">
        <v>0.05</v>
      </c>
      <c r="AU26" t="s">
        <v>4</v>
      </c>
      <c r="AV26">
        <v>0</v>
      </c>
      <c r="AW26">
        <v>2</v>
      </c>
      <c r="AX26">
        <v>70307204</v>
      </c>
      <c r="AY26">
        <v>1</v>
      </c>
      <c r="AZ26">
        <v>0</v>
      </c>
      <c r="BA26">
        <v>35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f>ROUND(Y26*Source!I78*DO26,9)</f>
        <v>0</v>
      </c>
      <c r="CX26">
        <f>ROUND(Y26*Source!I78,9)</f>
        <v>5.75</v>
      </c>
      <c r="CY26">
        <f t="shared" si="15"/>
        <v>1918.06</v>
      </c>
      <c r="CZ26">
        <f t="shared" si="16"/>
        <v>140.38</v>
      </c>
      <c r="DA26">
        <f t="shared" si="17"/>
        <v>13.05</v>
      </c>
      <c r="DB26">
        <f t="shared" si="1"/>
        <v>7.02</v>
      </c>
      <c r="DC26">
        <f t="shared" si="2"/>
        <v>0.63</v>
      </c>
      <c r="DD26" t="s">
        <v>4</v>
      </c>
      <c r="DE26" t="s">
        <v>4</v>
      </c>
      <c r="DF26">
        <f t="shared" si="3"/>
        <v>0</v>
      </c>
      <c r="DG26">
        <f t="shared" si="18"/>
        <v>10533.77</v>
      </c>
      <c r="DH26">
        <f t="shared" si="19"/>
        <v>3386.64</v>
      </c>
      <c r="DI26">
        <f t="shared" si="4"/>
        <v>0</v>
      </c>
      <c r="DJ26">
        <f t="shared" si="20"/>
        <v>10533.77</v>
      </c>
      <c r="DK26">
        <v>0</v>
      </c>
      <c r="DL26" t="s">
        <v>4</v>
      </c>
      <c r="DM26">
        <v>0</v>
      </c>
      <c r="DN26" t="s">
        <v>4</v>
      </c>
      <c r="DO26">
        <v>0</v>
      </c>
    </row>
    <row r="27" spans="1:119">
      <c r="A27">
        <f>ROW(Source!A78)</f>
        <v>78</v>
      </c>
      <c r="B27">
        <v>70306583</v>
      </c>
      <c r="C27">
        <v>70307182</v>
      </c>
      <c r="D27">
        <v>69364028</v>
      </c>
      <c r="E27">
        <v>1</v>
      </c>
      <c r="F27">
        <v>1</v>
      </c>
      <c r="G27">
        <v>1075</v>
      </c>
      <c r="H27">
        <v>2</v>
      </c>
      <c r="I27" t="s">
        <v>405</v>
      </c>
      <c r="J27" t="s">
        <v>406</v>
      </c>
      <c r="K27" t="s">
        <v>407</v>
      </c>
      <c r="L27">
        <v>1368</v>
      </c>
      <c r="N27">
        <v>1011</v>
      </c>
      <c r="O27" t="s">
        <v>386</v>
      </c>
      <c r="P27" t="s">
        <v>386</v>
      </c>
      <c r="Q27">
        <v>1</v>
      </c>
      <c r="W27">
        <v>0</v>
      </c>
      <c r="X27">
        <v>1160481427</v>
      </c>
      <c r="Y27">
        <f t="shared" si="0"/>
        <v>0.59</v>
      </c>
      <c r="AA27">
        <v>0</v>
      </c>
      <c r="AB27">
        <v>1559.82</v>
      </c>
      <c r="AC27">
        <v>827.26</v>
      </c>
      <c r="AD27">
        <v>0</v>
      </c>
      <c r="AE27">
        <v>0</v>
      </c>
      <c r="AF27">
        <v>80.14</v>
      </c>
      <c r="AG27">
        <v>16.93</v>
      </c>
      <c r="AH27">
        <v>0</v>
      </c>
      <c r="AI27">
        <v>1</v>
      </c>
      <c r="AJ27">
        <v>18.59</v>
      </c>
      <c r="AK27">
        <v>46.67</v>
      </c>
      <c r="AL27">
        <v>1</v>
      </c>
      <c r="AM27">
        <v>2</v>
      </c>
      <c r="AN27">
        <v>0</v>
      </c>
      <c r="AO27">
        <v>1</v>
      </c>
      <c r="AP27">
        <v>0</v>
      </c>
      <c r="AQ27">
        <v>0</v>
      </c>
      <c r="AR27">
        <v>0</v>
      </c>
      <c r="AS27" t="s">
        <v>4</v>
      </c>
      <c r="AT27">
        <v>0.59</v>
      </c>
      <c r="AU27" t="s">
        <v>4</v>
      </c>
      <c r="AV27">
        <v>0</v>
      </c>
      <c r="AW27">
        <v>2</v>
      </c>
      <c r="AX27">
        <v>70307205</v>
      </c>
      <c r="AY27">
        <v>1</v>
      </c>
      <c r="AZ27">
        <v>0</v>
      </c>
      <c r="BA27">
        <v>36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V27">
        <v>0</v>
      </c>
      <c r="CW27">
        <f>ROUND(Y27*Source!I78*DO27,9)</f>
        <v>0</v>
      </c>
      <c r="CX27">
        <f>ROUND(Y27*Source!I78,9)</f>
        <v>67.849999999999994</v>
      </c>
      <c r="CY27">
        <f t="shared" si="15"/>
        <v>1559.82</v>
      </c>
      <c r="CZ27">
        <f t="shared" si="16"/>
        <v>80.14</v>
      </c>
      <c r="DA27">
        <f t="shared" si="17"/>
        <v>18.59</v>
      </c>
      <c r="DB27">
        <f t="shared" si="1"/>
        <v>47.28</v>
      </c>
      <c r="DC27">
        <f t="shared" si="2"/>
        <v>9.99</v>
      </c>
      <c r="DD27" t="s">
        <v>4</v>
      </c>
      <c r="DE27" t="s">
        <v>4</v>
      </c>
      <c r="DF27">
        <f t="shared" si="3"/>
        <v>0</v>
      </c>
      <c r="DG27">
        <f t="shared" si="18"/>
        <v>101082.93</v>
      </c>
      <c r="DH27">
        <f t="shared" si="19"/>
        <v>53609.64</v>
      </c>
      <c r="DI27">
        <f t="shared" si="4"/>
        <v>0</v>
      </c>
      <c r="DJ27">
        <f t="shared" si="20"/>
        <v>101082.93</v>
      </c>
      <c r="DK27">
        <v>0</v>
      </c>
      <c r="DL27" t="s">
        <v>4</v>
      </c>
      <c r="DM27">
        <v>0</v>
      </c>
      <c r="DN27" t="s">
        <v>4</v>
      </c>
      <c r="DO27">
        <v>0</v>
      </c>
    </row>
    <row r="28" spans="1:119">
      <c r="A28">
        <f>ROW(Source!A78)</f>
        <v>78</v>
      </c>
      <c r="B28">
        <v>70306583</v>
      </c>
      <c r="C28">
        <v>70307182</v>
      </c>
      <c r="D28">
        <v>69334375</v>
      </c>
      <c r="E28">
        <v>1</v>
      </c>
      <c r="F28">
        <v>1</v>
      </c>
      <c r="G28">
        <v>1075</v>
      </c>
      <c r="H28">
        <v>3</v>
      </c>
      <c r="I28" t="s">
        <v>408</v>
      </c>
      <c r="J28" t="s">
        <v>409</v>
      </c>
      <c r="K28" t="s">
        <v>410</v>
      </c>
      <c r="L28">
        <v>1348</v>
      </c>
      <c r="N28">
        <v>1009</v>
      </c>
      <c r="O28" t="s">
        <v>411</v>
      </c>
      <c r="P28" t="s">
        <v>411</v>
      </c>
      <c r="Q28">
        <v>1000</v>
      </c>
      <c r="W28">
        <v>0</v>
      </c>
      <c r="X28">
        <v>1014670815</v>
      </c>
      <c r="Y28">
        <f t="shared" si="0"/>
        <v>5.4000000000000001E-4</v>
      </c>
      <c r="AA28">
        <v>25126.19</v>
      </c>
      <c r="AB28">
        <v>0</v>
      </c>
      <c r="AC28">
        <v>0</v>
      </c>
      <c r="AD28">
        <v>0</v>
      </c>
      <c r="AE28">
        <v>5778.3</v>
      </c>
      <c r="AF28">
        <v>0</v>
      </c>
      <c r="AG28">
        <v>0</v>
      </c>
      <c r="AH28">
        <v>0</v>
      </c>
      <c r="AI28">
        <v>4.03</v>
      </c>
      <c r="AJ28">
        <v>1</v>
      </c>
      <c r="AK28">
        <v>1</v>
      </c>
      <c r="AL28">
        <v>1</v>
      </c>
      <c r="AM28">
        <v>2</v>
      </c>
      <c r="AN28">
        <v>0</v>
      </c>
      <c r="AO28">
        <v>1</v>
      </c>
      <c r="AP28">
        <v>0</v>
      </c>
      <c r="AQ28">
        <v>0</v>
      </c>
      <c r="AR28">
        <v>0</v>
      </c>
      <c r="AS28" t="s">
        <v>4</v>
      </c>
      <c r="AT28">
        <v>5.4000000000000001E-4</v>
      </c>
      <c r="AU28" t="s">
        <v>4</v>
      </c>
      <c r="AV28">
        <v>0</v>
      </c>
      <c r="AW28">
        <v>2</v>
      </c>
      <c r="AX28">
        <v>70307206</v>
      </c>
      <c r="AY28">
        <v>1</v>
      </c>
      <c r="AZ28">
        <v>0</v>
      </c>
      <c r="BA28">
        <v>37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V28">
        <v>0</v>
      </c>
      <c r="CW28">
        <v>0</v>
      </c>
      <c r="CX28">
        <f>ROUND(Y28*Source!I78,9)</f>
        <v>6.2100000000000002E-2</v>
      </c>
      <c r="CY28">
        <f t="shared" ref="CY28:CY34" si="21">AA28</f>
        <v>25126.19</v>
      </c>
      <c r="CZ28">
        <f t="shared" ref="CZ28:CZ34" si="22">AE28</f>
        <v>5778.3</v>
      </c>
      <c r="DA28">
        <f t="shared" ref="DA28:DA34" si="23">AI28</f>
        <v>4.03</v>
      </c>
      <c r="DB28">
        <f t="shared" si="1"/>
        <v>3.12</v>
      </c>
      <c r="DC28">
        <f t="shared" si="2"/>
        <v>0</v>
      </c>
      <c r="DD28" t="s">
        <v>4</v>
      </c>
      <c r="DE28" t="s">
        <v>4</v>
      </c>
      <c r="DF28">
        <f t="shared" ref="DF28:DF34" si="24">ROUND(ROUND(AE28*AI28,2)*CX28,2)</f>
        <v>1446.09</v>
      </c>
      <c r="DG28">
        <f t="shared" ref="DG28:DG39" si="25">ROUND(ROUND(AF28,2)*CX28,2)</f>
        <v>0</v>
      </c>
      <c r="DH28">
        <f t="shared" ref="DH28:DH39" si="26">ROUND(ROUND(AG28,2)*CX28,2)</f>
        <v>0</v>
      </c>
      <c r="DI28">
        <f t="shared" si="4"/>
        <v>0</v>
      </c>
      <c r="DJ28">
        <f t="shared" ref="DJ28:DJ34" si="27">DF28</f>
        <v>1446.09</v>
      </c>
      <c r="DK28">
        <v>0</v>
      </c>
      <c r="DL28" t="s">
        <v>4</v>
      </c>
      <c r="DM28">
        <v>0</v>
      </c>
      <c r="DN28" t="s">
        <v>4</v>
      </c>
      <c r="DO28">
        <v>0</v>
      </c>
    </row>
    <row r="29" spans="1:119">
      <c r="A29">
        <f>ROW(Source!A78)</f>
        <v>78</v>
      </c>
      <c r="B29">
        <v>70306583</v>
      </c>
      <c r="C29">
        <v>70307182</v>
      </c>
      <c r="D29">
        <v>69333740</v>
      </c>
      <c r="E29">
        <v>1</v>
      </c>
      <c r="F29">
        <v>1</v>
      </c>
      <c r="G29">
        <v>1075</v>
      </c>
      <c r="H29">
        <v>3</v>
      </c>
      <c r="I29" t="s">
        <v>412</v>
      </c>
      <c r="J29" t="s">
        <v>413</v>
      </c>
      <c r="K29" t="s">
        <v>414</v>
      </c>
      <c r="L29">
        <v>1339</v>
      </c>
      <c r="N29">
        <v>1007</v>
      </c>
      <c r="O29" t="s">
        <v>44</v>
      </c>
      <c r="P29" t="s">
        <v>44</v>
      </c>
      <c r="Q29">
        <v>1</v>
      </c>
      <c r="W29">
        <v>0</v>
      </c>
      <c r="X29">
        <v>2117928297</v>
      </c>
      <c r="Y29">
        <f t="shared" si="0"/>
        <v>0.69</v>
      </c>
      <c r="AA29">
        <v>53.78</v>
      </c>
      <c r="AB29">
        <v>0</v>
      </c>
      <c r="AC29">
        <v>0</v>
      </c>
      <c r="AD29">
        <v>0</v>
      </c>
      <c r="AE29">
        <v>7.07</v>
      </c>
      <c r="AF29">
        <v>0</v>
      </c>
      <c r="AG29">
        <v>0</v>
      </c>
      <c r="AH29">
        <v>0</v>
      </c>
      <c r="AI29">
        <v>7.05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1</v>
      </c>
      <c r="AP29">
        <v>0</v>
      </c>
      <c r="AQ29">
        <v>0</v>
      </c>
      <c r="AR29">
        <v>0</v>
      </c>
      <c r="AS29" t="s">
        <v>4</v>
      </c>
      <c r="AT29">
        <v>0.69</v>
      </c>
      <c r="AU29" t="s">
        <v>4</v>
      </c>
      <c r="AV29">
        <v>0</v>
      </c>
      <c r="AW29">
        <v>2</v>
      </c>
      <c r="AX29">
        <v>70307207</v>
      </c>
      <c r="AY29">
        <v>1</v>
      </c>
      <c r="AZ29">
        <v>0</v>
      </c>
      <c r="BA29">
        <v>38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V29">
        <v>0</v>
      </c>
      <c r="CW29">
        <v>0</v>
      </c>
      <c r="CX29">
        <f>ROUND(Y29*Source!I78,9)</f>
        <v>79.349999999999994</v>
      </c>
      <c r="CY29">
        <f t="shared" si="21"/>
        <v>53.78</v>
      </c>
      <c r="CZ29">
        <f t="shared" si="22"/>
        <v>7.07</v>
      </c>
      <c r="DA29">
        <f t="shared" si="23"/>
        <v>7.05</v>
      </c>
      <c r="DB29">
        <f t="shared" si="1"/>
        <v>4.88</v>
      </c>
      <c r="DC29">
        <f t="shared" si="2"/>
        <v>0</v>
      </c>
      <c r="DD29" t="s">
        <v>4</v>
      </c>
      <c r="DE29" t="s">
        <v>4</v>
      </c>
      <c r="DF29">
        <f t="shared" si="24"/>
        <v>3954.8</v>
      </c>
      <c r="DG29">
        <f t="shared" si="25"/>
        <v>0</v>
      </c>
      <c r="DH29">
        <f t="shared" si="26"/>
        <v>0</v>
      </c>
      <c r="DI29">
        <f t="shared" si="4"/>
        <v>0</v>
      </c>
      <c r="DJ29">
        <f t="shared" si="27"/>
        <v>3954.8</v>
      </c>
      <c r="DK29">
        <v>0</v>
      </c>
      <c r="DL29" t="s">
        <v>4</v>
      </c>
      <c r="DM29">
        <v>0</v>
      </c>
      <c r="DN29" t="s">
        <v>4</v>
      </c>
      <c r="DO29">
        <v>0</v>
      </c>
    </row>
    <row r="30" spans="1:119">
      <c r="A30">
        <f>ROW(Source!A78)</f>
        <v>78</v>
      </c>
      <c r="B30">
        <v>70306583</v>
      </c>
      <c r="C30">
        <v>70307182</v>
      </c>
      <c r="D30">
        <v>69335211</v>
      </c>
      <c r="E30">
        <v>1</v>
      </c>
      <c r="F30">
        <v>1</v>
      </c>
      <c r="G30">
        <v>1075</v>
      </c>
      <c r="H30">
        <v>3</v>
      </c>
      <c r="I30" t="s">
        <v>120</v>
      </c>
      <c r="J30" t="s">
        <v>123</v>
      </c>
      <c r="K30" t="s">
        <v>121</v>
      </c>
      <c r="L30">
        <v>1346</v>
      </c>
      <c r="N30">
        <v>1009</v>
      </c>
      <c r="O30" t="s">
        <v>122</v>
      </c>
      <c r="P30" t="s">
        <v>122</v>
      </c>
      <c r="Q30">
        <v>1</v>
      </c>
      <c r="W30">
        <v>0</v>
      </c>
      <c r="X30">
        <v>-71366645</v>
      </c>
      <c r="Y30">
        <f t="shared" si="0"/>
        <v>40.6</v>
      </c>
      <c r="AA30">
        <v>16.75</v>
      </c>
      <c r="AB30">
        <v>0</v>
      </c>
      <c r="AC30">
        <v>0</v>
      </c>
      <c r="AD30">
        <v>0</v>
      </c>
      <c r="AE30">
        <v>1.75</v>
      </c>
      <c r="AF30">
        <v>0</v>
      </c>
      <c r="AG30">
        <v>0</v>
      </c>
      <c r="AH30">
        <v>0</v>
      </c>
      <c r="AI30">
        <v>8.8699999999999992</v>
      </c>
      <c r="AJ30">
        <v>1</v>
      </c>
      <c r="AK30">
        <v>1</v>
      </c>
      <c r="AL30">
        <v>1</v>
      </c>
      <c r="AM30">
        <v>0</v>
      </c>
      <c r="AN30">
        <v>0</v>
      </c>
      <c r="AO30">
        <v>0</v>
      </c>
      <c r="AP30">
        <v>1</v>
      </c>
      <c r="AQ30">
        <v>0</v>
      </c>
      <c r="AR30">
        <v>0</v>
      </c>
      <c r="AS30" t="s">
        <v>4</v>
      </c>
      <c r="AT30">
        <v>40.6</v>
      </c>
      <c r="AU30" t="s">
        <v>4</v>
      </c>
      <c r="AV30">
        <v>0</v>
      </c>
      <c r="AW30">
        <v>1</v>
      </c>
      <c r="AX30">
        <v>-1</v>
      </c>
      <c r="AY30">
        <v>0</v>
      </c>
      <c r="AZ30">
        <v>0</v>
      </c>
      <c r="BA30" t="s">
        <v>4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V30">
        <v>0</v>
      </c>
      <c r="CW30">
        <v>0</v>
      </c>
      <c r="CX30">
        <f>ROUND(Y30*Source!I78,9)</f>
        <v>4669</v>
      </c>
      <c r="CY30">
        <f t="shared" si="21"/>
        <v>16.75</v>
      </c>
      <c r="CZ30">
        <f t="shared" si="22"/>
        <v>1.75</v>
      </c>
      <c r="DA30">
        <f t="shared" si="23"/>
        <v>8.8699999999999992</v>
      </c>
      <c r="DB30">
        <f t="shared" si="1"/>
        <v>71.05</v>
      </c>
      <c r="DC30">
        <f t="shared" si="2"/>
        <v>0</v>
      </c>
      <c r="DD30" t="s">
        <v>4</v>
      </c>
      <c r="DE30" t="s">
        <v>4</v>
      </c>
      <c r="DF30">
        <f t="shared" si="24"/>
        <v>72462.880000000005</v>
      </c>
      <c r="DG30">
        <f t="shared" si="25"/>
        <v>0</v>
      </c>
      <c r="DH30">
        <f t="shared" si="26"/>
        <v>0</v>
      </c>
      <c r="DI30">
        <f t="shared" si="4"/>
        <v>0</v>
      </c>
      <c r="DJ30">
        <f t="shared" si="27"/>
        <v>72462.880000000005</v>
      </c>
      <c r="DK30">
        <v>0</v>
      </c>
      <c r="DL30" t="s">
        <v>4</v>
      </c>
      <c r="DM30">
        <v>0</v>
      </c>
      <c r="DN30" t="s">
        <v>4</v>
      </c>
      <c r="DO30">
        <v>0</v>
      </c>
    </row>
    <row r="31" spans="1:119">
      <c r="A31">
        <f>ROW(Source!A78)</f>
        <v>78</v>
      </c>
      <c r="B31">
        <v>70306583</v>
      </c>
      <c r="C31">
        <v>70307182</v>
      </c>
      <c r="D31">
        <v>69335769</v>
      </c>
      <c r="E31">
        <v>1</v>
      </c>
      <c r="F31">
        <v>1</v>
      </c>
      <c r="G31">
        <v>1075</v>
      </c>
      <c r="H31">
        <v>3</v>
      </c>
      <c r="I31" t="s">
        <v>415</v>
      </c>
      <c r="J31" t="s">
        <v>416</v>
      </c>
      <c r="K31" t="s">
        <v>417</v>
      </c>
      <c r="L31">
        <v>1346</v>
      </c>
      <c r="N31">
        <v>1009</v>
      </c>
      <c r="O31" t="s">
        <v>122</v>
      </c>
      <c r="P31" t="s">
        <v>122</v>
      </c>
      <c r="Q31">
        <v>1</v>
      </c>
      <c r="W31">
        <v>0</v>
      </c>
      <c r="X31">
        <v>912317030</v>
      </c>
      <c r="Y31">
        <f t="shared" si="0"/>
        <v>3.7999999999999999E-2</v>
      </c>
      <c r="AA31">
        <v>86.6</v>
      </c>
      <c r="AB31">
        <v>0</v>
      </c>
      <c r="AC31">
        <v>0</v>
      </c>
      <c r="AD31">
        <v>0</v>
      </c>
      <c r="AE31">
        <v>7.48</v>
      </c>
      <c r="AF31">
        <v>0</v>
      </c>
      <c r="AG31">
        <v>0</v>
      </c>
      <c r="AH31">
        <v>0</v>
      </c>
      <c r="AI31">
        <v>10.73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1</v>
      </c>
      <c r="AP31">
        <v>0</v>
      </c>
      <c r="AQ31">
        <v>0</v>
      </c>
      <c r="AR31">
        <v>0</v>
      </c>
      <c r="AS31" t="s">
        <v>4</v>
      </c>
      <c r="AT31">
        <v>3.7999999999999999E-2</v>
      </c>
      <c r="AU31" t="s">
        <v>4</v>
      </c>
      <c r="AV31">
        <v>0</v>
      </c>
      <c r="AW31">
        <v>2</v>
      </c>
      <c r="AX31">
        <v>70307208</v>
      </c>
      <c r="AY31">
        <v>1</v>
      </c>
      <c r="AZ31">
        <v>0</v>
      </c>
      <c r="BA31">
        <v>39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V31">
        <v>0</v>
      </c>
      <c r="CW31">
        <v>0</v>
      </c>
      <c r="CX31">
        <f>ROUND(Y31*Source!I78,9)</f>
        <v>4.37</v>
      </c>
      <c r="CY31">
        <f t="shared" si="21"/>
        <v>86.6</v>
      </c>
      <c r="CZ31">
        <f t="shared" si="22"/>
        <v>7.48</v>
      </c>
      <c r="DA31">
        <f t="shared" si="23"/>
        <v>10.73</v>
      </c>
      <c r="DB31">
        <f t="shared" si="1"/>
        <v>0.28000000000000003</v>
      </c>
      <c r="DC31">
        <f t="shared" si="2"/>
        <v>0</v>
      </c>
      <c r="DD31" t="s">
        <v>4</v>
      </c>
      <c r="DE31" t="s">
        <v>4</v>
      </c>
      <c r="DF31">
        <f t="shared" si="24"/>
        <v>350.74</v>
      </c>
      <c r="DG31">
        <f t="shared" si="25"/>
        <v>0</v>
      </c>
      <c r="DH31">
        <f t="shared" si="26"/>
        <v>0</v>
      </c>
      <c r="DI31">
        <f t="shared" si="4"/>
        <v>0</v>
      </c>
      <c r="DJ31">
        <f t="shared" si="27"/>
        <v>350.74</v>
      </c>
      <c r="DK31">
        <v>0</v>
      </c>
      <c r="DL31" t="s">
        <v>4</v>
      </c>
      <c r="DM31">
        <v>0</v>
      </c>
      <c r="DN31" t="s">
        <v>4</v>
      </c>
      <c r="DO31">
        <v>0</v>
      </c>
    </row>
    <row r="32" spans="1:119">
      <c r="A32">
        <f>ROW(Source!A78)</f>
        <v>78</v>
      </c>
      <c r="B32">
        <v>70306583</v>
      </c>
      <c r="C32">
        <v>70307182</v>
      </c>
      <c r="D32">
        <v>69336030</v>
      </c>
      <c r="E32">
        <v>1</v>
      </c>
      <c r="F32">
        <v>1</v>
      </c>
      <c r="G32">
        <v>1075</v>
      </c>
      <c r="H32">
        <v>3</v>
      </c>
      <c r="I32" t="s">
        <v>132</v>
      </c>
      <c r="J32" t="s">
        <v>134</v>
      </c>
      <c r="K32" t="s">
        <v>449</v>
      </c>
      <c r="L32">
        <v>1296</v>
      </c>
      <c r="N32">
        <v>1002</v>
      </c>
      <c r="O32" t="s">
        <v>133</v>
      </c>
      <c r="P32" t="s">
        <v>133</v>
      </c>
      <c r="Q32">
        <v>1</v>
      </c>
      <c r="W32">
        <v>0</v>
      </c>
      <c r="X32">
        <v>-699326845</v>
      </c>
      <c r="Y32">
        <f t="shared" si="0"/>
        <v>2.1423999999999999</v>
      </c>
      <c r="AA32">
        <v>793.39</v>
      </c>
      <c r="AB32">
        <v>0</v>
      </c>
      <c r="AC32">
        <v>0</v>
      </c>
      <c r="AD32">
        <v>0</v>
      </c>
      <c r="AE32">
        <v>95.37</v>
      </c>
      <c r="AF32">
        <v>0</v>
      </c>
      <c r="AG32">
        <v>0</v>
      </c>
      <c r="AH32">
        <v>0</v>
      </c>
      <c r="AI32">
        <v>7.71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1</v>
      </c>
      <c r="AQ32">
        <v>0</v>
      </c>
      <c r="AR32">
        <v>0</v>
      </c>
      <c r="AS32" t="s">
        <v>4</v>
      </c>
      <c r="AT32">
        <v>2.1423999999999999</v>
      </c>
      <c r="AU32" t="s">
        <v>4</v>
      </c>
      <c r="AV32">
        <v>0</v>
      </c>
      <c r="AW32">
        <v>1</v>
      </c>
      <c r="AX32">
        <v>-1</v>
      </c>
      <c r="AY32">
        <v>0</v>
      </c>
      <c r="AZ32">
        <v>0</v>
      </c>
      <c r="BA32" t="s">
        <v>4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ROUND(Y32*Source!I78,9)</f>
        <v>246.376</v>
      </c>
      <c r="CY32">
        <f t="shared" si="21"/>
        <v>793.39</v>
      </c>
      <c r="CZ32">
        <f t="shared" si="22"/>
        <v>95.37</v>
      </c>
      <c r="DA32">
        <f t="shared" si="23"/>
        <v>7.71</v>
      </c>
      <c r="DB32">
        <f t="shared" si="1"/>
        <v>204.32</v>
      </c>
      <c r="DC32">
        <f t="shared" si="2"/>
        <v>0</v>
      </c>
      <c r="DD32" t="s">
        <v>4</v>
      </c>
      <c r="DE32" t="s">
        <v>4</v>
      </c>
      <c r="DF32">
        <f t="shared" si="24"/>
        <v>181160.27</v>
      </c>
      <c r="DG32">
        <f t="shared" si="25"/>
        <v>0</v>
      </c>
      <c r="DH32">
        <f t="shared" si="26"/>
        <v>0</v>
      </c>
      <c r="DI32">
        <f t="shared" si="4"/>
        <v>0</v>
      </c>
      <c r="DJ32">
        <f t="shared" si="27"/>
        <v>181160.27</v>
      </c>
      <c r="DK32">
        <v>0</v>
      </c>
      <c r="DL32" t="s">
        <v>4</v>
      </c>
      <c r="DM32">
        <v>0</v>
      </c>
      <c r="DN32" t="s">
        <v>4</v>
      </c>
      <c r="DO32">
        <v>0</v>
      </c>
    </row>
    <row r="33" spans="1:119">
      <c r="A33">
        <f>ROW(Source!A78)</f>
        <v>78</v>
      </c>
      <c r="B33">
        <v>70306583</v>
      </c>
      <c r="C33">
        <v>70307182</v>
      </c>
      <c r="D33">
        <v>69342754</v>
      </c>
      <c r="E33">
        <v>1</v>
      </c>
      <c r="F33">
        <v>1</v>
      </c>
      <c r="G33">
        <v>1075</v>
      </c>
      <c r="H33">
        <v>3</v>
      </c>
      <c r="I33" t="s">
        <v>125</v>
      </c>
      <c r="J33" t="s">
        <v>127</v>
      </c>
      <c r="K33" t="s">
        <v>450</v>
      </c>
      <c r="L33">
        <v>1301</v>
      </c>
      <c r="N33">
        <v>1003</v>
      </c>
      <c r="O33" t="s">
        <v>126</v>
      </c>
      <c r="P33" t="s">
        <v>126</v>
      </c>
      <c r="Q33">
        <v>1</v>
      </c>
      <c r="W33">
        <v>0</v>
      </c>
      <c r="X33">
        <v>77284068</v>
      </c>
      <c r="Y33">
        <f t="shared" si="0"/>
        <v>3</v>
      </c>
      <c r="AA33">
        <v>1927.9</v>
      </c>
      <c r="AB33">
        <v>0</v>
      </c>
      <c r="AC33">
        <v>0</v>
      </c>
      <c r="AD33">
        <v>0</v>
      </c>
      <c r="AE33">
        <v>278.31</v>
      </c>
      <c r="AF33">
        <v>0</v>
      </c>
      <c r="AG33">
        <v>0</v>
      </c>
      <c r="AH33">
        <v>0</v>
      </c>
      <c r="AI33">
        <v>6.42</v>
      </c>
      <c r="AJ33">
        <v>1</v>
      </c>
      <c r="AK33">
        <v>1</v>
      </c>
      <c r="AL33">
        <v>1</v>
      </c>
      <c r="AM33">
        <v>0</v>
      </c>
      <c r="AN33">
        <v>0</v>
      </c>
      <c r="AO33">
        <v>0</v>
      </c>
      <c r="AP33">
        <v>1</v>
      </c>
      <c r="AQ33">
        <v>0</v>
      </c>
      <c r="AR33">
        <v>0</v>
      </c>
      <c r="AS33" t="s">
        <v>4</v>
      </c>
      <c r="AT33">
        <v>3</v>
      </c>
      <c r="AU33" t="s">
        <v>4</v>
      </c>
      <c r="AV33">
        <v>0</v>
      </c>
      <c r="AW33">
        <v>1</v>
      </c>
      <c r="AX33">
        <v>-1</v>
      </c>
      <c r="AY33">
        <v>0</v>
      </c>
      <c r="AZ33">
        <v>0</v>
      </c>
      <c r="BA33" t="s">
        <v>4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V33">
        <v>0</v>
      </c>
      <c r="CW33">
        <v>0</v>
      </c>
      <c r="CX33">
        <f>ROUND(Y33*Source!I78,9)</f>
        <v>345</v>
      </c>
      <c r="CY33">
        <f t="shared" si="21"/>
        <v>1927.9</v>
      </c>
      <c r="CZ33">
        <f t="shared" si="22"/>
        <v>278.31</v>
      </c>
      <c r="DA33">
        <f t="shared" si="23"/>
        <v>6.42</v>
      </c>
      <c r="DB33">
        <f t="shared" si="1"/>
        <v>834.93</v>
      </c>
      <c r="DC33">
        <f t="shared" si="2"/>
        <v>0</v>
      </c>
      <c r="DD33" t="s">
        <v>4</v>
      </c>
      <c r="DE33" t="s">
        <v>4</v>
      </c>
      <c r="DF33">
        <f t="shared" si="24"/>
        <v>616428.75</v>
      </c>
      <c r="DG33">
        <f t="shared" si="25"/>
        <v>0</v>
      </c>
      <c r="DH33">
        <f t="shared" si="26"/>
        <v>0</v>
      </c>
      <c r="DI33">
        <f t="shared" si="4"/>
        <v>0</v>
      </c>
      <c r="DJ33">
        <f t="shared" si="27"/>
        <v>616428.75</v>
      </c>
      <c r="DK33">
        <v>0</v>
      </c>
      <c r="DL33" t="s">
        <v>4</v>
      </c>
      <c r="DM33">
        <v>0</v>
      </c>
      <c r="DN33" t="s">
        <v>4</v>
      </c>
      <c r="DO33">
        <v>0</v>
      </c>
    </row>
    <row r="34" spans="1:119">
      <c r="A34">
        <f>ROW(Source!A78)</f>
        <v>78</v>
      </c>
      <c r="B34">
        <v>70306583</v>
      </c>
      <c r="C34">
        <v>70307182</v>
      </c>
      <c r="D34">
        <v>69343269</v>
      </c>
      <c r="E34">
        <v>1</v>
      </c>
      <c r="F34">
        <v>1</v>
      </c>
      <c r="G34">
        <v>1075</v>
      </c>
      <c r="H34">
        <v>3</v>
      </c>
      <c r="I34" t="s">
        <v>129</v>
      </c>
      <c r="J34" t="s">
        <v>130</v>
      </c>
      <c r="K34" t="s">
        <v>451</v>
      </c>
      <c r="L34">
        <v>1301</v>
      </c>
      <c r="N34">
        <v>1003</v>
      </c>
      <c r="O34" t="s">
        <v>126</v>
      </c>
      <c r="P34" t="s">
        <v>126</v>
      </c>
      <c r="Q34">
        <v>1</v>
      </c>
      <c r="W34">
        <v>0</v>
      </c>
      <c r="X34">
        <v>-397784200</v>
      </c>
      <c r="Y34">
        <f t="shared" si="0"/>
        <v>0</v>
      </c>
      <c r="AA34">
        <v>884.35</v>
      </c>
      <c r="AB34">
        <v>0</v>
      </c>
      <c r="AC34">
        <v>0</v>
      </c>
      <c r="AD34">
        <v>0</v>
      </c>
      <c r="AE34">
        <v>101.31</v>
      </c>
      <c r="AF34">
        <v>0</v>
      </c>
      <c r="AG34">
        <v>0</v>
      </c>
      <c r="AH34">
        <v>0</v>
      </c>
      <c r="AI34">
        <v>8.09</v>
      </c>
      <c r="AJ34">
        <v>1</v>
      </c>
      <c r="AK34">
        <v>1</v>
      </c>
      <c r="AL34">
        <v>1</v>
      </c>
      <c r="AM34">
        <v>0</v>
      </c>
      <c r="AN34">
        <v>0</v>
      </c>
      <c r="AO34">
        <v>0</v>
      </c>
      <c r="AP34">
        <v>1</v>
      </c>
      <c r="AQ34">
        <v>0</v>
      </c>
      <c r="AR34">
        <v>0</v>
      </c>
      <c r="AS34" t="s">
        <v>4</v>
      </c>
      <c r="AT34">
        <v>0</v>
      </c>
      <c r="AU34" t="s">
        <v>4</v>
      </c>
      <c r="AV34">
        <v>0</v>
      </c>
      <c r="AW34">
        <v>1</v>
      </c>
      <c r="AX34">
        <v>-1</v>
      </c>
      <c r="AY34">
        <v>0</v>
      </c>
      <c r="AZ34">
        <v>0</v>
      </c>
      <c r="BA34" t="s">
        <v>4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ROUND(Y34*Source!I78,9)</f>
        <v>0</v>
      </c>
      <c r="CY34">
        <f t="shared" si="21"/>
        <v>884.35</v>
      </c>
      <c r="CZ34">
        <f t="shared" si="22"/>
        <v>101.31</v>
      </c>
      <c r="DA34">
        <f t="shared" si="23"/>
        <v>8.09</v>
      </c>
      <c r="DB34">
        <f t="shared" si="1"/>
        <v>0</v>
      </c>
      <c r="DC34">
        <f t="shared" si="2"/>
        <v>0</v>
      </c>
      <c r="DD34" t="s">
        <v>4</v>
      </c>
      <c r="DE34" t="s">
        <v>4</v>
      </c>
      <c r="DF34">
        <f t="shared" si="24"/>
        <v>0</v>
      </c>
      <c r="DG34">
        <f t="shared" si="25"/>
        <v>0</v>
      </c>
      <c r="DH34">
        <f t="shared" si="26"/>
        <v>0</v>
      </c>
      <c r="DI34">
        <f t="shared" si="4"/>
        <v>0</v>
      </c>
      <c r="DJ34">
        <f t="shared" si="27"/>
        <v>0</v>
      </c>
      <c r="DK34">
        <v>0</v>
      </c>
      <c r="DL34" t="s">
        <v>4</v>
      </c>
      <c r="DM34">
        <v>0</v>
      </c>
      <c r="DN34" t="s">
        <v>4</v>
      </c>
      <c r="DO34">
        <v>0</v>
      </c>
    </row>
    <row r="35" spans="1:119">
      <c r="A35">
        <f>ROW(Source!A93)</f>
        <v>93</v>
      </c>
      <c r="B35">
        <v>70306582</v>
      </c>
      <c r="C35">
        <v>70307223</v>
      </c>
      <c r="D35">
        <v>69275358</v>
      </c>
      <c r="E35">
        <v>1075</v>
      </c>
      <c r="F35">
        <v>1</v>
      </c>
      <c r="G35">
        <v>1075</v>
      </c>
      <c r="H35">
        <v>1</v>
      </c>
      <c r="I35" t="s">
        <v>380</v>
      </c>
      <c r="J35" t="s">
        <v>4</v>
      </c>
      <c r="K35" t="s">
        <v>381</v>
      </c>
      <c r="L35">
        <v>1191</v>
      </c>
      <c r="N35">
        <v>1013</v>
      </c>
      <c r="O35" t="s">
        <v>382</v>
      </c>
      <c r="P35" t="s">
        <v>382</v>
      </c>
      <c r="Q35">
        <v>1</v>
      </c>
      <c r="W35">
        <v>0</v>
      </c>
      <c r="X35">
        <v>476480486</v>
      </c>
      <c r="Y35">
        <f t="shared" si="0"/>
        <v>1.1499999999999999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1</v>
      </c>
      <c r="AP35">
        <v>0</v>
      </c>
      <c r="AQ35">
        <v>0</v>
      </c>
      <c r="AR35">
        <v>0</v>
      </c>
      <c r="AS35" t="s">
        <v>4</v>
      </c>
      <c r="AT35">
        <v>1.1499999999999999</v>
      </c>
      <c r="AU35" t="s">
        <v>4</v>
      </c>
      <c r="AV35">
        <v>1</v>
      </c>
      <c r="AW35">
        <v>2</v>
      </c>
      <c r="AX35">
        <v>70309782</v>
      </c>
      <c r="AY35">
        <v>1</v>
      </c>
      <c r="AZ35">
        <v>0</v>
      </c>
      <c r="BA35">
        <v>51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U35">
        <f>ROUND(AT35*Source!I93*AH35*AL35,2)</f>
        <v>0</v>
      </c>
      <c r="CV35">
        <f>ROUND(Y35*Source!I93,9)</f>
        <v>33.35</v>
      </c>
      <c r="CW35">
        <v>0</v>
      </c>
      <c r="CX35">
        <f>ROUND(Y35*Source!I93,9)</f>
        <v>33.35</v>
      </c>
      <c r="CY35">
        <f>AD35</f>
        <v>0</v>
      </c>
      <c r="CZ35">
        <f>AH35</f>
        <v>0</v>
      </c>
      <c r="DA35">
        <f>AL35</f>
        <v>1</v>
      </c>
      <c r="DB35">
        <f t="shared" si="1"/>
        <v>0</v>
      </c>
      <c r="DC35">
        <f t="shared" si="2"/>
        <v>0</v>
      </c>
      <c r="DD35" t="s">
        <v>4</v>
      </c>
      <c r="DE35" t="s">
        <v>4</v>
      </c>
      <c r="DF35">
        <f t="shared" ref="DF35:DF40" si="28">ROUND(ROUND(AE35,2)*CX35,2)</f>
        <v>0</v>
      </c>
      <c r="DG35">
        <f t="shared" si="25"/>
        <v>0</v>
      </c>
      <c r="DH35">
        <f t="shared" si="26"/>
        <v>0</v>
      </c>
      <c r="DI35">
        <f t="shared" si="4"/>
        <v>0</v>
      </c>
      <c r="DJ35">
        <f>DI35</f>
        <v>0</v>
      </c>
      <c r="DK35">
        <v>0</v>
      </c>
      <c r="DL35" t="s">
        <v>4</v>
      </c>
      <c r="DM35">
        <v>0</v>
      </c>
      <c r="DN35" t="s">
        <v>4</v>
      </c>
      <c r="DO35">
        <v>0</v>
      </c>
    </row>
    <row r="36" spans="1:119">
      <c r="A36">
        <f>ROW(Source!A93)</f>
        <v>93</v>
      </c>
      <c r="B36">
        <v>70306582</v>
      </c>
      <c r="C36">
        <v>70307223</v>
      </c>
      <c r="D36">
        <v>69364230</v>
      </c>
      <c r="E36">
        <v>1</v>
      </c>
      <c r="F36">
        <v>1</v>
      </c>
      <c r="G36">
        <v>1075</v>
      </c>
      <c r="H36">
        <v>2</v>
      </c>
      <c r="I36" t="s">
        <v>418</v>
      </c>
      <c r="J36" t="s">
        <v>419</v>
      </c>
      <c r="K36" t="s">
        <v>420</v>
      </c>
      <c r="L36">
        <v>1368</v>
      </c>
      <c r="N36">
        <v>1011</v>
      </c>
      <c r="O36" t="s">
        <v>386</v>
      </c>
      <c r="P36" t="s">
        <v>386</v>
      </c>
      <c r="Q36">
        <v>1</v>
      </c>
      <c r="W36">
        <v>0</v>
      </c>
      <c r="X36">
        <v>-299187225</v>
      </c>
      <c r="Y36">
        <f t="shared" si="0"/>
        <v>0.56000000000000005</v>
      </c>
      <c r="AA36">
        <v>0</v>
      </c>
      <c r="AB36">
        <v>4.01</v>
      </c>
      <c r="AC36">
        <v>0</v>
      </c>
      <c r="AD36">
        <v>0</v>
      </c>
      <c r="AE36">
        <v>0</v>
      </c>
      <c r="AF36">
        <v>4.01</v>
      </c>
      <c r="AG36">
        <v>0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1</v>
      </c>
      <c r="AP36">
        <v>0</v>
      </c>
      <c r="AQ36">
        <v>0</v>
      </c>
      <c r="AR36">
        <v>0</v>
      </c>
      <c r="AS36" t="s">
        <v>4</v>
      </c>
      <c r="AT36">
        <v>0.56000000000000005</v>
      </c>
      <c r="AU36" t="s">
        <v>4</v>
      </c>
      <c r="AV36">
        <v>0</v>
      </c>
      <c r="AW36">
        <v>2</v>
      </c>
      <c r="AX36">
        <v>70309783</v>
      </c>
      <c r="AY36">
        <v>1</v>
      </c>
      <c r="AZ36">
        <v>0</v>
      </c>
      <c r="BA36">
        <v>52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V36">
        <v>0</v>
      </c>
      <c r="CW36">
        <f>ROUND(Y36*Source!I93*DO36,9)</f>
        <v>0</v>
      </c>
      <c r="CX36">
        <f>ROUND(Y36*Source!I93,9)</f>
        <v>16.239999999999998</v>
      </c>
      <c r="CY36">
        <f>AB36</f>
        <v>4.01</v>
      </c>
      <c r="CZ36">
        <f>AF36</f>
        <v>4.01</v>
      </c>
      <c r="DA36">
        <f>AJ36</f>
        <v>1</v>
      </c>
      <c r="DB36">
        <f t="shared" si="1"/>
        <v>2.25</v>
      </c>
      <c r="DC36">
        <f t="shared" si="2"/>
        <v>0</v>
      </c>
      <c r="DD36" t="s">
        <v>4</v>
      </c>
      <c r="DE36" t="s">
        <v>4</v>
      </c>
      <c r="DF36">
        <f t="shared" si="28"/>
        <v>0</v>
      </c>
      <c r="DG36">
        <f t="shared" si="25"/>
        <v>65.12</v>
      </c>
      <c r="DH36">
        <f t="shared" si="26"/>
        <v>0</v>
      </c>
      <c r="DI36">
        <f t="shared" si="4"/>
        <v>0</v>
      </c>
      <c r="DJ36">
        <f>DG36</f>
        <v>65.12</v>
      </c>
      <c r="DK36">
        <v>0</v>
      </c>
      <c r="DL36" t="s">
        <v>4</v>
      </c>
      <c r="DM36">
        <v>0</v>
      </c>
      <c r="DN36" t="s">
        <v>4</v>
      </c>
      <c r="DO36">
        <v>0</v>
      </c>
    </row>
    <row r="37" spans="1:119">
      <c r="A37">
        <f>ROW(Source!A93)</f>
        <v>93</v>
      </c>
      <c r="B37">
        <v>70306582</v>
      </c>
      <c r="C37">
        <v>70307223</v>
      </c>
      <c r="D37">
        <v>69334387</v>
      </c>
      <c r="E37">
        <v>1</v>
      </c>
      <c r="F37">
        <v>1</v>
      </c>
      <c r="G37">
        <v>1075</v>
      </c>
      <c r="H37">
        <v>3</v>
      </c>
      <c r="I37" t="s">
        <v>421</v>
      </c>
      <c r="J37" t="s">
        <v>422</v>
      </c>
      <c r="K37" t="s">
        <v>423</v>
      </c>
      <c r="L37">
        <v>1346</v>
      </c>
      <c r="N37">
        <v>1009</v>
      </c>
      <c r="O37" t="s">
        <v>122</v>
      </c>
      <c r="P37" t="s">
        <v>122</v>
      </c>
      <c r="Q37">
        <v>1</v>
      </c>
      <c r="W37">
        <v>0</v>
      </c>
      <c r="X37">
        <v>1244117591</v>
      </c>
      <c r="Y37">
        <f t="shared" si="0"/>
        <v>6.6699999999999995E-2</v>
      </c>
      <c r="AA37">
        <v>11.25</v>
      </c>
      <c r="AB37">
        <v>0</v>
      </c>
      <c r="AC37">
        <v>0</v>
      </c>
      <c r="AD37">
        <v>0</v>
      </c>
      <c r="AE37">
        <v>11.25</v>
      </c>
      <c r="AF37">
        <v>0</v>
      </c>
      <c r="AG37">
        <v>0</v>
      </c>
      <c r="AH37">
        <v>0</v>
      </c>
      <c r="AI37">
        <v>1</v>
      </c>
      <c r="AJ37">
        <v>1</v>
      </c>
      <c r="AK37">
        <v>1</v>
      </c>
      <c r="AL37">
        <v>1</v>
      </c>
      <c r="AM37">
        <v>-2</v>
      </c>
      <c r="AN37">
        <v>0</v>
      </c>
      <c r="AO37">
        <v>1</v>
      </c>
      <c r="AP37">
        <v>0</v>
      </c>
      <c r="AQ37">
        <v>0</v>
      </c>
      <c r="AR37">
        <v>0</v>
      </c>
      <c r="AS37" t="s">
        <v>4</v>
      </c>
      <c r="AT37">
        <v>6.6699999999999995E-2</v>
      </c>
      <c r="AU37" t="s">
        <v>4</v>
      </c>
      <c r="AV37">
        <v>0</v>
      </c>
      <c r="AW37">
        <v>2</v>
      </c>
      <c r="AX37">
        <v>70309784</v>
      </c>
      <c r="AY37">
        <v>1</v>
      </c>
      <c r="AZ37">
        <v>0</v>
      </c>
      <c r="BA37">
        <v>53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ROUND(Y37*Source!I93,9)</f>
        <v>1.9342999999999999</v>
      </c>
      <c r="CY37">
        <f>AA37</f>
        <v>11.25</v>
      </c>
      <c r="CZ37">
        <f>AE37</f>
        <v>11.25</v>
      </c>
      <c r="DA37">
        <f>AI37</f>
        <v>1</v>
      </c>
      <c r="DB37">
        <f t="shared" si="1"/>
        <v>0.75</v>
      </c>
      <c r="DC37">
        <f t="shared" si="2"/>
        <v>0</v>
      </c>
      <c r="DD37" t="s">
        <v>4</v>
      </c>
      <c r="DE37" t="s">
        <v>4</v>
      </c>
      <c r="DF37">
        <f t="shared" si="28"/>
        <v>21.76</v>
      </c>
      <c r="DG37">
        <f t="shared" si="25"/>
        <v>0</v>
      </c>
      <c r="DH37">
        <f t="shared" si="26"/>
        <v>0</v>
      </c>
      <c r="DI37">
        <f t="shared" si="4"/>
        <v>0</v>
      </c>
      <c r="DJ37">
        <f>DF37</f>
        <v>21.76</v>
      </c>
      <c r="DK37">
        <v>0</v>
      </c>
      <c r="DL37" t="s">
        <v>4</v>
      </c>
      <c r="DM37">
        <v>0</v>
      </c>
      <c r="DN37" t="s">
        <v>4</v>
      </c>
      <c r="DO37">
        <v>0</v>
      </c>
    </row>
    <row r="38" spans="1:119">
      <c r="A38">
        <f>ROW(Source!A93)</f>
        <v>93</v>
      </c>
      <c r="B38">
        <v>70306582</v>
      </c>
      <c r="C38">
        <v>70307223</v>
      </c>
      <c r="D38">
        <v>69333737</v>
      </c>
      <c r="E38">
        <v>1</v>
      </c>
      <c r="F38">
        <v>1</v>
      </c>
      <c r="G38">
        <v>1075</v>
      </c>
      <c r="H38">
        <v>3</v>
      </c>
      <c r="I38" t="s">
        <v>424</v>
      </c>
      <c r="J38" t="s">
        <v>425</v>
      </c>
      <c r="K38" t="s">
        <v>426</v>
      </c>
      <c r="L38">
        <v>1346</v>
      </c>
      <c r="N38">
        <v>1009</v>
      </c>
      <c r="O38" t="s">
        <v>122</v>
      </c>
      <c r="P38" t="s">
        <v>122</v>
      </c>
      <c r="Q38">
        <v>1</v>
      </c>
      <c r="W38">
        <v>0</v>
      </c>
      <c r="X38">
        <v>719199267</v>
      </c>
      <c r="Y38">
        <f t="shared" si="0"/>
        <v>0.1</v>
      </c>
      <c r="AA38">
        <v>1.61</v>
      </c>
      <c r="AB38">
        <v>0</v>
      </c>
      <c r="AC38">
        <v>0</v>
      </c>
      <c r="AD38">
        <v>0</v>
      </c>
      <c r="AE38">
        <v>1.61</v>
      </c>
      <c r="AF38">
        <v>0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M38">
        <v>-2</v>
      </c>
      <c r="AN38">
        <v>0</v>
      </c>
      <c r="AO38">
        <v>1</v>
      </c>
      <c r="AP38">
        <v>0</v>
      </c>
      <c r="AQ38">
        <v>0</v>
      </c>
      <c r="AR38">
        <v>0</v>
      </c>
      <c r="AS38" t="s">
        <v>4</v>
      </c>
      <c r="AT38">
        <v>0.1</v>
      </c>
      <c r="AU38" t="s">
        <v>4</v>
      </c>
      <c r="AV38">
        <v>0</v>
      </c>
      <c r="AW38">
        <v>2</v>
      </c>
      <c r="AX38">
        <v>70309785</v>
      </c>
      <c r="AY38">
        <v>1</v>
      </c>
      <c r="AZ38">
        <v>0</v>
      </c>
      <c r="BA38">
        <v>54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ROUND(Y38*Source!I93,9)</f>
        <v>2.9</v>
      </c>
      <c r="CY38">
        <f>AA38</f>
        <v>1.61</v>
      </c>
      <c r="CZ38">
        <f>AE38</f>
        <v>1.61</v>
      </c>
      <c r="DA38">
        <f>AI38</f>
        <v>1</v>
      </c>
      <c r="DB38">
        <f t="shared" si="1"/>
        <v>0.16</v>
      </c>
      <c r="DC38">
        <f t="shared" si="2"/>
        <v>0</v>
      </c>
      <c r="DD38" t="s">
        <v>4</v>
      </c>
      <c r="DE38" t="s">
        <v>4</v>
      </c>
      <c r="DF38">
        <f t="shared" si="28"/>
        <v>4.67</v>
      </c>
      <c r="DG38">
        <f t="shared" si="25"/>
        <v>0</v>
      </c>
      <c r="DH38">
        <f t="shared" si="26"/>
        <v>0</v>
      </c>
      <c r="DI38">
        <f t="shared" si="4"/>
        <v>0</v>
      </c>
      <c r="DJ38">
        <f>DF38</f>
        <v>4.67</v>
      </c>
      <c r="DK38">
        <v>0</v>
      </c>
      <c r="DL38" t="s">
        <v>4</v>
      </c>
      <c r="DM38">
        <v>0</v>
      </c>
      <c r="DN38" t="s">
        <v>4</v>
      </c>
      <c r="DO38">
        <v>0</v>
      </c>
    </row>
    <row r="39" spans="1:119">
      <c r="A39">
        <f>ROW(Source!A94)</f>
        <v>94</v>
      </c>
      <c r="B39">
        <v>70306583</v>
      </c>
      <c r="C39">
        <v>70307223</v>
      </c>
      <c r="D39">
        <v>69275358</v>
      </c>
      <c r="E39">
        <v>1075</v>
      </c>
      <c r="F39">
        <v>1</v>
      </c>
      <c r="G39">
        <v>1075</v>
      </c>
      <c r="H39">
        <v>1</v>
      </c>
      <c r="I39" t="s">
        <v>380</v>
      </c>
      <c r="J39" t="s">
        <v>4</v>
      </c>
      <c r="K39" t="s">
        <v>381</v>
      </c>
      <c r="L39">
        <v>1191</v>
      </c>
      <c r="N39">
        <v>1013</v>
      </c>
      <c r="O39" t="s">
        <v>382</v>
      </c>
      <c r="P39" t="s">
        <v>382</v>
      </c>
      <c r="Q39">
        <v>1</v>
      </c>
      <c r="W39">
        <v>0</v>
      </c>
      <c r="X39">
        <v>476480486</v>
      </c>
      <c r="Y39">
        <f t="shared" si="0"/>
        <v>1.1499999999999999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1</v>
      </c>
      <c r="AJ39">
        <v>1</v>
      </c>
      <c r="AK39">
        <v>1</v>
      </c>
      <c r="AL39">
        <v>1</v>
      </c>
      <c r="AM39">
        <v>5</v>
      </c>
      <c r="AN39">
        <v>0</v>
      </c>
      <c r="AO39">
        <v>1</v>
      </c>
      <c r="AP39">
        <v>0</v>
      </c>
      <c r="AQ39">
        <v>0</v>
      </c>
      <c r="AR39">
        <v>0</v>
      </c>
      <c r="AS39" t="s">
        <v>4</v>
      </c>
      <c r="AT39">
        <v>1.1499999999999999</v>
      </c>
      <c r="AU39" t="s">
        <v>4</v>
      </c>
      <c r="AV39">
        <v>1</v>
      </c>
      <c r="AW39">
        <v>2</v>
      </c>
      <c r="AX39">
        <v>70309782</v>
      </c>
      <c r="AY39">
        <v>1</v>
      </c>
      <c r="AZ39">
        <v>0</v>
      </c>
      <c r="BA39">
        <v>55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U39">
        <f>ROUND(AT39*Source!I94*AH39*AL39,2)</f>
        <v>0</v>
      </c>
      <c r="CV39">
        <f>ROUND(Y39*Source!I94,9)</f>
        <v>33.35</v>
      </c>
      <c r="CW39">
        <v>0</v>
      </c>
      <c r="CX39">
        <f>ROUND(Y39*Source!I94,9)</f>
        <v>33.35</v>
      </c>
      <c r="CY39">
        <f>AD39</f>
        <v>0</v>
      </c>
      <c r="CZ39">
        <f>AH39</f>
        <v>0</v>
      </c>
      <c r="DA39">
        <f>AL39</f>
        <v>1</v>
      </c>
      <c r="DB39">
        <f t="shared" si="1"/>
        <v>0</v>
      </c>
      <c r="DC39">
        <f t="shared" si="2"/>
        <v>0</v>
      </c>
      <c r="DD39" t="s">
        <v>4</v>
      </c>
      <c r="DE39" t="s">
        <v>4</v>
      </c>
      <c r="DF39">
        <f t="shared" si="28"/>
        <v>0</v>
      </c>
      <c r="DG39">
        <f t="shared" si="25"/>
        <v>0</v>
      </c>
      <c r="DH39">
        <f t="shared" si="26"/>
        <v>0</v>
      </c>
      <c r="DI39">
        <f t="shared" si="4"/>
        <v>0</v>
      </c>
      <c r="DJ39">
        <f>DI39</f>
        <v>0</v>
      </c>
      <c r="DK39">
        <v>0</v>
      </c>
      <c r="DL39" t="s">
        <v>4</v>
      </c>
      <c r="DM39">
        <v>0</v>
      </c>
      <c r="DN39" t="s">
        <v>4</v>
      </c>
      <c r="DO39">
        <v>0</v>
      </c>
    </row>
    <row r="40" spans="1:119">
      <c r="A40">
        <f>ROW(Source!A94)</f>
        <v>94</v>
      </c>
      <c r="B40">
        <v>70306583</v>
      </c>
      <c r="C40">
        <v>70307223</v>
      </c>
      <c r="D40">
        <v>69364230</v>
      </c>
      <c r="E40">
        <v>1</v>
      </c>
      <c r="F40">
        <v>1</v>
      </c>
      <c r="G40">
        <v>1075</v>
      </c>
      <c r="H40">
        <v>2</v>
      </c>
      <c r="I40" t="s">
        <v>418</v>
      </c>
      <c r="J40" t="s">
        <v>419</v>
      </c>
      <c r="K40" t="s">
        <v>420</v>
      </c>
      <c r="L40">
        <v>1368</v>
      </c>
      <c r="N40">
        <v>1011</v>
      </c>
      <c r="O40" t="s">
        <v>386</v>
      </c>
      <c r="P40" t="s">
        <v>386</v>
      </c>
      <c r="Q40">
        <v>1</v>
      </c>
      <c r="W40">
        <v>0</v>
      </c>
      <c r="X40">
        <v>-299187225</v>
      </c>
      <c r="Y40">
        <f t="shared" si="0"/>
        <v>0.56000000000000005</v>
      </c>
      <c r="AA40">
        <v>0</v>
      </c>
      <c r="AB40">
        <v>40.31</v>
      </c>
      <c r="AC40">
        <v>0</v>
      </c>
      <c r="AD40">
        <v>0</v>
      </c>
      <c r="AE40">
        <v>0</v>
      </c>
      <c r="AF40">
        <v>4.01</v>
      </c>
      <c r="AG40">
        <v>0</v>
      </c>
      <c r="AH40">
        <v>0</v>
      </c>
      <c r="AI40">
        <v>1</v>
      </c>
      <c r="AJ40">
        <v>9.42</v>
      </c>
      <c r="AK40">
        <v>46.67</v>
      </c>
      <c r="AL40">
        <v>1</v>
      </c>
      <c r="AM40">
        <v>2</v>
      </c>
      <c r="AN40">
        <v>0</v>
      </c>
      <c r="AO40">
        <v>1</v>
      </c>
      <c r="AP40">
        <v>0</v>
      </c>
      <c r="AQ40">
        <v>0</v>
      </c>
      <c r="AR40">
        <v>0</v>
      </c>
      <c r="AS40" t="s">
        <v>4</v>
      </c>
      <c r="AT40">
        <v>0.56000000000000005</v>
      </c>
      <c r="AU40" t="s">
        <v>4</v>
      </c>
      <c r="AV40">
        <v>0</v>
      </c>
      <c r="AW40">
        <v>2</v>
      </c>
      <c r="AX40">
        <v>70309783</v>
      </c>
      <c r="AY40">
        <v>1</v>
      </c>
      <c r="AZ40">
        <v>0</v>
      </c>
      <c r="BA40">
        <v>56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f>ROUND(Y40*Source!I94*DO40,9)</f>
        <v>0</v>
      </c>
      <c r="CX40">
        <f>ROUND(Y40*Source!I94,9)</f>
        <v>16.239999999999998</v>
      </c>
      <c r="CY40">
        <f>AB40</f>
        <v>40.31</v>
      </c>
      <c r="CZ40">
        <f>AF40</f>
        <v>4.01</v>
      </c>
      <c r="DA40">
        <f>AJ40</f>
        <v>9.42</v>
      </c>
      <c r="DB40">
        <f t="shared" si="1"/>
        <v>2.25</v>
      </c>
      <c r="DC40">
        <f t="shared" si="2"/>
        <v>0</v>
      </c>
      <c r="DD40" t="s">
        <v>4</v>
      </c>
      <c r="DE40" t="s">
        <v>4</v>
      </c>
      <c r="DF40">
        <f t="shared" si="28"/>
        <v>0</v>
      </c>
      <c r="DG40">
        <f>ROUND(ROUND(AF40*AJ40,2)*CX40,2)</f>
        <v>613.38</v>
      </c>
      <c r="DH40">
        <f>ROUND(ROUND(AG40*AK40,2)*CX40,2)</f>
        <v>0</v>
      </c>
      <c r="DI40">
        <f t="shared" si="4"/>
        <v>0</v>
      </c>
      <c r="DJ40">
        <f>DG40</f>
        <v>613.38</v>
      </c>
      <c r="DK40">
        <v>0</v>
      </c>
      <c r="DL40" t="s">
        <v>4</v>
      </c>
      <c r="DM40">
        <v>0</v>
      </c>
      <c r="DN40" t="s">
        <v>4</v>
      </c>
      <c r="DO40">
        <v>0</v>
      </c>
    </row>
    <row r="41" spans="1:119">
      <c r="A41">
        <f>ROW(Source!A94)</f>
        <v>94</v>
      </c>
      <c r="B41">
        <v>70306583</v>
      </c>
      <c r="C41">
        <v>70307223</v>
      </c>
      <c r="D41">
        <v>69334387</v>
      </c>
      <c r="E41">
        <v>1</v>
      </c>
      <c r="F41">
        <v>1</v>
      </c>
      <c r="G41">
        <v>1075</v>
      </c>
      <c r="H41">
        <v>3</v>
      </c>
      <c r="I41" t="s">
        <v>421</v>
      </c>
      <c r="J41" t="s">
        <v>422</v>
      </c>
      <c r="K41" t="s">
        <v>423</v>
      </c>
      <c r="L41">
        <v>1346</v>
      </c>
      <c r="N41">
        <v>1009</v>
      </c>
      <c r="O41" t="s">
        <v>122</v>
      </c>
      <c r="P41" t="s">
        <v>122</v>
      </c>
      <c r="Q41">
        <v>1</v>
      </c>
      <c r="W41">
        <v>0</v>
      </c>
      <c r="X41">
        <v>1244117591</v>
      </c>
      <c r="Y41">
        <f t="shared" si="0"/>
        <v>6.6699999999999995E-2</v>
      </c>
      <c r="AA41">
        <v>1359.69</v>
      </c>
      <c r="AB41">
        <v>0</v>
      </c>
      <c r="AC41">
        <v>0</v>
      </c>
      <c r="AD41">
        <v>0</v>
      </c>
      <c r="AE41">
        <v>11.25</v>
      </c>
      <c r="AF41">
        <v>0</v>
      </c>
      <c r="AG41">
        <v>0</v>
      </c>
      <c r="AH41">
        <v>0</v>
      </c>
      <c r="AI41">
        <v>120.5</v>
      </c>
      <c r="AJ41">
        <v>1</v>
      </c>
      <c r="AK41">
        <v>1</v>
      </c>
      <c r="AL41">
        <v>1</v>
      </c>
      <c r="AM41">
        <v>2</v>
      </c>
      <c r="AN41">
        <v>0</v>
      </c>
      <c r="AO41">
        <v>1</v>
      </c>
      <c r="AP41">
        <v>0</v>
      </c>
      <c r="AQ41">
        <v>0</v>
      </c>
      <c r="AR41">
        <v>0</v>
      </c>
      <c r="AS41" t="s">
        <v>4</v>
      </c>
      <c r="AT41">
        <v>6.6699999999999995E-2</v>
      </c>
      <c r="AU41" t="s">
        <v>4</v>
      </c>
      <c r="AV41">
        <v>0</v>
      </c>
      <c r="AW41">
        <v>2</v>
      </c>
      <c r="AX41">
        <v>70309784</v>
      </c>
      <c r="AY41">
        <v>1</v>
      </c>
      <c r="AZ41">
        <v>0</v>
      </c>
      <c r="BA41">
        <v>57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CV41">
        <v>0</v>
      </c>
      <c r="CW41">
        <v>0</v>
      </c>
      <c r="CX41">
        <f>ROUND(Y41*Source!I94,9)</f>
        <v>1.9342999999999999</v>
      </c>
      <c r="CY41">
        <f>AA41</f>
        <v>1359.69</v>
      </c>
      <c r="CZ41">
        <f>AE41</f>
        <v>11.25</v>
      </c>
      <c r="DA41">
        <f>AI41</f>
        <v>120.5</v>
      </c>
      <c r="DB41">
        <f t="shared" si="1"/>
        <v>0.75</v>
      </c>
      <c r="DC41">
        <f t="shared" si="2"/>
        <v>0</v>
      </c>
      <c r="DD41" t="s">
        <v>4</v>
      </c>
      <c r="DE41" t="s">
        <v>4</v>
      </c>
      <c r="DF41">
        <f>ROUND(ROUND(AE41*AI41,2)*CX41,2)</f>
        <v>2622.2</v>
      </c>
      <c r="DG41">
        <f t="shared" ref="DG41:DG60" si="29">ROUND(ROUND(AF41,2)*CX41,2)</f>
        <v>0</v>
      </c>
      <c r="DH41">
        <f t="shared" ref="DH41:DH60" si="30">ROUND(ROUND(AG41,2)*CX41,2)</f>
        <v>0</v>
      </c>
      <c r="DI41">
        <f t="shared" si="4"/>
        <v>0</v>
      </c>
      <c r="DJ41">
        <f>DF41</f>
        <v>2622.2</v>
      </c>
      <c r="DK41">
        <v>0</v>
      </c>
      <c r="DL41" t="s">
        <v>4</v>
      </c>
      <c r="DM41">
        <v>0</v>
      </c>
      <c r="DN41" t="s">
        <v>4</v>
      </c>
      <c r="DO41">
        <v>0</v>
      </c>
    </row>
    <row r="42" spans="1:119">
      <c r="A42">
        <f>ROW(Source!A94)</f>
        <v>94</v>
      </c>
      <c r="B42">
        <v>70306583</v>
      </c>
      <c r="C42">
        <v>70307223</v>
      </c>
      <c r="D42">
        <v>69333737</v>
      </c>
      <c r="E42">
        <v>1</v>
      </c>
      <c r="F42">
        <v>1</v>
      </c>
      <c r="G42">
        <v>1075</v>
      </c>
      <c r="H42">
        <v>3</v>
      </c>
      <c r="I42" t="s">
        <v>424</v>
      </c>
      <c r="J42" t="s">
        <v>425</v>
      </c>
      <c r="K42" t="s">
        <v>426</v>
      </c>
      <c r="L42">
        <v>1346</v>
      </c>
      <c r="N42">
        <v>1009</v>
      </c>
      <c r="O42" t="s">
        <v>122</v>
      </c>
      <c r="P42" t="s">
        <v>122</v>
      </c>
      <c r="Q42">
        <v>1</v>
      </c>
      <c r="W42">
        <v>0</v>
      </c>
      <c r="X42">
        <v>719199267</v>
      </c>
      <c r="Y42">
        <f t="shared" si="0"/>
        <v>0.1</v>
      </c>
      <c r="AA42">
        <v>49.69</v>
      </c>
      <c r="AB42">
        <v>0</v>
      </c>
      <c r="AC42">
        <v>0</v>
      </c>
      <c r="AD42">
        <v>0</v>
      </c>
      <c r="AE42">
        <v>1.61</v>
      </c>
      <c r="AF42">
        <v>0</v>
      </c>
      <c r="AG42">
        <v>0</v>
      </c>
      <c r="AH42">
        <v>0</v>
      </c>
      <c r="AI42">
        <v>30.77</v>
      </c>
      <c r="AJ42">
        <v>1</v>
      </c>
      <c r="AK42">
        <v>1</v>
      </c>
      <c r="AL42">
        <v>1</v>
      </c>
      <c r="AM42">
        <v>2</v>
      </c>
      <c r="AN42">
        <v>0</v>
      </c>
      <c r="AO42">
        <v>1</v>
      </c>
      <c r="AP42">
        <v>0</v>
      </c>
      <c r="AQ42">
        <v>0</v>
      </c>
      <c r="AR42">
        <v>0</v>
      </c>
      <c r="AS42" t="s">
        <v>4</v>
      </c>
      <c r="AT42">
        <v>0.1</v>
      </c>
      <c r="AU42" t="s">
        <v>4</v>
      </c>
      <c r="AV42">
        <v>0</v>
      </c>
      <c r="AW42">
        <v>2</v>
      </c>
      <c r="AX42">
        <v>70309785</v>
      </c>
      <c r="AY42">
        <v>1</v>
      </c>
      <c r="AZ42">
        <v>0</v>
      </c>
      <c r="BA42">
        <v>58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ROUND(Y42*Source!I94,9)</f>
        <v>2.9</v>
      </c>
      <c r="CY42">
        <f>AA42</f>
        <v>49.69</v>
      </c>
      <c r="CZ42">
        <f>AE42</f>
        <v>1.61</v>
      </c>
      <c r="DA42">
        <f>AI42</f>
        <v>30.77</v>
      </c>
      <c r="DB42">
        <f t="shared" si="1"/>
        <v>0.16</v>
      </c>
      <c r="DC42">
        <f t="shared" si="2"/>
        <v>0</v>
      </c>
      <c r="DD42" t="s">
        <v>4</v>
      </c>
      <c r="DE42" t="s">
        <v>4</v>
      </c>
      <c r="DF42">
        <f>ROUND(ROUND(AE42*AI42,2)*CX42,2)</f>
        <v>143.66999999999999</v>
      </c>
      <c r="DG42">
        <f t="shared" si="29"/>
        <v>0</v>
      </c>
      <c r="DH42">
        <f t="shared" si="30"/>
        <v>0</v>
      </c>
      <c r="DI42">
        <f t="shared" si="4"/>
        <v>0</v>
      </c>
      <c r="DJ42">
        <f>DF42</f>
        <v>143.66999999999999</v>
      </c>
      <c r="DK42">
        <v>0</v>
      </c>
      <c r="DL42" t="s">
        <v>4</v>
      </c>
      <c r="DM42">
        <v>0</v>
      </c>
      <c r="DN42" t="s">
        <v>4</v>
      </c>
      <c r="DO42">
        <v>0</v>
      </c>
    </row>
    <row r="43" spans="1:119">
      <c r="A43">
        <f>ROW(Source!A95)</f>
        <v>95</v>
      </c>
      <c r="B43">
        <v>70306582</v>
      </c>
      <c r="C43">
        <v>70307232</v>
      </c>
      <c r="D43">
        <v>69277202</v>
      </c>
      <c r="E43">
        <v>1075</v>
      </c>
      <c r="F43">
        <v>1</v>
      </c>
      <c r="G43">
        <v>1075</v>
      </c>
      <c r="H43">
        <v>2</v>
      </c>
      <c r="I43" t="s">
        <v>427</v>
      </c>
      <c r="J43" t="s">
        <v>4</v>
      </c>
      <c r="K43" t="s">
        <v>428</v>
      </c>
      <c r="L43">
        <v>1344</v>
      </c>
      <c r="N43">
        <v>1008</v>
      </c>
      <c r="O43" t="s">
        <v>429</v>
      </c>
      <c r="P43" t="s">
        <v>429</v>
      </c>
      <c r="Q43">
        <v>1</v>
      </c>
      <c r="W43">
        <v>0</v>
      </c>
      <c r="X43">
        <v>-1180195794</v>
      </c>
      <c r="Y43">
        <f t="shared" si="0"/>
        <v>8.86</v>
      </c>
      <c r="AA43">
        <v>0</v>
      </c>
      <c r="AB43">
        <v>1</v>
      </c>
      <c r="AC43">
        <v>0</v>
      </c>
      <c r="AD43">
        <v>0</v>
      </c>
      <c r="AE43">
        <v>0</v>
      </c>
      <c r="AF43">
        <v>1</v>
      </c>
      <c r="AG43">
        <v>0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1</v>
      </c>
      <c r="AP43">
        <v>1</v>
      </c>
      <c r="AQ43">
        <v>0</v>
      </c>
      <c r="AR43">
        <v>0</v>
      </c>
      <c r="AS43" t="s">
        <v>4</v>
      </c>
      <c r="AT43">
        <v>8.86</v>
      </c>
      <c r="AU43" t="s">
        <v>4</v>
      </c>
      <c r="AV43">
        <v>0</v>
      </c>
      <c r="AW43">
        <v>2</v>
      </c>
      <c r="AX43">
        <v>70307234</v>
      </c>
      <c r="AY43">
        <v>1</v>
      </c>
      <c r="AZ43">
        <v>0</v>
      </c>
      <c r="BA43">
        <v>59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CV43">
        <v>0</v>
      </c>
      <c r="CW43">
        <f>ROUND(Y43*Source!I95*DO43,9)</f>
        <v>0</v>
      </c>
      <c r="CX43">
        <f>ROUND(Y43*Source!I95,9)</f>
        <v>14.67216</v>
      </c>
      <c r="CY43">
        <f>AB43</f>
        <v>1</v>
      </c>
      <c r="CZ43">
        <f>AF43</f>
        <v>1</v>
      </c>
      <c r="DA43">
        <f>AJ43</f>
        <v>1</v>
      </c>
      <c r="DB43">
        <f t="shared" si="1"/>
        <v>8.86</v>
      </c>
      <c r="DC43">
        <f t="shared" si="2"/>
        <v>0</v>
      </c>
      <c r="DD43" t="s">
        <v>4</v>
      </c>
      <c r="DE43" t="s">
        <v>4</v>
      </c>
      <c r="DF43">
        <f t="shared" ref="DF43:DF67" si="31">ROUND(ROUND(AE43,2)*CX43,2)</f>
        <v>0</v>
      </c>
      <c r="DG43">
        <f t="shared" si="29"/>
        <v>14.67</v>
      </c>
      <c r="DH43">
        <f t="shared" si="30"/>
        <v>0</v>
      </c>
      <c r="DI43">
        <f t="shared" si="4"/>
        <v>0</v>
      </c>
      <c r="DJ43">
        <f>DG43</f>
        <v>14.67</v>
      </c>
      <c r="DK43">
        <v>0</v>
      </c>
      <c r="DL43" t="s">
        <v>4</v>
      </c>
      <c r="DM43">
        <v>0</v>
      </c>
      <c r="DN43" t="s">
        <v>4</v>
      </c>
      <c r="DO43">
        <v>0</v>
      </c>
    </row>
    <row r="44" spans="1:119">
      <c r="A44">
        <f>ROW(Source!A96)</f>
        <v>96</v>
      </c>
      <c r="B44">
        <v>70306583</v>
      </c>
      <c r="C44">
        <v>70307232</v>
      </c>
      <c r="D44">
        <v>69277202</v>
      </c>
      <c r="E44">
        <v>1075</v>
      </c>
      <c r="F44">
        <v>1</v>
      </c>
      <c r="G44">
        <v>1075</v>
      </c>
      <c r="H44">
        <v>2</v>
      </c>
      <c r="I44" t="s">
        <v>427</v>
      </c>
      <c r="J44" t="s">
        <v>4</v>
      </c>
      <c r="K44" t="s">
        <v>428</v>
      </c>
      <c r="L44">
        <v>1344</v>
      </c>
      <c r="N44">
        <v>1008</v>
      </c>
      <c r="O44" t="s">
        <v>429</v>
      </c>
      <c r="P44" t="s">
        <v>429</v>
      </c>
      <c r="Q44">
        <v>1</v>
      </c>
      <c r="W44">
        <v>0</v>
      </c>
      <c r="X44">
        <v>-1180195794</v>
      </c>
      <c r="Y44">
        <f t="shared" si="0"/>
        <v>8.86</v>
      </c>
      <c r="AA44">
        <v>0</v>
      </c>
      <c r="AB44">
        <v>1.05</v>
      </c>
      <c r="AC44">
        <v>0</v>
      </c>
      <c r="AD44">
        <v>0</v>
      </c>
      <c r="AE44">
        <v>0</v>
      </c>
      <c r="AF44">
        <v>1</v>
      </c>
      <c r="AG44">
        <v>0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5</v>
      </c>
      <c r="AN44">
        <v>0</v>
      </c>
      <c r="AO44">
        <v>1</v>
      </c>
      <c r="AP44">
        <v>1</v>
      </c>
      <c r="AQ44">
        <v>0</v>
      </c>
      <c r="AR44">
        <v>0</v>
      </c>
      <c r="AS44" t="s">
        <v>4</v>
      </c>
      <c r="AT44">
        <v>8.86</v>
      </c>
      <c r="AU44" t="s">
        <v>4</v>
      </c>
      <c r="AV44">
        <v>0</v>
      </c>
      <c r="AW44">
        <v>2</v>
      </c>
      <c r="AX44">
        <v>70307234</v>
      </c>
      <c r="AY44">
        <v>1</v>
      </c>
      <c r="AZ44">
        <v>0</v>
      </c>
      <c r="BA44">
        <v>60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V44">
        <v>0</v>
      </c>
      <c r="CW44">
        <f>ROUND(Y44*Source!I96*DO44,9)</f>
        <v>0</v>
      </c>
      <c r="CX44">
        <f>ROUND(Y44*Source!I96,9)</f>
        <v>14.67216</v>
      </c>
      <c r="CY44">
        <f>AB44</f>
        <v>1.05</v>
      </c>
      <c r="CZ44">
        <f>AF44</f>
        <v>1</v>
      </c>
      <c r="DA44">
        <f>AJ44</f>
        <v>1</v>
      </c>
      <c r="DB44">
        <f t="shared" si="1"/>
        <v>8.86</v>
      </c>
      <c r="DC44">
        <f t="shared" si="2"/>
        <v>0</v>
      </c>
      <c r="DD44" t="s">
        <v>4</v>
      </c>
      <c r="DE44" t="s">
        <v>4</v>
      </c>
      <c r="DF44">
        <f t="shared" si="31"/>
        <v>0</v>
      </c>
      <c r="DG44">
        <f t="shared" si="29"/>
        <v>14.67</v>
      </c>
      <c r="DH44">
        <f t="shared" si="30"/>
        <v>0</v>
      </c>
      <c r="DI44">
        <f t="shared" si="4"/>
        <v>0</v>
      </c>
      <c r="DJ44">
        <f>DG44</f>
        <v>14.67</v>
      </c>
      <c r="DK44">
        <v>0</v>
      </c>
      <c r="DL44" t="s">
        <v>4</v>
      </c>
      <c r="DM44">
        <v>0</v>
      </c>
      <c r="DN44" t="s">
        <v>4</v>
      </c>
      <c r="DO44">
        <v>0</v>
      </c>
    </row>
    <row r="45" spans="1:119">
      <c r="A45">
        <f>ROW(Source!A136)</f>
        <v>136</v>
      </c>
      <c r="B45">
        <v>70306582</v>
      </c>
      <c r="C45">
        <v>70308468</v>
      </c>
      <c r="D45">
        <v>69275358</v>
      </c>
      <c r="E45">
        <v>1075</v>
      </c>
      <c r="F45">
        <v>1</v>
      </c>
      <c r="G45">
        <v>1075</v>
      </c>
      <c r="H45">
        <v>1</v>
      </c>
      <c r="I45" t="s">
        <v>380</v>
      </c>
      <c r="J45" t="s">
        <v>4</v>
      </c>
      <c r="K45" t="s">
        <v>381</v>
      </c>
      <c r="L45">
        <v>1191</v>
      </c>
      <c r="N45">
        <v>1013</v>
      </c>
      <c r="O45" t="s">
        <v>382</v>
      </c>
      <c r="P45" t="s">
        <v>382</v>
      </c>
      <c r="Q45">
        <v>1</v>
      </c>
      <c r="W45">
        <v>0</v>
      </c>
      <c r="X45">
        <v>476480486</v>
      </c>
      <c r="Y45">
        <f t="shared" si="0"/>
        <v>1.32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1</v>
      </c>
      <c r="AJ45">
        <v>1</v>
      </c>
      <c r="AK45">
        <v>1</v>
      </c>
      <c r="AL45">
        <v>1</v>
      </c>
      <c r="AM45">
        <v>-2</v>
      </c>
      <c r="AN45">
        <v>0</v>
      </c>
      <c r="AO45">
        <v>1</v>
      </c>
      <c r="AP45">
        <v>0</v>
      </c>
      <c r="AQ45">
        <v>0</v>
      </c>
      <c r="AR45">
        <v>0</v>
      </c>
      <c r="AS45" t="s">
        <v>4</v>
      </c>
      <c r="AT45">
        <v>1.32</v>
      </c>
      <c r="AU45" t="s">
        <v>4</v>
      </c>
      <c r="AV45">
        <v>1</v>
      </c>
      <c r="AW45">
        <v>2</v>
      </c>
      <c r="AX45">
        <v>70308484</v>
      </c>
      <c r="AY45">
        <v>1</v>
      </c>
      <c r="AZ45">
        <v>0</v>
      </c>
      <c r="BA45">
        <v>69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CU45">
        <f>ROUND(AT45*Source!I136*AH45*AL45,2)</f>
        <v>0</v>
      </c>
      <c r="CV45">
        <f>ROUND(Y45*Source!I136,9)</f>
        <v>151.80000000000001</v>
      </c>
      <c r="CW45">
        <v>0</v>
      </c>
      <c r="CX45">
        <f>ROUND(Y45*Source!I136,9)</f>
        <v>151.80000000000001</v>
      </c>
      <c r="CY45">
        <f>AD45</f>
        <v>0</v>
      </c>
      <c r="CZ45">
        <f>AH45</f>
        <v>0</v>
      </c>
      <c r="DA45">
        <f>AL45</f>
        <v>1</v>
      </c>
      <c r="DB45">
        <f t="shared" si="1"/>
        <v>0</v>
      </c>
      <c r="DC45">
        <f t="shared" si="2"/>
        <v>0</v>
      </c>
      <c r="DD45" t="s">
        <v>4</v>
      </c>
      <c r="DE45" t="s">
        <v>4</v>
      </c>
      <c r="DF45">
        <f t="shared" si="31"/>
        <v>0</v>
      </c>
      <c r="DG45">
        <f t="shared" si="29"/>
        <v>0</v>
      </c>
      <c r="DH45">
        <f t="shared" si="30"/>
        <v>0</v>
      </c>
      <c r="DI45">
        <f t="shared" si="4"/>
        <v>0</v>
      </c>
      <c r="DJ45">
        <f>DI45</f>
        <v>0</v>
      </c>
      <c r="DK45">
        <v>0</v>
      </c>
      <c r="DL45" t="s">
        <v>4</v>
      </c>
      <c r="DM45">
        <v>0</v>
      </c>
      <c r="DN45" t="s">
        <v>4</v>
      </c>
      <c r="DO45">
        <v>0</v>
      </c>
    </row>
    <row r="46" spans="1:119">
      <c r="A46">
        <f>ROW(Source!A136)</f>
        <v>136</v>
      </c>
      <c r="B46">
        <v>70306582</v>
      </c>
      <c r="C46">
        <v>70308468</v>
      </c>
      <c r="D46">
        <v>69364167</v>
      </c>
      <c r="E46">
        <v>1</v>
      </c>
      <c r="F46">
        <v>1</v>
      </c>
      <c r="G46">
        <v>1075</v>
      </c>
      <c r="H46">
        <v>2</v>
      </c>
      <c r="I46" t="s">
        <v>387</v>
      </c>
      <c r="J46" t="s">
        <v>388</v>
      </c>
      <c r="K46" t="s">
        <v>389</v>
      </c>
      <c r="L46">
        <v>1368</v>
      </c>
      <c r="N46">
        <v>1011</v>
      </c>
      <c r="O46" t="s">
        <v>386</v>
      </c>
      <c r="P46" t="s">
        <v>386</v>
      </c>
      <c r="Q46">
        <v>1</v>
      </c>
      <c r="W46">
        <v>0</v>
      </c>
      <c r="X46">
        <v>-922979224</v>
      </c>
      <c r="Y46">
        <f t="shared" si="0"/>
        <v>0.05</v>
      </c>
      <c r="AA46">
        <v>0</v>
      </c>
      <c r="AB46">
        <v>12.98</v>
      </c>
      <c r="AC46">
        <v>3.37</v>
      </c>
      <c r="AD46">
        <v>0</v>
      </c>
      <c r="AE46">
        <v>0</v>
      </c>
      <c r="AF46">
        <v>12.98</v>
      </c>
      <c r="AG46">
        <v>3.37</v>
      </c>
      <c r="AH46">
        <v>0</v>
      </c>
      <c r="AI46">
        <v>1</v>
      </c>
      <c r="AJ46">
        <v>1</v>
      </c>
      <c r="AK46">
        <v>1</v>
      </c>
      <c r="AL46">
        <v>1</v>
      </c>
      <c r="AM46">
        <v>-2</v>
      </c>
      <c r="AN46">
        <v>0</v>
      </c>
      <c r="AO46">
        <v>1</v>
      </c>
      <c r="AP46">
        <v>0</v>
      </c>
      <c r="AQ46">
        <v>0</v>
      </c>
      <c r="AR46">
        <v>0</v>
      </c>
      <c r="AS46" t="s">
        <v>4</v>
      </c>
      <c r="AT46">
        <v>0.05</v>
      </c>
      <c r="AU46" t="s">
        <v>4</v>
      </c>
      <c r="AV46">
        <v>0</v>
      </c>
      <c r="AW46">
        <v>2</v>
      </c>
      <c r="AX46">
        <v>70308485</v>
      </c>
      <c r="AY46">
        <v>1</v>
      </c>
      <c r="AZ46">
        <v>0</v>
      </c>
      <c r="BA46">
        <v>70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V46">
        <v>0</v>
      </c>
      <c r="CW46">
        <f>ROUND(Y46*Source!I136*DO46,9)</f>
        <v>0</v>
      </c>
      <c r="CX46">
        <f>ROUND(Y46*Source!I136,9)</f>
        <v>5.75</v>
      </c>
      <c r="CY46">
        <f t="shared" ref="CY46:CY52" si="32">AB46</f>
        <v>12.98</v>
      </c>
      <c r="CZ46">
        <f t="shared" ref="CZ46:CZ52" si="33">AF46</f>
        <v>12.98</v>
      </c>
      <c r="DA46">
        <f t="shared" ref="DA46:DA52" si="34">AJ46</f>
        <v>1</v>
      </c>
      <c r="DB46">
        <f t="shared" si="1"/>
        <v>0.65</v>
      </c>
      <c r="DC46">
        <f t="shared" si="2"/>
        <v>0.17</v>
      </c>
      <c r="DD46" t="s">
        <v>4</v>
      </c>
      <c r="DE46" t="s">
        <v>4</v>
      </c>
      <c r="DF46">
        <f t="shared" si="31"/>
        <v>0</v>
      </c>
      <c r="DG46">
        <f t="shared" si="29"/>
        <v>74.64</v>
      </c>
      <c r="DH46">
        <f t="shared" si="30"/>
        <v>19.38</v>
      </c>
      <c r="DI46">
        <f t="shared" si="4"/>
        <v>0</v>
      </c>
      <c r="DJ46">
        <f t="shared" ref="DJ46:DJ52" si="35">DG46</f>
        <v>74.64</v>
      </c>
      <c r="DK46">
        <v>0</v>
      </c>
      <c r="DL46" t="s">
        <v>4</v>
      </c>
      <c r="DM46">
        <v>0</v>
      </c>
      <c r="DN46" t="s">
        <v>4</v>
      </c>
      <c r="DO46">
        <v>0</v>
      </c>
    </row>
    <row r="47" spans="1:119">
      <c r="A47">
        <f>ROW(Source!A136)</f>
        <v>136</v>
      </c>
      <c r="B47">
        <v>70306582</v>
      </c>
      <c r="C47">
        <v>70308468</v>
      </c>
      <c r="D47">
        <v>69364368</v>
      </c>
      <c r="E47">
        <v>1</v>
      </c>
      <c r="F47">
        <v>1</v>
      </c>
      <c r="G47">
        <v>1075</v>
      </c>
      <c r="H47">
        <v>2</v>
      </c>
      <c r="I47" t="s">
        <v>390</v>
      </c>
      <c r="J47" t="s">
        <v>391</v>
      </c>
      <c r="K47" t="s">
        <v>392</v>
      </c>
      <c r="L47">
        <v>1368</v>
      </c>
      <c r="N47">
        <v>1011</v>
      </c>
      <c r="O47" t="s">
        <v>386</v>
      </c>
      <c r="P47" t="s">
        <v>386</v>
      </c>
      <c r="Q47">
        <v>1</v>
      </c>
      <c r="W47">
        <v>0</v>
      </c>
      <c r="X47">
        <v>-888797403</v>
      </c>
      <c r="Y47">
        <f t="shared" si="0"/>
        <v>0.04</v>
      </c>
      <c r="AA47">
        <v>0</v>
      </c>
      <c r="AB47">
        <v>181.58</v>
      </c>
      <c r="AC47">
        <v>14.54</v>
      </c>
      <c r="AD47">
        <v>0</v>
      </c>
      <c r="AE47">
        <v>0</v>
      </c>
      <c r="AF47">
        <v>181.58</v>
      </c>
      <c r="AG47">
        <v>14.54</v>
      </c>
      <c r="AH47">
        <v>0</v>
      </c>
      <c r="AI47">
        <v>1</v>
      </c>
      <c r="AJ47">
        <v>1</v>
      </c>
      <c r="AK47">
        <v>1</v>
      </c>
      <c r="AL47">
        <v>1</v>
      </c>
      <c r="AM47">
        <v>-2</v>
      </c>
      <c r="AN47">
        <v>0</v>
      </c>
      <c r="AO47">
        <v>1</v>
      </c>
      <c r="AP47">
        <v>0</v>
      </c>
      <c r="AQ47">
        <v>0</v>
      </c>
      <c r="AR47">
        <v>0</v>
      </c>
      <c r="AS47" t="s">
        <v>4</v>
      </c>
      <c r="AT47">
        <v>0.04</v>
      </c>
      <c r="AU47" t="s">
        <v>4</v>
      </c>
      <c r="AV47">
        <v>0</v>
      </c>
      <c r="AW47">
        <v>2</v>
      </c>
      <c r="AX47">
        <v>70308486</v>
      </c>
      <c r="AY47">
        <v>1</v>
      </c>
      <c r="AZ47">
        <v>0</v>
      </c>
      <c r="BA47">
        <v>71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CV47">
        <v>0</v>
      </c>
      <c r="CW47">
        <f>ROUND(Y47*Source!I136*DO47,9)</f>
        <v>0</v>
      </c>
      <c r="CX47">
        <f>ROUND(Y47*Source!I136,9)</f>
        <v>4.5999999999999996</v>
      </c>
      <c r="CY47">
        <f t="shared" si="32"/>
        <v>181.58</v>
      </c>
      <c r="CZ47">
        <f t="shared" si="33"/>
        <v>181.58</v>
      </c>
      <c r="DA47">
        <f t="shared" si="34"/>
        <v>1</v>
      </c>
      <c r="DB47">
        <f t="shared" si="1"/>
        <v>7.26</v>
      </c>
      <c r="DC47">
        <f t="shared" si="2"/>
        <v>0.57999999999999996</v>
      </c>
      <c r="DD47" t="s">
        <v>4</v>
      </c>
      <c r="DE47" t="s">
        <v>4</v>
      </c>
      <c r="DF47">
        <f t="shared" si="31"/>
        <v>0</v>
      </c>
      <c r="DG47">
        <f t="shared" si="29"/>
        <v>835.27</v>
      </c>
      <c r="DH47">
        <f t="shared" si="30"/>
        <v>66.88</v>
      </c>
      <c r="DI47">
        <f t="shared" si="4"/>
        <v>0</v>
      </c>
      <c r="DJ47">
        <f t="shared" si="35"/>
        <v>835.27</v>
      </c>
      <c r="DK47">
        <v>0</v>
      </c>
      <c r="DL47" t="s">
        <v>4</v>
      </c>
      <c r="DM47">
        <v>0</v>
      </c>
      <c r="DN47" t="s">
        <v>4</v>
      </c>
      <c r="DO47">
        <v>0</v>
      </c>
    </row>
    <row r="48" spans="1:119">
      <c r="A48">
        <f>ROW(Source!A136)</f>
        <v>136</v>
      </c>
      <c r="B48">
        <v>70306582</v>
      </c>
      <c r="C48">
        <v>70308468</v>
      </c>
      <c r="D48">
        <v>69364397</v>
      </c>
      <c r="E48">
        <v>1</v>
      </c>
      <c r="F48">
        <v>1</v>
      </c>
      <c r="G48">
        <v>1075</v>
      </c>
      <c r="H48">
        <v>2</v>
      </c>
      <c r="I48" t="s">
        <v>393</v>
      </c>
      <c r="J48" t="s">
        <v>394</v>
      </c>
      <c r="K48" t="s">
        <v>395</v>
      </c>
      <c r="L48">
        <v>1368</v>
      </c>
      <c r="N48">
        <v>1011</v>
      </c>
      <c r="O48" t="s">
        <v>386</v>
      </c>
      <c r="P48" t="s">
        <v>386</v>
      </c>
      <c r="Q48">
        <v>1</v>
      </c>
      <c r="W48">
        <v>0</v>
      </c>
      <c r="X48">
        <v>-1191859905</v>
      </c>
      <c r="Y48">
        <f t="shared" si="0"/>
        <v>0.59</v>
      </c>
      <c r="AA48">
        <v>0</v>
      </c>
      <c r="AB48">
        <v>910.68</v>
      </c>
      <c r="AC48">
        <v>35.549999999999997</v>
      </c>
      <c r="AD48">
        <v>0</v>
      </c>
      <c r="AE48">
        <v>0</v>
      </c>
      <c r="AF48">
        <v>910.68</v>
      </c>
      <c r="AG48">
        <v>35.549999999999997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-2</v>
      </c>
      <c r="AN48">
        <v>0</v>
      </c>
      <c r="AO48">
        <v>1</v>
      </c>
      <c r="AP48">
        <v>0</v>
      </c>
      <c r="AQ48">
        <v>0</v>
      </c>
      <c r="AR48">
        <v>0</v>
      </c>
      <c r="AS48" t="s">
        <v>4</v>
      </c>
      <c r="AT48">
        <v>0.59</v>
      </c>
      <c r="AU48" t="s">
        <v>4</v>
      </c>
      <c r="AV48">
        <v>0</v>
      </c>
      <c r="AW48">
        <v>2</v>
      </c>
      <c r="AX48">
        <v>70308487</v>
      </c>
      <c r="AY48">
        <v>1</v>
      </c>
      <c r="AZ48">
        <v>0</v>
      </c>
      <c r="BA48">
        <v>72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f>ROUND(Y48*Source!I136*DO48,9)</f>
        <v>0</v>
      </c>
      <c r="CX48">
        <f>ROUND(Y48*Source!I136,9)</f>
        <v>67.849999999999994</v>
      </c>
      <c r="CY48">
        <f t="shared" si="32"/>
        <v>910.68</v>
      </c>
      <c r="CZ48">
        <f t="shared" si="33"/>
        <v>910.68</v>
      </c>
      <c r="DA48">
        <f t="shared" si="34"/>
        <v>1</v>
      </c>
      <c r="DB48">
        <f t="shared" si="1"/>
        <v>537.29999999999995</v>
      </c>
      <c r="DC48">
        <f t="shared" si="2"/>
        <v>20.97</v>
      </c>
      <c r="DD48" t="s">
        <v>4</v>
      </c>
      <c r="DE48" t="s">
        <v>4</v>
      </c>
      <c r="DF48">
        <f t="shared" si="31"/>
        <v>0</v>
      </c>
      <c r="DG48">
        <f t="shared" si="29"/>
        <v>61789.64</v>
      </c>
      <c r="DH48">
        <f t="shared" si="30"/>
        <v>2412.0700000000002</v>
      </c>
      <c r="DI48">
        <f t="shared" si="4"/>
        <v>0</v>
      </c>
      <c r="DJ48">
        <f t="shared" si="35"/>
        <v>61789.64</v>
      </c>
      <c r="DK48">
        <v>0</v>
      </c>
      <c r="DL48" t="s">
        <v>4</v>
      </c>
      <c r="DM48">
        <v>0</v>
      </c>
      <c r="DN48" t="s">
        <v>4</v>
      </c>
      <c r="DO48">
        <v>0</v>
      </c>
    </row>
    <row r="49" spans="1:119">
      <c r="A49">
        <f>ROW(Source!A136)</f>
        <v>136</v>
      </c>
      <c r="B49">
        <v>70306582</v>
      </c>
      <c r="C49">
        <v>70308468</v>
      </c>
      <c r="D49">
        <v>69364520</v>
      </c>
      <c r="E49">
        <v>1</v>
      </c>
      <c r="F49">
        <v>1</v>
      </c>
      <c r="G49">
        <v>1075</v>
      </c>
      <c r="H49">
        <v>2</v>
      </c>
      <c r="I49" t="s">
        <v>396</v>
      </c>
      <c r="J49" t="s">
        <v>397</v>
      </c>
      <c r="K49" t="s">
        <v>398</v>
      </c>
      <c r="L49">
        <v>1368</v>
      </c>
      <c r="N49">
        <v>1011</v>
      </c>
      <c r="O49" t="s">
        <v>386</v>
      </c>
      <c r="P49" t="s">
        <v>386</v>
      </c>
      <c r="Q49">
        <v>1</v>
      </c>
      <c r="W49">
        <v>0</v>
      </c>
      <c r="X49">
        <v>-2063102958</v>
      </c>
      <c r="Y49">
        <f t="shared" si="0"/>
        <v>4.0000000000000001E-3</v>
      </c>
      <c r="AA49">
        <v>0</v>
      </c>
      <c r="AB49">
        <v>125.38</v>
      </c>
      <c r="AC49">
        <v>12.62</v>
      </c>
      <c r="AD49">
        <v>0</v>
      </c>
      <c r="AE49">
        <v>0</v>
      </c>
      <c r="AF49">
        <v>125.38</v>
      </c>
      <c r="AG49">
        <v>12.62</v>
      </c>
      <c r="AH49">
        <v>0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1</v>
      </c>
      <c r="AP49">
        <v>0</v>
      </c>
      <c r="AQ49">
        <v>0</v>
      </c>
      <c r="AR49">
        <v>0</v>
      </c>
      <c r="AS49" t="s">
        <v>4</v>
      </c>
      <c r="AT49">
        <v>4.0000000000000001E-3</v>
      </c>
      <c r="AU49" t="s">
        <v>4</v>
      </c>
      <c r="AV49">
        <v>0</v>
      </c>
      <c r="AW49">
        <v>2</v>
      </c>
      <c r="AX49">
        <v>70308488</v>
      </c>
      <c r="AY49">
        <v>1</v>
      </c>
      <c r="AZ49">
        <v>0</v>
      </c>
      <c r="BA49">
        <v>73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CV49">
        <v>0</v>
      </c>
      <c r="CW49">
        <f>ROUND(Y49*Source!I136*DO49,9)</f>
        <v>0</v>
      </c>
      <c r="CX49">
        <f>ROUND(Y49*Source!I136,9)</f>
        <v>0.46</v>
      </c>
      <c r="CY49">
        <f t="shared" si="32"/>
        <v>125.38</v>
      </c>
      <c r="CZ49">
        <f t="shared" si="33"/>
        <v>125.38</v>
      </c>
      <c r="DA49">
        <f t="shared" si="34"/>
        <v>1</v>
      </c>
      <c r="DB49">
        <f t="shared" si="1"/>
        <v>0.5</v>
      </c>
      <c r="DC49">
        <f t="shared" si="2"/>
        <v>0.05</v>
      </c>
      <c r="DD49" t="s">
        <v>4</v>
      </c>
      <c r="DE49" t="s">
        <v>4</v>
      </c>
      <c r="DF49">
        <f t="shared" si="31"/>
        <v>0</v>
      </c>
      <c r="DG49">
        <f t="shared" si="29"/>
        <v>57.67</v>
      </c>
      <c r="DH49">
        <f t="shared" si="30"/>
        <v>5.81</v>
      </c>
      <c r="DI49">
        <f t="shared" si="4"/>
        <v>0</v>
      </c>
      <c r="DJ49">
        <f t="shared" si="35"/>
        <v>57.67</v>
      </c>
      <c r="DK49">
        <v>0</v>
      </c>
      <c r="DL49" t="s">
        <v>4</v>
      </c>
      <c r="DM49">
        <v>0</v>
      </c>
      <c r="DN49" t="s">
        <v>4</v>
      </c>
      <c r="DO49">
        <v>0</v>
      </c>
    </row>
    <row r="50" spans="1:119">
      <c r="A50">
        <f>ROW(Source!A136)</f>
        <v>136</v>
      </c>
      <c r="B50">
        <v>70306582</v>
      </c>
      <c r="C50">
        <v>70308468</v>
      </c>
      <c r="D50">
        <v>69363781</v>
      </c>
      <c r="E50">
        <v>1</v>
      </c>
      <c r="F50">
        <v>1</v>
      </c>
      <c r="G50">
        <v>1075</v>
      </c>
      <c r="H50">
        <v>2</v>
      </c>
      <c r="I50" t="s">
        <v>399</v>
      </c>
      <c r="J50" t="s">
        <v>400</v>
      </c>
      <c r="K50" t="s">
        <v>401</v>
      </c>
      <c r="L50">
        <v>1368</v>
      </c>
      <c r="N50">
        <v>1011</v>
      </c>
      <c r="O50" t="s">
        <v>386</v>
      </c>
      <c r="P50" t="s">
        <v>386</v>
      </c>
      <c r="Q50">
        <v>1</v>
      </c>
      <c r="W50">
        <v>0</v>
      </c>
      <c r="X50">
        <v>1857759471</v>
      </c>
      <c r="Y50">
        <f t="shared" si="0"/>
        <v>0.28999999999999998</v>
      </c>
      <c r="AA50">
        <v>0</v>
      </c>
      <c r="AB50">
        <v>139.99</v>
      </c>
      <c r="AC50">
        <v>14.54</v>
      </c>
      <c r="AD50">
        <v>0</v>
      </c>
      <c r="AE50">
        <v>0</v>
      </c>
      <c r="AF50">
        <v>139.99</v>
      </c>
      <c r="AG50">
        <v>14.54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1</v>
      </c>
      <c r="AP50">
        <v>0</v>
      </c>
      <c r="AQ50">
        <v>0</v>
      </c>
      <c r="AR50">
        <v>0</v>
      </c>
      <c r="AS50" t="s">
        <v>4</v>
      </c>
      <c r="AT50">
        <v>0.28999999999999998</v>
      </c>
      <c r="AU50" t="s">
        <v>4</v>
      </c>
      <c r="AV50">
        <v>0</v>
      </c>
      <c r="AW50">
        <v>2</v>
      </c>
      <c r="AX50">
        <v>70308489</v>
      </c>
      <c r="AY50">
        <v>1</v>
      </c>
      <c r="AZ50">
        <v>0</v>
      </c>
      <c r="BA50">
        <v>74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f>ROUND(Y50*Source!I136*DO50,9)</f>
        <v>0</v>
      </c>
      <c r="CX50">
        <f>ROUND(Y50*Source!I136,9)</f>
        <v>33.35</v>
      </c>
      <c r="CY50">
        <f t="shared" si="32"/>
        <v>139.99</v>
      </c>
      <c r="CZ50">
        <f t="shared" si="33"/>
        <v>139.99</v>
      </c>
      <c r="DA50">
        <f t="shared" si="34"/>
        <v>1</v>
      </c>
      <c r="DB50">
        <f t="shared" si="1"/>
        <v>40.6</v>
      </c>
      <c r="DC50">
        <f t="shared" si="2"/>
        <v>4.22</v>
      </c>
      <c r="DD50" t="s">
        <v>4</v>
      </c>
      <c r="DE50" t="s">
        <v>4</v>
      </c>
      <c r="DF50">
        <f t="shared" si="31"/>
        <v>0</v>
      </c>
      <c r="DG50">
        <f t="shared" si="29"/>
        <v>4668.67</v>
      </c>
      <c r="DH50">
        <f t="shared" si="30"/>
        <v>484.91</v>
      </c>
      <c r="DI50">
        <f t="shared" si="4"/>
        <v>0</v>
      </c>
      <c r="DJ50">
        <f t="shared" si="35"/>
        <v>4668.67</v>
      </c>
      <c r="DK50">
        <v>0</v>
      </c>
      <c r="DL50" t="s">
        <v>4</v>
      </c>
      <c r="DM50">
        <v>0</v>
      </c>
      <c r="DN50" t="s">
        <v>4</v>
      </c>
      <c r="DO50">
        <v>0</v>
      </c>
    </row>
    <row r="51" spans="1:119">
      <c r="A51">
        <f>ROW(Source!A136)</f>
        <v>136</v>
      </c>
      <c r="B51">
        <v>70306582</v>
      </c>
      <c r="C51">
        <v>70308468</v>
      </c>
      <c r="D51">
        <v>69363915</v>
      </c>
      <c r="E51">
        <v>1</v>
      </c>
      <c r="F51">
        <v>1</v>
      </c>
      <c r="G51">
        <v>1075</v>
      </c>
      <c r="H51">
        <v>2</v>
      </c>
      <c r="I51" t="s">
        <v>402</v>
      </c>
      <c r="J51" t="s">
        <v>403</v>
      </c>
      <c r="K51" t="s">
        <v>404</v>
      </c>
      <c r="L51">
        <v>1368</v>
      </c>
      <c r="N51">
        <v>1011</v>
      </c>
      <c r="O51" t="s">
        <v>386</v>
      </c>
      <c r="P51" t="s">
        <v>386</v>
      </c>
      <c r="Q51">
        <v>1</v>
      </c>
      <c r="W51">
        <v>0</v>
      </c>
      <c r="X51">
        <v>13163208</v>
      </c>
      <c r="Y51">
        <f t="shared" si="0"/>
        <v>0.05</v>
      </c>
      <c r="AA51">
        <v>0</v>
      </c>
      <c r="AB51">
        <v>140.38</v>
      </c>
      <c r="AC51">
        <v>12.62</v>
      </c>
      <c r="AD51">
        <v>0</v>
      </c>
      <c r="AE51">
        <v>0</v>
      </c>
      <c r="AF51">
        <v>140.38</v>
      </c>
      <c r="AG51">
        <v>12.62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1</v>
      </c>
      <c r="AP51">
        <v>0</v>
      </c>
      <c r="AQ51">
        <v>0</v>
      </c>
      <c r="AR51">
        <v>0</v>
      </c>
      <c r="AS51" t="s">
        <v>4</v>
      </c>
      <c r="AT51">
        <v>0.05</v>
      </c>
      <c r="AU51" t="s">
        <v>4</v>
      </c>
      <c r="AV51">
        <v>0</v>
      </c>
      <c r="AW51">
        <v>2</v>
      </c>
      <c r="AX51">
        <v>70308490</v>
      </c>
      <c r="AY51">
        <v>1</v>
      </c>
      <c r="AZ51">
        <v>0</v>
      </c>
      <c r="BA51">
        <v>75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CV51">
        <v>0</v>
      </c>
      <c r="CW51">
        <f>ROUND(Y51*Source!I136*DO51,9)</f>
        <v>0</v>
      </c>
      <c r="CX51">
        <f>ROUND(Y51*Source!I136,9)</f>
        <v>5.75</v>
      </c>
      <c r="CY51">
        <f t="shared" si="32"/>
        <v>140.38</v>
      </c>
      <c r="CZ51">
        <f t="shared" si="33"/>
        <v>140.38</v>
      </c>
      <c r="DA51">
        <f t="shared" si="34"/>
        <v>1</v>
      </c>
      <c r="DB51">
        <f t="shared" si="1"/>
        <v>7.02</v>
      </c>
      <c r="DC51">
        <f t="shared" si="2"/>
        <v>0.63</v>
      </c>
      <c r="DD51" t="s">
        <v>4</v>
      </c>
      <c r="DE51" t="s">
        <v>4</v>
      </c>
      <c r="DF51">
        <f t="shared" si="31"/>
        <v>0</v>
      </c>
      <c r="DG51">
        <f t="shared" si="29"/>
        <v>807.19</v>
      </c>
      <c r="DH51">
        <f t="shared" si="30"/>
        <v>72.569999999999993</v>
      </c>
      <c r="DI51">
        <f t="shared" si="4"/>
        <v>0</v>
      </c>
      <c r="DJ51">
        <f t="shared" si="35"/>
        <v>807.19</v>
      </c>
      <c r="DK51">
        <v>0</v>
      </c>
      <c r="DL51" t="s">
        <v>4</v>
      </c>
      <c r="DM51">
        <v>0</v>
      </c>
      <c r="DN51" t="s">
        <v>4</v>
      </c>
      <c r="DO51">
        <v>0</v>
      </c>
    </row>
    <row r="52" spans="1:119">
      <c r="A52">
        <f>ROW(Source!A136)</f>
        <v>136</v>
      </c>
      <c r="B52">
        <v>70306582</v>
      </c>
      <c r="C52">
        <v>70308468</v>
      </c>
      <c r="D52">
        <v>69364028</v>
      </c>
      <c r="E52">
        <v>1</v>
      </c>
      <c r="F52">
        <v>1</v>
      </c>
      <c r="G52">
        <v>1075</v>
      </c>
      <c r="H52">
        <v>2</v>
      </c>
      <c r="I52" t="s">
        <v>405</v>
      </c>
      <c r="J52" t="s">
        <v>406</v>
      </c>
      <c r="K52" t="s">
        <v>407</v>
      </c>
      <c r="L52">
        <v>1368</v>
      </c>
      <c r="N52">
        <v>1011</v>
      </c>
      <c r="O52" t="s">
        <v>386</v>
      </c>
      <c r="P52" t="s">
        <v>386</v>
      </c>
      <c r="Q52">
        <v>1</v>
      </c>
      <c r="W52">
        <v>0</v>
      </c>
      <c r="X52">
        <v>1160481427</v>
      </c>
      <c r="Y52">
        <f t="shared" si="0"/>
        <v>0.59</v>
      </c>
      <c r="AA52">
        <v>0</v>
      </c>
      <c r="AB52">
        <v>80.14</v>
      </c>
      <c r="AC52">
        <v>16.93</v>
      </c>
      <c r="AD52">
        <v>0</v>
      </c>
      <c r="AE52">
        <v>0</v>
      </c>
      <c r="AF52">
        <v>80.14</v>
      </c>
      <c r="AG52">
        <v>16.93</v>
      </c>
      <c r="AH52">
        <v>0</v>
      </c>
      <c r="AI52">
        <v>1</v>
      </c>
      <c r="AJ52">
        <v>1</v>
      </c>
      <c r="AK52">
        <v>1</v>
      </c>
      <c r="AL52">
        <v>1</v>
      </c>
      <c r="AM52">
        <v>-2</v>
      </c>
      <c r="AN52">
        <v>0</v>
      </c>
      <c r="AO52">
        <v>1</v>
      </c>
      <c r="AP52">
        <v>0</v>
      </c>
      <c r="AQ52">
        <v>0</v>
      </c>
      <c r="AR52">
        <v>0</v>
      </c>
      <c r="AS52" t="s">
        <v>4</v>
      </c>
      <c r="AT52">
        <v>0.59</v>
      </c>
      <c r="AU52" t="s">
        <v>4</v>
      </c>
      <c r="AV52">
        <v>0</v>
      </c>
      <c r="AW52">
        <v>2</v>
      </c>
      <c r="AX52">
        <v>70308491</v>
      </c>
      <c r="AY52">
        <v>1</v>
      </c>
      <c r="AZ52">
        <v>0</v>
      </c>
      <c r="BA52">
        <v>76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V52">
        <v>0</v>
      </c>
      <c r="CW52">
        <f>ROUND(Y52*Source!I136*DO52,9)</f>
        <v>0</v>
      </c>
      <c r="CX52">
        <f>ROUND(Y52*Source!I136,9)</f>
        <v>67.849999999999994</v>
      </c>
      <c r="CY52">
        <f t="shared" si="32"/>
        <v>80.14</v>
      </c>
      <c r="CZ52">
        <f t="shared" si="33"/>
        <v>80.14</v>
      </c>
      <c r="DA52">
        <f t="shared" si="34"/>
        <v>1</v>
      </c>
      <c r="DB52">
        <f t="shared" si="1"/>
        <v>47.28</v>
      </c>
      <c r="DC52">
        <f t="shared" si="2"/>
        <v>9.99</v>
      </c>
      <c r="DD52" t="s">
        <v>4</v>
      </c>
      <c r="DE52" t="s">
        <v>4</v>
      </c>
      <c r="DF52">
        <f t="shared" si="31"/>
        <v>0</v>
      </c>
      <c r="DG52">
        <f t="shared" si="29"/>
        <v>5437.5</v>
      </c>
      <c r="DH52">
        <f t="shared" si="30"/>
        <v>1148.7</v>
      </c>
      <c r="DI52">
        <f t="shared" si="4"/>
        <v>0</v>
      </c>
      <c r="DJ52">
        <f t="shared" si="35"/>
        <v>5437.5</v>
      </c>
      <c r="DK52">
        <v>0</v>
      </c>
      <c r="DL52" t="s">
        <v>4</v>
      </c>
      <c r="DM52">
        <v>0</v>
      </c>
      <c r="DN52" t="s">
        <v>4</v>
      </c>
      <c r="DO52">
        <v>0</v>
      </c>
    </row>
    <row r="53" spans="1:119">
      <c r="A53">
        <f>ROW(Source!A136)</f>
        <v>136</v>
      </c>
      <c r="B53">
        <v>70306582</v>
      </c>
      <c r="C53">
        <v>70308468</v>
      </c>
      <c r="D53">
        <v>69334375</v>
      </c>
      <c r="E53">
        <v>1</v>
      </c>
      <c r="F53">
        <v>1</v>
      </c>
      <c r="G53">
        <v>1075</v>
      </c>
      <c r="H53">
        <v>3</v>
      </c>
      <c r="I53" t="s">
        <v>408</v>
      </c>
      <c r="J53" t="s">
        <v>409</v>
      </c>
      <c r="K53" t="s">
        <v>410</v>
      </c>
      <c r="L53">
        <v>1348</v>
      </c>
      <c r="N53">
        <v>1009</v>
      </c>
      <c r="O53" t="s">
        <v>411</v>
      </c>
      <c r="P53" t="s">
        <v>411</v>
      </c>
      <c r="Q53">
        <v>1000</v>
      </c>
      <c r="W53">
        <v>0</v>
      </c>
      <c r="X53">
        <v>1014670815</v>
      </c>
      <c r="Y53">
        <f t="shared" si="0"/>
        <v>5.4000000000000001E-4</v>
      </c>
      <c r="AA53">
        <v>5778.3</v>
      </c>
      <c r="AB53">
        <v>0</v>
      </c>
      <c r="AC53">
        <v>0</v>
      </c>
      <c r="AD53">
        <v>0</v>
      </c>
      <c r="AE53">
        <v>5778.3</v>
      </c>
      <c r="AF53">
        <v>0</v>
      </c>
      <c r="AG53">
        <v>0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1</v>
      </c>
      <c r="AP53">
        <v>0</v>
      </c>
      <c r="AQ53">
        <v>0</v>
      </c>
      <c r="AR53">
        <v>0</v>
      </c>
      <c r="AS53" t="s">
        <v>4</v>
      </c>
      <c r="AT53">
        <v>5.4000000000000001E-4</v>
      </c>
      <c r="AU53" t="s">
        <v>4</v>
      </c>
      <c r="AV53">
        <v>0</v>
      </c>
      <c r="AW53">
        <v>2</v>
      </c>
      <c r="AX53">
        <v>70308492</v>
      </c>
      <c r="AY53">
        <v>1</v>
      </c>
      <c r="AZ53">
        <v>0</v>
      </c>
      <c r="BA53">
        <v>77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CV53">
        <v>0</v>
      </c>
      <c r="CW53">
        <v>0</v>
      </c>
      <c r="CX53">
        <f>ROUND(Y53*Source!I136,9)</f>
        <v>6.2100000000000002E-2</v>
      </c>
      <c r="CY53">
        <f t="shared" ref="CY53:CY59" si="36">AA53</f>
        <v>5778.3</v>
      </c>
      <c r="CZ53">
        <f t="shared" ref="CZ53:CZ59" si="37">AE53</f>
        <v>5778.3</v>
      </c>
      <c r="DA53">
        <f t="shared" ref="DA53:DA59" si="38">AI53</f>
        <v>1</v>
      </c>
      <c r="DB53">
        <f t="shared" si="1"/>
        <v>3.12</v>
      </c>
      <c r="DC53">
        <f t="shared" si="2"/>
        <v>0</v>
      </c>
      <c r="DD53" t="s">
        <v>4</v>
      </c>
      <c r="DE53" t="s">
        <v>4</v>
      </c>
      <c r="DF53">
        <f t="shared" si="31"/>
        <v>358.83</v>
      </c>
      <c r="DG53">
        <f t="shared" si="29"/>
        <v>0</v>
      </c>
      <c r="DH53">
        <f t="shared" si="30"/>
        <v>0</v>
      </c>
      <c r="DI53">
        <f t="shared" si="4"/>
        <v>0</v>
      </c>
      <c r="DJ53">
        <f t="shared" ref="DJ53:DJ59" si="39">DF53</f>
        <v>358.83</v>
      </c>
      <c r="DK53">
        <v>0</v>
      </c>
      <c r="DL53" t="s">
        <v>4</v>
      </c>
      <c r="DM53">
        <v>0</v>
      </c>
      <c r="DN53" t="s">
        <v>4</v>
      </c>
      <c r="DO53">
        <v>0</v>
      </c>
    </row>
    <row r="54" spans="1:119">
      <c r="A54">
        <f>ROW(Source!A136)</f>
        <v>136</v>
      </c>
      <c r="B54">
        <v>70306582</v>
      </c>
      <c r="C54">
        <v>70308468</v>
      </c>
      <c r="D54">
        <v>69333740</v>
      </c>
      <c r="E54">
        <v>1</v>
      </c>
      <c r="F54">
        <v>1</v>
      </c>
      <c r="G54">
        <v>1075</v>
      </c>
      <c r="H54">
        <v>3</v>
      </c>
      <c r="I54" t="s">
        <v>412</v>
      </c>
      <c r="J54" t="s">
        <v>413</v>
      </c>
      <c r="K54" t="s">
        <v>414</v>
      </c>
      <c r="L54">
        <v>1339</v>
      </c>
      <c r="N54">
        <v>1007</v>
      </c>
      <c r="O54" t="s">
        <v>44</v>
      </c>
      <c r="P54" t="s">
        <v>44</v>
      </c>
      <c r="Q54">
        <v>1</v>
      </c>
      <c r="W54">
        <v>0</v>
      </c>
      <c r="X54">
        <v>2117928297</v>
      </c>
      <c r="Y54">
        <f t="shared" si="0"/>
        <v>0.69</v>
      </c>
      <c r="AA54">
        <v>7.07</v>
      </c>
      <c r="AB54">
        <v>0</v>
      </c>
      <c r="AC54">
        <v>0</v>
      </c>
      <c r="AD54">
        <v>0</v>
      </c>
      <c r="AE54">
        <v>7.07</v>
      </c>
      <c r="AF54">
        <v>0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1</v>
      </c>
      <c r="AP54">
        <v>0</v>
      </c>
      <c r="AQ54">
        <v>0</v>
      </c>
      <c r="AR54">
        <v>0</v>
      </c>
      <c r="AS54" t="s">
        <v>4</v>
      </c>
      <c r="AT54">
        <v>0.69</v>
      </c>
      <c r="AU54" t="s">
        <v>4</v>
      </c>
      <c r="AV54">
        <v>0</v>
      </c>
      <c r="AW54">
        <v>2</v>
      </c>
      <c r="AX54">
        <v>70308493</v>
      </c>
      <c r="AY54">
        <v>1</v>
      </c>
      <c r="AZ54">
        <v>0</v>
      </c>
      <c r="BA54">
        <v>78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CV54">
        <v>0</v>
      </c>
      <c r="CW54">
        <v>0</v>
      </c>
      <c r="CX54">
        <f>ROUND(Y54*Source!I136,9)</f>
        <v>79.349999999999994</v>
      </c>
      <c r="CY54">
        <f t="shared" si="36"/>
        <v>7.07</v>
      </c>
      <c r="CZ54">
        <f t="shared" si="37"/>
        <v>7.07</v>
      </c>
      <c r="DA54">
        <f t="shared" si="38"/>
        <v>1</v>
      </c>
      <c r="DB54">
        <f t="shared" si="1"/>
        <v>4.88</v>
      </c>
      <c r="DC54">
        <f t="shared" si="2"/>
        <v>0</v>
      </c>
      <c r="DD54" t="s">
        <v>4</v>
      </c>
      <c r="DE54" t="s">
        <v>4</v>
      </c>
      <c r="DF54">
        <f t="shared" si="31"/>
        <v>561</v>
      </c>
      <c r="DG54">
        <f t="shared" si="29"/>
        <v>0</v>
      </c>
      <c r="DH54">
        <f t="shared" si="30"/>
        <v>0</v>
      </c>
      <c r="DI54">
        <f t="shared" si="4"/>
        <v>0</v>
      </c>
      <c r="DJ54">
        <f t="shared" si="39"/>
        <v>561</v>
      </c>
      <c r="DK54">
        <v>0</v>
      </c>
      <c r="DL54" t="s">
        <v>4</v>
      </c>
      <c r="DM54">
        <v>0</v>
      </c>
      <c r="DN54" t="s">
        <v>4</v>
      </c>
      <c r="DO54">
        <v>0</v>
      </c>
    </row>
    <row r="55" spans="1:119">
      <c r="A55">
        <f>ROW(Source!A136)</f>
        <v>136</v>
      </c>
      <c r="B55">
        <v>70306582</v>
      </c>
      <c r="C55">
        <v>70308468</v>
      </c>
      <c r="D55">
        <v>69335211</v>
      </c>
      <c r="E55">
        <v>1</v>
      </c>
      <c r="F55">
        <v>1</v>
      </c>
      <c r="G55">
        <v>1075</v>
      </c>
      <c r="H55">
        <v>3</v>
      </c>
      <c r="I55" t="s">
        <v>120</v>
      </c>
      <c r="J55" t="s">
        <v>123</v>
      </c>
      <c r="K55" t="s">
        <v>121</v>
      </c>
      <c r="L55">
        <v>1346</v>
      </c>
      <c r="N55">
        <v>1009</v>
      </c>
      <c r="O55" t="s">
        <v>122</v>
      </c>
      <c r="P55" t="s">
        <v>122</v>
      </c>
      <c r="Q55">
        <v>1</v>
      </c>
      <c r="W55">
        <v>0</v>
      </c>
      <c r="X55">
        <v>-71366645</v>
      </c>
      <c r="Y55">
        <f t="shared" si="0"/>
        <v>40.6</v>
      </c>
      <c r="AA55">
        <v>1.75</v>
      </c>
      <c r="AB55">
        <v>0</v>
      </c>
      <c r="AC55">
        <v>0</v>
      </c>
      <c r="AD55">
        <v>0</v>
      </c>
      <c r="AE55">
        <v>1.75</v>
      </c>
      <c r="AF55">
        <v>0</v>
      </c>
      <c r="AG55">
        <v>0</v>
      </c>
      <c r="AH55">
        <v>0</v>
      </c>
      <c r="AI55">
        <v>1</v>
      </c>
      <c r="AJ55">
        <v>1</v>
      </c>
      <c r="AK55">
        <v>1</v>
      </c>
      <c r="AL55">
        <v>1</v>
      </c>
      <c r="AM55">
        <v>0</v>
      </c>
      <c r="AN55">
        <v>0</v>
      </c>
      <c r="AO55">
        <v>0</v>
      </c>
      <c r="AP55">
        <v>1</v>
      </c>
      <c r="AQ55">
        <v>0</v>
      </c>
      <c r="AR55">
        <v>0</v>
      </c>
      <c r="AS55" t="s">
        <v>4</v>
      </c>
      <c r="AT55">
        <v>40.6</v>
      </c>
      <c r="AU55" t="s">
        <v>4</v>
      </c>
      <c r="AV55">
        <v>0</v>
      </c>
      <c r="AW55">
        <v>1</v>
      </c>
      <c r="AX55">
        <v>-1</v>
      </c>
      <c r="AY55">
        <v>0</v>
      </c>
      <c r="AZ55">
        <v>0</v>
      </c>
      <c r="BA55" t="s">
        <v>4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ROUND(Y55*Source!I136,9)</f>
        <v>4669</v>
      </c>
      <c r="CY55">
        <f t="shared" si="36"/>
        <v>1.75</v>
      </c>
      <c r="CZ55">
        <f t="shared" si="37"/>
        <v>1.75</v>
      </c>
      <c r="DA55">
        <f t="shared" si="38"/>
        <v>1</v>
      </c>
      <c r="DB55">
        <f t="shared" si="1"/>
        <v>71.05</v>
      </c>
      <c r="DC55">
        <f t="shared" si="2"/>
        <v>0</v>
      </c>
      <c r="DD55" t="s">
        <v>4</v>
      </c>
      <c r="DE55" t="s">
        <v>4</v>
      </c>
      <c r="DF55">
        <f t="shared" si="31"/>
        <v>8170.75</v>
      </c>
      <c r="DG55">
        <f t="shared" si="29"/>
        <v>0</v>
      </c>
      <c r="DH55">
        <f t="shared" si="30"/>
        <v>0</v>
      </c>
      <c r="DI55">
        <f t="shared" si="4"/>
        <v>0</v>
      </c>
      <c r="DJ55">
        <f t="shared" si="39"/>
        <v>8170.75</v>
      </c>
      <c r="DK55">
        <v>0</v>
      </c>
      <c r="DL55" t="s">
        <v>4</v>
      </c>
      <c r="DM55">
        <v>0</v>
      </c>
      <c r="DN55" t="s">
        <v>4</v>
      </c>
      <c r="DO55">
        <v>0</v>
      </c>
    </row>
    <row r="56" spans="1:119">
      <c r="A56">
        <f>ROW(Source!A136)</f>
        <v>136</v>
      </c>
      <c r="B56">
        <v>70306582</v>
      </c>
      <c r="C56">
        <v>70308468</v>
      </c>
      <c r="D56">
        <v>69335769</v>
      </c>
      <c r="E56">
        <v>1</v>
      </c>
      <c r="F56">
        <v>1</v>
      </c>
      <c r="G56">
        <v>1075</v>
      </c>
      <c r="H56">
        <v>3</v>
      </c>
      <c r="I56" t="s">
        <v>415</v>
      </c>
      <c r="J56" t="s">
        <v>416</v>
      </c>
      <c r="K56" t="s">
        <v>417</v>
      </c>
      <c r="L56">
        <v>1346</v>
      </c>
      <c r="N56">
        <v>1009</v>
      </c>
      <c r="O56" t="s">
        <v>122</v>
      </c>
      <c r="P56" t="s">
        <v>122</v>
      </c>
      <c r="Q56">
        <v>1</v>
      </c>
      <c r="W56">
        <v>0</v>
      </c>
      <c r="X56">
        <v>912317030</v>
      </c>
      <c r="Y56">
        <f t="shared" si="0"/>
        <v>3.7999999999999999E-2</v>
      </c>
      <c r="AA56">
        <v>7.48</v>
      </c>
      <c r="AB56">
        <v>0</v>
      </c>
      <c r="AC56">
        <v>0</v>
      </c>
      <c r="AD56">
        <v>0</v>
      </c>
      <c r="AE56">
        <v>7.48</v>
      </c>
      <c r="AF56">
        <v>0</v>
      </c>
      <c r="AG56">
        <v>0</v>
      </c>
      <c r="AH56">
        <v>0</v>
      </c>
      <c r="AI56">
        <v>1</v>
      </c>
      <c r="AJ56">
        <v>1</v>
      </c>
      <c r="AK56">
        <v>1</v>
      </c>
      <c r="AL56">
        <v>1</v>
      </c>
      <c r="AM56">
        <v>-2</v>
      </c>
      <c r="AN56">
        <v>0</v>
      </c>
      <c r="AO56">
        <v>1</v>
      </c>
      <c r="AP56">
        <v>0</v>
      </c>
      <c r="AQ56">
        <v>0</v>
      </c>
      <c r="AR56">
        <v>0</v>
      </c>
      <c r="AS56" t="s">
        <v>4</v>
      </c>
      <c r="AT56">
        <v>3.7999999999999999E-2</v>
      </c>
      <c r="AU56" t="s">
        <v>4</v>
      </c>
      <c r="AV56">
        <v>0</v>
      </c>
      <c r="AW56">
        <v>2</v>
      </c>
      <c r="AX56">
        <v>70308494</v>
      </c>
      <c r="AY56">
        <v>1</v>
      </c>
      <c r="AZ56">
        <v>0</v>
      </c>
      <c r="BA56">
        <v>79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ROUND(Y56*Source!I136,9)</f>
        <v>4.37</v>
      </c>
      <c r="CY56">
        <f t="shared" si="36"/>
        <v>7.48</v>
      </c>
      <c r="CZ56">
        <f t="shared" si="37"/>
        <v>7.48</v>
      </c>
      <c r="DA56">
        <f t="shared" si="38"/>
        <v>1</v>
      </c>
      <c r="DB56">
        <f t="shared" si="1"/>
        <v>0.28000000000000003</v>
      </c>
      <c r="DC56">
        <f t="shared" si="2"/>
        <v>0</v>
      </c>
      <c r="DD56" t="s">
        <v>4</v>
      </c>
      <c r="DE56" t="s">
        <v>4</v>
      </c>
      <c r="DF56">
        <f t="shared" si="31"/>
        <v>32.69</v>
      </c>
      <c r="DG56">
        <f t="shared" si="29"/>
        <v>0</v>
      </c>
      <c r="DH56">
        <f t="shared" si="30"/>
        <v>0</v>
      </c>
      <c r="DI56">
        <f t="shared" si="4"/>
        <v>0</v>
      </c>
      <c r="DJ56">
        <f t="shared" si="39"/>
        <v>32.69</v>
      </c>
      <c r="DK56">
        <v>0</v>
      </c>
      <c r="DL56" t="s">
        <v>4</v>
      </c>
      <c r="DM56">
        <v>0</v>
      </c>
      <c r="DN56" t="s">
        <v>4</v>
      </c>
      <c r="DO56">
        <v>0</v>
      </c>
    </row>
    <row r="57" spans="1:119">
      <c r="A57">
        <f>ROW(Source!A136)</f>
        <v>136</v>
      </c>
      <c r="B57">
        <v>70306582</v>
      </c>
      <c r="C57">
        <v>70308468</v>
      </c>
      <c r="D57">
        <v>69336030</v>
      </c>
      <c r="E57">
        <v>1</v>
      </c>
      <c r="F57">
        <v>1</v>
      </c>
      <c r="G57">
        <v>1075</v>
      </c>
      <c r="H57">
        <v>3</v>
      </c>
      <c r="I57" t="s">
        <v>132</v>
      </c>
      <c r="J57" t="s">
        <v>134</v>
      </c>
      <c r="K57" t="s">
        <v>449</v>
      </c>
      <c r="L57">
        <v>1296</v>
      </c>
      <c r="N57">
        <v>1002</v>
      </c>
      <c r="O57" t="s">
        <v>133</v>
      </c>
      <c r="P57" t="s">
        <v>133</v>
      </c>
      <c r="Q57">
        <v>1</v>
      </c>
      <c r="W57">
        <v>0</v>
      </c>
      <c r="X57">
        <v>-699326845</v>
      </c>
      <c r="Y57">
        <f t="shared" si="0"/>
        <v>2.1423999999999999</v>
      </c>
      <c r="AA57">
        <v>95.37</v>
      </c>
      <c r="AB57">
        <v>0</v>
      </c>
      <c r="AC57">
        <v>0</v>
      </c>
      <c r="AD57">
        <v>0</v>
      </c>
      <c r="AE57">
        <v>95.37</v>
      </c>
      <c r="AF57">
        <v>0</v>
      </c>
      <c r="AG57">
        <v>0</v>
      </c>
      <c r="AH57">
        <v>0</v>
      </c>
      <c r="AI57">
        <v>1</v>
      </c>
      <c r="AJ57">
        <v>1</v>
      </c>
      <c r="AK57">
        <v>1</v>
      </c>
      <c r="AL57">
        <v>1</v>
      </c>
      <c r="AM57">
        <v>0</v>
      </c>
      <c r="AN57">
        <v>0</v>
      </c>
      <c r="AO57">
        <v>0</v>
      </c>
      <c r="AP57">
        <v>1</v>
      </c>
      <c r="AQ57">
        <v>0</v>
      </c>
      <c r="AR57">
        <v>0</v>
      </c>
      <c r="AS57" t="s">
        <v>4</v>
      </c>
      <c r="AT57">
        <v>2.1423999999999999</v>
      </c>
      <c r="AU57" t="s">
        <v>4</v>
      </c>
      <c r="AV57">
        <v>0</v>
      </c>
      <c r="AW57">
        <v>1</v>
      </c>
      <c r="AX57">
        <v>-1</v>
      </c>
      <c r="AY57">
        <v>0</v>
      </c>
      <c r="AZ57">
        <v>0</v>
      </c>
      <c r="BA57" t="s">
        <v>4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ROUND(Y57*Source!I136,9)</f>
        <v>246.376</v>
      </c>
      <c r="CY57">
        <f t="shared" si="36"/>
        <v>95.37</v>
      </c>
      <c r="CZ57">
        <f t="shared" si="37"/>
        <v>95.37</v>
      </c>
      <c r="DA57">
        <f t="shared" si="38"/>
        <v>1</v>
      </c>
      <c r="DB57">
        <f t="shared" si="1"/>
        <v>204.32</v>
      </c>
      <c r="DC57">
        <f t="shared" si="2"/>
        <v>0</v>
      </c>
      <c r="DD57" t="s">
        <v>4</v>
      </c>
      <c r="DE57" t="s">
        <v>4</v>
      </c>
      <c r="DF57">
        <f t="shared" si="31"/>
        <v>23496.880000000001</v>
      </c>
      <c r="DG57">
        <f t="shared" si="29"/>
        <v>0</v>
      </c>
      <c r="DH57">
        <f t="shared" si="30"/>
        <v>0</v>
      </c>
      <c r="DI57">
        <f t="shared" si="4"/>
        <v>0</v>
      </c>
      <c r="DJ57">
        <f t="shared" si="39"/>
        <v>23496.880000000001</v>
      </c>
      <c r="DK57">
        <v>0</v>
      </c>
      <c r="DL57" t="s">
        <v>4</v>
      </c>
      <c r="DM57">
        <v>0</v>
      </c>
      <c r="DN57" t="s">
        <v>4</v>
      </c>
      <c r="DO57">
        <v>0</v>
      </c>
    </row>
    <row r="58" spans="1:119">
      <c r="A58">
        <f>ROW(Source!A136)</f>
        <v>136</v>
      </c>
      <c r="B58">
        <v>70306582</v>
      </c>
      <c r="C58">
        <v>70308468</v>
      </c>
      <c r="D58">
        <v>69342754</v>
      </c>
      <c r="E58">
        <v>1</v>
      </c>
      <c r="F58">
        <v>1</v>
      </c>
      <c r="G58">
        <v>1075</v>
      </c>
      <c r="H58">
        <v>3</v>
      </c>
      <c r="I58" t="s">
        <v>125</v>
      </c>
      <c r="J58" t="s">
        <v>127</v>
      </c>
      <c r="K58" t="s">
        <v>450</v>
      </c>
      <c r="L58">
        <v>1301</v>
      </c>
      <c r="N58">
        <v>1003</v>
      </c>
      <c r="O58" t="s">
        <v>126</v>
      </c>
      <c r="P58" t="s">
        <v>126</v>
      </c>
      <c r="Q58">
        <v>1</v>
      </c>
      <c r="W58">
        <v>0</v>
      </c>
      <c r="X58">
        <v>77284068</v>
      </c>
      <c r="Y58">
        <f t="shared" si="0"/>
        <v>3</v>
      </c>
      <c r="AA58">
        <v>278.31</v>
      </c>
      <c r="AB58">
        <v>0</v>
      </c>
      <c r="AC58">
        <v>0</v>
      </c>
      <c r="AD58">
        <v>0</v>
      </c>
      <c r="AE58">
        <v>278.31</v>
      </c>
      <c r="AF58">
        <v>0</v>
      </c>
      <c r="AG58">
        <v>0</v>
      </c>
      <c r="AH58">
        <v>0</v>
      </c>
      <c r="AI58">
        <v>1</v>
      </c>
      <c r="AJ58">
        <v>1</v>
      </c>
      <c r="AK58">
        <v>1</v>
      </c>
      <c r="AL58">
        <v>1</v>
      </c>
      <c r="AM58">
        <v>0</v>
      </c>
      <c r="AN58">
        <v>0</v>
      </c>
      <c r="AO58">
        <v>0</v>
      </c>
      <c r="AP58">
        <v>1</v>
      </c>
      <c r="AQ58">
        <v>0</v>
      </c>
      <c r="AR58">
        <v>0</v>
      </c>
      <c r="AS58" t="s">
        <v>4</v>
      </c>
      <c r="AT58">
        <v>3</v>
      </c>
      <c r="AU58" t="s">
        <v>4</v>
      </c>
      <c r="AV58">
        <v>0</v>
      </c>
      <c r="AW58">
        <v>1</v>
      </c>
      <c r="AX58">
        <v>-1</v>
      </c>
      <c r="AY58">
        <v>0</v>
      </c>
      <c r="AZ58">
        <v>0</v>
      </c>
      <c r="BA58" t="s">
        <v>4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ROUND(Y58*Source!I136,9)</f>
        <v>345</v>
      </c>
      <c r="CY58">
        <f t="shared" si="36"/>
        <v>278.31</v>
      </c>
      <c r="CZ58">
        <f t="shared" si="37"/>
        <v>278.31</v>
      </c>
      <c r="DA58">
        <f t="shared" si="38"/>
        <v>1</v>
      </c>
      <c r="DB58">
        <f t="shared" si="1"/>
        <v>834.93</v>
      </c>
      <c r="DC58">
        <f t="shared" si="2"/>
        <v>0</v>
      </c>
      <c r="DD58" t="s">
        <v>4</v>
      </c>
      <c r="DE58" t="s">
        <v>4</v>
      </c>
      <c r="DF58">
        <f t="shared" si="31"/>
        <v>96016.95</v>
      </c>
      <c r="DG58">
        <f t="shared" si="29"/>
        <v>0</v>
      </c>
      <c r="DH58">
        <f t="shared" si="30"/>
        <v>0</v>
      </c>
      <c r="DI58">
        <f t="shared" si="4"/>
        <v>0</v>
      </c>
      <c r="DJ58">
        <f t="shared" si="39"/>
        <v>96016.95</v>
      </c>
      <c r="DK58">
        <v>0</v>
      </c>
      <c r="DL58" t="s">
        <v>4</v>
      </c>
      <c r="DM58">
        <v>0</v>
      </c>
      <c r="DN58" t="s">
        <v>4</v>
      </c>
      <c r="DO58">
        <v>0</v>
      </c>
    </row>
    <row r="59" spans="1:119">
      <c r="A59">
        <f>ROW(Source!A136)</f>
        <v>136</v>
      </c>
      <c r="B59">
        <v>70306582</v>
      </c>
      <c r="C59">
        <v>70308468</v>
      </c>
      <c r="D59">
        <v>69343269</v>
      </c>
      <c r="E59">
        <v>1</v>
      </c>
      <c r="F59">
        <v>1</v>
      </c>
      <c r="G59">
        <v>1075</v>
      </c>
      <c r="H59">
        <v>3</v>
      </c>
      <c r="I59" t="s">
        <v>129</v>
      </c>
      <c r="J59" t="s">
        <v>130</v>
      </c>
      <c r="K59" t="s">
        <v>451</v>
      </c>
      <c r="L59">
        <v>1301</v>
      </c>
      <c r="N59">
        <v>1003</v>
      </c>
      <c r="O59" t="s">
        <v>126</v>
      </c>
      <c r="P59" t="s">
        <v>126</v>
      </c>
      <c r="Q59">
        <v>1</v>
      </c>
      <c r="W59">
        <v>0</v>
      </c>
      <c r="X59">
        <v>-397784200</v>
      </c>
      <c r="Y59">
        <f t="shared" si="0"/>
        <v>0</v>
      </c>
      <c r="AA59">
        <v>101.31</v>
      </c>
      <c r="AB59">
        <v>0</v>
      </c>
      <c r="AC59">
        <v>0</v>
      </c>
      <c r="AD59">
        <v>0</v>
      </c>
      <c r="AE59">
        <v>101.31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1</v>
      </c>
      <c r="AQ59">
        <v>0</v>
      </c>
      <c r="AR59">
        <v>0</v>
      </c>
      <c r="AS59" t="s">
        <v>4</v>
      </c>
      <c r="AT59">
        <v>0</v>
      </c>
      <c r="AU59" t="s">
        <v>4</v>
      </c>
      <c r="AV59">
        <v>0</v>
      </c>
      <c r="AW59">
        <v>1</v>
      </c>
      <c r="AX59">
        <v>-1</v>
      </c>
      <c r="AY59">
        <v>0</v>
      </c>
      <c r="AZ59">
        <v>0</v>
      </c>
      <c r="BA59" t="s">
        <v>4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ROUND(Y59*Source!I136,9)</f>
        <v>0</v>
      </c>
      <c r="CY59">
        <f t="shared" si="36"/>
        <v>101.31</v>
      </c>
      <c r="CZ59">
        <f t="shared" si="37"/>
        <v>101.31</v>
      </c>
      <c r="DA59">
        <f t="shared" si="38"/>
        <v>1</v>
      </c>
      <c r="DB59">
        <f t="shared" si="1"/>
        <v>0</v>
      </c>
      <c r="DC59">
        <f t="shared" si="2"/>
        <v>0</v>
      </c>
      <c r="DD59" t="s">
        <v>4</v>
      </c>
      <c r="DE59" t="s">
        <v>4</v>
      </c>
      <c r="DF59">
        <f t="shared" si="31"/>
        <v>0</v>
      </c>
      <c r="DG59">
        <f t="shared" si="29"/>
        <v>0</v>
      </c>
      <c r="DH59">
        <f t="shared" si="30"/>
        <v>0</v>
      </c>
      <c r="DI59">
        <f t="shared" si="4"/>
        <v>0</v>
      </c>
      <c r="DJ59">
        <f t="shared" si="39"/>
        <v>0</v>
      </c>
      <c r="DK59">
        <v>0</v>
      </c>
      <c r="DL59" t="s">
        <v>4</v>
      </c>
      <c r="DM59">
        <v>0</v>
      </c>
      <c r="DN59" t="s">
        <v>4</v>
      </c>
      <c r="DO59">
        <v>0</v>
      </c>
    </row>
    <row r="60" spans="1:119">
      <c r="A60">
        <f>ROW(Source!A137)</f>
        <v>137</v>
      </c>
      <c r="B60">
        <v>70306583</v>
      </c>
      <c r="C60">
        <v>70308468</v>
      </c>
      <c r="D60">
        <v>69275358</v>
      </c>
      <c r="E60">
        <v>1075</v>
      </c>
      <c r="F60">
        <v>1</v>
      </c>
      <c r="G60">
        <v>1075</v>
      </c>
      <c r="H60">
        <v>1</v>
      </c>
      <c r="I60" t="s">
        <v>380</v>
      </c>
      <c r="J60" t="s">
        <v>4</v>
      </c>
      <c r="K60" t="s">
        <v>381</v>
      </c>
      <c r="L60">
        <v>1191</v>
      </c>
      <c r="N60">
        <v>1013</v>
      </c>
      <c r="O60" t="s">
        <v>382</v>
      </c>
      <c r="P60" t="s">
        <v>382</v>
      </c>
      <c r="Q60">
        <v>1</v>
      </c>
      <c r="W60">
        <v>0</v>
      </c>
      <c r="X60">
        <v>476480486</v>
      </c>
      <c r="Y60">
        <f t="shared" si="0"/>
        <v>1.32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1</v>
      </c>
      <c r="AJ60">
        <v>1</v>
      </c>
      <c r="AK60">
        <v>1</v>
      </c>
      <c r="AL60">
        <v>1</v>
      </c>
      <c r="AM60">
        <v>5</v>
      </c>
      <c r="AN60">
        <v>0</v>
      </c>
      <c r="AO60">
        <v>1</v>
      </c>
      <c r="AP60">
        <v>0</v>
      </c>
      <c r="AQ60">
        <v>0</v>
      </c>
      <c r="AR60">
        <v>0</v>
      </c>
      <c r="AS60" t="s">
        <v>4</v>
      </c>
      <c r="AT60">
        <v>1.32</v>
      </c>
      <c r="AU60" t="s">
        <v>4</v>
      </c>
      <c r="AV60">
        <v>1</v>
      </c>
      <c r="AW60">
        <v>2</v>
      </c>
      <c r="AX60">
        <v>70308484</v>
      </c>
      <c r="AY60">
        <v>1</v>
      </c>
      <c r="AZ60">
        <v>0</v>
      </c>
      <c r="BA60">
        <v>83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CU60">
        <f>ROUND(AT60*Source!I137*AH60*AL60,2)</f>
        <v>0</v>
      </c>
      <c r="CV60">
        <f>ROUND(Y60*Source!I137,9)</f>
        <v>151.80000000000001</v>
      </c>
      <c r="CW60">
        <v>0</v>
      </c>
      <c r="CX60">
        <f>ROUND(Y60*Source!I137,9)</f>
        <v>151.80000000000001</v>
      </c>
      <c r="CY60">
        <f>AD60</f>
        <v>0</v>
      </c>
      <c r="CZ60">
        <f>AH60</f>
        <v>0</v>
      </c>
      <c r="DA60">
        <f>AL60</f>
        <v>1</v>
      </c>
      <c r="DB60">
        <f t="shared" si="1"/>
        <v>0</v>
      </c>
      <c r="DC60">
        <f t="shared" si="2"/>
        <v>0</v>
      </c>
      <c r="DD60" t="s">
        <v>4</v>
      </c>
      <c r="DE60" t="s">
        <v>4</v>
      </c>
      <c r="DF60">
        <f t="shared" si="31"/>
        <v>0</v>
      </c>
      <c r="DG60">
        <f t="shared" si="29"/>
        <v>0</v>
      </c>
      <c r="DH60">
        <f t="shared" si="30"/>
        <v>0</v>
      </c>
      <c r="DI60">
        <f t="shared" si="4"/>
        <v>0</v>
      </c>
      <c r="DJ60">
        <f>DI60</f>
        <v>0</v>
      </c>
      <c r="DK60">
        <v>0</v>
      </c>
      <c r="DL60" t="s">
        <v>4</v>
      </c>
      <c r="DM60">
        <v>0</v>
      </c>
      <c r="DN60" t="s">
        <v>4</v>
      </c>
      <c r="DO60">
        <v>0</v>
      </c>
    </row>
    <row r="61" spans="1:119">
      <c r="A61">
        <f>ROW(Source!A137)</f>
        <v>137</v>
      </c>
      <c r="B61">
        <v>70306583</v>
      </c>
      <c r="C61">
        <v>70308468</v>
      </c>
      <c r="D61">
        <v>69364167</v>
      </c>
      <c r="E61">
        <v>1</v>
      </c>
      <c r="F61">
        <v>1</v>
      </c>
      <c r="G61">
        <v>1075</v>
      </c>
      <c r="H61">
        <v>2</v>
      </c>
      <c r="I61" t="s">
        <v>387</v>
      </c>
      <c r="J61" t="s">
        <v>388</v>
      </c>
      <c r="K61" t="s">
        <v>389</v>
      </c>
      <c r="L61">
        <v>1368</v>
      </c>
      <c r="N61">
        <v>1011</v>
      </c>
      <c r="O61" t="s">
        <v>386</v>
      </c>
      <c r="P61" t="s">
        <v>386</v>
      </c>
      <c r="Q61">
        <v>1</v>
      </c>
      <c r="W61">
        <v>0</v>
      </c>
      <c r="X61">
        <v>-922979224</v>
      </c>
      <c r="Y61">
        <f t="shared" si="0"/>
        <v>0.05</v>
      </c>
      <c r="AA61">
        <v>0</v>
      </c>
      <c r="AB61">
        <v>282.39999999999998</v>
      </c>
      <c r="AC61">
        <v>164.67</v>
      </c>
      <c r="AD61">
        <v>0</v>
      </c>
      <c r="AE61">
        <v>0</v>
      </c>
      <c r="AF61">
        <v>12.98</v>
      </c>
      <c r="AG61">
        <v>3.37</v>
      </c>
      <c r="AH61">
        <v>0</v>
      </c>
      <c r="AI61">
        <v>1</v>
      </c>
      <c r="AJ61">
        <v>20.78</v>
      </c>
      <c r="AK61">
        <v>46.67</v>
      </c>
      <c r="AL61">
        <v>1</v>
      </c>
      <c r="AM61">
        <v>2</v>
      </c>
      <c r="AN61">
        <v>0</v>
      </c>
      <c r="AO61">
        <v>1</v>
      </c>
      <c r="AP61">
        <v>0</v>
      </c>
      <c r="AQ61">
        <v>0</v>
      </c>
      <c r="AR61">
        <v>0</v>
      </c>
      <c r="AS61" t="s">
        <v>4</v>
      </c>
      <c r="AT61">
        <v>0.05</v>
      </c>
      <c r="AU61" t="s">
        <v>4</v>
      </c>
      <c r="AV61">
        <v>0</v>
      </c>
      <c r="AW61">
        <v>2</v>
      </c>
      <c r="AX61">
        <v>70308485</v>
      </c>
      <c r="AY61">
        <v>1</v>
      </c>
      <c r="AZ61">
        <v>0</v>
      </c>
      <c r="BA61">
        <v>84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f>ROUND(Y61*Source!I137*DO61,9)</f>
        <v>0</v>
      </c>
      <c r="CX61">
        <f>ROUND(Y61*Source!I137,9)</f>
        <v>5.75</v>
      </c>
      <c r="CY61">
        <f t="shared" ref="CY61:CY67" si="40">AB61</f>
        <v>282.39999999999998</v>
      </c>
      <c r="CZ61">
        <f t="shared" ref="CZ61:CZ67" si="41">AF61</f>
        <v>12.98</v>
      </c>
      <c r="DA61">
        <f t="shared" ref="DA61:DA67" si="42">AJ61</f>
        <v>20.78</v>
      </c>
      <c r="DB61">
        <f t="shared" si="1"/>
        <v>0.65</v>
      </c>
      <c r="DC61">
        <f t="shared" si="2"/>
        <v>0.17</v>
      </c>
      <c r="DD61" t="s">
        <v>4</v>
      </c>
      <c r="DE61" t="s">
        <v>4</v>
      </c>
      <c r="DF61">
        <f t="shared" si="31"/>
        <v>0</v>
      </c>
      <c r="DG61">
        <f t="shared" ref="DG61:DG67" si="43">ROUND(ROUND(AF61*AJ61,2)*CX61,2)</f>
        <v>1550.89</v>
      </c>
      <c r="DH61">
        <f t="shared" ref="DH61:DH67" si="44">ROUND(ROUND(AG61*AK61,2)*CX61,2)</f>
        <v>904.36</v>
      </c>
      <c r="DI61">
        <f t="shared" si="4"/>
        <v>0</v>
      </c>
      <c r="DJ61">
        <f t="shared" ref="DJ61:DJ67" si="45">DG61</f>
        <v>1550.89</v>
      </c>
      <c r="DK61">
        <v>0</v>
      </c>
      <c r="DL61" t="s">
        <v>4</v>
      </c>
      <c r="DM61">
        <v>0</v>
      </c>
      <c r="DN61" t="s">
        <v>4</v>
      </c>
      <c r="DO61">
        <v>0</v>
      </c>
    </row>
    <row r="62" spans="1:119">
      <c r="A62">
        <f>ROW(Source!A137)</f>
        <v>137</v>
      </c>
      <c r="B62">
        <v>70306583</v>
      </c>
      <c r="C62">
        <v>70308468</v>
      </c>
      <c r="D62">
        <v>69364368</v>
      </c>
      <c r="E62">
        <v>1</v>
      </c>
      <c r="F62">
        <v>1</v>
      </c>
      <c r="G62">
        <v>1075</v>
      </c>
      <c r="H62">
        <v>2</v>
      </c>
      <c r="I62" t="s">
        <v>390</v>
      </c>
      <c r="J62" t="s">
        <v>391</v>
      </c>
      <c r="K62" t="s">
        <v>392</v>
      </c>
      <c r="L62">
        <v>1368</v>
      </c>
      <c r="N62">
        <v>1011</v>
      </c>
      <c r="O62" t="s">
        <v>386</v>
      </c>
      <c r="P62" t="s">
        <v>386</v>
      </c>
      <c r="Q62">
        <v>1</v>
      </c>
      <c r="W62">
        <v>0</v>
      </c>
      <c r="X62">
        <v>-888797403</v>
      </c>
      <c r="Y62">
        <f t="shared" si="0"/>
        <v>0.04</v>
      </c>
      <c r="AA62">
        <v>0</v>
      </c>
      <c r="AB62">
        <v>2401.14</v>
      </c>
      <c r="AC62">
        <v>710.48</v>
      </c>
      <c r="AD62">
        <v>0</v>
      </c>
      <c r="AE62">
        <v>0</v>
      </c>
      <c r="AF62">
        <v>181.58</v>
      </c>
      <c r="AG62">
        <v>14.54</v>
      </c>
      <c r="AH62">
        <v>0</v>
      </c>
      <c r="AI62">
        <v>1</v>
      </c>
      <c r="AJ62">
        <v>12.63</v>
      </c>
      <c r="AK62">
        <v>46.67</v>
      </c>
      <c r="AL62">
        <v>1</v>
      </c>
      <c r="AM62">
        <v>2</v>
      </c>
      <c r="AN62">
        <v>0</v>
      </c>
      <c r="AO62">
        <v>1</v>
      </c>
      <c r="AP62">
        <v>0</v>
      </c>
      <c r="AQ62">
        <v>0</v>
      </c>
      <c r="AR62">
        <v>0</v>
      </c>
      <c r="AS62" t="s">
        <v>4</v>
      </c>
      <c r="AT62">
        <v>0.04</v>
      </c>
      <c r="AU62" t="s">
        <v>4</v>
      </c>
      <c r="AV62">
        <v>0</v>
      </c>
      <c r="AW62">
        <v>2</v>
      </c>
      <c r="AX62">
        <v>70308486</v>
      </c>
      <c r="AY62">
        <v>1</v>
      </c>
      <c r="AZ62">
        <v>0</v>
      </c>
      <c r="BA62">
        <v>85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CV62">
        <v>0</v>
      </c>
      <c r="CW62">
        <f>ROUND(Y62*Source!I137*DO62,9)</f>
        <v>0</v>
      </c>
      <c r="CX62">
        <f>ROUND(Y62*Source!I137,9)</f>
        <v>4.5999999999999996</v>
      </c>
      <c r="CY62">
        <f t="shared" si="40"/>
        <v>2401.14</v>
      </c>
      <c r="CZ62">
        <f t="shared" si="41"/>
        <v>181.58</v>
      </c>
      <c r="DA62">
        <f t="shared" si="42"/>
        <v>12.63</v>
      </c>
      <c r="DB62">
        <f t="shared" si="1"/>
        <v>7.26</v>
      </c>
      <c r="DC62">
        <f t="shared" si="2"/>
        <v>0.57999999999999996</v>
      </c>
      <c r="DD62" t="s">
        <v>4</v>
      </c>
      <c r="DE62" t="s">
        <v>4</v>
      </c>
      <c r="DF62">
        <f t="shared" si="31"/>
        <v>0</v>
      </c>
      <c r="DG62">
        <f t="shared" si="43"/>
        <v>10549.46</v>
      </c>
      <c r="DH62">
        <f t="shared" si="44"/>
        <v>3121.47</v>
      </c>
      <c r="DI62">
        <f t="shared" si="4"/>
        <v>0</v>
      </c>
      <c r="DJ62">
        <f t="shared" si="45"/>
        <v>10549.46</v>
      </c>
      <c r="DK62">
        <v>0</v>
      </c>
      <c r="DL62" t="s">
        <v>4</v>
      </c>
      <c r="DM62">
        <v>0</v>
      </c>
      <c r="DN62" t="s">
        <v>4</v>
      </c>
      <c r="DO62">
        <v>0</v>
      </c>
    </row>
    <row r="63" spans="1:119">
      <c r="A63">
        <f>ROW(Source!A137)</f>
        <v>137</v>
      </c>
      <c r="B63">
        <v>70306583</v>
      </c>
      <c r="C63">
        <v>70308468</v>
      </c>
      <c r="D63">
        <v>69364397</v>
      </c>
      <c r="E63">
        <v>1</v>
      </c>
      <c r="F63">
        <v>1</v>
      </c>
      <c r="G63">
        <v>1075</v>
      </c>
      <c r="H63">
        <v>2</v>
      </c>
      <c r="I63" t="s">
        <v>393</v>
      </c>
      <c r="J63" t="s">
        <v>394</v>
      </c>
      <c r="K63" t="s">
        <v>395</v>
      </c>
      <c r="L63">
        <v>1368</v>
      </c>
      <c r="N63">
        <v>1011</v>
      </c>
      <c r="O63" t="s">
        <v>386</v>
      </c>
      <c r="P63" t="s">
        <v>386</v>
      </c>
      <c r="Q63">
        <v>1</v>
      </c>
      <c r="W63">
        <v>0</v>
      </c>
      <c r="X63">
        <v>-1191859905</v>
      </c>
      <c r="Y63">
        <f t="shared" si="0"/>
        <v>0.59</v>
      </c>
      <c r="AA63">
        <v>0</v>
      </c>
      <c r="AB63">
        <v>9944.82</v>
      </c>
      <c r="AC63">
        <v>1737.1</v>
      </c>
      <c r="AD63">
        <v>0</v>
      </c>
      <c r="AE63">
        <v>0</v>
      </c>
      <c r="AF63">
        <v>910.68</v>
      </c>
      <c r="AG63">
        <v>35.549999999999997</v>
      </c>
      <c r="AH63">
        <v>0</v>
      </c>
      <c r="AI63">
        <v>1</v>
      </c>
      <c r="AJ63">
        <v>10.43</v>
      </c>
      <c r="AK63">
        <v>46.67</v>
      </c>
      <c r="AL63">
        <v>1</v>
      </c>
      <c r="AM63">
        <v>2</v>
      </c>
      <c r="AN63">
        <v>0</v>
      </c>
      <c r="AO63">
        <v>1</v>
      </c>
      <c r="AP63">
        <v>0</v>
      </c>
      <c r="AQ63">
        <v>0</v>
      </c>
      <c r="AR63">
        <v>0</v>
      </c>
      <c r="AS63" t="s">
        <v>4</v>
      </c>
      <c r="AT63">
        <v>0.59</v>
      </c>
      <c r="AU63" t="s">
        <v>4</v>
      </c>
      <c r="AV63">
        <v>0</v>
      </c>
      <c r="AW63">
        <v>2</v>
      </c>
      <c r="AX63">
        <v>70308487</v>
      </c>
      <c r="AY63">
        <v>1</v>
      </c>
      <c r="AZ63">
        <v>0</v>
      </c>
      <c r="BA63">
        <v>86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V63">
        <v>0</v>
      </c>
      <c r="CW63">
        <f>ROUND(Y63*Source!I137*DO63,9)</f>
        <v>0</v>
      </c>
      <c r="CX63">
        <f>ROUND(Y63*Source!I137,9)</f>
        <v>67.849999999999994</v>
      </c>
      <c r="CY63">
        <f t="shared" si="40"/>
        <v>9944.82</v>
      </c>
      <c r="CZ63">
        <f t="shared" si="41"/>
        <v>910.68</v>
      </c>
      <c r="DA63">
        <f t="shared" si="42"/>
        <v>10.43</v>
      </c>
      <c r="DB63">
        <f t="shared" si="1"/>
        <v>537.29999999999995</v>
      </c>
      <c r="DC63">
        <f t="shared" si="2"/>
        <v>20.97</v>
      </c>
      <c r="DD63" t="s">
        <v>4</v>
      </c>
      <c r="DE63" t="s">
        <v>4</v>
      </c>
      <c r="DF63">
        <f t="shared" si="31"/>
        <v>0</v>
      </c>
      <c r="DG63">
        <f t="shared" si="43"/>
        <v>644465.76</v>
      </c>
      <c r="DH63">
        <f t="shared" si="44"/>
        <v>112571.29</v>
      </c>
      <c r="DI63">
        <f t="shared" si="4"/>
        <v>0</v>
      </c>
      <c r="DJ63">
        <f t="shared" si="45"/>
        <v>644465.76</v>
      </c>
      <c r="DK63">
        <v>0</v>
      </c>
      <c r="DL63" t="s">
        <v>4</v>
      </c>
      <c r="DM63">
        <v>0</v>
      </c>
      <c r="DN63" t="s">
        <v>4</v>
      </c>
      <c r="DO63">
        <v>0</v>
      </c>
    </row>
    <row r="64" spans="1:119">
      <c r="A64">
        <f>ROW(Source!A137)</f>
        <v>137</v>
      </c>
      <c r="B64">
        <v>70306583</v>
      </c>
      <c r="C64">
        <v>70308468</v>
      </c>
      <c r="D64">
        <v>69364520</v>
      </c>
      <c r="E64">
        <v>1</v>
      </c>
      <c r="F64">
        <v>1</v>
      </c>
      <c r="G64">
        <v>1075</v>
      </c>
      <c r="H64">
        <v>2</v>
      </c>
      <c r="I64" t="s">
        <v>396</v>
      </c>
      <c r="J64" t="s">
        <v>397</v>
      </c>
      <c r="K64" t="s">
        <v>398</v>
      </c>
      <c r="L64">
        <v>1368</v>
      </c>
      <c r="N64">
        <v>1011</v>
      </c>
      <c r="O64" t="s">
        <v>386</v>
      </c>
      <c r="P64" t="s">
        <v>386</v>
      </c>
      <c r="Q64">
        <v>1</v>
      </c>
      <c r="W64">
        <v>0</v>
      </c>
      <c r="X64">
        <v>-2063102958</v>
      </c>
      <c r="Y64">
        <f t="shared" si="0"/>
        <v>4.0000000000000001E-3</v>
      </c>
      <c r="AA64">
        <v>0</v>
      </c>
      <c r="AB64">
        <v>1736.74</v>
      </c>
      <c r="AC64">
        <v>616.66</v>
      </c>
      <c r="AD64">
        <v>0</v>
      </c>
      <c r="AE64">
        <v>0</v>
      </c>
      <c r="AF64">
        <v>125.38</v>
      </c>
      <c r="AG64">
        <v>12.62</v>
      </c>
      <c r="AH64">
        <v>0</v>
      </c>
      <c r="AI64">
        <v>1</v>
      </c>
      <c r="AJ64">
        <v>13.23</v>
      </c>
      <c r="AK64">
        <v>46.67</v>
      </c>
      <c r="AL64">
        <v>1</v>
      </c>
      <c r="AM64">
        <v>2</v>
      </c>
      <c r="AN64">
        <v>0</v>
      </c>
      <c r="AO64">
        <v>1</v>
      </c>
      <c r="AP64">
        <v>0</v>
      </c>
      <c r="AQ64">
        <v>0</v>
      </c>
      <c r="AR64">
        <v>0</v>
      </c>
      <c r="AS64" t="s">
        <v>4</v>
      </c>
      <c r="AT64">
        <v>4.0000000000000001E-3</v>
      </c>
      <c r="AU64" t="s">
        <v>4</v>
      </c>
      <c r="AV64">
        <v>0</v>
      </c>
      <c r="AW64">
        <v>2</v>
      </c>
      <c r="AX64">
        <v>70308488</v>
      </c>
      <c r="AY64">
        <v>1</v>
      </c>
      <c r="AZ64">
        <v>0</v>
      </c>
      <c r="BA64">
        <v>87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CV64">
        <v>0</v>
      </c>
      <c r="CW64">
        <f>ROUND(Y64*Source!I137*DO64,9)</f>
        <v>0</v>
      </c>
      <c r="CX64">
        <f>ROUND(Y64*Source!I137,9)</f>
        <v>0.46</v>
      </c>
      <c r="CY64">
        <f t="shared" si="40"/>
        <v>1736.74</v>
      </c>
      <c r="CZ64">
        <f t="shared" si="41"/>
        <v>125.38</v>
      </c>
      <c r="DA64">
        <f t="shared" si="42"/>
        <v>13.23</v>
      </c>
      <c r="DB64">
        <f t="shared" si="1"/>
        <v>0.5</v>
      </c>
      <c r="DC64">
        <f t="shared" si="2"/>
        <v>0.05</v>
      </c>
      <c r="DD64" t="s">
        <v>4</v>
      </c>
      <c r="DE64" t="s">
        <v>4</v>
      </c>
      <c r="DF64">
        <f t="shared" si="31"/>
        <v>0</v>
      </c>
      <c r="DG64">
        <f t="shared" si="43"/>
        <v>763.04</v>
      </c>
      <c r="DH64">
        <f t="shared" si="44"/>
        <v>270.93</v>
      </c>
      <c r="DI64">
        <f t="shared" si="4"/>
        <v>0</v>
      </c>
      <c r="DJ64">
        <f t="shared" si="45"/>
        <v>763.04</v>
      </c>
      <c r="DK64">
        <v>0</v>
      </c>
      <c r="DL64" t="s">
        <v>4</v>
      </c>
      <c r="DM64">
        <v>0</v>
      </c>
      <c r="DN64" t="s">
        <v>4</v>
      </c>
      <c r="DO64">
        <v>0</v>
      </c>
    </row>
    <row r="65" spans="1:119">
      <c r="A65">
        <f>ROW(Source!A137)</f>
        <v>137</v>
      </c>
      <c r="B65">
        <v>70306583</v>
      </c>
      <c r="C65">
        <v>70308468</v>
      </c>
      <c r="D65">
        <v>69363781</v>
      </c>
      <c r="E65">
        <v>1</v>
      </c>
      <c r="F65">
        <v>1</v>
      </c>
      <c r="G65">
        <v>1075</v>
      </c>
      <c r="H65">
        <v>2</v>
      </c>
      <c r="I65" t="s">
        <v>399</v>
      </c>
      <c r="J65" t="s">
        <v>400</v>
      </c>
      <c r="K65" t="s">
        <v>401</v>
      </c>
      <c r="L65">
        <v>1368</v>
      </c>
      <c r="N65">
        <v>1011</v>
      </c>
      <c r="O65" t="s">
        <v>386</v>
      </c>
      <c r="P65" t="s">
        <v>386</v>
      </c>
      <c r="Q65">
        <v>1</v>
      </c>
      <c r="W65">
        <v>0</v>
      </c>
      <c r="X65">
        <v>1857759471</v>
      </c>
      <c r="Y65">
        <f t="shared" ref="Y65:Y128" si="46">AT65</f>
        <v>0.28999999999999998</v>
      </c>
      <c r="AA65">
        <v>0</v>
      </c>
      <c r="AB65">
        <v>2009.47</v>
      </c>
      <c r="AC65">
        <v>710.48</v>
      </c>
      <c r="AD65">
        <v>0</v>
      </c>
      <c r="AE65">
        <v>0</v>
      </c>
      <c r="AF65">
        <v>139.99</v>
      </c>
      <c r="AG65">
        <v>14.54</v>
      </c>
      <c r="AH65">
        <v>0</v>
      </c>
      <c r="AI65">
        <v>1</v>
      </c>
      <c r="AJ65">
        <v>13.71</v>
      </c>
      <c r="AK65">
        <v>46.67</v>
      </c>
      <c r="AL65">
        <v>1</v>
      </c>
      <c r="AM65">
        <v>2</v>
      </c>
      <c r="AN65">
        <v>0</v>
      </c>
      <c r="AO65">
        <v>1</v>
      </c>
      <c r="AP65">
        <v>0</v>
      </c>
      <c r="AQ65">
        <v>0</v>
      </c>
      <c r="AR65">
        <v>0</v>
      </c>
      <c r="AS65" t="s">
        <v>4</v>
      </c>
      <c r="AT65">
        <v>0.28999999999999998</v>
      </c>
      <c r="AU65" t="s">
        <v>4</v>
      </c>
      <c r="AV65">
        <v>0</v>
      </c>
      <c r="AW65">
        <v>2</v>
      </c>
      <c r="AX65">
        <v>70308489</v>
      </c>
      <c r="AY65">
        <v>1</v>
      </c>
      <c r="AZ65">
        <v>0</v>
      </c>
      <c r="BA65">
        <v>88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CV65">
        <v>0</v>
      </c>
      <c r="CW65">
        <f>ROUND(Y65*Source!I137*DO65,9)</f>
        <v>0</v>
      </c>
      <c r="CX65">
        <f>ROUND(Y65*Source!I137,9)</f>
        <v>33.35</v>
      </c>
      <c r="CY65">
        <f t="shared" si="40"/>
        <v>2009.47</v>
      </c>
      <c r="CZ65">
        <f t="shared" si="41"/>
        <v>139.99</v>
      </c>
      <c r="DA65">
        <f t="shared" si="42"/>
        <v>13.71</v>
      </c>
      <c r="DB65">
        <f t="shared" ref="DB65:DB128" si="47">ROUND(ROUND(AT65*CZ65,2),6)</f>
        <v>40.6</v>
      </c>
      <c r="DC65">
        <f t="shared" ref="DC65:DC128" si="48">ROUND(ROUND(AT65*AG65,2),6)</f>
        <v>4.22</v>
      </c>
      <c r="DD65" t="s">
        <v>4</v>
      </c>
      <c r="DE65" t="s">
        <v>4</v>
      </c>
      <c r="DF65">
        <f t="shared" si="31"/>
        <v>0</v>
      </c>
      <c r="DG65">
        <f t="shared" si="43"/>
        <v>64007.32</v>
      </c>
      <c r="DH65">
        <f t="shared" si="44"/>
        <v>22630.639999999999</v>
      </c>
      <c r="DI65">
        <f t="shared" ref="DI65:DI128" si="49">ROUND(ROUND(AH65,2)*CX65,2)</f>
        <v>0</v>
      </c>
      <c r="DJ65">
        <f t="shared" si="45"/>
        <v>64007.32</v>
      </c>
      <c r="DK65">
        <v>0</v>
      </c>
      <c r="DL65" t="s">
        <v>4</v>
      </c>
      <c r="DM65">
        <v>0</v>
      </c>
      <c r="DN65" t="s">
        <v>4</v>
      </c>
      <c r="DO65">
        <v>0</v>
      </c>
    </row>
    <row r="66" spans="1:119">
      <c r="A66">
        <f>ROW(Source!A137)</f>
        <v>137</v>
      </c>
      <c r="B66">
        <v>70306583</v>
      </c>
      <c r="C66">
        <v>70308468</v>
      </c>
      <c r="D66">
        <v>69363915</v>
      </c>
      <c r="E66">
        <v>1</v>
      </c>
      <c r="F66">
        <v>1</v>
      </c>
      <c r="G66">
        <v>1075</v>
      </c>
      <c r="H66">
        <v>2</v>
      </c>
      <c r="I66" t="s">
        <v>402</v>
      </c>
      <c r="J66" t="s">
        <v>403</v>
      </c>
      <c r="K66" t="s">
        <v>404</v>
      </c>
      <c r="L66">
        <v>1368</v>
      </c>
      <c r="N66">
        <v>1011</v>
      </c>
      <c r="O66" t="s">
        <v>386</v>
      </c>
      <c r="P66" t="s">
        <v>386</v>
      </c>
      <c r="Q66">
        <v>1</v>
      </c>
      <c r="W66">
        <v>0</v>
      </c>
      <c r="X66">
        <v>13163208</v>
      </c>
      <c r="Y66">
        <f t="shared" si="46"/>
        <v>0.05</v>
      </c>
      <c r="AA66">
        <v>0</v>
      </c>
      <c r="AB66">
        <v>1918.06</v>
      </c>
      <c r="AC66">
        <v>616.66</v>
      </c>
      <c r="AD66">
        <v>0</v>
      </c>
      <c r="AE66">
        <v>0</v>
      </c>
      <c r="AF66">
        <v>140.38</v>
      </c>
      <c r="AG66">
        <v>12.62</v>
      </c>
      <c r="AH66">
        <v>0</v>
      </c>
      <c r="AI66">
        <v>1</v>
      </c>
      <c r="AJ66">
        <v>13.05</v>
      </c>
      <c r="AK66">
        <v>46.67</v>
      </c>
      <c r="AL66">
        <v>1</v>
      </c>
      <c r="AM66">
        <v>2</v>
      </c>
      <c r="AN66">
        <v>0</v>
      </c>
      <c r="AO66">
        <v>1</v>
      </c>
      <c r="AP66">
        <v>0</v>
      </c>
      <c r="AQ66">
        <v>0</v>
      </c>
      <c r="AR66">
        <v>0</v>
      </c>
      <c r="AS66" t="s">
        <v>4</v>
      </c>
      <c r="AT66">
        <v>0.05</v>
      </c>
      <c r="AU66" t="s">
        <v>4</v>
      </c>
      <c r="AV66">
        <v>0</v>
      </c>
      <c r="AW66">
        <v>2</v>
      </c>
      <c r="AX66">
        <v>70308490</v>
      </c>
      <c r="AY66">
        <v>1</v>
      </c>
      <c r="AZ66">
        <v>0</v>
      </c>
      <c r="BA66">
        <v>89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CV66">
        <v>0</v>
      </c>
      <c r="CW66">
        <f>ROUND(Y66*Source!I137*DO66,9)</f>
        <v>0</v>
      </c>
      <c r="CX66">
        <f>ROUND(Y66*Source!I137,9)</f>
        <v>5.75</v>
      </c>
      <c r="CY66">
        <f t="shared" si="40"/>
        <v>1918.06</v>
      </c>
      <c r="CZ66">
        <f t="shared" si="41"/>
        <v>140.38</v>
      </c>
      <c r="DA66">
        <f t="shared" si="42"/>
        <v>13.05</v>
      </c>
      <c r="DB66">
        <f t="shared" si="47"/>
        <v>7.02</v>
      </c>
      <c r="DC66">
        <f t="shared" si="48"/>
        <v>0.63</v>
      </c>
      <c r="DD66" t="s">
        <v>4</v>
      </c>
      <c r="DE66" t="s">
        <v>4</v>
      </c>
      <c r="DF66">
        <f t="shared" si="31"/>
        <v>0</v>
      </c>
      <c r="DG66">
        <f t="shared" si="43"/>
        <v>10533.77</v>
      </c>
      <c r="DH66">
        <f t="shared" si="44"/>
        <v>3386.64</v>
      </c>
      <c r="DI66">
        <f t="shared" si="49"/>
        <v>0</v>
      </c>
      <c r="DJ66">
        <f t="shared" si="45"/>
        <v>10533.77</v>
      </c>
      <c r="DK66">
        <v>0</v>
      </c>
      <c r="DL66" t="s">
        <v>4</v>
      </c>
      <c r="DM66">
        <v>0</v>
      </c>
      <c r="DN66" t="s">
        <v>4</v>
      </c>
      <c r="DO66">
        <v>0</v>
      </c>
    </row>
    <row r="67" spans="1:119">
      <c r="A67">
        <f>ROW(Source!A137)</f>
        <v>137</v>
      </c>
      <c r="B67">
        <v>70306583</v>
      </c>
      <c r="C67">
        <v>70308468</v>
      </c>
      <c r="D67">
        <v>69364028</v>
      </c>
      <c r="E67">
        <v>1</v>
      </c>
      <c r="F67">
        <v>1</v>
      </c>
      <c r="G67">
        <v>1075</v>
      </c>
      <c r="H67">
        <v>2</v>
      </c>
      <c r="I67" t="s">
        <v>405</v>
      </c>
      <c r="J67" t="s">
        <v>406</v>
      </c>
      <c r="K67" t="s">
        <v>407</v>
      </c>
      <c r="L67">
        <v>1368</v>
      </c>
      <c r="N67">
        <v>1011</v>
      </c>
      <c r="O67" t="s">
        <v>386</v>
      </c>
      <c r="P67" t="s">
        <v>386</v>
      </c>
      <c r="Q67">
        <v>1</v>
      </c>
      <c r="W67">
        <v>0</v>
      </c>
      <c r="X67">
        <v>1160481427</v>
      </c>
      <c r="Y67">
        <f t="shared" si="46"/>
        <v>0.59</v>
      </c>
      <c r="AA67">
        <v>0</v>
      </c>
      <c r="AB67">
        <v>1559.82</v>
      </c>
      <c r="AC67">
        <v>827.26</v>
      </c>
      <c r="AD67">
        <v>0</v>
      </c>
      <c r="AE67">
        <v>0</v>
      </c>
      <c r="AF67">
        <v>80.14</v>
      </c>
      <c r="AG67">
        <v>16.93</v>
      </c>
      <c r="AH67">
        <v>0</v>
      </c>
      <c r="AI67">
        <v>1</v>
      </c>
      <c r="AJ67">
        <v>18.59</v>
      </c>
      <c r="AK67">
        <v>46.67</v>
      </c>
      <c r="AL67">
        <v>1</v>
      </c>
      <c r="AM67">
        <v>2</v>
      </c>
      <c r="AN67">
        <v>0</v>
      </c>
      <c r="AO67">
        <v>1</v>
      </c>
      <c r="AP67">
        <v>0</v>
      </c>
      <c r="AQ67">
        <v>0</v>
      </c>
      <c r="AR67">
        <v>0</v>
      </c>
      <c r="AS67" t="s">
        <v>4</v>
      </c>
      <c r="AT67">
        <v>0.59</v>
      </c>
      <c r="AU67" t="s">
        <v>4</v>
      </c>
      <c r="AV67">
        <v>0</v>
      </c>
      <c r="AW67">
        <v>2</v>
      </c>
      <c r="AX67">
        <v>70308491</v>
      </c>
      <c r="AY67">
        <v>1</v>
      </c>
      <c r="AZ67">
        <v>0</v>
      </c>
      <c r="BA67">
        <v>90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V67">
        <v>0</v>
      </c>
      <c r="CW67">
        <f>ROUND(Y67*Source!I137*DO67,9)</f>
        <v>0</v>
      </c>
      <c r="CX67">
        <f>ROUND(Y67*Source!I137,9)</f>
        <v>67.849999999999994</v>
      </c>
      <c r="CY67">
        <f t="shared" si="40"/>
        <v>1559.82</v>
      </c>
      <c r="CZ67">
        <f t="shared" si="41"/>
        <v>80.14</v>
      </c>
      <c r="DA67">
        <f t="shared" si="42"/>
        <v>18.59</v>
      </c>
      <c r="DB67">
        <f t="shared" si="47"/>
        <v>47.28</v>
      </c>
      <c r="DC67">
        <f t="shared" si="48"/>
        <v>9.99</v>
      </c>
      <c r="DD67" t="s">
        <v>4</v>
      </c>
      <c r="DE67" t="s">
        <v>4</v>
      </c>
      <c r="DF67">
        <f t="shared" si="31"/>
        <v>0</v>
      </c>
      <c r="DG67">
        <f t="shared" si="43"/>
        <v>101082.93</v>
      </c>
      <c r="DH67">
        <f t="shared" si="44"/>
        <v>53609.64</v>
      </c>
      <c r="DI67">
        <f t="shared" si="49"/>
        <v>0</v>
      </c>
      <c r="DJ67">
        <f t="shared" si="45"/>
        <v>101082.93</v>
      </c>
      <c r="DK67">
        <v>0</v>
      </c>
      <c r="DL67" t="s">
        <v>4</v>
      </c>
      <c r="DM67">
        <v>0</v>
      </c>
      <c r="DN67" t="s">
        <v>4</v>
      </c>
      <c r="DO67">
        <v>0</v>
      </c>
    </row>
    <row r="68" spans="1:119">
      <c r="A68">
        <f>ROW(Source!A137)</f>
        <v>137</v>
      </c>
      <c r="B68">
        <v>70306583</v>
      </c>
      <c r="C68">
        <v>70308468</v>
      </c>
      <c r="D68">
        <v>69334375</v>
      </c>
      <c r="E68">
        <v>1</v>
      </c>
      <c r="F68">
        <v>1</v>
      </c>
      <c r="G68">
        <v>1075</v>
      </c>
      <c r="H68">
        <v>3</v>
      </c>
      <c r="I68" t="s">
        <v>408</v>
      </c>
      <c r="J68" t="s">
        <v>409</v>
      </c>
      <c r="K68" t="s">
        <v>410</v>
      </c>
      <c r="L68">
        <v>1348</v>
      </c>
      <c r="N68">
        <v>1009</v>
      </c>
      <c r="O68" t="s">
        <v>411</v>
      </c>
      <c r="P68" t="s">
        <v>411</v>
      </c>
      <c r="Q68">
        <v>1000</v>
      </c>
      <c r="W68">
        <v>0</v>
      </c>
      <c r="X68">
        <v>1014670815</v>
      </c>
      <c r="Y68">
        <f t="shared" si="46"/>
        <v>5.4000000000000001E-4</v>
      </c>
      <c r="AA68">
        <v>25126.19</v>
      </c>
      <c r="AB68">
        <v>0</v>
      </c>
      <c r="AC68">
        <v>0</v>
      </c>
      <c r="AD68">
        <v>0</v>
      </c>
      <c r="AE68">
        <v>5778.3</v>
      </c>
      <c r="AF68">
        <v>0</v>
      </c>
      <c r="AG68">
        <v>0</v>
      </c>
      <c r="AH68">
        <v>0</v>
      </c>
      <c r="AI68">
        <v>4.03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1</v>
      </c>
      <c r="AP68">
        <v>0</v>
      </c>
      <c r="AQ68">
        <v>0</v>
      </c>
      <c r="AR68">
        <v>0</v>
      </c>
      <c r="AS68" t="s">
        <v>4</v>
      </c>
      <c r="AT68">
        <v>5.4000000000000001E-4</v>
      </c>
      <c r="AU68" t="s">
        <v>4</v>
      </c>
      <c r="AV68">
        <v>0</v>
      </c>
      <c r="AW68">
        <v>2</v>
      </c>
      <c r="AX68">
        <v>70308492</v>
      </c>
      <c r="AY68">
        <v>1</v>
      </c>
      <c r="AZ68">
        <v>0</v>
      </c>
      <c r="BA68">
        <v>91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CV68">
        <v>0</v>
      </c>
      <c r="CW68">
        <v>0</v>
      </c>
      <c r="CX68">
        <f>ROUND(Y68*Source!I137,9)</f>
        <v>6.2100000000000002E-2</v>
      </c>
      <c r="CY68">
        <f t="shared" ref="CY68:CY74" si="50">AA68</f>
        <v>25126.19</v>
      </c>
      <c r="CZ68">
        <f t="shared" ref="CZ68:CZ74" si="51">AE68</f>
        <v>5778.3</v>
      </c>
      <c r="DA68">
        <f t="shared" ref="DA68:DA74" si="52">AI68</f>
        <v>4.03</v>
      </c>
      <c r="DB68">
        <f t="shared" si="47"/>
        <v>3.12</v>
      </c>
      <c r="DC68">
        <f t="shared" si="48"/>
        <v>0</v>
      </c>
      <c r="DD68" t="s">
        <v>4</v>
      </c>
      <c r="DE68" t="s">
        <v>4</v>
      </c>
      <c r="DF68">
        <f t="shared" ref="DF68:DF74" si="53">ROUND(ROUND(AE68*AI68,2)*CX68,2)</f>
        <v>1446.09</v>
      </c>
      <c r="DG68">
        <f t="shared" ref="DG68:DG79" si="54">ROUND(ROUND(AF68,2)*CX68,2)</f>
        <v>0</v>
      </c>
      <c r="DH68">
        <f t="shared" ref="DH68:DH79" si="55">ROUND(ROUND(AG68,2)*CX68,2)</f>
        <v>0</v>
      </c>
      <c r="DI68">
        <f t="shared" si="49"/>
        <v>0</v>
      </c>
      <c r="DJ68">
        <f t="shared" ref="DJ68:DJ74" si="56">DF68</f>
        <v>1446.09</v>
      </c>
      <c r="DK68">
        <v>0</v>
      </c>
      <c r="DL68" t="s">
        <v>4</v>
      </c>
      <c r="DM68">
        <v>0</v>
      </c>
      <c r="DN68" t="s">
        <v>4</v>
      </c>
      <c r="DO68">
        <v>0</v>
      </c>
    </row>
    <row r="69" spans="1:119">
      <c r="A69">
        <f>ROW(Source!A137)</f>
        <v>137</v>
      </c>
      <c r="B69">
        <v>70306583</v>
      </c>
      <c r="C69">
        <v>70308468</v>
      </c>
      <c r="D69">
        <v>69333740</v>
      </c>
      <c r="E69">
        <v>1</v>
      </c>
      <c r="F69">
        <v>1</v>
      </c>
      <c r="G69">
        <v>1075</v>
      </c>
      <c r="H69">
        <v>3</v>
      </c>
      <c r="I69" t="s">
        <v>412</v>
      </c>
      <c r="J69" t="s">
        <v>413</v>
      </c>
      <c r="K69" t="s">
        <v>414</v>
      </c>
      <c r="L69">
        <v>1339</v>
      </c>
      <c r="N69">
        <v>1007</v>
      </c>
      <c r="O69" t="s">
        <v>44</v>
      </c>
      <c r="P69" t="s">
        <v>44</v>
      </c>
      <c r="Q69">
        <v>1</v>
      </c>
      <c r="W69">
        <v>0</v>
      </c>
      <c r="X69">
        <v>2117928297</v>
      </c>
      <c r="Y69">
        <f t="shared" si="46"/>
        <v>0.69</v>
      </c>
      <c r="AA69">
        <v>53.78</v>
      </c>
      <c r="AB69">
        <v>0</v>
      </c>
      <c r="AC69">
        <v>0</v>
      </c>
      <c r="AD69">
        <v>0</v>
      </c>
      <c r="AE69">
        <v>7.07</v>
      </c>
      <c r="AF69">
        <v>0</v>
      </c>
      <c r="AG69">
        <v>0</v>
      </c>
      <c r="AH69">
        <v>0</v>
      </c>
      <c r="AI69">
        <v>7.05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1</v>
      </c>
      <c r="AP69">
        <v>0</v>
      </c>
      <c r="AQ69">
        <v>0</v>
      </c>
      <c r="AR69">
        <v>0</v>
      </c>
      <c r="AS69" t="s">
        <v>4</v>
      </c>
      <c r="AT69">
        <v>0.69</v>
      </c>
      <c r="AU69" t="s">
        <v>4</v>
      </c>
      <c r="AV69">
        <v>0</v>
      </c>
      <c r="AW69">
        <v>2</v>
      </c>
      <c r="AX69">
        <v>70308493</v>
      </c>
      <c r="AY69">
        <v>1</v>
      </c>
      <c r="AZ69">
        <v>0</v>
      </c>
      <c r="BA69">
        <v>92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V69">
        <v>0</v>
      </c>
      <c r="CW69">
        <v>0</v>
      </c>
      <c r="CX69">
        <f>ROUND(Y69*Source!I137,9)</f>
        <v>79.349999999999994</v>
      </c>
      <c r="CY69">
        <f t="shared" si="50"/>
        <v>53.78</v>
      </c>
      <c r="CZ69">
        <f t="shared" si="51"/>
        <v>7.07</v>
      </c>
      <c r="DA69">
        <f t="shared" si="52"/>
        <v>7.05</v>
      </c>
      <c r="DB69">
        <f t="shared" si="47"/>
        <v>4.88</v>
      </c>
      <c r="DC69">
        <f t="shared" si="48"/>
        <v>0</v>
      </c>
      <c r="DD69" t="s">
        <v>4</v>
      </c>
      <c r="DE69" t="s">
        <v>4</v>
      </c>
      <c r="DF69">
        <f t="shared" si="53"/>
        <v>3954.8</v>
      </c>
      <c r="DG69">
        <f t="shared" si="54"/>
        <v>0</v>
      </c>
      <c r="DH69">
        <f t="shared" si="55"/>
        <v>0</v>
      </c>
      <c r="DI69">
        <f t="shared" si="49"/>
        <v>0</v>
      </c>
      <c r="DJ69">
        <f t="shared" si="56"/>
        <v>3954.8</v>
      </c>
      <c r="DK69">
        <v>0</v>
      </c>
      <c r="DL69" t="s">
        <v>4</v>
      </c>
      <c r="DM69">
        <v>0</v>
      </c>
      <c r="DN69" t="s">
        <v>4</v>
      </c>
      <c r="DO69">
        <v>0</v>
      </c>
    </row>
    <row r="70" spans="1:119">
      <c r="A70">
        <f>ROW(Source!A137)</f>
        <v>137</v>
      </c>
      <c r="B70">
        <v>70306583</v>
      </c>
      <c r="C70">
        <v>70308468</v>
      </c>
      <c r="D70">
        <v>69335211</v>
      </c>
      <c r="E70">
        <v>1</v>
      </c>
      <c r="F70">
        <v>1</v>
      </c>
      <c r="G70">
        <v>1075</v>
      </c>
      <c r="H70">
        <v>3</v>
      </c>
      <c r="I70" t="s">
        <v>120</v>
      </c>
      <c r="J70" t="s">
        <v>123</v>
      </c>
      <c r="K70" t="s">
        <v>121</v>
      </c>
      <c r="L70">
        <v>1346</v>
      </c>
      <c r="N70">
        <v>1009</v>
      </c>
      <c r="O70" t="s">
        <v>122</v>
      </c>
      <c r="P70" t="s">
        <v>122</v>
      </c>
      <c r="Q70">
        <v>1</v>
      </c>
      <c r="W70">
        <v>0</v>
      </c>
      <c r="X70">
        <v>-71366645</v>
      </c>
      <c r="Y70">
        <f t="shared" si="46"/>
        <v>40.6</v>
      </c>
      <c r="AA70">
        <v>16.75</v>
      </c>
      <c r="AB70">
        <v>0</v>
      </c>
      <c r="AC70">
        <v>0</v>
      </c>
      <c r="AD70">
        <v>0</v>
      </c>
      <c r="AE70">
        <v>1.75</v>
      </c>
      <c r="AF70">
        <v>0</v>
      </c>
      <c r="AG70">
        <v>0</v>
      </c>
      <c r="AH70">
        <v>0</v>
      </c>
      <c r="AI70">
        <v>8.8699999999999992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1</v>
      </c>
      <c r="AQ70">
        <v>0</v>
      </c>
      <c r="AR70">
        <v>0</v>
      </c>
      <c r="AS70" t="s">
        <v>4</v>
      </c>
      <c r="AT70">
        <v>40.6</v>
      </c>
      <c r="AU70" t="s">
        <v>4</v>
      </c>
      <c r="AV70">
        <v>0</v>
      </c>
      <c r="AW70">
        <v>1</v>
      </c>
      <c r="AX70">
        <v>-1</v>
      </c>
      <c r="AY70">
        <v>0</v>
      </c>
      <c r="AZ70">
        <v>0</v>
      </c>
      <c r="BA70" t="s">
        <v>4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ROUND(Y70*Source!I137,9)</f>
        <v>4669</v>
      </c>
      <c r="CY70">
        <f t="shared" si="50"/>
        <v>16.75</v>
      </c>
      <c r="CZ70">
        <f t="shared" si="51"/>
        <v>1.75</v>
      </c>
      <c r="DA70">
        <f t="shared" si="52"/>
        <v>8.8699999999999992</v>
      </c>
      <c r="DB70">
        <f t="shared" si="47"/>
        <v>71.05</v>
      </c>
      <c r="DC70">
        <f t="shared" si="48"/>
        <v>0</v>
      </c>
      <c r="DD70" t="s">
        <v>4</v>
      </c>
      <c r="DE70" t="s">
        <v>4</v>
      </c>
      <c r="DF70">
        <f t="shared" si="53"/>
        <v>72462.880000000005</v>
      </c>
      <c r="DG70">
        <f t="shared" si="54"/>
        <v>0</v>
      </c>
      <c r="DH70">
        <f t="shared" si="55"/>
        <v>0</v>
      </c>
      <c r="DI70">
        <f t="shared" si="49"/>
        <v>0</v>
      </c>
      <c r="DJ70">
        <f t="shared" si="56"/>
        <v>72462.880000000005</v>
      </c>
      <c r="DK70">
        <v>0</v>
      </c>
      <c r="DL70" t="s">
        <v>4</v>
      </c>
      <c r="DM70">
        <v>0</v>
      </c>
      <c r="DN70" t="s">
        <v>4</v>
      </c>
      <c r="DO70">
        <v>0</v>
      </c>
    </row>
    <row r="71" spans="1:119">
      <c r="A71">
        <f>ROW(Source!A137)</f>
        <v>137</v>
      </c>
      <c r="B71">
        <v>70306583</v>
      </c>
      <c r="C71">
        <v>70308468</v>
      </c>
      <c r="D71">
        <v>69335769</v>
      </c>
      <c r="E71">
        <v>1</v>
      </c>
      <c r="F71">
        <v>1</v>
      </c>
      <c r="G71">
        <v>1075</v>
      </c>
      <c r="H71">
        <v>3</v>
      </c>
      <c r="I71" t="s">
        <v>415</v>
      </c>
      <c r="J71" t="s">
        <v>416</v>
      </c>
      <c r="K71" t="s">
        <v>417</v>
      </c>
      <c r="L71">
        <v>1346</v>
      </c>
      <c r="N71">
        <v>1009</v>
      </c>
      <c r="O71" t="s">
        <v>122</v>
      </c>
      <c r="P71" t="s">
        <v>122</v>
      </c>
      <c r="Q71">
        <v>1</v>
      </c>
      <c r="W71">
        <v>0</v>
      </c>
      <c r="X71">
        <v>912317030</v>
      </c>
      <c r="Y71">
        <f t="shared" si="46"/>
        <v>3.7999999999999999E-2</v>
      </c>
      <c r="AA71">
        <v>86.6</v>
      </c>
      <c r="AB71">
        <v>0</v>
      </c>
      <c r="AC71">
        <v>0</v>
      </c>
      <c r="AD71">
        <v>0</v>
      </c>
      <c r="AE71">
        <v>7.48</v>
      </c>
      <c r="AF71">
        <v>0</v>
      </c>
      <c r="AG71">
        <v>0</v>
      </c>
      <c r="AH71">
        <v>0</v>
      </c>
      <c r="AI71">
        <v>10.73</v>
      </c>
      <c r="AJ71">
        <v>1</v>
      </c>
      <c r="AK71">
        <v>1</v>
      </c>
      <c r="AL71">
        <v>1</v>
      </c>
      <c r="AM71">
        <v>2</v>
      </c>
      <c r="AN71">
        <v>0</v>
      </c>
      <c r="AO71">
        <v>1</v>
      </c>
      <c r="AP71">
        <v>0</v>
      </c>
      <c r="AQ71">
        <v>0</v>
      </c>
      <c r="AR71">
        <v>0</v>
      </c>
      <c r="AS71" t="s">
        <v>4</v>
      </c>
      <c r="AT71">
        <v>3.7999999999999999E-2</v>
      </c>
      <c r="AU71" t="s">
        <v>4</v>
      </c>
      <c r="AV71">
        <v>0</v>
      </c>
      <c r="AW71">
        <v>2</v>
      </c>
      <c r="AX71">
        <v>70308494</v>
      </c>
      <c r="AY71">
        <v>1</v>
      </c>
      <c r="AZ71">
        <v>0</v>
      </c>
      <c r="BA71">
        <v>93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CV71">
        <v>0</v>
      </c>
      <c r="CW71">
        <v>0</v>
      </c>
      <c r="CX71">
        <f>ROUND(Y71*Source!I137,9)</f>
        <v>4.37</v>
      </c>
      <c r="CY71">
        <f t="shared" si="50"/>
        <v>86.6</v>
      </c>
      <c r="CZ71">
        <f t="shared" si="51"/>
        <v>7.48</v>
      </c>
      <c r="DA71">
        <f t="shared" si="52"/>
        <v>10.73</v>
      </c>
      <c r="DB71">
        <f t="shared" si="47"/>
        <v>0.28000000000000003</v>
      </c>
      <c r="DC71">
        <f t="shared" si="48"/>
        <v>0</v>
      </c>
      <c r="DD71" t="s">
        <v>4</v>
      </c>
      <c r="DE71" t="s">
        <v>4</v>
      </c>
      <c r="DF71">
        <f t="shared" si="53"/>
        <v>350.74</v>
      </c>
      <c r="DG71">
        <f t="shared" si="54"/>
        <v>0</v>
      </c>
      <c r="DH71">
        <f t="shared" si="55"/>
        <v>0</v>
      </c>
      <c r="DI71">
        <f t="shared" si="49"/>
        <v>0</v>
      </c>
      <c r="DJ71">
        <f t="shared" si="56"/>
        <v>350.74</v>
      </c>
      <c r="DK71">
        <v>0</v>
      </c>
      <c r="DL71" t="s">
        <v>4</v>
      </c>
      <c r="DM71">
        <v>0</v>
      </c>
      <c r="DN71" t="s">
        <v>4</v>
      </c>
      <c r="DO71">
        <v>0</v>
      </c>
    </row>
    <row r="72" spans="1:119">
      <c r="A72">
        <f>ROW(Source!A137)</f>
        <v>137</v>
      </c>
      <c r="B72">
        <v>70306583</v>
      </c>
      <c r="C72">
        <v>70308468</v>
      </c>
      <c r="D72">
        <v>69336030</v>
      </c>
      <c r="E72">
        <v>1</v>
      </c>
      <c r="F72">
        <v>1</v>
      </c>
      <c r="G72">
        <v>1075</v>
      </c>
      <c r="H72">
        <v>3</v>
      </c>
      <c r="I72" t="s">
        <v>132</v>
      </c>
      <c r="J72" t="s">
        <v>134</v>
      </c>
      <c r="K72" t="s">
        <v>449</v>
      </c>
      <c r="L72">
        <v>1296</v>
      </c>
      <c r="N72">
        <v>1002</v>
      </c>
      <c r="O72" t="s">
        <v>133</v>
      </c>
      <c r="P72" t="s">
        <v>133</v>
      </c>
      <c r="Q72">
        <v>1</v>
      </c>
      <c r="W72">
        <v>0</v>
      </c>
      <c r="X72">
        <v>-699326845</v>
      </c>
      <c r="Y72">
        <f t="shared" si="46"/>
        <v>2.1423999999999999</v>
      </c>
      <c r="AA72">
        <v>793.39</v>
      </c>
      <c r="AB72">
        <v>0</v>
      </c>
      <c r="AC72">
        <v>0</v>
      </c>
      <c r="AD72">
        <v>0</v>
      </c>
      <c r="AE72">
        <v>95.37</v>
      </c>
      <c r="AF72">
        <v>0</v>
      </c>
      <c r="AG72">
        <v>0</v>
      </c>
      <c r="AH72">
        <v>0</v>
      </c>
      <c r="AI72">
        <v>7.71</v>
      </c>
      <c r="AJ72">
        <v>1</v>
      </c>
      <c r="AK72">
        <v>1</v>
      </c>
      <c r="AL72">
        <v>1</v>
      </c>
      <c r="AM72">
        <v>0</v>
      </c>
      <c r="AN72">
        <v>0</v>
      </c>
      <c r="AO72">
        <v>0</v>
      </c>
      <c r="AP72">
        <v>1</v>
      </c>
      <c r="AQ72">
        <v>0</v>
      </c>
      <c r="AR72">
        <v>0</v>
      </c>
      <c r="AS72" t="s">
        <v>4</v>
      </c>
      <c r="AT72">
        <v>2.1423999999999999</v>
      </c>
      <c r="AU72" t="s">
        <v>4</v>
      </c>
      <c r="AV72">
        <v>0</v>
      </c>
      <c r="AW72">
        <v>1</v>
      </c>
      <c r="AX72">
        <v>-1</v>
      </c>
      <c r="AY72">
        <v>0</v>
      </c>
      <c r="AZ72">
        <v>0</v>
      </c>
      <c r="BA72" t="s">
        <v>4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ROUND(Y72*Source!I137,9)</f>
        <v>246.376</v>
      </c>
      <c r="CY72">
        <f t="shared" si="50"/>
        <v>793.39</v>
      </c>
      <c r="CZ72">
        <f t="shared" si="51"/>
        <v>95.37</v>
      </c>
      <c r="DA72">
        <f t="shared" si="52"/>
        <v>7.71</v>
      </c>
      <c r="DB72">
        <f t="shared" si="47"/>
        <v>204.32</v>
      </c>
      <c r="DC72">
        <f t="shared" si="48"/>
        <v>0</v>
      </c>
      <c r="DD72" t="s">
        <v>4</v>
      </c>
      <c r="DE72" t="s">
        <v>4</v>
      </c>
      <c r="DF72">
        <f t="shared" si="53"/>
        <v>181160.27</v>
      </c>
      <c r="DG72">
        <f t="shared" si="54"/>
        <v>0</v>
      </c>
      <c r="DH72">
        <f t="shared" si="55"/>
        <v>0</v>
      </c>
      <c r="DI72">
        <f t="shared" si="49"/>
        <v>0</v>
      </c>
      <c r="DJ72">
        <f t="shared" si="56"/>
        <v>181160.27</v>
      </c>
      <c r="DK72">
        <v>0</v>
      </c>
      <c r="DL72" t="s">
        <v>4</v>
      </c>
      <c r="DM72">
        <v>0</v>
      </c>
      <c r="DN72" t="s">
        <v>4</v>
      </c>
      <c r="DO72">
        <v>0</v>
      </c>
    </row>
    <row r="73" spans="1:119">
      <c r="A73">
        <f>ROW(Source!A137)</f>
        <v>137</v>
      </c>
      <c r="B73">
        <v>70306583</v>
      </c>
      <c r="C73">
        <v>70308468</v>
      </c>
      <c r="D73">
        <v>69342754</v>
      </c>
      <c r="E73">
        <v>1</v>
      </c>
      <c r="F73">
        <v>1</v>
      </c>
      <c r="G73">
        <v>1075</v>
      </c>
      <c r="H73">
        <v>3</v>
      </c>
      <c r="I73" t="s">
        <v>125</v>
      </c>
      <c r="J73" t="s">
        <v>127</v>
      </c>
      <c r="K73" t="s">
        <v>450</v>
      </c>
      <c r="L73">
        <v>1301</v>
      </c>
      <c r="N73">
        <v>1003</v>
      </c>
      <c r="O73" t="s">
        <v>126</v>
      </c>
      <c r="P73" t="s">
        <v>126</v>
      </c>
      <c r="Q73">
        <v>1</v>
      </c>
      <c r="W73">
        <v>0</v>
      </c>
      <c r="X73">
        <v>77284068</v>
      </c>
      <c r="Y73">
        <f t="shared" si="46"/>
        <v>3</v>
      </c>
      <c r="AA73">
        <v>1927.9</v>
      </c>
      <c r="AB73">
        <v>0</v>
      </c>
      <c r="AC73">
        <v>0</v>
      </c>
      <c r="AD73">
        <v>0</v>
      </c>
      <c r="AE73">
        <v>278.31</v>
      </c>
      <c r="AF73">
        <v>0</v>
      </c>
      <c r="AG73">
        <v>0</v>
      </c>
      <c r="AH73">
        <v>0</v>
      </c>
      <c r="AI73">
        <v>6.42</v>
      </c>
      <c r="AJ73">
        <v>1</v>
      </c>
      <c r="AK73">
        <v>1</v>
      </c>
      <c r="AL73">
        <v>1</v>
      </c>
      <c r="AM73">
        <v>0</v>
      </c>
      <c r="AN73">
        <v>0</v>
      </c>
      <c r="AO73">
        <v>0</v>
      </c>
      <c r="AP73">
        <v>1</v>
      </c>
      <c r="AQ73">
        <v>0</v>
      </c>
      <c r="AR73">
        <v>0</v>
      </c>
      <c r="AS73" t="s">
        <v>4</v>
      </c>
      <c r="AT73">
        <v>3</v>
      </c>
      <c r="AU73" t="s">
        <v>4</v>
      </c>
      <c r="AV73">
        <v>0</v>
      </c>
      <c r="AW73">
        <v>1</v>
      </c>
      <c r="AX73">
        <v>-1</v>
      </c>
      <c r="AY73">
        <v>0</v>
      </c>
      <c r="AZ73">
        <v>0</v>
      </c>
      <c r="BA73" t="s">
        <v>4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CV73">
        <v>0</v>
      </c>
      <c r="CW73">
        <v>0</v>
      </c>
      <c r="CX73">
        <f>ROUND(Y73*Source!I137,9)</f>
        <v>345</v>
      </c>
      <c r="CY73">
        <f t="shared" si="50"/>
        <v>1927.9</v>
      </c>
      <c r="CZ73">
        <f t="shared" si="51"/>
        <v>278.31</v>
      </c>
      <c r="DA73">
        <f t="shared" si="52"/>
        <v>6.42</v>
      </c>
      <c r="DB73">
        <f t="shared" si="47"/>
        <v>834.93</v>
      </c>
      <c r="DC73">
        <f t="shared" si="48"/>
        <v>0</v>
      </c>
      <c r="DD73" t="s">
        <v>4</v>
      </c>
      <c r="DE73" t="s">
        <v>4</v>
      </c>
      <c r="DF73">
        <f t="shared" si="53"/>
        <v>616428.75</v>
      </c>
      <c r="DG73">
        <f t="shared" si="54"/>
        <v>0</v>
      </c>
      <c r="DH73">
        <f t="shared" si="55"/>
        <v>0</v>
      </c>
      <c r="DI73">
        <f t="shared" si="49"/>
        <v>0</v>
      </c>
      <c r="DJ73">
        <f t="shared" si="56"/>
        <v>616428.75</v>
      </c>
      <c r="DK73">
        <v>0</v>
      </c>
      <c r="DL73" t="s">
        <v>4</v>
      </c>
      <c r="DM73">
        <v>0</v>
      </c>
      <c r="DN73" t="s">
        <v>4</v>
      </c>
      <c r="DO73">
        <v>0</v>
      </c>
    </row>
    <row r="74" spans="1:119">
      <c r="A74">
        <f>ROW(Source!A137)</f>
        <v>137</v>
      </c>
      <c r="B74">
        <v>70306583</v>
      </c>
      <c r="C74">
        <v>70308468</v>
      </c>
      <c r="D74">
        <v>69343269</v>
      </c>
      <c r="E74">
        <v>1</v>
      </c>
      <c r="F74">
        <v>1</v>
      </c>
      <c r="G74">
        <v>1075</v>
      </c>
      <c r="H74">
        <v>3</v>
      </c>
      <c r="I74" t="s">
        <v>129</v>
      </c>
      <c r="J74" t="s">
        <v>130</v>
      </c>
      <c r="K74" t="s">
        <v>451</v>
      </c>
      <c r="L74">
        <v>1301</v>
      </c>
      <c r="N74">
        <v>1003</v>
      </c>
      <c r="O74" t="s">
        <v>126</v>
      </c>
      <c r="P74" t="s">
        <v>126</v>
      </c>
      <c r="Q74">
        <v>1</v>
      </c>
      <c r="W74">
        <v>0</v>
      </c>
      <c r="X74">
        <v>-397784200</v>
      </c>
      <c r="Y74">
        <f t="shared" si="46"/>
        <v>0</v>
      </c>
      <c r="AA74">
        <v>884.35</v>
      </c>
      <c r="AB74">
        <v>0</v>
      </c>
      <c r="AC74">
        <v>0</v>
      </c>
      <c r="AD74">
        <v>0</v>
      </c>
      <c r="AE74">
        <v>101.31</v>
      </c>
      <c r="AF74">
        <v>0</v>
      </c>
      <c r="AG74">
        <v>0</v>
      </c>
      <c r="AH74">
        <v>0</v>
      </c>
      <c r="AI74">
        <v>8.09</v>
      </c>
      <c r="AJ74">
        <v>1</v>
      </c>
      <c r="AK74">
        <v>1</v>
      </c>
      <c r="AL74">
        <v>1</v>
      </c>
      <c r="AM74">
        <v>0</v>
      </c>
      <c r="AN74">
        <v>0</v>
      </c>
      <c r="AO74">
        <v>0</v>
      </c>
      <c r="AP74">
        <v>1</v>
      </c>
      <c r="AQ74">
        <v>0</v>
      </c>
      <c r="AR74">
        <v>0</v>
      </c>
      <c r="AS74" t="s">
        <v>4</v>
      </c>
      <c r="AT74">
        <v>0</v>
      </c>
      <c r="AU74" t="s">
        <v>4</v>
      </c>
      <c r="AV74">
        <v>0</v>
      </c>
      <c r="AW74">
        <v>1</v>
      </c>
      <c r="AX74">
        <v>-1</v>
      </c>
      <c r="AY74">
        <v>0</v>
      </c>
      <c r="AZ74">
        <v>0</v>
      </c>
      <c r="BA74" t="s">
        <v>4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CV74">
        <v>0</v>
      </c>
      <c r="CW74">
        <v>0</v>
      </c>
      <c r="CX74">
        <f>ROUND(Y74*Source!I137,9)</f>
        <v>0</v>
      </c>
      <c r="CY74">
        <f t="shared" si="50"/>
        <v>884.35</v>
      </c>
      <c r="CZ74">
        <f t="shared" si="51"/>
        <v>101.31</v>
      </c>
      <c r="DA74">
        <f t="shared" si="52"/>
        <v>8.09</v>
      </c>
      <c r="DB74">
        <f t="shared" si="47"/>
        <v>0</v>
      </c>
      <c r="DC74">
        <f t="shared" si="48"/>
        <v>0</v>
      </c>
      <c r="DD74" t="s">
        <v>4</v>
      </c>
      <c r="DE74" t="s">
        <v>4</v>
      </c>
      <c r="DF74">
        <f t="shared" si="53"/>
        <v>0</v>
      </c>
      <c r="DG74">
        <f t="shared" si="54"/>
        <v>0</v>
      </c>
      <c r="DH74">
        <f t="shared" si="55"/>
        <v>0</v>
      </c>
      <c r="DI74">
        <f t="shared" si="49"/>
        <v>0</v>
      </c>
      <c r="DJ74">
        <f t="shared" si="56"/>
        <v>0</v>
      </c>
      <c r="DK74">
        <v>0</v>
      </c>
      <c r="DL74" t="s">
        <v>4</v>
      </c>
      <c r="DM74">
        <v>0</v>
      </c>
      <c r="DN74" t="s">
        <v>4</v>
      </c>
      <c r="DO74">
        <v>0</v>
      </c>
    </row>
    <row r="75" spans="1:119">
      <c r="A75">
        <f>ROW(Source!A148)</f>
        <v>148</v>
      </c>
      <c r="B75">
        <v>70306582</v>
      </c>
      <c r="C75">
        <v>70308503</v>
      </c>
      <c r="D75">
        <v>69275358</v>
      </c>
      <c r="E75">
        <v>1075</v>
      </c>
      <c r="F75">
        <v>1</v>
      </c>
      <c r="G75">
        <v>1075</v>
      </c>
      <c r="H75">
        <v>1</v>
      </c>
      <c r="I75" t="s">
        <v>380</v>
      </c>
      <c r="J75" t="s">
        <v>4</v>
      </c>
      <c r="K75" t="s">
        <v>381</v>
      </c>
      <c r="L75">
        <v>1191</v>
      </c>
      <c r="N75">
        <v>1013</v>
      </c>
      <c r="O75" t="s">
        <v>382</v>
      </c>
      <c r="P75" t="s">
        <v>382</v>
      </c>
      <c r="Q75">
        <v>1</v>
      </c>
      <c r="W75">
        <v>0</v>
      </c>
      <c r="X75">
        <v>476480486</v>
      </c>
      <c r="Y75">
        <f t="shared" si="46"/>
        <v>1.1499999999999999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1</v>
      </c>
      <c r="AP75">
        <v>0</v>
      </c>
      <c r="AQ75">
        <v>0</v>
      </c>
      <c r="AR75">
        <v>0</v>
      </c>
      <c r="AS75" t="s">
        <v>4</v>
      </c>
      <c r="AT75">
        <v>1.1499999999999999</v>
      </c>
      <c r="AU75" t="s">
        <v>4</v>
      </c>
      <c r="AV75">
        <v>1</v>
      </c>
      <c r="AW75">
        <v>2</v>
      </c>
      <c r="AX75">
        <v>70309778</v>
      </c>
      <c r="AY75">
        <v>1</v>
      </c>
      <c r="AZ75">
        <v>0</v>
      </c>
      <c r="BA75">
        <v>97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U75">
        <f>ROUND(AT75*Source!I148*AH75*AL75,2)</f>
        <v>0</v>
      </c>
      <c r="CV75">
        <f>ROUND(Y75*Source!I148,9)</f>
        <v>33.35</v>
      </c>
      <c r="CW75">
        <v>0</v>
      </c>
      <c r="CX75">
        <f>ROUND(Y75*Source!I148,9)</f>
        <v>33.35</v>
      </c>
      <c r="CY75">
        <f>AD75</f>
        <v>0</v>
      </c>
      <c r="CZ75">
        <f>AH75</f>
        <v>0</v>
      </c>
      <c r="DA75">
        <f>AL75</f>
        <v>1</v>
      </c>
      <c r="DB75">
        <f t="shared" si="47"/>
        <v>0</v>
      </c>
      <c r="DC75">
        <f t="shared" si="48"/>
        <v>0</v>
      </c>
      <c r="DD75" t="s">
        <v>4</v>
      </c>
      <c r="DE75" t="s">
        <v>4</v>
      </c>
      <c r="DF75">
        <f t="shared" ref="DF75:DF80" si="57">ROUND(ROUND(AE75,2)*CX75,2)</f>
        <v>0</v>
      </c>
      <c r="DG75">
        <f t="shared" si="54"/>
        <v>0</v>
      </c>
      <c r="DH75">
        <f t="shared" si="55"/>
        <v>0</v>
      </c>
      <c r="DI75">
        <f t="shared" si="49"/>
        <v>0</v>
      </c>
      <c r="DJ75">
        <f>DI75</f>
        <v>0</v>
      </c>
      <c r="DK75">
        <v>0</v>
      </c>
      <c r="DL75" t="s">
        <v>4</v>
      </c>
      <c r="DM75">
        <v>0</v>
      </c>
      <c r="DN75" t="s">
        <v>4</v>
      </c>
      <c r="DO75">
        <v>0</v>
      </c>
    </row>
    <row r="76" spans="1:119">
      <c r="A76">
        <f>ROW(Source!A148)</f>
        <v>148</v>
      </c>
      <c r="B76">
        <v>70306582</v>
      </c>
      <c r="C76">
        <v>70308503</v>
      </c>
      <c r="D76">
        <v>69364230</v>
      </c>
      <c r="E76">
        <v>1</v>
      </c>
      <c r="F76">
        <v>1</v>
      </c>
      <c r="G76">
        <v>1075</v>
      </c>
      <c r="H76">
        <v>2</v>
      </c>
      <c r="I76" t="s">
        <v>418</v>
      </c>
      <c r="J76" t="s">
        <v>419</v>
      </c>
      <c r="K76" t="s">
        <v>420</v>
      </c>
      <c r="L76">
        <v>1368</v>
      </c>
      <c r="N76">
        <v>1011</v>
      </c>
      <c r="O76" t="s">
        <v>386</v>
      </c>
      <c r="P76" t="s">
        <v>386</v>
      </c>
      <c r="Q76">
        <v>1</v>
      </c>
      <c r="W76">
        <v>0</v>
      </c>
      <c r="X76">
        <v>-299187225</v>
      </c>
      <c r="Y76">
        <f t="shared" si="46"/>
        <v>0.56000000000000005</v>
      </c>
      <c r="AA76">
        <v>0</v>
      </c>
      <c r="AB76">
        <v>4.01</v>
      </c>
      <c r="AC76">
        <v>0</v>
      </c>
      <c r="AD76">
        <v>0</v>
      </c>
      <c r="AE76">
        <v>0</v>
      </c>
      <c r="AF76">
        <v>4.01</v>
      </c>
      <c r="AG76">
        <v>0</v>
      </c>
      <c r="AH76">
        <v>0</v>
      </c>
      <c r="AI76">
        <v>1</v>
      </c>
      <c r="AJ76">
        <v>1</v>
      </c>
      <c r="AK76">
        <v>1</v>
      </c>
      <c r="AL76">
        <v>1</v>
      </c>
      <c r="AM76">
        <v>-2</v>
      </c>
      <c r="AN76">
        <v>0</v>
      </c>
      <c r="AO76">
        <v>1</v>
      </c>
      <c r="AP76">
        <v>0</v>
      </c>
      <c r="AQ76">
        <v>0</v>
      </c>
      <c r="AR76">
        <v>0</v>
      </c>
      <c r="AS76" t="s">
        <v>4</v>
      </c>
      <c r="AT76">
        <v>0.56000000000000005</v>
      </c>
      <c r="AU76" t="s">
        <v>4</v>
      </c>
      <c r="AV76">
        <v>0</v>
      </c>
      <c r="AW76">
        <v>2</v>
      </c>
      <c r="AX76">
        <v>70309779</v>
      </c>
      <c r="AY76">
        <v>1</v>
      </c>
      <c r="AZ76">
        <v>0</v>
      </c>
      <c r="BA76">
        <v>98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f>ROUND(Y76*Source!I148*DO76,9)</f>
        <v>0</v>
      </c>
      <c r="CX76">
        <f>ROUND(Y76*Source!I148,9)</f>
        <v>16.239999999999998</v>
      </c>
      <c r="CY76">
        <f>AB76</f>
        <v>4.01</v>
      </c>
      <c r="CZ76">
        <f>AF76</f>
        <v>4.01</v>
      </c>
      <c r="DA76">
        <f>AJ76</f>
        <v>1</v>
      </c>
      <c r="DB76">
        <f t="shared" si="47"/>
        <v>2.25</v>
      </c>
      <c r="DC76">
        <f t="shared" si="48"/>
        <v>0</v>
      </c>
      <c r="DD76" t="s">
        <v>4</v>
      </c>
      <c r="DE76" t="s">
        <v>4</v>
      </c>
      <c r="DF76">
        <f t="shared" si="57"/>
        <v>0</v>
      </c>
      <c r="DG76">
        <f t="shared" si="54"/>
        <v>65.12</v>
      </c>
      <c r="DH76">
        <f t="shared" si="55"/>
        <v>0</v>
      </c>
      <c r="DI76">
        <f t="shared" si="49"/>
        <v>0</v>
      </c>
      <c r="DJ76">
        <f>DG76</f>
        <v>65.12</v>
      </c>
      <c r="DK76">
        <v>0</v>
      </c>
      <c r="DL76" t="s">
        <v>4</v>
      </c>
      <c r="DM76">
        <v>0</v>
      </c>
      <c r="DN76" t="s">
        <v>4</v>
      </c>
      <c r="DO76">
        <v>0</v>
      </c>
    </row>
    <row r="77" spans="1:119">
      <c r="A77">
        <f>ROW(Source!A148)</f>
        <v>148</v>
      </c>
      <c r="B77">
        <v>70306582</v>
      </c>
      <c r="C77">
        <v>70308503</v>
      </c>
      <c r="D77">
        <v>69334387</v>
      </c>
      <c r="E77">
        <v>1</v>
      </c>
      <c r="F77">
        <v>1</v>
      </c>
      <c r="G77">
        <v>1075</v>
      </c>
      <c r="H77">
        <v>3</v>
      </c>
      <c r="I77" t="s">
        <v>421</v>
      </c>
      <c r="J77" t="s">
        <v>422</v>
      </c>
      <c r="K77" t="s">
        <v>423</v>
      </c>
      <c r="L77">
        <v>1346</v>
      </c>
      <c r="N77">
        <v>1009</v>
      </c>
      <c r="O77" t="s">
        <v>122</v>
      </c>
      <c r="P77" t="s">
        <v>122</v>
      </c>
      <c r="Q77">
        <v>1</v>
      </c>
      <c r="W77">
        <v>0</v>
      </c>
      <c r="X77">
        <v>1244117591</v>
      </c>
      <c r="Y77">
        <f t="shared" si="46"/>
        <v>6.6699999999999995E-2</v>
      </c>
      <c r="AA77">
        <v>11.25</v>
      </c>
      <c r="AB77">
        <v>0</v>
      </c>
      <c r="AC77">
        <v>0</v>
      </c>
      <c r="AD77">
        <v>0</v>
      </c>
      <c r="AE77">
        <v>11.25</v>
      </c>
      <c r="AF77">
        <v>0</v>
      </c>
      <c r="AG77">
        <v>0</v>
      </c>
      <c r="AH77">
        <v>0</v>
      </c>
      <c r="AI77">
        <v>1</v>
      </c>
      <c r="AJ77">
        <v>1</v>
      </c>
      <c r="AK77">
        <v>1</v>
      </c>
      <c r="AL77">
        <v>1</v>
      </c>
      <c r="AM77">
        <v>-2</v>
      </c>
      <c r="AN77">
        <v>0</v>
      </c>
      <c r="AO77">
        <v>1</v>
      </c>
      <c r="AP77">
        <v>0</v>
      </c>
      <c r="AQ77">
        <v>0</v>
      </c>
      <c r="AR77">
        <v>0</v>
      </c>
      <c r="AS77" t="s">
        <v>4</v>
      </c>
      <c r="AT77">
        <v>6.6699999999999995E-2</v>
      </c>
      <c r="AU77" t="s">
        <v>4</v>
      </c>
      <c r="AV77">
        <v>0</v>
      </c>
      <c r="AW77">
        <v>2</v>
      </c>
      <c r="AX77">
        <v>70309780</v>
      </c>
      <c r="AY77">
        <v>1</v>
      </c>
      <c r="AZ77">
        <v>0</v>
      </c>
      <c r="BA77">
        <v>99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ROUND(Y77*Source!I148,9)</f>
        <v>1.9342999999999999</v>
      </c>
      <c r="CY77">
        <f>AA77</f>
        <v>11.25</v>
      </c>
      <c r="CZ77">
        <f>AE77</f>
        <v>11.25</v>
      </c>
      <c r="DA77">
        <f>AI77</f>
        <v>1</v>
      </c>
      <c r="DB77">
        <f t="shared" si="47"/>
        <v>0.75</v>
      </c>
      <c r="DC77">
        <f t="shared" si="48"/>
        <v>0</v>
      </c>
      <c r="DD77" t="s">
        <v>4</v>
      </c>
      <c r="DE77" t="s">
        <v>4</v>
      </c>
      <c r="DF77">
        <f t="shared" si="57"/>
        <v>21.76</v>
      </c>
      <c r="DG77">
        <f t="shared" si="54"/>
        <v>0</v>
      </c>
      <c r="DH77">
        <f t="shared" si="55"/>
        <v>0</v>
      </c>
      <c r="DI77">
        <f t="shared" si="49"/>
        <v>0</v>
      </c>
      <c r="DJ77">
        <f>DF77</f>
        <v>21.76</v>
      </c>
      <c r="DK77">
        <v>0</v>
      </c>
      <c r="DL77" t="s">
        <v>4</v>
      </c>
      <c r="DM77">
        <v>0</v>
      </c>
      <c r="DN77" t="s">
        <v>4</v>
      </c>
      <c r="DO77">
        <v>0</v>
      </c>
    </row>
    <row r="78" spans="1:119">
      <c r="A78">
        <f>ROW(Source!A148)</f>
        <v>148</v>
      </c>
      <c r="B78">
        <v>70306582</v>
      </c>
      <c r="C78">
        <v>70308503</v>
      </c>
      <c r="D78">
        <v>69333737</v>
      </c>
      <c r="E78">
        <v>1</v>
      </c>
      <c r="F78">
        <v>1</v>
      </c>
      <c r="G78">
        <v>1075</v>
      </c>
      <c r="H78">
        <v>3</v>
      </c>
      <c r="I78" t="s">
        <v>424</v>
      </c>
      <c r="J78" t="s">
        <v>425</v>
      </c>
      <c r="K78" t="s">
        <v>426</v>
      </c>
      <c r="L78">
        <v>1346</v>
      </c>
      <c r="N78">
        <v>1009</v>
      </c>
      <c r="O78" t="s">
        <v>122</v>
      </c>
      <c r="P78" t="s">
        <v>122</v>
      </c>
      <c r="Q78">
        <v>1</v>
      </c>
      <c r="W78">
        <v>0</v>
      </c>
      <c r="X78">
        <v>719199267</v>
      </c>
      <c r="Y78">
        <f t="shared" si="46"/>
        <v>0.1</v>
      </c>
      <c r="AA78">
        <v>1.61</v>
      </c>
      <c r="AB78">
        <v>0</v>
      </c>
      <c r="AC78">
        <v>0</v>
      </c>
      <c r="AD78">
        <v>0</v>
      </c>
      <c r="AE78">
        <v>1.61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-2</v>
      </c>
      <c r="AN78">
        <v>0</v>
      </c>
      <c r="AO78">
        <v>1</v>
      </c>
      <c r="AP78">
        <v>0</v>
      </c>
      <c r="AQ78">
        <v>0</v>
      </c>
      <c r="AR78">
        <v>0</v>
      </c>
      <c r="AS78" t="s">
        <v>4</v>
      </c>
      <c r="AT78">
        <v>0.1</v>
      </c>
      <c r="AU78" t="s">
        <v>4</v>
      </c>
      <c r="AV78">
        <v>0</v>
      </c>
      <c r="AW78">
        <v>2</v>
      </c>
      <c r="AX78">
        <v>70309781</v>
      </c>
      <c r="AY78">
        <v>1</v>
      </c>
      <c r="AZ78">
        <v>0</v>
      </c>
      <c r="BA78">
        <v>100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ROUND(Y78*Source!I148,9)</f>
        <v>2.9</v>
      </c>
      <c r="CY78">
        <f>AA78</f>
        <v>1.61</v>
      </c>
      <c r="CZ78">
        <f>AE78</f>
        <v>1.61</v>
      </c>
      <c r="DA78">
        <f>AI78</f>
        <v>1</v>
      </c>
      <c r="DB78">
        <f t="shared" si="47"/>
        <v>0.16</v>
      </c>
      <c r="DC78">
        <f t="shared" si="48"/>
        <v>0</v>
      </c>
      <c r="DD78" t="s">
        <v>4</v>
      </c>
      <c r="DE78" t="s">
        <v>4</v>
      </c>
      <c r="DF78">
        <f t="shared" si="57"/>
        <v>4.67</v>
      </c>
      <c r="DG78">
        <f t="shared" si="54"/>
        <v>0</v>
      </c>
      <c r="DH78">
        <f t="shared" si="55"/>
        <v>0</v>
      </c>
      <c r="DI78">
        <f t="shared" si="49"/>
        <v>0</v>
      </c>
      <c r="DJ78">
        <f>DF78</f>
        <v>4.67</v>
      </c>
      <c r="DK78">
        <v>0</v>
      </c>
      <c r="DL78" t="s">
        <v>4</v>
      </c>
      <c r="DM78">
        <v>0</v>
      </c>
      <c r="DN78" t="s">
        <v>4</v>
      </c>
      <c r="DO78">
        <v>0</v>
      </c>
    </row>
    <row r="79" spans="1:119">
      <c r="A79">
        <f>ROW(Source!A149)</f>
        <v>149</v>
      </c>
      <c r="B79">
        <v>70306583</v>
      </c>
      <c r="C79">
        <v>70308503</v>
      </c>
      <c r="D79">
        <v>69275358</v>
      </c>
      <c r="E79">
        <v>1075</v>
      </c>
      <c r="F79">
        <v>1</v>
      </c>
      <c r="G79">
        <v>1075</v>
      </c>
      <c r="H79">
        <v>1</v>
      </c>
      <c r="I79" t="s">
        <v>380</v>
      </c>
      <c r="J79" t="s">
        <v>4</v>
      </c>
      <c r="K79" t="s">
        <v>381</v>
      </c>
      <c r="L79">
        <v>1191</v>
      </c>
      <c r="N79">
        <v>1013</v>
      </c>
      <c r="O79" t="s">
        <v>382</v>
      </c>
      <c r="P79" t="s">
        <v>382</v>
      </c>
      <c r="Q79">
        <v>1</v>
      </c>
      <c r="W79">
        <v>0</v>
      </c>
      <c r="X79">
        <v>476480486</v>
      </c>
      <c r="Y79">
        <f t="shared" si="46"/>
        <v>1.1499999999999999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1</v>
      </c>
      <c r="AJ79">
        <v>1</v>
      </c>
      <c r="AK79">
        <v>1</v>
      </c>
      <c r="AL79">
        <v>1</v>
      </c>
      <c r="AM79">
        <v>5</v>
      </c>
      <c r="AN79">
        <v>0</v>
      </c>
      <c r="AO79">
        <v>1</v>
      </c>
      <c r="AP79">
        <v>0</v>
      </c>
      <c r="AQ79">
        <v>0</v>
      </c>
      <c r="AR79">
        <v>0</v>
      </c>
      <c r="AS79" t="s">
        <v>4</v>
      </c>
      <c r="AT79">
        <v>1.1499999999999999</v>
      </c>
      <c r="AU79" t="s">
        <v>4</v>
      </c>
      <c r="AV79">
        <v>1</v>
      </c>
      <c r="AW79">
        <v>2</v>
      </c>
      <c r="AX79">
        <v>70309778</v>
      </c>
      <c r="AY79">
        <v>1</v>
      </c>
      <c r="AZ79">
        <v>0</v>
      </c>
      <c r="BA79">
        <v>101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CU79">
        <f>ROUND(AT79*Source!I149*AH79*AL79,2)</f>
        <v>0</v>
      </c>
      <c r="CV79">
        <f>ROUND(Y79*Source!I149,9)</f>
        <v>33.35</v>
      </c>
      <c r="CW79">
        <v>0</v>
      </c>
      <c r="CX79">
        <f>ROUND(Y79*Source!I149,9)</f>
        <v>33.35</v>
      </c>
      <c r="CY79">
        <f>AD79</f>
        <v>0</v>
      </c>
      <c r="CZ79">
        <f>AH79</f>
        <v>0</v>
      </c>
      <c r="DA79">
        <f>AL79</f>
        <v>1</v>
      </c>
      <c r="DB79">
        <f t="shared" si="47"/>
        <v>0</v>
      </c>
      <c r="DC79">
        <f t="shared" si="48"/>
        <v>0</v>
      </c>
      <c r="DD79" t="s">
        <v>4</v>
      </c>
      <c r="DE79" t="s">
        <v>4</v>
      </c>
      <c r="DF79">
        <f t="shared" si="57"/>
        <v>0</v>
      </c>
      <c r="DG79">
        <f t="shared" si="54"/>
        <v>0</v>
      </c>
      <c r="DH79">
        <f t="shared" si="55"/>
        <v>0</v>
      </c>
      <c r="DI79">
        <f t="shared" si="49"/>
        <v>0</v>
      </c>
      <c r="DJ79">
        <f>DI79</f>
        <v>0</v>
      </c>
      <c r="DK79">
        <v>0</v>
      </c>
      <c r="DL79" t="s">
        <v>4</v>
      </c>
      <c r="DM79">
        <v>0</v>
      </c>
      <c r="DN79" t="s">
        <v>4</v>
      </c>
      <c r="DO79">
        <v>0</v>
      </c>
    </row>
    <row r="80" spans="1:119">
      <c r="A80">
        <f>ROW(Source!A149)</f>
        <v>149</v>
      </c>
      <c r="B80">
        <v>70306583</v>
      </c>
      <c r="C80">
        <v>70308503</v>
      </c>
      <c r="D80">
        <v>69364230</v>
      </c>
      <c r="E80">
        <v>1</v>
      </c>
      <c r="F80">
        <v>1</v>
      </c>
      <c r="G80">
        <v>1075</v>
      </c>
      <c r="H80">
        <v>2</v>
      </c>
      <c r="I80" t="s">
        <v>418</v>
      </c>
      <c r="J80" t="s">
        <v>419</v>
      </c>
      <c r="K80" t="s">
        <v>420</v>
      </c>
      <c r="L80">
        <v>1368</v>
      </c>
      <c r="N80">
        <v>1011</v>
      </c>
      <c r="O80" t="s">
        <v>386</v>
      </c>
      <c r="P80" t="s">
        <v>386</v>
      </c>
      <c r="Q80">
        <v>1</v>
      </c>
      <c r="W80">
        <v>0</v>
      </c>
      <c r="X80">
        <v>-299187225</v>
      </c>
      <c r="Y80">
        <f t="shared" si="46"/>
        <v>0.56000000000000005</v>
      </c>
      <c r="AA80">
        <v>0</v>
      </c>
      <c r="AB80">
        <v>40.31</v>
      </c>
      <c r="AC80">
        <v>0</v>
      </c>
      <c r="AD80">
        <v>0</v>
      </c>
      <c r="AE80">
        <v>0</v>
      </c>
      <c r="AF80">
        <v>4.01</v>
      </c>
      <c r="AG80">
        <v>0</v>
      </c>
      <c r="AH80">
        <v>0</v>
      </c>
      <c r="AI80">
        <v>1</v>
      </c>
      <c r="AJ80">
        <v>9.42</v>
      </c>
      <c r="AK80">
        <v>46.67</v>
      </c>
      <c r="AL80">
        <v>1</v>
      </c>
      <c r="AM80">
        <v>2</v>
      </c>
      <c r="AN80">
        <v>0</v>
      </c>
      <c r="AO80">
        <v>1</v>
      </c>
      <c r="AP80">
        <v>0</v>
      </c>
      <c r="AQ80">
        <v>0</v>
      </c>
      <c r="AR80">
        <v>0</v>
      </c>
      <c r="AS80" t="s">
        <v>4</v>
      </c>
      <c r="AT80">
        <v>0.56000000000000005</v>
      </c>
      <c r="AU80" t="s">
        <v>4</v>
      </c>
      <c r="AV80">
        <v>0</v>
      </c>
      <c r="AW80">
        <v>2</v>
      </c>
      <c r="AX80">
        <v>70309779</v>
      </c>
      <c r="AY80">
        <v>1</v>
      </c>
      <c r="AZ80">
        <v>0</v>
      </c>
      <c r="BA80">
        <v>102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f>ROUND(Y80*Source!I149*DO80,9)</f>
        <v>0</v>
      </c>
      <c r="CX80">
        <f>ROUND(Y80*Source!I149,9)</f>
        <v>16.239999999999998</v>
      </c>
      <c r="CY80">
        <f>AB80</f>
        <v>40.31</v>
      </c>
      <c r="CZ80">
        <f>AF80</f>
        <v>4.01</v>
      </c>
      <c r="DA80">
        <f>AJ80</f>
        <v>9.42</v>
      </c>
      <c r="DB80">
        <f t="shared" si="47"/>
        <v>2.25</v>
      </c>
      <c r="DC80">
        <f t="shared" si="48"/>
        <v>0</v>
      </c>
      <c r="DD80" t="s">
        <v>4</v>
      </c>
      <c r="DE80" t="s">
        <v>4</v>
      </c>
      <c r="DF80">
        <f t="shared" si="57"/>
        <v>0</v>
      </c>
      <c r="DG80">
        <f>ROUND(ROUND(AF80*AJ80,2)*CX80,2)</f>
        <v>613.38</v>
      </c>
      <c r="DH80">
        <f>ROUND(ROUND(AG80*AK80,2)*CX80,2)</f>
        <v>0</v>
      </c>
      <c r="DI80">
        <f t="shared" si="49"/>
        <v>0</v>
      </c>
      <c r="DJ80">
        <f>DG80</f>
        <v>613.38</v>
      </c>
      <c r="DK80">
        <v>0</v>
      </c>
      <c r="DL80" t="s">
        <v>4</v>
      </c>
      <c r="DM80">
        <v>0</v>
      </c>
      <c r="DN80" t="s">
        <v>4</v>
      </c>
      <c r="DO80">
        <v>0</v>
      </c>
    </row>
    <row r="81" spans="1:119">
      <c r="A81">
        <f>ROW(Source!A149)</f>
        <v>149</v>
      </c>
      <c r="B81">
        <v>70306583</v>
      </c>
      <c r="C81">
        <v>70308503</v>
      </c>
      <c r="D81">
        <v>69334387</v>
      </c>
      <c r="E81">
        <v>1</v>
      </c>
      <c r="F81">
        <v>1</v>
      </c>
      <c r="G81">
        <v>1075</v>
      </c>
      <c r="H81">
        <v>3</v>
      </c>
      <c r="I81" t="s">
        <v>421</v>
      </c>
      <c r="J81" t="s">
        <v>422</v>
      </c>
      <c r="K81" t="s">
        <v>423</v>
      </c>
      <c r="L81">
        <v>1346</v>
      </c>
      <c r="N81">
        <v>1009</v>
      </c>
      <c r="O81" t="s">
        <v>122</v>
      </c>
      <c r="P81" t="s">
        <v>122</v>
      </c>
      <c r="Q81">
        <v>1</v>
      </c>
      <c r="W81">
        <v>0</v>
      </c>
      <c r="X81">
        <v>1244117591</v>
      </c>
      <c r="Y81">
        <f t="shared" si="46"/>
        <v>6.6699999999999995E-2</v>
      </c>
      <c r="AA81">
        <v>1359.69</v>
      </c>
      <c r="AB81">
        <v>0</v>
      </c>
      <c r="AC81">
        <v>0</v>
      </c>
      <c r="AD81">
        <v>0</v>
      </c>
      <c r="AE81">
        <v>11.25</v>
      </c>
      <c r="AF81">
        <v>0</v>
      </c>
      <c r="AG81">
        <v>0</v>
      </c>
      <c r="AH81">
        <v>0</v>
      </c>
      <c r="AI81">
        <v>120.5</v>
      </c>
      <c r="AJ81">
        <v>1</v>
      </c>
      <c r="AK81">
        <v>1</v>
      </c>
      <c r="AL81">
        <v>1</v>
      </c>
      <c r="AM81">
        <v>2</v>
      </c>
      <c r="AN81">
        <v>0</v>
      </c>
      <c r="AO81">
        <v>1</v>
      </c>
      <c r="AP81">
        <v>0</v>
      </c>
      <c r="AQ81">
        <v>0</v>
      </c>
      <c r="AR81">
        <v>0</v>
      </c>
      <c r="AS81" t="s">
        <v>4</v>
      </c>
      <c r="AT81">
        <v>6.6699999999999995E-2</v>
      </c>
      <c r="AU81" t="s">
        <v>4</v>
      </c>
      <c r="AV81">
        <v>0</v>
      </c>
      <c r="AW81">
        <v>2</v>
      </c>
      <c r="AX81">
        <v>70309780</v>
      </c>
      <c r="AY81">
        <v>1</v>
      </c>
      <c r="AZ81">
        <v>0</v>
      </c>
      <c r="BA81">
        <v>103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CV81">
        <v>0</v>
      </c>
      <c r="CW81">
        <v>0</v>
      </c>
      <c r="CX81">
        <f>ROUND(Y81*Source!I149,9)</f>
        <v>1.9342999999999999</v>
      </c>
      <c r="CY81">
        <f>AA81</f>
        <v>1359.69</v>
      </c>
      <c r="CZ81">
        <f>AE81</f>
        <v>11.25</v>
      </c>
      <c r="DA81">
        <f>AI81</f>
        <v>120.5</v>
      </c>
      <c r="DB81">
        <f t="shared" si="47"/>
        <v>0.75</v>
      </c>
      <c r="DC81">
        <f t="shared" si="48"/>
        <v>0</v>
      </c>
      <c r="DD81" t="s">
        <v>4</v>
      </c>
      <c r="DE81" t="s">
        <v>4</v>
      </c>
      <c r="DF81">
        <f>ROUND(ROUND(AE81*AI81,2)*CX81,2)</f>
        <v>2622.2</v>
      </c>
      <c r="DG81">
        <f t="shared" ref="DG81:DG99" si="58">ROUND(ROUND(AF81,2)*CX81,2)</f>
        <v>0</v>
      </c>
      <c r="DH81">
        <f t="shared" ref="DH81:DH99" si="59">ROUND(ROUND(AG81,2)*CX81,2)</f>
        <v>0</v>
      </c>
      <c r="DI81">
        <f t="shared" si="49"/>
        <v>0</v>
      </c>
      <c r="DJ81">
        <f>DF81</f>
        <v>2622.2</v>
      </c>
      <c r="DK81">
        <v>0</v>
      </c>
      <c r="DL81" t="s">
        <v>4</v>
      </c>
      <c r="DM81">
        <v>0</v>
      </c>
      <c r="DN81" t="s">
        <v>4</v>
      </c>
      <c r="DO81">
        <v>0</v>
      </c>
    </row>
    <row r="82" spans="1:119">
      <c r="A82">
        <f>ROW(Source!A149)</f>
        <v>149</v>
      </c>
      <c r="B82">
        <v>70306583</v>
      </c>
      <c r="C82">
        <v>70308503</v>
      </c>
      <c r="D82">
        <v>69333737</v>
      </c>
      <c r="E82">
        <v>1</v>
      </c>
      <c r="F82">
        <v>1</v>
      </c>
      <c r="G82">
        <v>1075</v>
      </c>
      <c r="H82">
        <v>3</v>
      </c>
      <c r="I82" t="s">
        <v>424</v>
      </c>
      <c r="J82" t="s">
        <v>425</v>
      </c>
      <c r="K82" t="s">
        <v>426</v>
      </c>
      <c r="L82">
        <v>1346</v>
      </c>
      <c r="N82">
        <v>1009</v>
      </c>
      <c r="O82" t="s">
        <v>122</v>
      </c>
      <c r="P82" t="s">
        <v>122</v>
      </c>
      <c r="Q82">
        <v>1</v>
      </c>
      <c r="W82">
        <v>0</v>
      </c>
      <c r="X82">
        <v>719199267</v>
      </c>
      <c r="Y82">
        <f t="shared" si="46"/>
        <v>0.1</v>
      </c>
      <c r="AA82">
        <v>49.69</v>
      </c>
      <c r="AB82">
        <v>0</v>
      </c>
      <c r="AC82">
        <v>0</v>
      </c>
      <c r="AD82">
        <v>0</v>
      </c>
      <c r="AE82">
        <v>1.61</v>
      </c>
      <c r="AF82">
        <v>0</v>
      </c>
      <c r="AG82">
        <v>0</v>
      </c>
      <c r="AH82">
        <v>0</v>
      </c>
      <c r="AI82">
        <v>30.77</v>
      </c>
      <c r="AJ82">
        <v>1</v>
      </c>
      <c r="AK82">
        <v>1</v>
      </c>
      <c r="AL82">
        <v>1</v>
      </c>
      <c r="AM82">
        <v>2</v>
      </c>
      <c r="AN82">
        <v>0</v>
      </c>
      <c r="AO82">
        <v>1</v>
      </c>
      <c r="AP82">
        <v>0</v>
      </c>
      <c r="AQ82">
        <v>0</v>
      </c>
      <c r="AR82">
        <v>0</v>
      </c>
      <c r="AS82" t="s">
        <v>4</v>
      </c>
      <c r="AT82">
        <v>0.1</v>
      </c>
      <c r="AU82" t="s">
        <v>4</v>
      </c>
      <c r="AV82">
        <v>0</v>
      </c>
      <c r="AW82">
        <v>2</v>
      </c>
      <c r="AX82">
        <v>70309781</v>
      </c>
      <c r="AY82">
        <v>1</v>
      </c>
      <c r="AZ82">
        <v>0</v>
      </c>
      <c r="BA82">
        <v>104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CV82">
        <v>0</v>
      </c>
      <c r="CW82">
        <v>0</v>
      </c>
      <c r="CX82">
        <f>ROUND(Y82*Source!I149,9)</f>
        <v>2.9</v>
      </c>
      <c r="CY82">
        <f>AA82</f>
        <v>49.69</v>
      </c>
      <c r="CZ82">
        <f>AE82</f>
        <v>1.61</v>
      </c>
      <c r="DA82">
        <f>AI82</f>
        <v>30.77</v>
      </c>
      <c r="DB82">
        <f t="shared" si="47"/>
        <v>0.16</v>
      </c>
      <c r="DC82">
        <f t="shared" si="48"/>
        <v>0</v>
      </c>
      <c r="DD82" t="s">
        <v>4</v>
      </c>
      <c r="DE82" t="s">
        <v>4</v>
      </c>
      <c r="DF82">
        <f>ROUND(ROUND(AE82*AI82,2)*CX82,2)</f>
        <v>143.66999999999999</v>
      </c>
      <c r="DG82">
        <f t="shared" si="58"/>
        <v>0</v>
      </c>
      <c r="DH82">
        <f t="shared" si="59"/>
        <v>0</v>
      </c>
      <c r="DI82">
        <f t="shared" si="49"/>
        <v>0</v>
      </c>
      <c r="DJ82">
        <f>DF82</f>
        <v>143.66999999999999</v>
      </c>
      <c r="DK82">
        <v>0</v>
      </c>
      <c r="DL82" t="s">
        <v>4</v>
      </c>
      <c r="DM82">
        <v>0</v>
      </c>
      <c r="DN82" t="s">
        <v>4</v>
      </c>
      <c r="DO82">
        <v>0</v>
      </c>
    </row>
    <row r="83" spans="1:119">
      <c r="A83">
        <f>ROW(Source!A150)</f>
        <v>150</v>
      </c>
      <c r="B83">
        <v>70306582</v>
      </c>
      <c r="C83">
        <v>70308512</v>
      </c>
      <c r="D83">
        <v>69277202</v>
      </c>
      <c r="E83">
        <v>1075</v>
      </c>
      <c r="F83">
        <v>1</v>
      </c>
      <c r="G83">
        <v>1075</v>
      </c>
      <c r="H83">
        <v>2</v>
      </c>
      <c r="I83" t="s">
        <v>427</v>
      </c>
      <c r="J83" t="s">
        <v>4</v>
      </c>
      <c r="K83" t="s">
        <v>428</v>
      </c>
      <c r="L83">
        <v>1344</v>
      </c>
      <c r="N83">
        <v>1008</v>
      </c>
      <c r="O83" t="s">
        <v>429</v>
      </c>
      <c r="P83" t="s">
        <v>429</v>
      </c>
      <c r="Q83">
        <v>1</v>
      </c>
      <c r="W83">
        <v>0</v>
      </c>
      <c r="X83">
        <v>-1180195794</v>
      </c>
      <c r="Y83">
        <f t="shared" si="46"/>
        <v>8.86</v>
      </c>
      <c r="AA83">
        <v>0</v>
      </c>
      <c r="AB83">
        <v>1</v>
      </c>
      <c r="AC83">
        <v>0</v>
      </c>
      <c r="AD83">
        <v>0</v>
      </c>
      <c r="AE83">
        <v>0</v>
      </c>
      <c r="AF83">
        <v>1</v>
      </c>
      <c r="AG83">
        <v>0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1</v>
      </c>
      <c r="AP83">
        <v>1</v>
      </c>
      <c r="AQ83">
        <v>0</v>
      </c>
      <c r="AR83">
        <v>0</v>
      </c>
      <c r="AS83" t="s">
        <v>4</v>
      </c>
      <c r="AT83">
        <v>8.86</v>
      </c>
      <c r="AU83" t="s">
        <v>4</v>
      </c>
      <c r="AV83">
        <v>0</v>
      </c>
      <c r="AW83">
        <v>2</v>
      </c>
      <c r="AX83">
        <v>70308514</v>
      </c>
      <c r="AY83">
        <v>1</v>
      </c>
      <c r="AZ83">
        <v>0</v>
      </c>
      <c r="BA83">
        <v>105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CV83">
        <v>0</v>
      </c>
      <c r="CW83">
        <f>ROUND(Y83*Source!I150*DO83,9)</f>
        <v>0</v>
      </c>
      <c r="CX83">
        <f>ROUND(Y83*Source!I150,9)</f>
        <v>14.67216</v>
      </c>
      <c r="CY83">
        <f>AB83</f>
        <v>1</v>
      </c>
      <c r="CZ83">
        <f>AF83</f>
        <v>1</v>
      </c>
      <c r="DA83">
        <f>AJ83</f>
        <v>1</v>
      </c>
      <c r="DB83">
        <f t="shared" si="47"/>
        <v>8.86</v>
      </c>
      <c r="DC83">
        <f t="shared" si="48"/>
        <v>0</v>
      </c>
      <c r="DD83" t="s">
        <v>4</v>
      </c>
      <c r="DE83" t="s">
        <v>4</v>
      </c>
      <c r="DF83">
        <f t="shared" ref="DF83:DF106" si="60">ROUND(ROUND(AE83,2)*CX83,2)</f>
        <v>0</v>
      </c>
      <c r="DG83">
        <f t="shared" si="58"/>
        <v>14.67</v>
      </c>
      <c r="DH83">
        <f t="shared" si="59"/>
        <v>0</v>
      </c>
      <c r="DI83">
        <f t="shared" si="49"/>
        <v>0</v>
      </c>
      <c r="DJ83">
        <f>DG83</f>
        <v>14.67</v>
      </c>
      <c r="DK83">
        <v>0</v>
      </c>
      <c r="DL83" t="s">
        <v>4</v>
      </c>
      <c r="DM83">
        <v>0</v>
      </c>
      <c r="DN83" t="s">
        <v>4</v>
      </c>
      <c r="DO83">
        <v>0</v>
      </c>
    </row>
    <row r="84" spans="1:119">
      <c r="A84">
        <f>ROW(Source!A151)</f>
        <v>151</v>
      </c>
      <c r="B84">
        <v>70306583</v>
      </c>
      <c r="C84">
        <v>70308512</v>
      </c>
      <c r="D84">
        <v>69277202</v>
      </c>
      <c r="E84">
        <v>1075</v>
      </c>
      <c r="F84">
        <v>1</v>
      </c>
      <c r="G84">
        <v>1075</v>
      </c>
      <c r="H84">
        <v>2</v>
      </c>
      <c r="I84" t="s">
        <v>427</v>
      </c>
      <c r="J84" t="s">
        <v>4</v>
      </c>
      <c r="K84" t="s">
        <v>428</v>
      </c>
      <c r="L84">
        <v>1344</v>
      </c>
      <c r="N84">
        <v>1008</v>
      </c>
      <c r="O84" t="s">
        <v>429</v>
      </c>
      <c r="P84" t="s">
        <v>429</v>
      </c>
      <c r="Q84">
        <v>1</v>
      </c>
      <c r="W84">
        <v>0</v>
      </c>
      <c r="X84">
        <v>-1180195794</v>
      </c>
      <c r="Y84">
        <f t="shared" si="46"/>
        <v>8.86</v>
      </c>
      <c r="AA84">
        <v>0</v>
      </c>
      <c r="AB84">
        <v>1.05</v>
      </c>
      <c r="AC84">
        <v>0</v>
      </c>
      <c r="AD84">
        <v>0</v>
      </c>
      <c r="AE84">
        <v>0</v>
      </c>
      <c r="AF84">
        <v>1</v>
      </c>
      <c r="AG84">
        <v>0</v>
      </c>
      <c r="AH84">
        <v>0</v>
      </c>
      <c r="AI84">
        <v>1</v>
      </c>
      <c r="AJ84">
        <v>1</v>
      </c>
      <c r="AK84">
        <v>1</v>
      </c>
      <c r="AL84">
        <v>1</v>
      </c>
      <c r="AM84">
        <v>5</v>
      </c>
      <c r="AN84">
        <v>0</v>
      </c>
      <c r="AO84">
        <v>1</v>
      </c>
      <c r="AP84">
        <v>1</v>
      </c>
      <c r="AQ84">
        <v>0</v>
      </c>
      <c r="AR84">
        <v>0</v>
      </c>
      <c r="AS84" t="s">
        <v>4</v>
      </c>
      <c r="AT84">
        <v>8.86</v>
      </c>
      <c r="AU84" t="s">
        <v>4</v>
      </c>
      <c r="AV84">
        <v>0</v>
      </c>
      <c r="AW84">
        <v>2</v>
      </c>
      <c r="AX84">
        <v>70308514</v>
      </c>
      <c r="AY84">
        <v>1</v>
      </c>
      <c r="AZ84">
        <v>0</v>
      </c>
      <c r="BA84">
        <v>106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V84">
        <v>0</v>
      </c>
      <c r="CW84">
        <f>ROUND(Y84*Source!I151*DO84,9)</f>
        <v>0</v>
      </c>
      <c r="CX84">
        <f>ROUND(Y84*Source!I151,9)</f>
        <v>14.67216</v>
      </c>
      <c r="CY84">
        <f>AB84</f>
        <v>1.05</v>
      </c>
      <c r="CZ84">
        <f>AF84</f>
        <v>1</v>
      </c>
      <c r="DA84">
        <f>AJ84</f>
        <v>1</v>
      </c>
      <c r="DB84">
        <f t="shared" si="47"/>
        <v>8.86</v>
      </c>
      <c r="DC84">
        <f t="shared" si="48"/>
        <v>0</v>
      </c>
      <c r="DD84" t="s">
        <v>4</v>
      </c>
      <c r="DE84" t="s">
        <v>4</v>
      </c>
      <c r="DF84">
        <f t="shared" si="60"/>
        <v>0</v>
      </c>
      <c r="DG84">
        <f t="shared" si="58"/>
        <v>14.67</v>
      </c>
      <c r="DH84">
        <f t="shared" si="59"/>
        <v>0</v>
      </c>
      <c r="DI84">
        <f t="shared" si="49"/>
        <v>0</v>
      </c>
      <c r="DJ84">
        <f>DG84</f>
        <v>14.67</v>
      </c>
      <c r="DK84">
        <v>0</v>
      </c>
      <c r="DL84" t="s">
        <v>4</v>
      </c>
      <c r="DM84">
        <v>0</v>
      </c>
      <c r="DN84" t="s">
        <v>4</v>
      </c>
      <c r="DO84">
        <v>0</v>
      </c>
    </row>
    <row r="85" spans="1:119">
      <c r="A85">
        <f>ROW(Source!A191)</f>
        <v>191</v>
      </c>
      <c r="B85">
        <v>70306582</v>
      </c>
      <c r="C85">
        <v>70307481</v>
      </c>
      <c r="D85">
        <v>69275358</v>
      </c>
      <c r="E85">
        <v>1075</v>
      </c>
      <c r="F85">
        <v>1</v>
      </c>
      <c r="G85">
        <v>1075</v>
      </c>
      <c r="H85">
        <v>1</v>
      </c>
      <c r="I85" t="s">
        <v>380</v>
      </c>
      <c r="J85" t="s">
        <v>4</v>
      </c>
      <c r="K85" t="s">
        <v>381</v>
      </c>
      <c r="L85">
        <v>1191</v>
      </c>
      <c r="N85">
        <v>1013</v>
      </c>
      <c r="O85" t="s">
        <v>382</v>
      </c>
      <c r="P85" t="s">
        <v>382</v>
      </c>
      <c r="Q85">
        <v>1</v>
      </c>
      <c r="W85">
        <v>0</v>
      </c>
      <c r="X85">
        <v>476480486</v>
      </c>
      <c r="Y85">
        <f t="shared" si="46"/>
        <v>1.32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1</v>
      </c>
      <c r="AJ85">
        <v>1</v>
      </c>
      <c r="AK85">
        <v>1</v>
      </c>
      <c r="AL85">
        <v>1</v>
      </c>
      <c r="AM85">
        <v>-2</v>
      </c>
      <c r="AN85">
        <v>0</v>
      </c>
      <c r="AO85">
        <v>1</v>
      </c>
      <c r="AP85">
        <v>0</v>
      </c>
      <c r="AQ85">
        <v>0</v>
      </c>
      <c r="AR85">
        <v>0</v>
      </c>
      <c r="AS85" t="s">
        <v>4</v>
      </c>
      <c r="AT85">
        <v>1.32</v>
      </c>
      <c r="AU85" t="s">
        <v>4</v>
      </c>
      <c r="AV85">
        <v>1</v>
      </c>
      <c r="AW85">
        <v>2</v>
      </c>
      <c r="AX85">
        <v>70307496</v>
      </c>
      <c r="AY85">
        <v>1</v>
      </c>
      <c r="AZ85">
        <v>0</v>
      </c>
      <c r="BA85">
        <v>115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U85">
        <f>ROUND(AT85*Source!I191*AH85*AL85,2)</f>
        <v>0</v>
      </c>
      <c r="CV85">
        <f>ROUND(Y85*Source!I191,9)</f>
        <v>85.8</v>
      </c>
      <c r="CW85">
        <v>0</v>
      </c>
      <c r="CX85">
        <f>ROUND(Y85*Source!I191,9)</f>
        <v>85.8</v>
      </c>
      <c r="CY85">
        <f>AD85</f>
        <v>0</v>
      </c>
      <c r="CZ85">
        <f>AH85</f>
        <v>0</v>
      </c>
      <c r="DA85">
        <f>AL85</f>
        <v>1</v>
      </c>
      <c r="DB85">
        <f t="shared" si="47"/>
        <v>0</v>
      </c>
      <c r="DC85">
        <f t="shared" si="48"/>
        <v>0</v>
      </c>
      <c r="DD85" t="s">
        <v>4</v>
      </c>
      <c r="DE85" t="s">
        <v>4</v>
      </c>
      <c r="DF85">
        <f t="shared" si="60"/>
        <v>0</v>
      </c>
      <c r="DG85">
        <f t="shared" si="58"/>
        <v>0</v>
      </c>
      <c r="DH85">
        <f t="shared" si="59"/>
        <v>0</v>
      </c>
      <c r="DI85">
        <f t="shared" si="49"/>
        <v>0</v>
      </c>
      <c r="DJ85">
        <f>DI85</f>
        <v>0</v>
      </c>
      <c r="DK85">
        <v>0</v>
      </c>
      <c r="DL85" t="s">
        <v>4</v>
      </c>
      <c r="DM85">
        <v>0</v>
      </c>
      <c r="DN85" t="s">
        <v>4</v>
      </c>
      <c r="DO85">
        <v>0</v>
      </c>
    </row>
    <row r="86" spans="1:119">
      <c r="A86">
        <f>ROW(Source!A191)</f>
        <v>191</v>
      </c>
      <c r="B86">
        <v>70306582</v>
      </c>
      <c r="C86">
        <v>70307481</v>
      </c>
      <c r="D86">
        <v>69364167</v>
      </c>
      <c r="E86">
        <v>1</v>
      </c>
      <c r="F86">
        <v>1</v>
      </c>
      <c r="G86">
        <v>1075</v>
      </c>
      <c r="H86">
        <v>2</v>
      </c>
      <c r="I86" t="s">
        <v>387</v>
      </c>
      <c r="J86" t="s">
        <v>388</v>
      </c>
      <c r="K86" t="s">
        <v>389</v>
      </c>
      <c r="L86">
        <v>1368</v>
      </c>
      <c r="N86">
        <v>1011</v>
      </c>
      <c r="O86" t="s">
        <v>386</v>
      </c>
      <c r="P86" t="s">
        <v>386</v>
      </c>
      <c r="Q86">
        <v>1</v>
      </c>
      <c r="W86">
        <v>0</v>
      </c>
      <c r="X86">
        <v>-922979224</v>
      </c>
      <c r="Y86">
        <f t="shared" si="46"/>
        <v>0.05</v>
      </c>
      <c r="AA86">
        <v>0</v>
      </c>
      <c r="AB86">
        <v>12.98</v>
      </c>
      <c r="AC86">
        <v>3.37</v>
      </c>
      <c r="AD86">
        <v>0</v>
      </c>
      <c r="AE86">
        <v>0</v>
      </c>
      <c r="AF86">
        <v>12.98</v>
      </c>
      <c r="AG86">
        <v>3.37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-2</v>
      </c>
      <c r="AN86">
        <v>0</v>
      </c>
      <c r="AO86">
        <v>1</v>
      </c>
      <c r="AP86">
        <v>0</v>
      </c>
      <c r="AQ86">
        <v>0</v>
      </c>
      <c r="AR86">
        <v>0</v>
      </c>
      <c r="AS86" t="s">
        <v>4</v>
      </c>
      <c r="AT86">
        <v>0.05</v>
      </c>
      <c r="AU86" t="s">
        <v>4</v>
      </c>
      <c r="AV86">
        <v>0</v>
      </c>
      <c r="AW86">
        <v>2</v>
      </c>
      <c r="AX86">
        <v>70307497</v>
      </c>
      <c r="AY86">
        <v>1</v>
      </c>
      <c r="AZ86">
        <v>0</v>
      </c>
      <c r="BA86">
        <v>116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f>ROUND(Y86*Source!I191*DO86,9)</f>
        <v>0</v>
      </c>
      <c r="CX86">
        <f>ROUND(Y86*Source!I191,9)</f>
        <v>3.25</v>
      </c>
      <c r="CY86">
        <f t="shared" ref="CY86:CY92" si="61">AB86</f>
        <v>12.98</v>
      </c>
      <c r="CZ86">
        <f t="shared" ref="CZ86:CZ92" si="62">AF86</f>
        <v>12.98</v>
      </c>
      <c r="DA86">
        <f t="shared" ref="DA86:DA92" si="63">AJ86</f>
        <v>1</v>
      </c>
      <c r="DB86">
        <f t="shared" si="47"/>
        <v>0.65</v>
      </c>
      <c r="DC86">
        <f t="shared" si="48"/>
        <v>0.17</v>
      </c>
      <c r="DD86" t="s">
        <v>4</v>
      </c>
      <c r="DE86" t="s">
        <v>4</v>
      </c>
      <c r="DF86">
        <f t="shared" si="60"/>
        <v>0</v>
      </c>
      <c r="DG86">
        <f t="shared" si="58"/>
        <v>42.19</v>
      </c>
      <c r="DH86">
        <f t="shared" si="59"/>
        <v>10.95</v>
      </c>
      <c r="DI86">
        <f t="shared" si="49"/>
        <v>0</v>
      </c>
      <c r="DJ86">
        <f t="shared" ref="DJ86:DJ92" si="64">DG86</f>
        <v>42.19</v>
      </c>
      <c r="DK86">
        <v>0</v>
      </c>
      <c r="DL86" t="s">
        <v>4</v>
      </c>
      <c r="DM86">
        <v>0</v>
      </c>
      <c r="DN86" t="s">
        <v>4</v>
      </c>
      <c r="DO86">
        <v>0</v>
      </c>
    </row>
    <row r="87" spans="1:119">
      <c r="A87">
        <f>ROW(Source!A191)</f>
        <v>191</v>
      </c>
      <c r="B87">
        <v>70306582</v>
      </c>
      <c r="C87">
        <v>70307481</v>
      </c>
      <c r="D87">
        <v>69364368</v>
      </c>
      <c r="E87">
        <v>1</v>
      </c>
      <c r="F87">
        <v>1</v>
      </c>
      <c r="G87">
        <v>1075</v>
      </c>
      <c r="H87">
        <v>2</v>
      </c>
      <c r="I87" t="s">
        <v>390</v>
      </c>
      <c r="J87" t="s">
        <v>391</v>
      </c>
      <c r="K87" t="s">
        <v>392</v>
      </c>
      <c r="L87">
        <v>1368</v>
      </c>
      <c r="N87">
        <v>1011</v>
      </c>
      <c r="O87" t="s">
        <v>386</v>
      </c>
      <c r="P87" t="s">
        <v>386</v>
      </c>
      <c r="Q87">
        <v>1</v>
      </c>
      <c r="W87">
        <v>0</v>
      </c>
      <c r="X87">
        <v>-888797403</v>
      </c>
      <c r="Y87">
        <f t="shared" si="46"/>
        <v>0.04</v>
      </c>
      <c r="AA87">
        <v>0</v>
      </c>
      <c r="AB87">
        <v>181.58</v>
      </c>
      <c r="AC87">
        <v>14.54</v>
      </c>
      <c r="AD87">
        <v>0</v>
      </c>
      <c r="AE87">
        <v>0</v>
      </c>
      <c r="AF87">
        <v>181.58</v>
      </c>
      <c r="AG87">
        <v>14.54</v>
      </c>
      <c r="AH87">
        <v>0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1</v>
      </c>
      <c r="AP87">
        <v>0</v>
      </c>
      <c r="AQ87">
        <v>0</v>
      </c>
      <c r="AR87">
        <v>0</v>
      </c>
      <c r="AS87" t="s">
        <v>4</v>
      </c>
      <c r="AT87">
        <v>0.04</v>
      </c>
      <c r="AU87" t="s">
        <v>4</v>
      </c>
      <c r="AV87">
        <v>0</v>
      </c>
      <c r="AW87">
        <v>2</v>
      </c>
      <c r="AX87">
        <v>70307498</v>
      </c>
      <c r="AY87">
        <v>1</v>
      </c>
      <c r="AZ87">
        <v>0</v>
      </c>
      <c r="BA87">
        <v>117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CV87">
        <v>0</v>
      </c>
      <c r="CW87">
        <f>ROUND(Y87*Source!I191*DO87,9)</f>
        <v>0</v>
      </c>
      <c r="CX87">
        <f>ROUND(Y87*Source!I191,9)</f>
        <v>2.6</v>
      </c>
      <c r="CY87">
        <f t="shared" si="61"/>
        <v>181.58</v>
      </c>
      <c r="CZ87">
        <f t="shared" si="62"/>
        <v>181.58</v>
      </c>
      <c r="DA87">
        <f t="shared" si="63"/>
        <v>1</v>
      </c>
      <c r="DB87">
        <f t="shared" si="47"/>
        <v>7.26</v>
      </c>
      <c r="DC87">
        <f t="shared" si="48"/>
        <v>0.57999999999999996</v>
      </c>
      <c r="DD87" t="s">
        <v>4</v>
      </c>
      <c r="DE87" t="s">
        <v>4</v>
      </c>
      <c r="DF87">
        <f t="shared" si="60"/>
        <v>0</v>
      </c>
      <c r="DG87">
        <f t="shared" si="58"/>
        <v>472.11</v>
      </c>
      <c r="DH87">
        <f t="shared" si="59"/>
        <v>37.799999999999997</v>
      </c>
      <c r="DI87">
        <f t="shared" si="49"/>
        <v>0</v>
      </c>
      <c r="DJ87">
        <f t="shared" si="64"/>
        <v>472.11</v>
      </c>
      <c r="DK87">
        <v>0</v>
      </c>
      <c r="DL87" t="s">
        <v>4</v>
      </c>
      <c r="DM87">
        <v>0</v>
      </c>
      <c r="DN87" t="s">
        <v>4</v>
      </c>
      <c r="DO87">
        <v>0</v>
      </c>
    </row>
    <row r="88" spans="1:119">
      <c r="A88">
        <f>ROW(Source!A191)</f>
        <v>191</v>
      </c>
      <c r="B88">
        <v>70306582</v>
      </c>
      <c r="C88">
        <v>70307481</v>
      </c>
      <c r="D88">
        <v>69364397</v>
      </c>
      <c r="E88">
        <v>1</v>
      </c>
      <c r="F88">
        <v>1</v>
      </c>
      <c r="G88">
        <v>1075</v>
      </c>
      <c r="H88">
        <v>2</v>
      </c>
      <c r="I88" t="s">
        <v>393</v>
      </c>
      <c r="J88" t="s">
        <v>394</v>
      </c>
      <c r="K88" t="s">
        <v>395</v>
      </c>
      <c r="L88">
        <v>1368</v>
      </c>
      <c r="N88">
        <v>1011</v>
      </c>
      <c r="O88" t="s">
        <v>386</v>
      </c>
      <c r="P88" t="s">
        <v>386</v>
      </c>
      <c r="Q88">
        <v>1</v>
      </c>
      <c r="W88">
        <v>0</v>
      </c>
      <c r="X88">
        <v>-1191859905</v>
      </c>
      <c r="Y88">
        <f t="shared" si="46"/>
        <v>0.59</v>
      </c>
      <c r="AA88">
        <v>0</v>
      </c>
      <c r="AB88">
        <v>910.68</v>
      </c>
      <c r="AC88">
        <v>35.549999999999997</v>
      </c>
      <c r="AD88">
        <v>0</v>
      </c>
      <c r="AE88">
        <v>0</v>
      </c>
      <c r="AF88">
        <v>910.68</v>
      </c>
      <c r="AG88">
        <v>35.549999999999997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1</v>
      </c>
      <c r="AP88">
        <v>0</v>
      </c>
      <c r="AQ88">
        <v>0</v>
      </c>
      <c r="AR88">
        <v>0</v>
      </c>
      <c r="AS88" t="s">
        <v>4</v>
      </c>
      <c r="AT88">
        <v>0.59</v>
      </c>
      <c r="AU88" t="s">
        <v>4</v>
      </c>
      <c r="AV88">
        <v>0</v>
      </c>
      <c r="AW88">
        <v>2</v>
      </c>
      <c r="AX88">
        <v>70307499</v>
      </c>
      <c r="AY88">
        <v>1</v>
      </c>
      <c r="AZ88">
        <v>0</v>
      </c>
      <c r="BA88">
        <v>118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f>ROUND(Y88*Source!I191*DO88,9)</f>
        <v>0</v>
      </c>
      <c r="CX88">
        <f>ROUND(Y88*Source!I191,9)</f>
        <v>38.35</v>
      </c>
      <c r="CY88">
        <f t="shared" si="61"/>
        <v>910.68</v>
      </c>
      <c r="CZ88">
        <f t="shared" si="62"/>
        <v>910.68</v>
      </c>
      <c r="DA88">
        <f t="shared" si="63"/>
        <v>1</v>
      </c>
      <c r="DB88">
        <f t="shared" si="47"/>
        <v>537.29999999999995</v>
      </c>
      <c r="DC88">
        <f t="shared" si="48"/>
        <v>20.97</v>
      </c>
      <c r="DD88" t="s">
        <v>4</v>
      </c>
      <c r="DE88" t="s">
        <v>4</v>
      </c>
      <c r="DF88">
        <f t="shared" si="60"/>
        <v>0</v>
      </c>
      <c r="DG88">
        <f t="shared" si="58"/>
        <v>34924.58</v>
      </c>
      <c r="DH88">
        <f t="shared" si="59"/>
        <v>1363.34</v>
      </c>
      <c r="DI88">
        <f t="shared" si="49"/>
        <v>0</v>
      </c>
      <c r="DJ88">
        <f t="shared" si="64"/>
        <v>34924.58</v>
      </c>
      <c r="DK88">
        <v>0</v>
      </c>
      <c r="DL88" t="s">
        <v>4</v>
      </c>
      <c r="DM88">
        <v>0</v>
      </c>
      <c r="DN88" t="s">
        <v>4</v>
      </c>
      <c r="DO88">
        <v>0</v>
      </c>
    </row>
    <row r="89" spans="1:119">
      <c r="A89">
        <f>ROW(Source!A191)</f>
        <v>191</v>
      </c>
      <c r="B89">
        <v>70306582</v>
      </c>
      <c r="C89">
        <v>70307481</v>
      </c>
      <c r="D89">
        <v>69364520</v>
      </c>
      <c r="E89">
        <v>1</v>
      </c>
      <c r="F89">
        <v>1</v>
      </c>
      <c r="G89">
        <v>1075</v>
      </c>
      <c r="H89">
        <v>2</v>
      </c>
      <c r="I89" t="s">
        <v>396</v>
      </c>
      <c r="J89" t="s">
        <v>397</v>
      </c>
      <c r="K89" t="s">
        <v>398</v>
      </c>
      <c r="L89">
        <v>1368</v>
      </c>
      <c r="N89">
        <v>1011</v>
      </c>
      <c r="O89" t="s">
        <v>386</v>
      </c>
      <c r="P89" t="s">
        <v>386</v>
      </c>
      <c r="Q89">
        <v>1</v>
      </c>
      <c r="W89">
        <v>0</v>
      </c>
      <c r="X89">
        <v>-2063102958</v>
      </c>
      <c r="Y89">
        <f t="shared" si="46"/>
        <v>4.0000000000000001E-3</v>
      </c>
      <c r="AA89">
        <v>0</v>
      </c>
      <c r="AB89">
        <v>125.38</v>
      </c>
      <c r="AC89">
        <v>12.62</v>
      </c>
      <c r="AD89">
        <v>0</v>
      </c>
      <c r="AE89">
        <v>0</v>
      </c>
      <c r="AF89">
        <v>125.38</v>
      </c>
      <c r="AG89">
        <v>12.62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1</v>
      </c>
      <c r="AP89">
        <v>0</v>
      </c>
      <c r="AQ89">
        <v>0</v>
      </c>
      <c r="AR89">
        <v>0</v>
      </c>
      <c r="AS89" t="s">
        <v>4</v>
      </c>
      <c r="AT89">
        <v>4.0000000000000001E-3</v>
      </c>
      <c r="AU89" t="s">
        <v>4</v>
      </c>
      <c r="AV89">
        <v>0</v>
      </c>
      <c r="AW89">
        <v>2</v>
      </c>
      <c r="AX89">
        <v>70307500</v>
      </c>
      <c r="AY89">
        <v>1</v>
      </c>
      <c r="AZ89">
        <v>0</v>
      </c>
      <c r="BA89">
        <v>119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CV89">
        <v>0</v>
      </c>
      <c r="CW89">
        <f>ROUND(Y89*Source!I191*DO89,9)</f>
        <v>0</v>
      </c>
      <c r="CX89">
        <f>ROUND(Y89*Source!I191,9)</f>
        <v>0.26</v>
      </c>
      <c r="CY89">
        <f t="shared" si="61"/>
        <v>125.38</v>
      </c>
      <c r="CZ89">
        <f t="shared" si="62"/>
        <v>125.38</v>
      </c>
      <c r="DA89">
        <f t="shared" si="63"/>
        <v>1</v>
      </c>
      <c r="DB89">
        <f t="shared" si="47"/>
        <v>0.5</v>
      </c>
      <c r="DC89">
        <f t="shared" si="48"/>
        <v>0.05</v>
      </c>
      <c r="DD89" t="s">
        <v>4</v>
      </c>
      <c r="DE89" t="s">
        <v>4</v>
      </c>
      <c r="DF89">
        <f t="shared" si="60"/>
        <v>0</v>
      </c>
      <c r="DG89">
        <f t="shared" si="58"/>
        <v>32.6</v>
      </c>
      <c r="DH89">
        <f t="shared" si="59"/>
        <v>3.28</v>
      </c>
      <c r="DI89">
        <f t="shared" si="49"/>
        <v>0</v>
      </c>
      <c r="DJ89">
        <f t="shared" si="64"/>
        <v>32.6</v>
      </c>
      <c r="DK89">
        <v>0</v>
      </c>
      <c r="DL89" t="s">
        <v>4</v>
      </c>
      <c r="DM89">
        <v>0</v>
      </c>
      <c r="DN89" t="s">
        <v>4</v>
      </c>
      <c r="DO89">
        <v>0</v>
      </c>
    </row>
    <row r="90" spans="1:119">
      <c r="A90">
        <f>ROW(Source!A191)</f>
        <v>191</v>
      </c>
      <c r="B90">
        <v>70306582</v>
      </c>
      <c r="C90">
        <v>70307481</v>
      </c>
      <c r="D90">
        <v>69363781</v>
      </c>
      <c r="E90">
        <v>1</v>
      </c>
      <c r="F90">
        <v>1</v>
      </c>
      <c r="G90">
        <v>1075</v>
      </c>
      <c r="H90">
        <v>2</v>
      </c>
      <c r="I90" t="s">
        <v>399</v>
      </c>
      <c r="J90" t="s">
        <v>400</v>
      </c>
      <c r="K90" t="s">
        <v>401</v>
      </c>
      <c r="L90">
        <v>1368</v>
      </c>
      <c r="N90">
        <v>1011</v>
      </c>
      <c r="O90" t="s">
        <v>386</v>
      </c>
      <c r="P90" t="s">
        <v>386</v>
      </c>
      <c r="Q90">
        <v>1</v>
      </c>
      <c r="W90">
        <v>0</v>
      </c>
      <c r="X90">
        <v>1857759471</v>
      </c>
      <c r="Y90">
        <f t="shared" si="46"/>
        <v>0.28999999999999998</v>
      </c>
      <c r="AA90">
        <v>0</v>
      </c>
      <c r="AB90">
        <v>139.99</v>
      </c>
      <c r="AC90">
        <v>14.54</v>
      </c>
      <c r="AD90">
        <v>0</v>
      </c>
      <c r="AE90">
        <v>0</v>
      </c>
      <c r="AF90">
        <v>139.99</v>
      </c>
      <c r="AG90">
        <v>14.54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1</v>
      </c>
      <c r="AP90">
        <v>0</v>
      </c>
      <c r="AQ90">
        <v>0</v>
      </c>
      <c r="AR90">
        <v>0</v>
      </c>
      <c r="AS90" t="s">
        <v>4</v>
      </c>
      <c r="AT90">
        <v>0.28999999999999998</v>
      </c>
      <c r="AU90" t="s">
        <v>4</v>
      </c>
      <c r="AV90">
        <v>0</v>
      </c>
      <c r="AW90">
        <v>2</v>
      </c>
      <c r="AX90">
        <v>70307501</v>
      </c>
      <c r="AY90">
        <v>1</v>
      </c>
      <c r="AZ90">
        <v>0</v>
      </c>
      <c r="BA90">
        <v>120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CV90">
        <v>0</v>
      </c>
      <c r="CW90">
        <f>ROUND(Y90*Source!I191*DO90,9)</f>
        <v>0</v>
      </c>
      <c r="CX90">
        <f>ROUND(Y90*Source!I191,9)</f>
        <v>18.850000000000001</v>
      </c>
      <c r="CY90">
        <f t="shared" si="61"/>
        <v>139.99</v>
      </c>
      <c r="CZ90">
        <f t="shared" si="62"/>
        <v>139.99</v>
      </c>
      <c r="DA90">
        <f t="shared" si="63"/>
        <v>1</v>
      </c>
      <c r="DB90">
        <f t="shared" si="47"/>
        <v>40.6</v>
      </c>
      <c r="DC90">
        <f t="shared" si="48"/>
        <v>4.22</v>
      </c>
      <c r="DD90" t="s">
        <v>4</v>
      </c>
      <c r="DE90" t="s">
        <v>4</v>
      </c>
      <c r="DF90">
        <f t="shared" si="60"/>
        <v>0</v>
      </c>
      <c r="DG90">
        <f t="shared" si="58"/>
        <v>2638.81</v>
      </c>
      <c r="DH90">
        <f t="shared" si="59"/>
        <v>274.08</v>
      </c>
      <c r="DI90">
        <f t="shared" si="49"/>
        <v>0</v>
      </c>
      <c r="DJ90">
        <f t="shared" si="64"/>
        <v>2638.81</v>
      </c>
      <c r="DK90">
        <v>0</v>
      </c>
      <c r="DL90" t="s">
        <v>4</v>
      </c>
      <c r="DM90">
        <v>0</v>
      </c>
      <c r="DN90" t="s">
        <v>4</v>
      </c>
      <c r="DO90">
        <v>0</v>
      </c>
    </row>
    <row r="91" spans="1:119">
      <c r="A91">
        <f>ROW(Source!A191)</f>
        <v>191</v>
      </c>
      <c r="B91">
        <v>70306582</v>
      </c>
      <c r="C91">
        <v>70307481</v>
      </c>
      <c r="D91">
        <v>69363915</v>
      </c>
      <c r="E91">
        <v>1</v>
      </c>
      <c r="F91">
        <v>1</v>
      </c>
      <c r="G91">
        <v>1075</v>
      </c>
      <c r="H91">
        <v>2</v>
      </c>
      <c r="I91" t="s">
        <v>402</v>
      </c>
      <c r="J91" t="s">
        <v>403</v>
      </c>
      <c r="K91" t="s">
        <v>404</v>
      </c>
      <c r="L91">
        <v>1368</v>
      </c>
      <c r="N91">
        <v>1011</v>
      </c>
      <c r="O91" t="s">
        <v>386</v>
      </c>
      <c r="P91" t="s">
        <v>386</v>
      </c>
      <c r="Q91">
        <v>1</v>
      </c>
      <c r="W91">
        <v>0</v>
      </c>
      <c r="X91">
        <v>13163208</v>
      </c>
      <c r="Y91">
        <f t="shared" si="46"/>
        <v>0.05</v>
      </c>
      <c r="AA91">
        <v>0</v>
      </c>
      <c r="AB91">
        <v>140.38</v>
      </c>
      <c r="AC91">
        <v>12.62</v>
      </c>
      <c r="AD91">
        <v>0</v>
      </c>
      <c r="AE91">
        <v>0</v>
      </c>
      <c r="AF91">
        <v>140.38</v>
      </c>
      <c r="AG91">
        <v>12.62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1</v>
      </c>
      <c r="AP91">
        <v>0</v>
      </c>
      <c r="AQ91">
        <v>0</v>
      </c>
      <c r="AR91">
        <v>0</v>
      </c>
      <c r="AS91" t="s">
        <v>4</v>
      </c>
      <c r="AT91">
        <v>0.05</v>
      </c>
      <c r="AU91" t="s">
        <v>4</v>
      </c>
      <c r="AV91">
        <v>0</v>
      </c>
      <c r="AW91">
        <v>2</v>
      </c>
      <c r="AX91">
        <v>70307502</v>
      </c>
      <c r="AY91">
        <v>1</v>
      </c>
      <c r="AZ91">
        <v>0</v>
      </c>
      <c r="BA91">
        <v>121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CV91">
        <v>0</v>
      </c>
      <c r="CW91">
        <f>ROUND(Y91*Source!I191*DO91,9)</f>
        <v>0</v>
      </c>
      <c r="CX91">
        <f>ROUND(Y91*Source!I191,9)</f>
        <v>3.25</v>
      </c>
      <c r="CY91">
        <f t="shared" si="61"/>
        <v>140.38</v>
      </c>
      <c r="CZ91">
        <f t="shared" si="62"/>
        <v>140.38</v>
      </c>
      <c r="DA91">
        <f t="shared" si="63"/>
        <v>1</v>
      </c>
      <c r="DB91">
        <f t="shared" si="47"/>
        <v>7.02</v>
      </c>
      <c r="DC91">
        <f t="shared" si="48"/>
        <v>0.63</v>
      </c>
      <c r="DD91" t="s">
        <v>4</v>
      </c>
      <c r="DE91" t="s">
        <v>4</v>
      </c>
      <c r="DF91">
        <f t="shared" si="60"/>
        <v>0</v>
      </c>
      <c r="DG91">
        <f t="shared" si="58"/>
        <v>456.24</v>
      </c>
      <c r="DH91">
        <f t="shared" si="59"/>
        <v>41.02</v>
      </c>
      <c r="DI91">
        <f t="shared" si="49"/>
        <v>0</v>
      </c>
      <c r="DJ91">
        <f t="shared" si="64"/>
        <v>456.24</v>
      </c>
      <c r="DK91">
        <v>0</v>
      </c>
      <c r="DL91" t="s">
        <v>4</v>
      </c>
      <c r="DM91">
        <v>0</v>
      </c>
      <c r="DN91" t="s">
        <v>4</v>
      </c>
      <c r="DO91">
        <v>0</v>
      </c>
    </row>
    <row r="92" spans="1:119">
      <c r="A92">
        <f>ROW(Source!A191)</f>
        <v>191</v>
      </c>
      <c r="B92">
        <v>70306582</v>
      </c>
      <c r="C92">
        <v>70307481</v>
      </c>
      <c r="D92">
        <v>69364028</v>
      </c>
      <c r="E92">
        <v>1</v>
      </c>
      <c r="F92">
        <v>1</v>
      </c>
      <c r="G92">
        <v>1075</v>
      </c>
      <c r="H92">
        <v>2</v>
      </c>
      <c r="I92" t="s">
        <v>405</v>
      </c>
      <c r="J92" t="s">
        <v>406</v>
      </c>
      <c r="K92" t="s">
        <v>407</v>
      </c>
      <c r="L92">
        <v>1368</v>
      </c>
      <c r="N92">
        <v>1011</v>
      </c>
      <c r="O92" t="s">
        <v>386</v>
      </c>
      <c r="P92" t="s">
        <v>386</v>
      </c>
      <c r="Q92">
        <v>1</v>
      </c>
      <c r="W92">
        <v>0</v>
      </c>
      <c r="X92">
        <v>1160481427</v>
      </c>
      <c r="Y92">
        <f t="shared" si="46"/>
        <v>0.59</v>
      </c>
      <c r="AA92">
        <v>0</v>
      </c>
      <c r="AB92">
        <v>80.14</v>
      </c>
      <c r="AC92">
        <v>16.93</v>
      </c>
      <c r="AD92">
        <v>0</v>
      </c>
      <c r="AE92">
        <v>0</v>
      </c>
      <c r="AF92">
        <v>80.14</v>
      </c>
      <c r="AG92">
        <v>16.93</v>
      </c>
      <c r="AH92">
        <v>0</v>
      </c>
      <c r="AI92">
        <v>1</v>
      </c>
      <c r="AJ92">
        <v>1</v>
      </c>
      <c r="AK92">
        <v>1</v>
      </c>
      <c r="AL92">
        <v>1</v>
      </c>
      <c r="AM92">
        <v>-2</v>
      </c>
      <c r="AN92">
        <v>0</v>
      </c>
      <c r="AO92">
        <v>1</v>
      </c>
      <c r="AP92">
        <v>0</v>
      </c>
      <c r="AQ92">
        <v>0</v>
      </c>
      <c r="AR92">
        <v>0</v>
      </c>
      <c r="AS92" t="s">
        <v>4</v>
      </c>
      <c r="AT92">
        <v>0.59</v>
      </c>
      <c r="AU92" t="s">
        <v>4</v>
      </c>
      <c r="AV92">
        <v>0</v>
      </c>
      <c r="AW92">
        <v>2</v>
      </c>
      <c r="AX92">
        <v>70307503</v>
      </c>
      <c r="AY92">
        <v>1</v>
      </c>
      <c r="AZ92">
        <v>0</v>
      </c>
      <c r="BA92">
        <v>122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f>ROUND(Y92*Source!I191*DO92,9)</f>
        <v>0</v>
      </c>
      <c r="CX92">
        <f>ROUND(Y92*Source!I191,9)</f>
        <v>38.35</v>
      </c>
      <c r="CY92">
        <f t="shared" si="61"/>
        <v>80.14</v>
      </c>
      <c r="CZ92">
        <f t="shared" si="62"/>
        <v>80.14</v>
      </c>
      <c r="DA92">
        <f t="shared" si="63"/>
        <v>1</v>
      </c>
      <c r="DB92">
        <f t="shared" si="47"/>
        <v>47.28</v>
      </c>
      <c r="DC92">
        <f t="shared" si="48"/>
        <v>9.99</v>
      </c>
      <c r="DD92" t="s">
        <v>4</v>
      </c>
      <c r="DE92" t="s">
        <v>4</v>
      </c>
      <c r="DF92">
        <f t="shared" si="60"/>
        <v>0</v>
      </c>
      <c r="DG92">
        <f t="shared" si="58"/>
        <v>3073.37</v>
      </c>
      <c r="DH92">
        <f t="shared" si="59"/>
        <v>649.27</v>
      </c>
      <c r="DI92">
        <f t="shared" si="49"/>
        <v>0</v>
      </c>
      <c r="DJ92">
        <f t="shared" si="64"/>
        <v>3073.37</v>
      </c>
      <c r="DK92">
        <v>0</v>
      </c>
      <c r="DL92" t="s">
        <v>4</v>
      </c>
      <c r="DM92">
        <v>0</v>
      </c>
      <c r="DN92" t="s">
        <v>4</v>
      </c>
      <c r="DO92">
        <v>0</v>
      </c>
    </row>
    <row r="93" spans="1:119">
      <c r="A93">
        <f>ROW(Source!A191)</f>
        <v>191</v>
      </c>
      <c r="B93">
        <v>70306582</v>
      </c>
      <c r="C93">
        <v>70307481</v>
      </c>
      <c r="D93">
        <v>69334375</v>
      </c>
      <c r="E93">
        <v>1</v>
      </c>
      <c r="F93">
        <v>1</v>
      </c>
      <c r="G93">
        <v>1075</v>
      </c>
      <c r="H93">
        <v>3</v>
      </c>
      <c r="I93" t="s">
        <v>408</v>
      </c>
      <c r="J93" t="s">
        <v>409</v>
      </c>
      <c r="K93" t="s">
        <v>410</v>
      </c>
      <c r="L93">
        <v>1348</v>
      </c>
      <c r="N93">
        <v>1009</v>
      </c>
      <c r="O93" t="s">
        <v>411</v>
      </c>
      <c r="P93" t="s">
        <v>411</v>
      </c>
      <c r="Q93">
        <v>1000</v>
      </c>
      <c r="W93">
        <v>0</v>
      </c>
      <c r="X93">
        <v>1014670815</v>
      </c>
      <c r="Y93">
        <f t="shared" si="46"/>
        <v>5.4000000000000001E-4</v>
      </c>
      <c r="AA93">
        <v>5778.3</v>
      </c>
      <c r="AB93">
        <v>0</v>
      </c>
      <c r="AC93">
        <v>0</v>
      </c>
      <c r="AD93">
        <v>0</v>
      </c>
      <c r="AE93">
        <v>5778.3</v>
      </c>
      <c r="AF93">
        <v>0</v>
      </c>
      <c r="AG93">
        <v>0</v>
      </c>
      <c r="AH93">
        <v>0</v>
      </c>
      <c r="AI93">
        <v>1</v>
      </c>
      <c r="AJ93">
        <v>1</v>
      </c>
      <c r="AK93">
        <v>1</v>
      </c>
      <c r="AL93">
        <v>1</v>
      </c>
      <c r="AM93">
        <v>-2</v>
      </c>
      <c r="AN93">
        <v>0</v>
      </c>
      <c r="AO93">
        <v>1</v>
      </c>
      <c r="AP93">
        <v>0</v>
      </c>
      <c r="AQ93">
        <v>0</v>
      </c>
      <c r="AR93">
        <v>0</v>
      </c>
      <c r="AS93" t="s">
        <v>4</v>
      </c>
      <c r="AT93">
        <v>5.4000000000000001E-4</v>
      </c>
      <c r="AU93" t="s">
        <v>4</v>
      </c>
      <c r="AV93">
        <v>0</v>
      </c>
      <c r="AW93">
        <v>2</v>
      </c>
      <c r="AX93">
        <v>70307504</v>
      </c>
      <c r="AY93">
        <v>1</v>
      </c>
      <c r="AZ93">
        <v>0</v>
      </c>
      <c r="BA93">
        <v>123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ROUND(Y93*Source!I191,9)</f>
        <v>3.5099999999999999E-2</v>
      </c>
      <c r="CY93">
        <f t="shared" ref="CY93:CY98" si="65">AA93</f>
        <v>5778.3</v>
      </c>
      <c r="CZ93">
        <f t="shared" ref="CZ93:CZ98" si="66">AE93</f>
        <v>5778.3</v>
      </c>
      <c r="DA93">
        <f t="shared" ref="DA93:DA98" si="67">AI93</f>
        <v>1</v>
      </c>
      <c r="DB93">
        <f t="shared" si="47"/>
        <v>3.12</v>
      </c>
      <c r="DC93">
        <f t="shared" si="48"/>
        <v>0</v>
      </c>
      <c r="DD93" t="s">
        <v>4</v>
      </c>
      <c r="DE93" t="s">
        <v>4</v>
      </c>
      <c r="DF93">
        <f t="shared" si="60"/>
        <v>202.82</v>
      </c>
      <c r="DG93">
        <f t="shared" si="58"/>
        <v>0</v>
      </c>
      <c r="DH93">
        <f t="shared" si="59"/>
        <v>0</v>
      </c>
      <c r="DI93">
        <f t="shared" si="49"/>
        <v>0</v>
      </c>
      <c r="DJ93">
        <f t="shared" ref="DJ93:DJ98" si="68">DF93</f>
        <v>202.82</v>
      </c>
      <c r="DK93">
        <v>0</v>
      </c>
      <c r="DL93" t="s">
        <v>4</v>
      </c>
      <c r="DM93">
        <v>0</v>
      </c>
      <c r="DN93" t="s">
        <v>4</v>
      </c>
      <c r="DO93">
        <v>0</v>
      </c>
    </row>
    <row r="94" spans="1:119">
      <c r="A94">
        <f>ROW(Source!A191)</f>
        <v>191</v>
      </c>
      <c r="B94">
        <v>70306582</v>
      </c>
      <c r="C94">
        <v>70307481</v>
      </c>
      <c r="D94">
        <v>69333740</v>
      </c>
      <c r="E94">
        <v>1</v>
      </c>
      <c r="F94">
        <v>1</v>
      </c>
      <c r="G94">
        <v>1075</v>
      </c>
      <c r="H94">
        <v>3</v>
      </c>
      <c r="I94" t="s">
        <v>412</v>
      </c>
      <c r="J94" t="s">
        <v>413</v>
      </c>
      <c r="K94" t="s">
        <v>414</v>
      </c>
      <c r="L94">
        <v>1339</v>
      </c>
      <c r="N94">
        <v>1007</v>
      </c>
      <c r="O94" t="s">
        <v>44</v>
      </c>
      <c r="P94" t="s">
        <v>44</v>
      </c>
      <c r="Q94">
        <v>1</v>
      </c>
      <c r="W94">
        <v>0</v>
      </c>
      <c r="X94">
        <v>2117928297</v>
      </c>
      <c r="Y94">
        <f t="shared" si="46"/>
        <v>0.69</v>
      </c>
      <c r="AA94">
        <v>7.07</v>
      </c>
      <c r="AB94">
        <v>0</v>
      </c>
      <c r="AC94">
        <v>0</v>
      </c>
      <c r="AD94">
        <v>0</v>
      </c>
      <c r="AE94">
        <v>7.07</v>
      </c>
      <c r="AF94">
        <v>0</v>
      </c>
      <c r="AG94">
        <v>0</v>
      </c>
      <c r="AH94">
        <v>0</v>
      </c>
      <c r="AI94">
        <v>1</v>
      </c>
      <c r="AJ94">
        <v>1</v>
      </c>
      <c r="AK94">
        <v>1</v>
      </c>
      <c r="AL94">
        <v>1</v>
      </c>
      <c r="AM94">
        <v>-2</v>
      </c>
      <c r="AN94">
        <v>0</v>
      </c>
      <c r="AO94">
        <v>1</v>
      </c>
      <c r="AP94">
        <v>0</v>
      </c>
      <c r="AQ94">
        <v>0</v>
      </c>
      <c r="AR94">
        <v>0</v>
      </c>
      <c r="AS94" t="s">
        <v>4</v>
      </c>
      <c r="AT94">
        <v>0.69</v>
      </c>
      <c r="AU94" t="s">
        <v>4</v>
      </c>
      <c r="AV94">
        <v>0</v>
      </c>
      <c r="AW94">
        <v>2</v>
      </c>
      <c r="AX94">
        <v>70307505</v>
      </c>
      <c r="AY94">
        <v>1</v>
      </c>
      <c r="AZ94">
        <v>0</v>
      </c>
      <c r="BA94">
        <v>124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ROUND(Y94*Source!I191,9)</f>
        <v>44.85</v>
      </c>
      <c r="CY94">
        <f t="shared" si="65"/>
        <v>7.07</v>
      </c>
      <c r="CZ94">
        <f t="shared" si="66"/>
        <v>7.07</v>
      </c>
      <c r="DA94">
        <f t="shared" si="67"/>
        <v>1</v>
      </c>
      <c r="DB94">
        <f t="shared" si="47"/>
        <v>4.88</v>
      </c>
      <c r="DC94">
        <f t="shared" si="48"/>
        <v>0</v>
      </c>
      <c r="DD94" t="s">
        <v>4</v>
      </c>
      <c r="DE94" t="s">
        <v>4</v>
      </c>
      <c r="DF94">
        <f t="shared" si="60"/>
        <v>317.08999999999997</v>
      </c>
      <c r="DG94">
        <f t="shared" si="58"/>
        <v>0</v>
      </c>
      <c r="DH94">
        <f t="shared" si="59"/>
        <v>0</v>
      </c>
      <c r="DI94">
        <f t="shared" si="49"/>
        <v>0</v>
      </c>
      <c r="DJ94">
        <f t="shared" si="68"/>
        <v>317.08999999999997</v>
      </c>
      <c r="DK94">
        <v>0</v>
      </c>
      <c r="DL94" t="s">
        <v>4</v>
      </c>
      <c r="DM94">
        <v>0</v>
      </c>
      <c r="DN94" t="s">
        <v>4</v>
      </c>
      <c r="DO94">
        <v>0</v>
      </c>
    </row>
    <row r="95" spans="1:119">
      <c r="A95">
        <f>ROW(Source!A191)</f>
        <v>191</v>
      </c>
      <c r="B95">
        <v>70306582</v>
      </c>
      <c r="C95">
        <v>70307481</v>
      </c>
      <c r="D95">
        <v>69335211</v>
      </c>
      <c r="E95">
        <v>1</v>
      </c>
      <c r="F95">
        <v>1</v>
      </c>
      <c r="G95">
        <v>1075</v>
      </c>
      <c r="H95">
        <v>3</v>
      </c>
      <c r="I95" t="s">
        <v>120</v>
      </c>
      <c r="J95" t="s">
        <v>123</v>
      </c>
      <c r="K95" t="s">
        <v>121</v>
      </c>
      <c r="L95">
        <v>1346</v>
      </c>
      <c r="N95">
        <v>1009</v>
      </c>
      <c r="O95" t="s">
        <v>122</v>
      </c>
      <c r="P95" t="s">
        <v>122</v>
      </c>
      <c r="Q95">
        <v>1</v>
      </c>
      <c r="W95">
        <v>0</v>
      </c>
      <c r="X95">
        <v>-71366645</v>
      </c>
      <c r="Y95">
        <f t="shared" si="46"/>
        <v>40.6</v>
      </c>
      <c r="AA95">
        <v>1.75</v>
      </c>
      <c r="AB95">
        <v>0</v>
      </c>
      <c r="AC95">
        <v>0</v>
      </c>
      <c r="AD95">
        <v>0</v>
      </c>
      <c r="AE95">
        <v>1.75</v>
      </c>
      <c r="AF95">
        <v>0</v>
      </c>
      <c r="AG95">
        <v>0</v>
      </c>
      <c r="AH95">
        <v>0</v>
      </c>
      <c r="AI95">
        <v>1</v>
      </c>
      <c r="AJ95">
        <v>1</v>
      </c>
      <c r="AK95">
        <v>1</v>
      </c>
      <c r="AL95">
        <v>1</v>
      </c>
      <c r="AM95">
        <v>0</v>
      </c>
      <c r="AN95">
        <v>0</v>
      </c>
      <c r="AO95">
        <v>0</v>
      </c>
      <c r="AP95">
        <v>1</v>
      </c>
      <c r="AQ95">
        <v>0</v>
      </c>
      <c r="AR95">
        <v>0</v>
      </c>
      <c r="AS95" t="s">
        <v>4</v>
      </c>
      <c r="AT95">
        <v>40.6</v>
      </c>
      <c r="AU95" t="s">
        <v>4</v>
      </c>
      <c r="AV95">
        <v>0</v>
      </c>
      <c r="AW95">
        <v>1</v>
      </c>
      <c r="AX95">
        <v>-1</v>
      </c>
      <c r="AY95">
        <v>0</v>
      </c>
      <c r="AZ95">
        <v>0</v>
      </c>
      <c r="BA95" t="s">
        <v>4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ROUND(Y95*Source!I191,9)</f>
        <v>2639</v>
      </c>
      <c r="CY95">
        <f t="shared" si="65"/>
        <v>1.75</v>
      </c>
      <c r="CZ95">
        <f t="shared" si="66"/>
        <v>1.75</v>
      </c>
      <c r="DA95">
        <f t="shared" si="67"/>
        <v>1</v>
      </c>
      <c r="DB95">
        <f t="shared" si="47"/>
        <v>71.05</v>
      </c>
      <c r="DC95">
        <f t="shared" si="48"/>
        <v>0</v>
      </c>
      <c r="DD95" t="s">
        <v>4</v>
      </c>
      <c r="DE95" t="s">
        <v>4</v>
      </c>
      <c r="DF95">
        <f t="shared" si="60"/>
        <v>4618.25</v>
      </c>
      <c r="DG95">
        <f t="shared" si="58"/>
        <v>0</v>
      </c>
      <c r="DH95">
        <f t="shared" si="59"/>
        <v>0</v>
      </c>
      <c r="DI95">
        <f t="shared" si="49"/>
        <v>0</v>
      </c>
      <c r="DJ95">
        <f t="shared" si="68"/>
        <v>4618.25</v>
      </c>
      <c r="DK95">
        <v>0</v>
      </c>
      <c r="DL95" t="s">
        <v>4</v>
      </c>
      <c r="DM95">
        <v>0</v>
      </c>
      <c r="DN95" t="s">
        <v>4</v>
      </c>
      <c r="DO95">
        <v>0</v>
      </c>
    </row>
    <row r="96" spans="1:119">
      <c r="A96">
        <f>ROW(Source!A191)</f>
        <v>191</v>
      </c>
      <c r="B96">
        <v>70306582</v>
      </c>
      <c r="C96">
        <v>70307481</v>
      </c>
      <c r="D96">
        <v>69335769</v>
      </c>
      <c r="E96">
        <v>1</v>
      </c>
      <c r="F96">
        <v>1</v>
      </c>
      <c r="G96">
        <v>1075</v>
      </c>
      <c r="H96">
        <v>3</v>
      </c>
      <c r="I96" t="s">
        <v>415</v>
      </c>
      <c r="J96" t="s">
        <v>416</v>
      </c>
      <c r="K96" t="s">
        <v>417</v>
      </c>
      <c r="L96">
        <v>1346</v>
      </c>
      <c r="N96">
        <v>1009</v>
      </c>
      <c r="O96" t="s">
        <v>122</v>
      </c>
      <c r="P96" t="s">
        <v>122</v>
      </c>
      <c r="Q96">
        <v>1</v>
      </c>
      <c r="W96">
        <v>0</v>
      </c>
      <c r="X96">
        <v>912317030</v>
      </c>
      <c r="Y96">
        <f t="shared" si="46"/>
        <v>3.7999999999999999E-2</v>
      </c>
      <c r="AA96">
        <v>7.48</v>
      </c>
      <c r="AB96">
        <v>0</v>
      </c>
      <c r="AC96">
        <v>0</v>
      </c>
      <c r="AD96">
        <v>0</v>
      </c>
      <c r="AE96">
        <v>7.48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-2</v>
      </c>
      <c r="AN96">
        <v>0</v>
      </c>
      <c r="AO96">
        <v>1</v>
      </c>
      <c r="AP96">
        <v>0</v>
      </c>
      <c r="AQ96">
        <v>0</v>
      </c>
      <c r="AR96">
        <v>0</v>
      </c>
      <c r="AS96" t="s">
        <v>4</v>
      </c>
      <c r="AT96">
        <v>3.7999999999999999E-2</v>
      </c>
      <c r="AU96" t="s">
        <v>4</v>
      </c>
      <c r="AV96">
        <v>0</v>
      </c>
      <c r="AW96">
        <v>2</v>
      </c>
      <c r="AX96">
        <v>70307506</v>
      </c>
      <c r="AY96">
        <v>1</v>
      </c>
      <c r="AZ96">
        <v>0</v>
      </c>
      <c r="BA96">
        <v>125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ROUND(Y96*Source!I191,9)</f>
        <v>2.4700000000000002</v>
      </c>
      <c r="CY96">
        <f t="shared" si="65"/>
        <v>7.48</v>
      </c>
      <c r="CZ96">
        <f t="shared" si="66"/>
        <v>7.48</v>
      </c>
      <c r="DA96">
        <f t="shared" si="67"/>
        <v>1</v>
      </c>
      <c r="DB96">
        <f t="shared" si="47"/>
        <v>0.28000000000000003</v>
      </c>
      <c r="DC96">
        <f t="shared" si="48"/>
        <v>0</v>
      </c>
      <c r="DD96" t="s">
        <v>4</v>
      </c>
      <c r="DE96" t="s">
        <v>4</v>
      </c>
      <c r="DF96">
        <f t="shared" si="60"/>
        <v>18.48</v>
      </c>
      <c r="DG96">
        <f t="shared" si="58"/>
        <v>0</v>
      </c>
      <c r="DH96">
        <f t="shared" si="59"/>
        <v>0</v>
      </c>
      <c r="DI96">
        <f t="shared" si="49"/>
        <v>0</v>
      </c>
      <c r="DJ96">
        <f t="shared" si="68"/>
        <v>18.48</v>
      </c>
      <c r="DK96">
        <v>0</v>
      </c>
      <c r="DL96" t="s">
        <v>4</v>
      </c>
      <c r="DM96">
        <v>0</v>
      </c>
      <c r="DN96" t="s">
        <v>4</v>
      </c>
      <c r="DO96">
        <v>0</v>
      </c>
    </row>
    <row r="97" spans="1:119">
      <c r="A97">
        <f>ROW(Source!A191)</f>
        <v>191</v>
      </c>
      <c r="B97">
        <v>70306582</v>
      </c>
      <c r="C97">
        <v>70307481</v>
      </c>
      <c r="D97">
        <v>69336030</v>
      </c>
      <c r="E97">
        <v>1</v>
      </c>
      <c r="F97">
        <v>1</v>
      </c>
      <c r="G97">
        <v>1075</v>
      </c>
      <c r="H97">
        <v>3</v>
      </c>
      <c r="I97" t="s">
        <v>132</v>
      </c>
      <c r="J97" t="s">
        <v>134</v>
      </c>
      <c r="K97" t="s">
        <v>449</v>
      </c>
      <c r="L97">
        <v>1296</v>
      </c>
      <c r="N97">
        <v>1002</v>
      </c>
      <c r="O97" t="s">
        <v>133</v>
      </c>
      <c r="P97" t="s">
        <v>133</v>
      </c>
      <c r="Q97">
        <v>1</v>
      </c>
      <c r="W97">
        <v>0</v>
      </c>
      <c r="X97">
        <v>-699326845</v>
      </c>
      <c r="Y97">
        <f t="shared" si="46"/>
        <v>2.1423999999999999</v>
      </c>
      <c r="AA97">
        <v>95.37</v>
      </c>
      <c r="AB97">
        <v>0</v>
      </c>
      <c r="AC97">
        <v>0</v>
      </c>
      <c r="AD97">
        <v>0</v>
      </c>
      <c r="AE97">
        <v>95.37</v>
      </c>
      <c r="AF97">
        <v>0</v>
      </c>
      <c r="AG97">
        <v>0</v>
      </c>
      <c r="AH97">
        <v>0</v>
      </c>
      <c r="AI97">
        <v>1</v>
      </c>
      <c r="AJ97">
        <v>1</v>
      </c>
      <c r="AK97">
        <v>1</v>
      </c>
      <c r="AL97">
        <v>1</v>
      </c>
      <c r="AM97">
        <v>0</v>
      </c>
      <c r="AN97">
        <v>0</v>
      </c>
      <c r="AO97">
        <v>0</v>
      </c>
      <c r="AP97">
        <v>1</v>
      </c>
      <c r="AQ97">
        <v>0</v>
      </c>
      <c r="AR97">
        <v>0</v>
      </c>
      <c r="AS97" t="s">
        <v>4</v>
      </c>
      <c r="AT97">
        <v>2.1423999999999999</v>
      </c>
      <c r="AU97" t="s">
        <v>4</v>
      </c>
      <c r="AV97">
        <v>0</v>
      </c>
      <c r="AW97">
        <v>1</v>
      </c>
      <c r="AX97">
        <v>-1</v>
      </c>
      <c r="AY97">
        <v>0</v>
      </c>
      <c r="AZ97">
        <v>0</v>
      </c>
      <c r="BA97" t="s">
        <v>4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V97">
        <v>0</v>
      </c>
      <c r="CW97">
        <v>0</v>
      </c>
      <c r="CX97">
        <f>ROUND(Y97*Source!I191,9)</f>
        <v>139.256</v>
      </c>
      <c r="CY97">
        <f t="shared" si="65"/>
        <v>95.37</v>
      </c>
      <c r="CZ97">
        <f t="shared" si="66"/>
        <v>95.37</v>
      </c>
      <c r="DA97">
        <f t="shared" si="67"/>
        <v>1</v>
      </c>
      <c r="DB97">
        <f t="shared" si="47"/>
        <v>204.32</v>
      </c>
      <c r="DC97">
        <f t="shared" si="48"/>
        <v>0</v>
      </c>
      <c r="DD97" t="s">
        <v>4</v>
      </c>
      <c r="DE97" t="s">
        <v>4</v>
      </c>
      <c r="DF97">
        <f t="shared" si="60"/>
        <v>13280.84</v>
      </c>
      <c r="DG97">
        <f t="shared" si="58"/>
        <v>0</v>
      </c>
      <c r="DH97">
        <f t="shared" si="59"/>
        <v>0</v>
      </c>
      <c r="DI97">
        <f t="shared" si="49"/>
        <v>0</v>
      </c>
      <c r="DJ97">
        <f t="shared" si="68"/>
        <v>13280.84</v>
      </c>
      <c r="DK97">
        <v>0</v>
      </c>
      <c r="DL97" t="s">
        <v>4</v>
      </c>
      <c r="DM97">
        <v>0</v>
      </c>
      <c r="DN97" t="s">
        <v>4</v>
      </c>
      <c r="DO97">
        <v>0</v>
      </c>
    </row>
    <row r="98" spans="1:119">
      <c r="A98">
        <f>ROW(Source!A191)</f>
        <v>191</v>
      </c>
      <c r="B98">
        <v>70306582</v>
      </c>
      <c r="C98">
        <v>70307481</v>
      </c>
      <c r="D98">
        <v>69342754</v>
      </c>
      <c r="E98">
        <v>1</v>
      </c>
      <c r="F98">
        <v>1</v>
      </c>
      <c r="G98">
        <v>1075</v>
      </c>
      <c r="H98">
        <v>3</v>
      </c>
      <c r="I98" t="s">
        <v>125</v>
      </c>
      <c r="J98" t="s">
        <v>127</v>
      </c>
      <c r="K98" t="s">
        <v>450</v>
      </c>
      <c r="L98">
        <v>1301</v>
      </c>
      <c r="N98">
        <v>1003</v>
      </c>
      <c r="O98" t="s">
        <v>126</v>
      </c>
      <c r="P98" t="s">
        <v>126</v>
      </c>
      <c r="Q98">
        <v>1</v>
      </c>
      <c r="W98">
        <v>0</v>
      </c>
      <c r="X98">
        <v>77284068</v>
      </c>
      <c r="Y98">
        <f t="shared" si="46"/>
        <v>3</v>
      </c>
      <c r="AA98">
        <v>278.31</v>
      </c>
      <c r="AB98">
        <v>0</v>
      </c>
      <c r="AC98">
        <v>0</v>
      </c>
      <c r="AD98">
        <v>0</v>
      </c>
      <c r="AE98">
        <v>278.31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0</v>
      </c>
      <c r="AN98">
        <v>0</v>
      </c>
      <c r="AO98">
        <v>0</v>
      </c>
      <c r="AP98">
        <v>1</v>
      </c>
      <c r="AQ98">
        <v>0</v>
      </c>
      <c r="AR98">
        <v>0</v>
      </c>
      <c r="AS98" t="s">
        <v>4</v>
      </c>
      <c r="AT98">
        <v>3</v>
      </c>
      <c r="AU98" t="s">
        <v>4</v>
      </c>
      <c r="AV98">
        <v>0</v>
      </c>
      <c r="AW98">
        <v>1</v>
      </c>
      <c r="AX98">
        <v>-1</v>
      </c>
      <c r="AY98">
        <v>0</v>
      </c>
      <c r="AZ98">
        <v>0</v>
      </c>
      <c r="BA98" t="s">
        <v>4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ROUND(Y98*Source!I191,9)</f>
        <v>195</v>
      </c>
      <c r="CY98">
        <f t="shared" si="65"/>
        <v>278.31</v>
      </c>
      <c r="CZ98">
        <f t="shared" si="66"/>
        <v>278.31</v>
      </c>
      <c r="DA98">
        <f t="shared" si="67"/>
        <v>1</v>
      </c>
      <c r="DB98">
        <f t="shared" si="47"/>
        <v>834.93</v>
      </c>
      <c r="DC98">
        <f t="shared" si="48"/>
        <v>0</v>
      </c>
      <c r="DD98" t="s">
        <v>4</v>
      </c>
      <c r="DE98" t="s">
        <v>4</v>
      </c>
      <c r="DF98">
        <f t="shared" si="60"/>
        <v>54270.45</v>
      </c>
      <c r="DG98">
        <f t="shared" si="58"/>
        <v>0</v>
      </c>
      <c r="DH98">
        <f t="shared" si="59"/>
        <v>0</v>
      </c>
      <c r="DI98">
        <f t="shared" si="49"/>
        <v>0</v>
      </c>
      <c r="DJ98">
        <f t="shared" si="68"/>
        <v>54270.45</v>
      </c>
      <c r="DK98">
        <v>0</v>
      </c>
      <c r="DL98" t="s">
        <v>4</v>
      </c>
      <c r="DM98">
        <v>0</v>
      </c>
      <c r="DN98" t="s">
        <v>4</v>
      </c>
      <c r="DO98">
        <v>0</v>
      </c>
    </row>
    <row r="99" spans="1:119">
      <c r="A99">
        <f>ROW(Source!A192)</f>
        <v>192</v>
      </c>
      <c r="B99">
        <v>70306583</v>
      </c>
      <c r="C99">
        <v>70307481</v>
      </c>
      <c r="D99">
        <v>69275358</v>
      </c>
      <c r="E99">
        <v>1075</v>
      </c>
      <c r="F99">
        <v>1</v>
      </c>
      <c r="G99">
        <v>1075</v>
      </c>
      <c r="H99">
        <v>1</v>
      </c>
      <c r="I99" t="s">
        <v>380</v>
      </c>
      <c r="J99" t="s">
        <v>4</v>
      </c>
      <c r="K99" t="s">
        <v>381</v>
      </c>
      <c r="L99">
        <v>1191</v>
      </c>
      <c r="N99">
        <v>1013</v>
      </c>
      <c r="O99" t="s">
        <v>382</v>
      </c>
      <c r="P99" t="s">
        <v>382</v>
      </c>
      <c r="Q99">
        <v>1</v>
      </c>
      <c r="W99">
        <v>0</v>
      </c>
      <c r="X99">
        <v>476480486</v>
      </c>
      <c r="Y99">
        <f t="shared" si="46"/>
        <v>1.32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5</v>
      </c>
      <c r="AN99">
        <v>0</v>
      </c>
      <c r="AO99">
        <v>1</v>
      </c>
      <c r="AP99">
        <v>0</v>
      </c>
      <c r="AQ99">
        <v>0</v>
      </c>
      <c r="AR99">
        <v>0</v>
      </c>
      <c r="AS99" t="s">
        <v>4</v>
      </c>
      <c r="AT99">
        <v>1.32</v>
      </c>
      <c r="AU99" t="s">
        <v>4</v>
      </c>
      <c r="AV99">
        <v>1</v>
      </c>
      <c r="AW99">
        <v>2</v>
      </c>
      <c r="AX99">
        <v>70307496</v>
      </c>
      <c r="AY99">
        <v>1</v>
      </c>
      <c r="AZ99">
        <v>0</v>
      </c>
      <c r="BA99">
        <v>129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CU99">
        <f>ROUND(AT99*Source!I192*AH99*AL99,2)</f>
        <v>0</v>
      </c>
      <c r="CV99">
        <f>ROUND(Y99*Source!I192,9)</f>
        <v>85.8</v>
      </c>
      <c r="CW99">
        <v>0</v>
      </c>
      <c r="CX99">
        <f>ROUND(Y99*Source!I192,9)</f>
        <v>85.8</v>
      </c>
      <c r="CY99">
        <f>AD99</f>
        <v>0</v>
      </c>
      <c r="CZ99">
        <f>AH99</f>
        <v>0</v>
      </c>
      <c r="DA99">
        <f>AL99</f>
        <v>1</v>
      </c>
      <c r="DB99">
        <f t="shared" si="47"/>
        <v>0</v>
      </c>
      <c r="DC99">
        <f t="shared" si="48"/>
        <v>0</v>
      </c>
      <c r="DD99" t="s">
        <v>4</v>
      </c>
      <c r="DE99" t="s">
        <v>4</v>
      </c>
      <c r="DF99">
        <f t="shared" si="60"/>
        <v>0</v>
      </c>
      <c r="DG99">
        <f t="shared" si="58"/>
        <v>0</v>
      </c>
      <c r="DH99">
        <f t="shared" si="59"/>
        <v>0</v>
      </c>
      <c r="DI99">
        <f t="shared" si="49"/>
        <v>0</v>
      </c>
      <c r="DJ99">
        <f>DI99</f>
        <v>0</v>
      </c>
      <c r="DK99">
        <v>0</v>
      </c>
      <c r="DL99" t="s">
        <v>4</v>
      </c>
      <c r="DM99">
        <v>0</v>
      </c>
      <c r="DN99" t="s">
        <v>4</v>
      </c>
      <c r="DO99">
        <v>0</v>
      </c>
    </row>
    <row r="100" spans="1:119">
      <c r="A100">
        <f>ROW(Source!A192)</f>
        <v>192</v>
      </c>
      <c r="B100">
        <v>70306583</v>
      </c>
      <c r="C100">
        <v>70307481</v>
      </c>
      <c r="D100">
        <v>69364167</v>
      </c>
      <c r="E100">
        <v>1</v>
      </c>
      <c r="F100">
        <v>1</v>
      </c>
      <c r="G100">
        <v>1075</v>
      </c>
      <c r="H100">
        <v>2</v>
      </c>
      <c r="I100" t="s">
        <v>387</v>
      </c>
      <c r="J100" t="s">
        <v>388</v>
      </c>
      <c r="K100" t="s">
        <v>389</v>
      </c>
      <c r="L100">
        <v>1368</v>
      </c>
      <c r="N100">
        <v>1011</v>
      </c>
      <c r="O100" t="s">
        <v>386</v>
      </c>
      <c r="P100" t="s">
        <v>386</v>
      </c>
      <c r="Q100">
        <v>1</v>
      </c>
      <c r="W100">
        <v>0</v>
      </c>
      <c r="X100">
        <v>-922979224</v>
      </c>
      <c r="Y100">
        <f t="shared" si="46"/>
        <v>0.05</v>
      </c>
      <c r="AA100">
        <v>0</v>
      </c>
      <c r="AB100">
        <v>282.39999999999998</v>
      </c>
      <c r="AC100">
        <v>164.67</v>
      </c>
      <c r="AD100">
        <v>0</v>
      </c>
      <c r="AE100">
        <v>0</v>
      </c>
      <c r="AF100">
        <v>12.98</v>
      </c>
      <c r="AG100">
        <v>3.37</v>
      </c>
      <c r="AH100">
        <v>0</v>
      </c>
      <c r="AI100">
        <v>1</v>
      </c>
      <c r="AJ100">
        <v>20.78</v>
      </c>
      <c r="AK100">
        <v>46.67</v>
      </c>
      <c r="AL100">
        <v>1</v>
      </c>
      <c r="AM100">
        <v>2</v>
      </c>
      <c r="AN100">
        <v>0</v>
      </c>
      <c r="AO100">
        <v>1</v>
      </c>
      <c r="AP100">
        <v>0</v>
      </c>
      <c r="AQ100">
        <v>0</v>
      </c>
      <c r="AR100">
        <v>0</v>
      </c>
      <c r="AS100" t="s">
        <v>4</v>
      </c>
      <c r="AT100">
        <v>0.05</v>
      </c>
      <c r="AU100" t="s">
        <v>4</v>
      </c>
      <c r="AV100">
        <v>0</v>
      </c>
      <c r="AW100">
        <v>2</v>
      </c>
      <c r="AX100">
        <v>70307497</v>
      </c>
      <c r="AY100">
        <v>1</v>
      </c>
      <c r="AZ100">
        <v>0</v>
      </c>
      <c r="BA100">
        <v>130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CV100">
        <v>0</v>
      </c>
      <c r="CW100">
        <f>ROUND(Y100*Source!I192*DO100,9)</f>
        <v>0</v>
      </c>
      <c r="CX100">
        <f>ROUND(Y100*Source!I192,9)</f>
        <v>3.25</v>
      </c>
      <c r="CY100">
        <f t="shared" ref="CY100:CY106" si="69">AB100</f>
        <v>282.39999999999998</v>
      </c>
      <c r="CZ100">
        <f t="shared" ref="CZ100:CZ106" si="70">AF100</f>
        <v>12.98</v>
      </c>
      <c r="DA100">
        <f t="shared" ref="DA100:DA106" si="71">AJ100</f>
        <v>20.78</v>
      </c>
      <c r="DB100">
        <f t="shared" si="47"/>
        <v>0.65</v>
      </c>
      <c r="DC100">
        <f t="shared" si="48"/>
        <v>0.17</v>
      </c>
      <c r="DD100" t="s">
        <v>4</v>
      </c>
      <c r="DE100" t="s">
        <v>4</v>
      </c>
      <c r="DF100">
        <f t="shared" si="60"/>
        <v>0</v>
      </c>
      <c r="DG100">
        <f t="shared" ref="DG100:DG106" si="72">ROUND(ROUND(AF100*AJ100,2)*CX100,2)</f>
        <v>876.59</v>
      </c>
      <c r="DH100">
        <f t="shared" ref="DH100:DH106" si="73">ROUND(ROUND(AG100*AK100,2)*CX100,2)</f>
        <v>511.16</v>
      </c>
      <c r="DI100">
        <f t="shared" si="49"/>
        <v>0</v>
      </c>
      <c r="DJ100">
        <f t="shared" ref="DJ100:DJ106" si="74">DG100</f>
        <v>876.59</v>
      </c>
      <c r="DK100">
        <v>0</v>
      </c>
      <c r="DL100" t="s">
        <v>4</v>
      </c>
      <c r="DM100">
        <v>0</v>
      </c>
      <c r="DN100" t="s">
        <v>4</v>
      </c>
      <c r="DO100">
        <v>0</v>
      </c>
    </row>
    <row r="101" spans="1:119">
      <c r="A101">
        <f>ROW(Source!A192)</f>
        <v>192</v>
      </c>
      <c r="B101">
        <v>70306583</v>
      </c>
      <c r="C101">
        <v>70307481</v>
      </c>
      <c r="D101">
        <v>69364368</v>
      </c>
      <c r="E101">
        <v>1</v>
      </c>
      <c r="F101">
        <v>1</v>
      </c>
      <c r="G101">
        <v>1075</v>
      </c>
      <c r="H101">
        <v>2</v>
      </c>
      <c r="I101" t="s">
        <v>390</v>
      </c>
      <c r="J101" t="s">
        <v>391</v>
      </c>
      <c r="K101" t="s">
        <v>392</v>
      </c>
      <c r="L101">
        <v>1368</v>
      </c>
      <c r="N101">
        <v>1011</v>
      </c>
      <c r="O101" t="s">
        <v>386</v>
      </c>
      <c r="P101" t="s">
        <v>386</v>
      </c>
      <c r="Q101">
        <v>1</v>
      </c>
      <c r="W101">
        <v>0</v>
      </c>
      <c r="X101">
        <v>-888797403</v>
      </c>
      <c r="Y101">
        <f t="shared" si="46"/>
        <v>0.04</v>
      </c>
      <c r="AA101">
        <v>0</v>
      </c>
      <c r="AB101">
        <v>2401.14</v>
      </c>
      <c r="AC101">
        <v>710.48</v>
      </c>
      <c r="AD101">
        <v>0</v>
      </c>
      <c r="AE101">
        <v>0</v>
      </c>
      <c r="AF101">
        <v>181.58</v>
      </c>
      <c r="AG101">
        <v>14.54</v>
      </c>
      <c r="AH101">
        <v>0</v>
      </c>
      <c r="AI101">
        <v>1</v>
      </c>
      <c r="AJ101">
        <v>12.63</v>
      </c>
      <c r="AK101">
        <v>46.67</v>
      </c>
      <c r="AL101">
        <v>1</v>
      </c>
      <c r="AM101">
        <v>2</v>
      </c>
      <c r="AN101">
        <v>0</v>
      </c>
      <c r="AO101">
        <v>1</v>
      </c>
      <c r="AP101">
        <v>0</v>
      </c>
      <c r="AQ101">
        <v>0</v>
      </c>
      <c r="AR101">
        <v>0</v>
      </c>
      <c r="AS101" t="s">
        <v>4</v>
      </c>
      <c r="AT101">
        <v>0.04</v>
      </c>
      <c r="AU101" t="s">
        <v>4</v>
      </c>
      <c r="AV101">
        <v>0</v>
      </c>
      <c r="AW101">
        <v>2</v>
      </c>
      <c r="AX101">
        <v>70307498</v>
      </c>
      <c r="AY101">
        <v>1</v>
      </c>
      <c r="AZ101">
        <v>0</v>
      </c>
      <c r="BA101">
        <v>131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V101">
        <v>0</v>
      </c>
      <c r="CW101">
        <f>ROUND(Y101*Source!I192*DO101,9)</f>
        <v>0</v>
      </c>
      <c r="CX101">
        <f>ROUND(Y101*Source!I192,9)</f>
        <v>2.6</v>
      </c>
      <c r="CY101">
        <f t="shared" si="69"/>
        <v>2401.14</v>
      </c>
      <c r="CZ101">
        <f t="shared" si="70"/>
        <v>181.58</v>
      </c>
      <c r="DA101">
        <f t="shared" si="71"/>
        <v>12.63</v>
      </c>
      <c r="DB101">
        <f t="shared" si="47"/>
        <v>7.26</v>
      </c>
      <c r="DC101">
        <f t="shared" si="48"/>
        <v>0.57999999999999996</v>
      </c>
      <c r="DD101" t="s">
        <v>4</v>
      </c>
      <c r="DE101" t="s">
        <v>4</v>
      </c>
      <c r="DF101">
        <f t="shared" si="60"/>
        <v>0</v>
      </c>
      <c r="DG101">
        <f t="shared" si="72"/>
        <v>5962.74</v>
      </c>
      <c r="DH101">
        <f t="shared" si="73"/>
        <v>1764.31</v>
      </c>
      <c r="DI101">
        <f t="shared" si="49"/>
        <v>0</v>
      </c>
      <c r="DJ101">
        <f t="shared" si="74"/>
        <v>5962.74</v>
      </c>
      <c r="DK101">
        <v>0</v>
      </c>
      <c r="DL101" t="s">
        <v>4</v>
      </c>
      <c r="DM101">
        <v>0</v>
      </c>
      <c r="DN101" t="s">
        <v>4</v>
      </c>
      <c r="DO101">
        <v>0</v>
      </c>
    </row>
    <row r="102" spans="1:119">
      <c r="A102">
        <f>ROW(Source!A192)</f>
        <v>192</v>
      </c>
      <c r="B102">
        <v>70306583</v>
      </c>
      <c r="C102">
        <v>70307481</v>
      </c>
      <c r="D102">
        <v>69364397</v>
      </c>
      <c r="E102">
        <v>1</v>
      </c>
      <c r="F102">
        <v>1</v>
      </c>
      <c r="G102">
        <v>1075</v>
      </c>
      <c r="H102">
        <v>2</v>
      </c>
      <c r="I102" t="s">
        <v>393</v>
      </c>
      <c r="J102" t="s">
        <v>394</v>
      </c>
      <c r="K102" t="s">
        <v>395</v>
      </c>
      <c r="L102">
        <v>1368</v>
      </c>
      <c r="N102">
        <v>1011</v>
      </c>
      <c r="O102" t="s">
        <v>386</v>
      </c>
      <c r="P102" t="s">
        <v>386</v>
      </c>
      <c r="Q102">
        <v>1</v>
      </c>
      <c r="W102">
        <v>0</v>
      </c>
      <c r="X102">
        <v>-1191859905</v>
      </c>
      <c r="Y102">
        <f t="shared" si="46"/>
        <v>0.59</v>
      </c>
      <c r="AA102">
        <v>0</v>
      </c>
      <c r="AB102">
        <v>9944.82</v>
      </c>
      <c r="AC102">
        <v>1737.1</v>
      </c>
      <c r="AD102">
        <v>0</v>
      </c>
      <c r="AE102">
        <v>0</v>
      </c>
      <c r="AF102">
        <v>910.68</v>
      </c>
      <c r="AG102">
        <v>35.549999999999997</v>
      </c>
      <c r="AH102">
        <v>0</v>
      </c>
      <c r="AI102">
        <v>1</v>
      </c>
      <c r="AJ102">
        <v>10.43</v>
      </c>
      <c r="AK102">
        <v>46.67</v>
      </c>
      <c r="AL102">
        <v>1</v>
      </c>
      <c r="AM102">
        <v>2</v>
      </c>
      <c r="AN102">
        <v>0</v>
      </c>
      <c r="AO102">
        <v>1</v>
      </c>
      <c r="AP102">
        <v>0</v>
      </c>
      <c r="AQ102">
        <v>0</v>
      </c>
      <c r="AR102">
        <v>0</v>
      </c>
      <c r="AS102" t="s">
        <v>4</v>
      </c>
      <c r="AT102">
        <v>0.59</v>
      </c>
      <c r="AU102" t="s">
        <v>4</v>
      </c>
      <c r="AV102">
        <v>0</v>
      </c>
      <c r="AW102">
        <v>2</v>
      </c>
      <c r="AX102">
        <v>70307499</v>
      </c>
      <c r="AY102">
        <v>1</v>
      </c>
      <c r="AZ102">
        <v>0</v>
      </c>
      <c r="BA102">
        <v>132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V102">
        <v>0</v>
      </c>
      <c r="CW102">
        <f>ROUND(Y102*Source!I192*DO102,9)</f>
        <v>0</v>
      </c>
      <c r="CX102">
        <f>ROUND(Y102*Source!I192,9)</f>
        <v>38.35</v>
      </c>
      <c r="CY102">
        <f t="shared" si="69"/>
        <v>9944.82</v>
      </c>
      <c r="CZ102">
        <f t="shared" si="70"/>
        <v>910.68</v>
      </c>
      <c r="DA102">
        <f t="shared" si="71"/>
        <v>10.43</v>
      </c>
      <c r="DB102">
        <f t="shared" si="47"/>
        <v>537.29999999999995</v>
      </c>
      <c r="DC102">
        <f t="shared" si="48"/>
        <v>20.97</v>
      </c>
      <c r="DD102" t="s">
        <v>4</v>
      </c>
      <c r="DE102" t="s">
        <v>4</v>
      </c>
      <c r="DF102">
        <f t="shared" si="60"/>
        <v>0</v>
      </c>
      <c r="DG102">
        <f t="shared" si="72"/>
        <v>364263.26</v>
      </c>
      <c r="DH102">
        <f t="shared" si="73"/>
        <v>63627.25</v>
      </c>
      <c r="DI102">
        <f t="shared" si="49"/>
        <v>0</v>
      </c>
      <c r="DJ102">
        <f t="shared" si="74"/>
        <v>364263.26</v>
      </c>
      <c r="DK102">
        <v>0</v>
      </c>
      <c r="DL102" t="s">
        <v>4</v>
      </c>
      <c r="DM102">
        <v>0</v>
      </c>
      <c r="DN102" t="s">
        <v>4</v>
      </c>
      <c r="DO102">
        <v>0</v>
      </c>
    </row>
    <row r="103" spans="1:119">
      <c r="A103">
        <f>ROW(Source!A192)</f>
        <v>192</v>
      </c>
      <c r="B103">
        <v>70306583</v>
      </c>
      <c r="C103">
        <v>70307481</v>
      </c>
      <c r="D103">
        <v>69364520</v>
      </c>
      <c r="E103">
        <v>1</v>
      </c>
      <c r="F103">
        <v>1</v>
      </c>
      <c r="G103">
        <v>1075</v>
      </c>
      <c r="H103">
        <v>2</v>
      </c>
      <c r="I103" t="s">
        <v>396</v>
      </c>
      <c r="J103" t="s">
        <v>397</v>
      </c>
      <c r="K103" t="s">
        <v>398</v>
      </c>
      <c r="L103">
        <v>1368</v>
      </c>
      <c r="N103">
        <v>1011</v>
      </c>
      <c r="O103" t="s">
        <v>386</v>
      </c>
      <c r="P103" t="s">
        <v>386</v>
      </c>
      <c r="Q103">
        <v>1</v>
      </c>
      <c r="W103">
        <v>0</v>
      </c>
      <c r="X103">
        <v>-2063102958</v>
      </c>
      <c r="Y103">
        <f t="shared" si="46"/>
        <v>4.0000000000000001E-3</v>
      </c>
      <c r="AA103">
        <v>0</v>
      </c>
      <c r="AB103">
        <v>1736.74</v>
      </c>
      <c r="AC103">
        <v>616.66</v>
      </c>
      <c r="AD103">
        <v>0</v>
      </c>
      <c r="AE103">
        <v>0</v>
      </c>
      <c r="AF103">
        <v>125.38</v>
      </c>
      <c r="AG103">
        <v>12.62</v>
      </c>
      <c r="AH103">
        <v>0</v>
      </c>
      <c r="AI103">
        <v>1</v>
      </c>
      <c r="AJ103">
        <v>13.23</v>
      </c>
      <c r="AK103">
        <v>46.67</v>
      </c>
      <c r="AL103">
        <v>1</v>
      </c>
      <c r="AM103">
        <v>2</v>
      </c>
      <c r="AN103">
        <v>0</v>
      </c>
      <c r="AO103">
        <v>1</v>
      </c>
      <c r="AP103">
        <v>0</v>
      </c>
      <c r="AQ103">
        <v>0</v>
      </c>
      <c r="AR103">
        <v>0</v>
      </c>
      <c r="AS103" t="s">
        <v>4</v>
      </c>
      <c r="AT103">
        <v>4.0000000000000001E-3</v>
      </c>
      <c r="AU103" t="s">
        <v>4</v>
      </c>
      <c r="AV103">
        <v>0</v>
      </c>
      <c r="AW103">
        <v>2</v>
      </c>
      <c r="AX103">
        <v>70307500</v>
      </c>
      <c r="AY103">
        <v>1</v>
      </c>
      <c r="AZ103">
        <v>0</v>
      </c>
      <c r="BA103">
        <v>133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V103">
        <v>0</v>
      </c>
      <c r="CW103">
        <f>ROUND(Y103*Source!I192*DO103,9)</f>
        <v>0</v>
      </c>
      <c r="CX103">
        <f>ROUND(Y103*Source!I192,9)</f>
        <v>0.26</v>
      </c>
      <c r="CY103">
        <f t="shared" si="69"/>
        <v>1736.74</v>
      </c>
      <c r="CZ103">
        <f t="shared" si="70"/>
        <v>125.38</v>
      </c>
      <c r="DA103">
        <f t="shared" si="71"/>
        <v>13.23</v>
      </c>
      <c r="DB103">
        <f t="shared" si="47"/>
        <v>0.5</v>
      </c>
      <c r="DC103">
        <f t="shared" si="48"/>
        <v>0.05</v>
      </c>
      <c r="DD103" t="s">
        <v>4</v>
      </c>
      <c r="DE103" t="s">
        <v>4</v>
      </c>
      <c r="DF103">
        <f t="shared" si="60"/>
        <v>0</v>
      </c>
      <c r="DG103">
        <f t="shared" si="72"/>
        <v>431.28</v>
      </c>
      <c r="DH103">
        <f t="shared" si="73"/>
        <v>153.13</v>
      </c>
      <c r="DI103">
        <f t="shared" si="49"/>
        <v>0</v>
      </c>
      <c r="DJ103">
        <f t="shared" si="74"/>
        <v>431.28</v>
      </c>
      <c r="DK103">
        <v>0</v>
      </c>
      <c r="DL103" t="s">
        <v>4</v>
      </c>
      <c r="DM103">
        <v>0</v>
      </c>
      <c r="DN103" t="s">
        <v>4</v>
      </c>
      <c r="DO103">
        <v>0</v>
      </c>
    </row>
    <row r="104" spans="1:119">
      <c r="A104">
        <f>ROW(Source!A192)</f>
        <v>192</v>
      </c>
      <c r="B104">
        <v>70306583</v>
      </c>
      <c r="C104">
        <v>70307481</v>
      </c>
      <c r="D104">
        <v>69363781</v>
      </c>
      <c r="E104">
        <v>1</v>
      </c>
      <c r="F104">
        <v>1</v>
      </c>
      <c r="G104">
        <v>1075</v>
      </c>
      <c r="H104">
        <v>2</v>
      </c>
      <c r="I104" t="s">
        <v>399</v>
      </c>
      <c r="J104" t="s">
        <v>400</v>
      </c>
      <c r="K104" t="s">
        <v>401</v>
      </c>
      <c r="L104">
        <v>1368</v>
      </c>
      <c r="N104">
        <v>1011</v>
      </c>
      <c r="O104" t="s">
        <v>386</v>
      </c>
      <c r="P104" t="s">
        <v>386</v>
      </c>
      <c r="Q104">
        <v>1</v>
      </c>
      <c r="W104">
        <v>0</v>
      </c>
      <c r="X104">
        <v>1857759471</v>
      </c>
      <c r="Y104">
        <f t="shared" si="46"/>
        <v>0.28999999999999998</v>
      </c>
      <c r="AA104">
        <v>0</v>
      </c>
      <c r="AB104">
        <v>2009.47</v>
      </c>
      <c r="AC104">
        <v>710.48</v>
      </c>
      <c r="AD104">
        <v>0</v>
      </c>
      <c r="AE104">
        <v>0</v>
      </c>
      <c r="AF104">
        <v>139.99</v>
      </c>
      <c r="AG104">
        <v>14.54</v>
      </c>
      <c r="AH104">
        <v>0</v>
      </c>
      <c r="AI104">
        <v>1</v>
      </c>
      <c r="AJ104">
        <v>13.71</v>
      </c>
      <c r="AK104">
        <v>46.67</v>
      </c>
      <c r="AL104">
        <v>1</v>
      </c>
      <c r="AM104">
        <v>2</v>
      </c>
      <c r="AN104">
        <v>0</v>
      </c>
      <c r="AO104">
        <v>1</v>
      </c>
      <c r="AP104">
        <v>0</v>
      </c>
      <c r="AQ104">
        <v>0</v>
      </c>
      <c r="AR104">
        <v>0</v>
      </c>
      <c r="AS104" t="s">
        <v>4</v>
      </c>
      <c r="AT104">
        <v>0.28999999999999998</v>
      </c>
      <c r="AU104" t="s">
        <v>4</v>
      </c>
      <c r="AV104">
        <v>0</v>
      </c>
      <c r="AW104">
        <v>2</v>
      </c>
      <c r="AX104">
        <v>70307501</v>
      </c>
      <c r="AY104">
        <v>1</v>
      </c>
      <c r="AZ104">
        <v>0</v>
      </c>
      <c r="BA104">
        <v>134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CV104">
        <v>0</v>
      </c>
      <c r="CW104">
        <f>ROUND(Y104*Source!I192*DO104,9)</f>
        <v>0</v>
      </c>
      <c r="CX104">
        <f>ROUND(Y104*Source!I192,9)</f>
        <v>18.850000000000001</v>
      </c>
      <c r="CY104">
        <f t="shared" si="69"/>
        <v>2009.47</v>
      </c>
      <c r="CZ104">
        <f t="shared" si="70"/>
        <v>139.99</v>
      </c>
      <c r="DA104">
        <f t="shared" si="71"/>
        <v>13.71</v>
      </c>
      <c r="DB104">
        <f t="shared" si="47"/>
        <v>40.6</v>
      </c>
      <c r="DC104">
        <f t="shared" si="48"/>
        <v>4.22</v>
      </c>
      <c r="DD104" t="s">
        <v>4</v>
      </c>
      <c r="DE104" t="s">
        <v>4</v>
      </c>
      <c r="DF104">
        <f t="shared" si="60"/>
        <v>0</v>
      </c>
      <c r="DG104">
        <f t="shared" si="72"/>
        <v>36178.050000000003</v>
      </c>
      <c r="DH104">
        <f t="shared" si="73"/>
        <v>12791.23</v>
      </c>
      <c r="DI104">
        <f t="shared" si="49"/>
        <v>0</v>
      </c>
      <c r="DJ104">
        <f t="shared" si="74"/>
        <v>36178.050000000003</v>
      </c>
      <c r="DK104">
        <v>0</v>
      </c>
      <c r="DL104" t="s">
        <v>4</v>
      </c>
      <c r="DM104">
        <v>0</v>
      </c>
      <c r="DN104" t="s">
        <v>4</v>
      </c>
      <c r="DO104">
        <v>0</v>
      </c>
    </row>
    <row r="105" spans="1:119">
      <c r="A105">
        <f>ROW(Source!A192)</f>
        <v>192</v>
      </c>
      <c r="B105">
        <v>70306583</v>
      </c>
      <c r="C105">
        <v>70307481</v>
      </c>
      <c r="D105">
        <v>69363915</v>
      </c>
      <c r="E105">
        <v>1</v>
      </c>
      <c r="F105">
        <v>1</v>
      </c>
      <c r="G105">
        <v>1075</v>
      </c>
      <c r="H105">
        <v>2</v>
      </c>
      <c r="I105" t="s">
        <v>402</v>
      </c>
      <c r="J105" t="s">
        <v>403</v>
      </c>
      <c r="K105" t="s">
        <v>404</v>
      </c>
      <c r="L105">
        <v>1368</v>
      </c>
      <c r="N105">
        <v>1011</v>
      </c>
      <c r="O105" t="s">
        <v>386</v>
      </c>
      <c r="P105" t="s">
        <v>386</v>
      </c>
      <c r="Q105">
        <v>1</v>
      </c>
      <c r="W105">
        <v>0</v>
      </c>
      <c r="X105">
        <v>13163208</v>
      </c>
      <c r="Y105">
        <f t="shared" si="46"/>
        <v>0.05</v>
      </c>
      <c r="AA105">
        <v>0</v>
      </c>
      <c r="AB105">
        <v>1918.06</v>
      </c>
      <c r="AC105">
        <v>616.66</v>
      </c>
      <c r="AD105">
        <v>0</v>
      </c>
      <c r="AE105">
        <v>0</v>
      </c>
      <c r="AF105">
        <v>140.38</v>
      </c>
      <c r="AG105">
        <v>12.62</v>
      </c>
      <c r="AH105">
        <v>0</v>
      </c>
      <c r="AI105">
        <v>1</v>
      </c>
      <c r="AJ105">
        <v>13.05</v>
      </c>
      <c r="AK105">
        <v>46.67</v>
      </c>
      <c r="AL105">
        <v>1</v>
      </c>
      <c r="AM105">
        <v>2</v>
      </c>
      <c r="AN105">
        <v>0</v>
      </c>
      <c r="AO105">
        <v>1</v>
      </c>
      <c r="AP105">
        <v>0</v>
      </c>
      <c r="AQ105">
        <v>0</v>
      </c>
      <c r="AR105">
        <v>0</v>
      </c>
      <c r="AS105" t="s">
        <v>4</v>
      </c>
      <c r="AT105">
        <v>0.05</v>
      </c>
      <c r="AU105" t="s">
        <v>4</v>
      </c>
      <c r="AV105">
        <v>0</v>
      </c>
      <c r="AW105">
        <v>2</v>
      </c>
      <c r="AX105">
        <v>70307502</v>
      </c>
      <c r="AY105">
        <v>1</v>
      </c>
      <c r="AZ105">
        <v>0</v>
      </c>
      <c r="BA105">
        <v>135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CV105">
        <v>0</v>
      </c>
      <c r="CW105">
        <f>ROUND(Y105*Source!I192*DO105,9)</f>
        <v>0</v>
      </c>
      <c r="CX105">
        <f>ROUND(Y105*Source!I192,9)</f>
        <v>3.25</v>
      </c>
      <c r="CY105">
        <f t="shared" si="69"/>
        <v>1918.06</v>
      </c>
      <c r="CZ105">
        <f t="shared" si="70"/>
        <v>140.38</v>
      </c>
      <c r="DA105">
        <f t="shared" si="71"/>
        <v>13.05</v>
      </c>
      <c r="DB105">
        <f t="shared" si="47"/>
        <v>7.02</v>
      </c>
      <c r="DC105">
        <f t="shared" si="48"/>
        <v>0.63</v>
      </c>
      <c r="DD105" t="s">
        <v>4</v>
      </c>
      <c r="DE105" t="s">
        <v>4</v>
      </c>
      <c r="DF105">
        <f t="shared" si="60"/>
        <v>0</v>
      </c>
      <c r="DG105">
        <f t="shared" si="72"/>
        <v>5953.87</v>
      </c>
      <c r="DH105">
        <f t="shared" si="73"/>
        <v>1914.19</v>
      </c>
      <c r="DI105">
        <f t="shared" si="49"/>
        <v>0</v>
      </c>
      <c r="DJ105">
        <f t="shared" si="74"/>
        <v>5953.87</v>
      </c>
      <c r="DK105">
        <v>0</v>
      </c>
      <c r="DL105" t="s">
        <v>4</v>
      </c>
      <c r="DM105">
        <v>0</v>
      </c>
      <c r="DN105" t="s">
        <v>4</v>
      </c>
      <c r="DO105">
        <v>0</v>
      </c>
    </row>
    <row r="106" spans="1:119">
      <c r="A106">
        <f>ROW(Source!A192)</f>
        <v>192</v>
      </c>
      <c r="B106">
        <v>70306583</v>
      </c>
      <c r="C106">
        <v>70307481</v>
      </c>
      <c r="D106">
        <v>69364028</v>
      </c>
      <c r="E106">
        <v>1</v>
      </c>
      <c r="F106">
        <v>1</v>
      </c>
      <c r="G106">
        <v>1075</v>
      </c>
      <c r="H106">
        <v>2</v>
      </c>
      <c r="I106" t="s">
        <v>405</v>
      </c>
      <c r="J106" t="s">
        <v>406</v>
      </c>
      <c r="K106" t="s">
        <v>407</v>
      </c>
      <c r="L106">
        <v>1368</v>
      </c>
      <c r="N106">
        <v>1011</v>
      </c>
      <c r="O106" t="s">
        <v>386</v>
      </c>
      <c r="P106" t="s">
        <v>386</v>
      </c>
      <c r="Q106">
        <v>1</v>
      </c>
      <c r="W106">
        <v>0</v>
      </c>
      <c r="X106">
        <v>1160481427</v>
      </c>
      <c r="Y106">
        <f t="shared" si="46"/>
        <v>0.59</v>
      </c>
      <c r="AA106">
        <v>0</v>
      </c>
      <c r="AB106">
        <v>1559.82</v>
      </c>
      <c r="AC106">
        <v>827.26</v>
      </c>
      <c r="AD106">
        <v>0</v>
      </c>
      <c r="AE106">
        <v>0</v>
      </c>
      <c r="AF106">
        <v>80.14</v>
      </c>
      <c r="AG106">
        <v>16.93</v>
      </c>
      <c r="AH106">
        <v>0</v>
      </c>
      <c r="AI106">
        <v>1</v>
      </c>
      <c r="AJ106">
        <v>18.59</v>
      </c>
      <c r="AK106">
        <v>46.67</v>
      </c>
      <c r="AL106">
        <v>1</v>
      </c>
      <c r="AM106">
        <v>2</v>
      </c>
      <c r="AN106">
        <v>0</v>
      </c>
      <c r="AO106">
        <v>1</v>
      </c>
      <c r="AP106">
        <v>0</v>
      </c>
      <c r="AQ106">
        <v>0</v>
      </c>
      <c r="AR106">
        <v>0</v>
      </c>
      <c r="AS106" t="s">
        <v>4</v>
      </c>
      <c r="AT106">
        <v>0.59</v>
      </c>
      <c r="AU106" t="s">
        <v>4</v>
      </c>
      <c r="AV106">
        <v>0</v>
      </c>
      <c r="AW106">
        <v>2</v>
      </c>
      <c r="AX106">
        <v>70307503</v>
      </c>
      <c r="AY106">
        <v>1</v>
      </c>
      <c r="AZ106">
        <v>0</v>
      </c>
      <c r="BA106">
        <v>136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f>ROUND(Y106*Source!I192*DO106,9)</f>
        <v>0</v>
      </c>
      <c r="CX106">
        <f>ROUND(Y106*Source!I192,9)</f>
        <v>38.35</v>
      </c>
      <c r="CY106">
        <f t="shared" si="69"/>
        <v>1559.82</v>
      </c>
      <c r="CZ106">
        <f t="shared" si="70"/>
        <v>80.14</v>
      </c>
      <c r="DA106">
        <f t="shared" si="71"/>
        <v>18.59</v>
      </c>
      <c r="DB106">
        <f t="shared" si="47"/>
        <v>47.28</v>
      </c>
      <c r="DC106">
        <f t="shared" si="48"/>
        <v>9.99</v>
      </c>
      <c r="DD106" t="s">
        <v>4</v>
      </c>
      <c r="DE106" t="s">
        <v>4</v>
      </c>
      <c r="DF106">
        <f t="shared" si="60"/>
        <v>0</v>
      </c>
      <c r="DG106">
        <f t="shared" si="72"/>
        <v>57133.83</v>
      </c>
      <c r="DH106">
        <f t="shared" si="73"/>
        <v>30301.1</v>
      </c>
      <c r="DI106">
        <f t="shared" si="49"/>
        <v>0</v>
      </c>
      <c r="DJ106">
        <f t="shared" si="74"/>
        <v>57133.83</v>
      </c>
      <c r="DK106">
        <v>0</v>
      </c>
      <c r="DL106" t="s">
        <v>4</v>
      </c>
      <c r="DM106">
        <v>0</v>
      </c>
      <c r="DN106" t="s">
        <v>4</v>
      </c>
      <c r="DO106">
        <v>0</v>
      </c>
    </row>
    <row r="107" spans="1:119">
      <c r="A107">
        <f>ROW(Source!A192)</f>
        <v>192</v>
      </c>
      <c r="B107">
        <v>70306583</v>
      </c>
      <c r="C107">
        <v>70307481</v>
      </c>
      <c r="D107">
        <v>69334375</v>
      </c>
      <c r="E107">
        <v>1</v>
      </c>
      <c r="F107">
        <v>1</v>
      </c>
      <c r="G107">
        <v>1075</v>
      </c>
      <c r="H107">
        <v>3</v>
      </c>
      <c r="I107" t="s">
        <v>408</v>
      </c>
      <c r="J107" t="s">
        <v>409</v>
      </c>
      <c r="K107" t="s">
        <v>410</v>
      </c>
      <c r="L107">
        <v>1348</v>
      </c>
      <c r="N107">
        <v>1009</v>
      </c>
      <c r="O107" t="s">
        <v>411</v>
      </c>
      <c r="P107" t="s">
        <v>411</v>
      </c>
      <c r="Q107">
        <v>1000</v>
      </c>
      <c r="W107">
        <v>0</v>
      </c>
      <c r="X107">
        <v>1014670815</v>
      </c>
      <c r="Y107">
        <f t="shared" si="46"/>
        <v>5.4000000000000001E-4</v>
      </c>
      <c r="AA107">
        <v>25126.19</v>
      </c>
      <c r="AB107">
        <v>0</v>
      </c>
      <c r="AC107">
        <v>0</v>
      </c>
      <c r="AD107">
        <v>0</v>
      </c>
      <c r="AE107">
        <v>5778.3</v>
      </c>
      <c r="AF107">
        <v>0</v>
      </c>
      <c r="AG107">
        <v>0</v>
      </c>
      <c r="AH107">
        <v>0</v>
      </c>
      <c r="AI107">
        <v>4.03</v>
      </c>
      <c r="AJ107">
        <v>1</v>
      </c>
      <c r="AK107">
        <v>1</v>
      </c>
      <c r="AL107">
        <v>1</v>
      </c>
      <c r="AM107">
        <v>2</v>
      </c>
      <c r="AN107">
        <v>0</v>
      </c>
      <c r="AO107">
        <v>1</v>
      </c>
      <c r="AP107">
        <v>0</v>
      </c>
      <c r="AQ107">
        <v>0</v>
      </c>
      <c r="AR107">
        <v>0</v>
      </c>
      <c r="AS107" t="s">
        <v>4</v>
      </c>
      <c r="AT107">
        <v>5.4000000000000001E-4</v>
      </c>
      <c r="AU107" t="s">
        <v>4</v>
      </c>
      <c r="AV107">
        <v>0</v>
      </c>
      <c r="AW107">
        <v>2</v>
      </c>
      <c r="AX107">
        <v>70307504</v>
      </c>
      <c r="AY107">
        <v>1</v>
      </c>
      <c r="AZ107">
        <v>0</v>
      </c>
      <c r="BA107">
        <v>137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CV107">
        <v>0</v>
      </c>
      <c r="CW107">
        <v>0</v>
      </c>
      <c r="CX107">
        <f>ROUND(Y107*Source!I192,9)</f>
        <v>3.5099999999999999E-2</v>
      </c>
      <c r="CY107">
        <f t="shared" ref="CY107:CY112" si="75">AA107</f>
        <v>25126.19</v>
      </c>
      <c r="CZ107">
        <f t="shared" ref="CZ107:CZ112" si="76">AE107</f>
        <v>5778.3</v>
      </c>
      <c r="DA107">
        <f t="shared" ref="DA107:DA112" si="77">AI107</f>
        <v>4.03</v>
      </c>
      <c r="DB107">
        <f t="shared" si="47"/>
        <v>3.12</v>
      </c>
      <c r="DC107">
        <f t="shared" si="48"/>
        <v>0</v>
      </c>
      <c r="DD107" t="s">
        <v>4</v>
      </c>
      <c r="DE107" t="s">
        <v>4</v>
      </c>
      <c r="DF107">
        <f t="shared" ref="DF107:DF112" si="78">ROUND(ROUND(AE107*AI107,2)*CX107,2)</f>
        <v>817.36</v>
      </c>
      <c r="DG107">
        <f t="shared" ref="DG107:DG117" si="79">ROUND(ROUND(AF107,2)*CX107,2)</f>
        <v>0</v>
      </c>
      <c r="DH107">
        <f t="shared" ref="DH107:DH117" si="80">ROUND(ROUND(AG107,2)*CX107,2)</f>
        <v>0</v>
      </c>
      <c r="DI107">
        <f t="shared" si="49"/>
        <v>0</v>
      </c>
      <c r="DJ107">
        <f t="shared" ref="DJ107:DJ112" si="81">DF107</f>
        <v>817.36</v>
      </c>
      <c r="DK107">
        <v>0</v>
      </c>
      <c r="DL107" t="s">
        <v>4</v>
      </c>
      <c r="DM107">
        <v>0</v>
      </c>
      <c r="DN107" t="s">
        <v>4</v>
      </c>
      <c r="DO107">
        <v>0</v>
      </c>
    </row>
    <row r="108" spans="1:119">
      <c r="A108">
        <f>ROW(Source!A192)</f>
        <v>192</v>
      </c>
      <c r="B108">
        <v>70306583</v>
      </c>
      <c r="C108">
        <v>70307481</v>
      </c>
      <c r="D108">
        <v>69333740</v>
      </c>
      <c r="E108">
        <v>1</v>
      </c>
      <c r="F108">
        <v>1</v>
      </c>
      <c r="G108">
        <v>1075</v>
      </c>
      <c r="H108">
        <v>3</v>
      </c>
      <c r="I108" t="s">
        <v>412</v>
      </c>
      <c r="J108" t="s">
        <v>413</v>
      </c>
      <c r="K108" t="s">
        <v>414</v>
      </c>
      <c r="L108">
        <v>1339</v>
      </c>
      <c r="N108">
        <v>1007</v>
      </c>
      <c r="O108" t="s">
        <v>44</v>
      </c>
      <c r="P108" t="s">
        <v>44</v>
      </c>
      <c r="Q108">
        <v>1</v>
      </c>
      <c r="W108">
        <v>0</v>
      </c>
      <c r="X108">
        <v>2117928297</v>
      </c>
      <c r="Y108">
        <f t="shared" si="46"/>
        <v>0.69</v>
      </c>
      <c r="AA108">
        <v>53.78</v>
      </c>
      <c r="AB108">
        <v>0</v>
      </c>
      <c r="AC108">
        <v>0</v>
      </c>
      <c r="AD108">
        <v>0</v>
      </c>
      <c r="AE108">
        <v>7.07</v>
      </c>
      <c r="AF108">
        <v>0</v>
      </c>
      <c r="AG108">
        <v>0</v>
      </c>
      <c r="AH108">
        <v>0</v>
      </c>
      <c r="AI108">
        <v>7.05</v>
      </c>
      <c r="AJ108">
        <v>1</v>
      </c>
      <c r="AK108">
        <v>1</v>
      </c>
      <c r="AL108">
        <v>1</v>
      </c>
      <c r="AM108">
        <v>2</v>
      </c>
      <c r="AN108">
        <v>0</v>
      </c>
      <c r="AO108">
        <v>1</v>
      </c>
      <c r="AP108">
        <v>0</v>
      </c>
      <c r="AQ108">
        <v>0</v>
      </c>
      <c r="AR108">
        <v>0</v>
      </c>
      <c r="AS108" t="s">
        <v>4</v>
      </c>
      <c r="AT108">
        <v>0.69</v>
      </c>
      <c r="AU108" t="s">
        <v>4</v>
      </c>
      <c r="AV108">
        <v>0</v>
      </c>
      <c r="AW108">
        <v>2</v>
      </c>
      <c r="AX108">
        <v>70307505</v>
      </c>
      <c r="AY108">
        <v>1</v>
      </c>
      <c r="AZ108">
        <v>0</v>
      </c>
      <c r="BA108">
        <v>138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ROUND(Y108*Source!I192,9)</f>
        <v>44.85</v>
      </c>
      <c r="CY108">
        <f t="shared" si="75"/>
        <v>53.78</v>
      </c>
      <c r="CZ108">
        <f t="shared" si="76"/>
        <v>7.07</v>
      </c>
      <c r="DA108">
        <f t="shared" si="77"/>
        <v>7.05</v>
      </c>
      <c r="DB108">
        <f t="shared" si="47"/>
        <v>4.88</v>
      </c>
      <c r="DC108">
        <f t="shared" si="48"/>
        <v>0</v>
      </c>
      <c r="DD108" t="s">
        <v>4</v>
      </c>
      <c r="DE108" t="s">
        <v>4</v>
      </c>
      <c r="DF108">
        <f t="shared" si="78"/>
        <v>2235.3200000000002</v>
      </c>
      <c r="DG108">
        <f t="shared" si="79"/>
        <v>0</v>
      </c>
      <c r="DH108">
        <f t="shared" si="80"/>
        <v>0</v>
      </c>
      <c r="DI108">
        <f t="shared" si="49"/>
        <v>0</v>
      </c>
      <c r="DJ108">
        <f t="shared" si="81"/>
        <v>2235.3200000000002</v>
      </c>
      <c r="DK108">
        <v>0</v>
      </c>
      <c r="DL108" t="s">
        <v>4</v>
      </c>
      <c r="DM108">
        <v>0</v>
      </c>
      <c r="DN108" t="s">
        <v>4</v>
      </c>
      <c r="DO108">
        <v>0</v>
      </c>
    </row>
    <row r="109" spans="1:119">
      <c r="A109">
        <f>ROW(Source!A192)</f>
        <v>192</v>
      </c>
      <c r="B109">
        <v>70306583</v>
      </c>
      <c r="C109">
        <v>70307481</v>
      </c>
      <c r="D109">
        <v>69335211</v>
      </c>
      <c r="E109">
        <v>1</v>
      </c>
      <c r="F109">
        <v>1</v>
      </c>
      <c r="G109">
        <v>1075</v>
      </c>
      <c r="H109">
        <v>3</v>
      </c>
      <c r="I109" t="s">
        <v>120</v>
      </c>
      <c r="J109" t="s">
        <v>123</v>
      </c>
      <c r="K109" t="s">
        <v>121</v>
      </c>
      <c r="L109">
        <v>1346</v>
      </c>
      <c r="N109">
        <v>1009</v>
      </c>
      <c r="O109" t="s">
        <v>122</v>
      </c>
      <c r="P109" t="s">
        <v>122</v>
      </c>
      <c r="Q109">
        <v>1</v>
      </c>
      <c r="W109">
        <v>0</v>
      </c>
      <c r="X109">
        <v>-71366645</v>
      </c>
      <c r="Y109">
        <f t="shared" si="46"/>
        <v>40.6</v>
      </c>
      <c r="AA109">
        <v>16.75</v>
      </c>
      <c r="AB109">
        <v>0</v>
      </c>
      <c r="AC109">
        <v>0</v>
      </c>
      <c r="AD109">
        <v>0</v>
      </c>
      <c r="AE109">
        <v>1.75</v>
      </c>
      <c r="AF109">
        <v>0</v>
      </c>
      <c r="AG109">
        <v>0</v>
      </c>
      <c r="AH109">
        <v>0</v>
      </c>
      <c r="AI109">
        <v>8.8699999999999992</v>
      </c>
      <c r="AJ109">
        <v>1</v>
      </c>
      <c r="AK109">
        <v>1</v>
      </c>
      <c r="AL109">
        <v>1</v>
      </c>
      <c r="AM109">
        <v>0</v>
      </c>
      <c r="AN109">
        <v>0</v>
      </c>
      <c r="AO109">
        <v>0</v>
      </c>
      <c r="AP109">
        <v>1</v>
      </c>
      <c r="AQ109">
        <v>0</v>
      </c>
      <c r="AR109">
        <v>0</v>
      </c>
      <c r="AS109" t="s">
        <v>4</v>
      </c>
      <c r="AT109">
        <v>40.6</v>
      </c>
      <c r="AU109" t="s">
        <v>4</v>
      </c>
      <c r="AV109">
        <v>0</v>
      </c>
      <c r="AW109">
        <v>1</v>
      </c>
      <c r="AX109">
        <v>-1</v>
      </c>
      <c r="AY109">
        <v>0</v>
      </c>
      <c r="AZ109">
        <v>0</v>
      </c>
      <c r="BA109" t="s">
        <v>4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CV109">
        <v>0</v>
      </c>
      <c r="CW109">
        <v>0</v>
      </c>
      <c r="CX109">
        <f>ROUND(Y109*Source!I192,9)</f>
        <v>2639</v>
      </c>
      <c r="CY109">
        <f t="shared" si="75"/>
        <v>16.75</v>
      </c>
      <c r="CZ109">
        <f t="shared" si="76"/>
        <v>1.75</v>
      </c>
      <c r="DA109">
        <f t="shared" si="77"/>
        <v>8.8699999999999992</v>
      </c>
      <c r="DB109">
        <f t="shared" si="47"/>
        <v>71.05</v>
      </c>
      <c r="DC109">
        <f t="shared" si="48"/>
        <v>0</v>
      </c>
      <c r="DD109" t="s">
        <v>4</v>
      </c>
      <c r="DE109" t="s">
        <v>4</v>
      </c>
      <c r="DF109">
        <f t="shared" si="78"/>
        <v>40957.279999999999</v>
      </c>
      <c r="DG109">
        <f t="shared" si="79"/>
        <v>0</v>
      </c>
      <c r="DH109">
        <f t="shared" si="80"/>
        <v>0</v>
      </c>
      <c r="DI109">
        <f t="shared" si="49"/>
        <v>0</v>
      </c>
      <c r="DJ109">
        <f t="shared" si="81"/>
        <v>40957.279999999999</v>
      </c>
      <c r="DK109">
        <v>0</v>
      </c>
      <c r="DL109" t="s">
        <v>4</v>
      </c>
      <c r="DM109">
        <v>0</v>
      </c>
      <c r="DN109" t="s">
        <v>4</v>
      </c>
      <c r="DO109">
        <v>0</v>
      </c>
    </row>
    <row r="110" spans="1:119">
      <c r="A110">
        <f>ROW(Source!A192)</f>
        <v>192</v>
      </c>
      <c r="B110">
        <v>70306583</v>
      </c>
      <c r="C110">
        <v>70307481</v>
      </c>
      <c r="D110">
        <v>69335769</v>
      </c>
      <c r="E110">
        <v>1</v>
      </c>
      <c r="F110">
        <v>1</v>
      </c>
      <c r="G110">
        <v>1075</v>
      </c>
      <c r="H110">
        <v>3</v>
      </c>
      <c r="I110" t="s">
        <v>415</v>
      </c>
      <c r="J110" t="s">
        <v>416</v>
      </c>
      <c r="K110" t="s">
        <v>417</v>
      </c>
      <c r="L110">
        <v>1346</v>
      </c>
      <c r="N110">
        <v>1009</v>
      </c>
      <c r="O110" t="s">
        <v>122</v>
      </c>
      <c r="P110" t="s">
        <v>122</v>
      </c>
      <c r="Q110">
        <v>1</v>
      </c>
      <c r="W110">
        <v>0</v>
      </c>
      <c r="X110">
        <v>912317030</v>
      </c>
      <c r="Y110">
        <f t="shared" si="46"/>
        <v>3.7999999999999999E-2</v>
      </c>
      <c r="AA110">
        <v>86.6</v>
      </c>
      <c r="AB110">
        <v>0</v>
      </c>
      <c r="AC110">
        <v>0</v>
      </c>
      <c r="AD110">
        <v>0</v>
      </c>
      <c r="AE110">
        <v>7.48</v>
      </c>
      <c r="AF110">
        <v>0</v>
      </c>
      <c r="AG110">
        <v>0</v>
      </c>
      <c r="AH110">
        <v>0</v>
      </c>
      <c r="AI110">
        <v>10.73</v>
      </c>
      <c r="AJ110">
        <v>1</v>
      </c>
      <c r="AK110">
        <v>1</v>
      </c>
      <c r="AL110">
        <v>1</v>
      </c>
      <c r="AM110">
        <v>2</v>
      </c>
      <c r="AN110">
        <v>0</v>
      </c>
      <c r="AO110">
        <v>1</v>
      </c>
      <c r="AP110">
        <v>0</v>
      </c>
      <c r="AQ110">
        <v>0</v>
      </c>
      <c r="AR110">
        <v>0</v>
      </c>
      <c r="AS110" t="s">
        <v>4</v>
      </c>
      <c r="AT110">
        <v>3.7999999999999999E-2</v>
      </c>
      <c r="AU110" t="s">
        <v>4</v>
      </c>
      <c r="AV110">
        <v>0</v>
      </c>
      <c r="AW110">
        <v>2</v>
      </c>
      <c r="AX110">
        <v>70307506</v>
      </c>
      <c r="AY110">
        <v>1</v>
      </c>
      <c r="AZ110">
        <v>0</v>
      </c>
      <c r="BA110">
        <v>139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CV110">
        <v>0</v>
      </c>
      <c r="CW110">
        <v>0</v>
      </c>
      <c r="CX110">
        <f>ROUND(Y110*Source!I192,9)</f>
        <v>2.4700000000000002</v>
      </c>
      <c r="CY110">
        <f t="shared" si="75"/>
        <v>86.6</v>
      </c>
      <c r="CZ110">
        <f t="shared" si="76"/>
        <v>7.48</v>
      </c>
      <c r="DA110">
        <f t="shared" si="77"/>
        <v>10.73</v>
      </c>
      <c r="DB110">
        <f t="shared" si="47"/>
        <v>0.28000000000000003</v>
      </c>
      <c r="DC110">
        <f t="shared" si="48"/>
        <v>0</v>
      </c>
      <c r="DD110" t="s">
        <v>4</v>
      </c>
      <c r="DE110" t="s">
        <v>4</v>
      </c>
      <c r="DF110">
        <f t="shared" si="78"/>
        <v>198.24</v>
      </c>
      <c r="DG110">
        <f t="shared" si="79"/>
        <v>0</v>
      </c>
      <c r="DH110">
        <f t="shared" si="80"/>
        <v>0</v>
      </c>
      <c r="DI110">
        <f t="shared" si="49"/>
        <v>0</v>
      </c>
      <c r="DJ110">
        <f t="shared" si="81"/>
        <v>198.24</v>
      </c>
      <c r="DK110">
        <v>0</v>
      </c>
      <c r="DL110" t="s">
        <v>4</v>
      </c>
      <c r="DM110">
        <v>0</v>
      </c>
      <c r="DN110" t="s">
        <v>4</v>
      </c>
      <c r="DO110">
        <v>0</v>
      </c>
    </row>
    <row r="111" spans="1:119">
      <c r="A111">
        <f>ROW(Source!A192)</f>
        <v>192</v>
      </c>
      <c r="B111">
        <v>70306583</v>
      </c>
      <c r="C111">
        <v>70307481</v>
      </c>
      <c r="D111">
        <v>69336030</v>
      </c>
      <c r="E111">
        <v>1</v>
      </c>
      <c r="F111">
        <v>1</v>
      </c>
      <c r="G111">
        <v>1075</v>
      </c>
      <c r="H111">
        <v>3</v>
      </c>
      <c r="I111" t="s">
        <v>132</v>
      </c>
      <c r="J111" t="s">
        <v>134</v>
      </c>
      <c r="K111" t="s">
        <v>449</v>
      </c>
      <c r="L111">
        <v>1296</v>
      </c>
      <c r="N111">
        <v>1002</v>
      </c>
      <c r="O111" t="s">
        <v>133</v>
      </c>
      <c r="P111" t="s">
        <v>133</v>
      </c>
      <c r="Q111">
        <v>1</v>
      </c>
      <c r="W111">
        <v>0</v>
      </c>
      <c r="X111">
        <v>-699326845</v>
      </c>
      <c r="Y111">
        <f t="shared" si="46"/>
        <v>2.1423999999999999</v>
      </c>
      <c r="AA111">
        <v>793.39</v>
      </c>
      <c r="AB111">
        <v>0</v>
      </c>
      <c r="AC111">
        <v>0</v>
      </c>
      <c r="AD111">
        <v>0</v>
      </c>
      <c r="AE111">
        <v>95.37</v>
      </c>
      <c r="AF111">
        <v>0</v>
      </c>
      <c r="AG111">
        <v>0</v>
      </c>
      <c r="AH111">
        <v>0</v>
      </c>
      <c r="AI111">
        <v>7.71</v>
      </c>
      <c r="AJ111">
        <v>1</v>
      </c>
      <c r="AK111">
        <v>1</v>
      </c>
      <c r="AL111">
        <v>1</v>
      </c>
      <c r="AM111">
        <v>0</v>
      </c>
      <c r="AN111">
        <v>0</v>
      </c>
      <c r="AO111">
        <v>0</v>
      </c>
      <c r="AP111">
        <v>1</v>
      </c>
      <c r="AQ111">
        <v>0</v>
      </c>
      <c r="AR111">
        <v>0</v>
      </c>
      <c r="AS111" t="s">
        <v>4</v>
      </c>
      <c r="AT111">
        <v>2.1423999999999999</v>
      </c>
      <c r="AU111" t="s">
        <v>4</v>
      </c>
      <c r="AV111">
        <v>0</v>
      </c>
      <c r="AW111">
        <v>1</v>
      </c>
      <c r="AX111">
        <v>-1</v>
      </c>
      <c r="AY111">
        <v>0</v>
      </c>
      <c r="AZ111">
        <v>0</v>
      </c>
      <c r="BA111" t="s">
        <v>4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CV111">
        <v>0</v>
      </c>
      <c r="CW111">
        <v>0</v>
      </c>
      <c r="CX111">
        <f>ROUND(Y111*Source!I192,9)</f>
        <v>139.256</v>
      </c>
      <c r="CY111">
        <f t="shared" si="75"/>
        <v>793.39</v>
      </c>
      <c r="CZ111">
        <f t="shared" si="76"/>
        <v>95.37</v>
      </c>
      <c r="DA111">
        <f t="shared" si="77"/>
        <v>7.71</v>
      </c>
      <c r="DB111">
        <f t="shared" si="47"/>
        <v>204.32</v>
      </c>
      <c r="DC111">
        <f t="shared" si="48"/>
        <v>0</v>
      </c>
      <c r="DD111" t="s">
        <v>4</v>
      </c>
      <c r="DE111" t="s">
        <v>4</v>
      </c>
      <c r="DF111">
        <f t="shared" si="78"/>
        <v>102394.94</v>
      </c>
      <c r="DG111">
        <f t="shared" si="79"/>
        <v>0</v>
      </c>
      <c r="DH111">
        <f t="shared" si="80"/>
        <v>0</v>
      </c>
      <c r="DI111">
        <f t="shared" si="49"/>
        <v>0</v>
      </c>
      <c r="DJ111">
        <f t="shared" si="81"/>
        <v>102394.94</v>
      </c>
      <c r="DK111">
        <v>0</v>
      </c>
      <c r="DL111" t="s">
        <v>4</v>
      </c>
      <c r="DM111">
        <v>0</v>
      </c>
      <c r="DN111" t="s">
        <v>4</v>
      </c>
      <c r="DO111">
        <v>0</v>
      </c>
    </row>
    <row r="112" spans="1:119">
      <c r="A112">
        <f>ROW(Source!A192)</f>
        <v>192</v>
      </c>
      <c r="B112">
        <v>70306583</v>
      </c>
      <c r="C112">
        <v>70307481</v>
      </c>
      <c r="D112">
        <v>69342754</v>
      </c>
      <c r="E112">
        <v>1</v>
      </c>
      <c r="F112">
        <v>1</v>
      </c>
      <c r="G112">
        <v>1075</v>
      </c>
      <c r="H112">
        <v>3</v>
      </c>
      <c r="I112" t="s">
        <v>125</v>
      </c>
      <c r="J112" t="s">
        <v>127</v>
      </c>
      <c r="K112" t="s">
        <v>450</v>
      </c>
      <c r="L112">
        <v>1301</v>
      </c>
      <c r="N112">
        <v>1003</v>
      </c>
      <c r="O112" t="s">
        <v>126</v>
      </c>
      <c r="P112" t="s">
        <v>126</v>
      </c>
      <c r="Q112">
        <v>1</v>
      </c>
      <c r="W112">
        <v>0</v>
      </c>
      <c r="X112">
        <v>77284068</v>
      </c>
      <c r="Y112">
        <f t="shared" si="46"/>
        <v>3</v>
      </c>
      <c r="AA112">
        <v>1927.9</v>
      </c>
      <c r="AB112">
        <v>0</v>
      </c>
      <c r="AC112">
        <v>0</v>
      </c>
      <c r="AD112">
        <v>0</v>
      </c>
      <c r="AE112">
        <v>278.31</v>
      </c>
      <c r="AF112">
        <v>0</v>
      </c>
      <c r="AG112">
        <v>0</v>
      </c>
      <c r="AH112">
        <v>0</v>
      </c>
      <c r="AI112">
        <v>6.42</v>
      </c>
      <c r="AJ112">
        <v>1</v>
      </c>
      <c r="AK112">
        <v>1</v>
      </c>
      <c r="AL112">
        <v>1</v>
      </c>
      <c r="AM112">
        <v>0</v>
      </c>
      <c r="AN112">
        <v>0</v>
      </c>
      <c r="AO112">
        <v>0</v>
      </c>
      <c r="AP112">
        <v>1</v>
      </c>
      <c r="AQ112">
        <v>0</v>
      </c>
      <c r="AR112">
        <v>0</v>
      </c>
      <c r="AS112" t="s">
        <v>4</v>
      </c>
      <c r="AT112">
        <v>3</v>
      </c>
      <c r="AU112" t="s">
        <v>4</v>
      </c>
      <c r="AV112">
        <v>0</v>
      </c>
      <c r="AW112">
        <v>1</v>
      </c>
      <c r="AX112">
        <v>-1</v>
      </c>
      <c r="AY112">
        <v>0</v>
      </c>
      <c r="AZ112">
        <v>0</v>
      </c>
      <c r="BA112" t="s">
        <v>4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ROUND(Y112*Source!I192,9)</f>
        <v>195</v>
      </c>
      <c r="CY112">
        <f t="shared" si="75"/>
        <v>1927.9</v>
      </c>
      <c r="CZ112">
        <f t="shared" si="76"/>
        <v>278.31</v>
      </c>
      <c r="DA112">
        <f t="shared" si="77"/>
        <v>6.42</v>
      </c>
      <c r="DB112">
        <f t="shared" si="47"/>
        <v>834.93</v>
      </c>
      <c r="DC112">
        <f t="shared" si="48"/>
        <v>0</v>
      </c>
      <c r="DD112" t="s">
        <v>4</v>
      </c>
      <c r="DE112" t="s">
        <v>4</v>
      </c>
      <c r="DF112">
        <f t="shared" si="78"/>
        <v>348416.25</v>
      </c>
      <c r="DG112">
        <f t="shared" si="79"/>
        <v>0</v>
      </c>
      <c r="DH112">
        <f t="shared" si="80"/>
        <v>0</v>
      </c>
      <c r="DI112">
        <f t="shared" si="49"/>
        <v>0</v>
      </c>
      <c r="DJ112">
        <f t="shared" si="81"/>
        <v>348416.25</v>
      </c>
      <c r="DK112">
        <v>0</v>
      </c>
      <c r="DL112" t="s">
        <v>4</v>
      </c>
      <c r="DM112">
        <v>0</v>
      </c>
      <c r="DN112" t="s">
        <v>4</v>
      </c>
      <c r="DO112">
        <v>0</v>
      </c>
    </row>
    <row r="113" spans="1:119">
      <c r="A113">
        <f>ROW(Source!A201)</f>
        <v>201</v>
      </c>
      <c r="B113">
        <v>70306582</v>
      </c>
      <c r="C113">
        <v>70307514</v>
      </c>
      <c r="D113">
        <v>69275358</v>
      </c>
      <c r="E113">
        <v>1075</v>
      </c>
      <c r="F113">
        <v>1</v>
      </c>
      <c r="G113">
        <v>1075</v>
      </c>
      <c r="H113">
        <v>1</v>
      </c>
      <c r="I113" t="s">
        <v>380</v>
      </c>
      <c r="J113" t="s">
        <v>4</v>
      </c>
      <c r="K113" t="s">
        <v>381</v>
      </c>
      <c r="L113">
        <v>1191</v>
      </c>
      <c r="N113">
        <v>1013</v>
      </c>
      <c r="O113" t="s">
        <v>382</v>
      </c>
      <c r="P113" t="s">
        <v>382</v>
      </c>
      <c r="Q113">
        <v>1</v>
      </c>
      <c r="W113">
        <v>0</v>
      </c>
      <c r="X113">
        <v>476480486</v>
      </c>
      <c r="Y113">
        <f t="shared" si="46"/>
        <v>1.1499999999999999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1</v>
      </c>
      <c r="AJ113">
        <v>1</v>
      </c>
      <c r="AK113">
        <v>1</v>
      </c>
      <c r="AL113">
        <v>1</v>
      </c>
      <c r="AM113">
        <v>-2</v>
      </c>
      <c r="AN113">
        <v>0</v>
      </c>
      <c r="AO113">
        <v>1</v>
      </c>
      <c r="AP113">
        <v>0</v>
      </c>
      <c r="AQ113">
        <v>0</v>
      </c>
      <c r="AR113">
        <v>0</v>
      </c>
      <c r="AS113" t="s">
        <v>4</v>
      </c>
      <c r="AT113">
        <v>1.1499999999999999</v>
      </c>
      <c r="AU113" t="s">
        <v>4</v>
      </c>
      <c r="AV113">
        <v>1</v>
      </c>
      <c r="AW113">
        <v>2</v>
      </c>
      <c r="AX113">
        <v>70309774</v>
      </c>
      <c r="AY113">
        <v>1</v>
      </c>
      <c r="AZ113">
        <v>0</v>
      </c>
      <c r="BA113">
        <v>143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U113">
        <f>ROUND(AT113*Source!I201*AH113*AL113,2)</f>
        <v>0</v>
      </c>
      <c r="CV113">
        <f>ROUND(Y113*Source!I201,9)</f>
        <v>18.399999999999999</v>
      </c>
      <c r="CW113">
        <v>0</v>
      </c>
      <c r="CX113">
        <f>ROUND(Y113*Source!I201,9)</f>
        <v>18.399999999999999</v>
      </c>
      <c r="CY113">
        <f>AD113</f>
        <v>0</v>
      </c>
      <c r="CZ113">
        <f>AH113</f>
        <v>0</v>
      </c>
      <c r="DA113">
        <f>AL113</f>
        <v>1</v>
      </c>
      <c r="DB113">
        <f t="shared" si="47"/>
        <v>0</v>
      </c>
      <c r="DC113">
        <f t="shared" si="48"/>
        <v>0</v>
      </c>
      <c r="DD113" t="s">
        <v>4</v>
      </c>
      <c r="DE113" t="s">
        <v>4</v>
      </c>
      <c r="DF113">
        <f t="shared" ref="DF113:DF118" si="82">ROUND(ROUND(AE113,2)*CX113,2)</f>
        <v>0</v>
      </c>
      <c r="DG113">
        <f t="shared" si="79"/>
        <v>0</v>
      </c>
      <c r="DH113">
        <f t="shared" si="80"/>
        <v>0</v>
      </c>
      <c r="DI113">
        <f t="shared" si="49"/>
        <v>0</v>
      </c>
      <c r="DJ113">
        <f>DI113</f>
        <v>0</v>
      </c>
      <c r="DK113">
        <v>0</v>
      </c>
      <c r="DL113" t="s">
        <v>4</v>
      </c>
      <c r="DM113">
        <v>0</v>
      </c>
      <c r="DN113" t="s">
        <v>4</v>
      </c>
      <c r="DO113">
        <v>0</v>
      </c>
    </row>
    <row r="114" spans="1:119">
      <c r="A114">
        <f>ROW(Source!A201)</f>
        <v>201</v>
      </c>
      <c r="B114">
        <v>70306582</v>
      </c>
      <c r="C114">
        <v>70307514</v>
      </c>
      <c r="D114">
        <v>69364230</v>
      </c>
      <c r="E114">
        <v>1</v>
      </c>
      <c r="F114">
        <v>1</v>
      </c>
      <c r="G114">
        <v>1075</v>
      </c>
      <c r="H114">
        <v>2</v>
      </c>
      <c r="I114" t="s">
        <v>418</v>
      </c>
      <c r="J114" t="s">
        <v>419</v>
      </c>
      <c r="K114" t="s">
        <v>420</v>
      </c>
      <c r="L114">
        <v>1368</v>
      </c>
      <c r="N114">
        <v>1011</v>
      </c>
      <c r="O114" t="s">
        <v>386</v>
      </c>
      <c r="P114" t="s">
        <v>386</v>
      </c>
      <c r="Q114">
        <v>1</v>
      </c>
      <c r="W114">
        <v>0</v>
      </c>
      <c r="X114">
        <v>-299187225</v>
      </c>
      <c r="Y114">
        <f t="shared" si="46"/>
        <v>0.56000000000000005</v>
      </c>
      <c r="AA114">
        <v>0</v>
      </c>
      <c r="AB114">
        <v>4.01</v>
      </c>
      <c r="AC114">
        <v>0</v>
      </c>
      <c r="AD114">
        <v>0</v>
      </c>
      <c r="AE114">
        <v>0</v>
      </c>
      <c r="AF114">
        <v>4.01</v>
      </c>
      <c r="AG114">
        <v>0</v>
      </c>
      <c r="AH114">
        <v>0</v>
      </c>
      <c r="AI114">
        <v>1</v>
      </c>
      <c r="AJ114">
        <v>1</v>
      </c>
      <c r="AK114">
        <v>1</v>
      </c>
      <c r="AL114">
        <v>1</v>
      </c>
      <c r="AM114">
        <v>-2</v>
      </c>
      <c r="AN114">
        <v>0</v>
      </c>
      <c r="AO114">
        <v>1</v>
      </c>
      <c r="AP114">
        <v>0</v>
      </c>
      <c r="AQ114">
        <v>0</v>
      </c>
      <c r="AR114">
        <v>0</v>
      </c>
      <c r="AS114" t="s">
        <v>4</v>
      </c>
      <c r="AT114">
        <v>0.56000000000000005</v>
      </c>
      <c r="AU114" t="s">
        <v>4</v>
      </c>
      <c r="AV114">
        <v>0</v>
      </c>
      <c r="AW114">
        <v>2</v>
      </c>
      <c r="AX114">
        <v>70309775</v>
      </c>
      <c r="AY114">
        <v>1</v>
      </c>
      <c r="AZ114">
        <v>0</v>
      </c>
      <c r="BA114">
        <v>144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f>ROUND(Y114*Source!I201*DO114,9)</f>
        <v>0</v>
      </c>
      <c r="CX114">
        <f>ROUND(Y114*Source!I201,9)</f>
        <v>8.9600000000000009</v>
      </c>
      <c r="CY114">
        <f>AB114</f>
        <v>4.01</v>
      </c>
      <c r="CZ114">
        <f>AF114</f>
        <v>4.01</v>
      </c>
      <c r="DA114">
        <f>AJ114</f>
        <v>1</v>
      </c>
      <c r="DB114">
        <f t="shared" si="47"/>
        <v>2.25</v>
      </c>
      <c r="DC114">
        <f t="shared" si="48"/>
        <v>0</v>
      </c>
      <c r="DD114" t="s">
        <v>4</v>
      </c>
      <c r="DE114" t="s">
        <v>4</v>
      </c>
      <c r="DF114">
        <f t="shared" si="82"/>
        <v>0</v>
      </c>
      <c r="DG114">
        <f t="shared" si="79"/>
        <v>35.93</v>
      </c>
      <c r="DH114">
        <f t="shared" si="80"/>
        <v>0</v>
      </c>
      <c r="DI114">
        <f t="shared" si="49"/>
        <v>0</v>
      </c>
      <c r="DJ114">
        <f>DG114</f>
        <v>35.93</v>
      </c>
      <c r="DK114">
        <v>0</v>
      </c>
      <c r="DL114" t="s">
        <v>4</v>
      </c>
      <c r="DM114">
        <v>0</v>
      </c>
      <c r="DN114" t="s">
        <v>4</v>
      </c>
      <c r="DO114">
        <v>0</v>
      </c>
    </row>
    <row r="115" spans="1:119">
      <c r="A115">
        <f>ROW(Source!A201)</f>
        <v>201</v>
      </c>
      <c r="B115">
        <v>70306582</v>
      </c>
      <c r="C115">
        <v>70307514</v>
      </c>
      <c r="D115">
        <v>69334387</v>
      </c>
      <c r="E115">
        <v>1</v>
      </c>
      <c r="F115">
        <v>1</v>
      </c>
      <c r="G115">
        <v>1075</v>
      </c>
      <c r="H115">
        <v>3</v>
      </c>
      <c r="I115" t="s">
        <v>421</v>
      </c>
      <c r="J115" t="s">
        <v>422</v>
      </c>
      <c r="K115" t="s">
        <v>423</v>
      </c>
      <c r="L115">
        <v>1346</v>
      </c>
      <c r="N115">
        <v>1009</v>
      </c>
      <c r="O115" t="s">
        <v>122</v>
      </c>
      <c r="P115" t="s">
        <v>122</v>
      </c>
      <c r="Q115">
        <v>1</v>
      </c>
      <c r="W115">
        <v>0</v>
      </c>
      <c r="X115">
        <v>1244117591</v>
      </c>
      <c r="Y115">
        <f t="shared" si="46"/>
        <v>6.6699999999999995E-2</v>
      </c>
      <c r="AA115">
        <v>11.25</v>
      </c>
      <c r="AB115">
        <v>0</v>
      </c>
      <c r="AC115">
        <v>0</v>
      </c>
      <c r="AD115">
        <v>0</v>
      </c>
      <c r="AE115">
        <v>11.25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-2</v>
      </c>
      <c r="AN115">
        <v>0</v>
      </c>
      <c r="AO115">
        <v>1</v>
      </c>
      <c r="AP115">
        <v>0</v>
      </c>
      <c r="AQ115">
        <v>0</v>
      </c>
      <c r="AR115">
        <v>0</v>
      </c>
      <c r="AS115" t="s">
        <v>4</v>
      </c>
      <c r="AT115">
        <v>6.6699999999999995E-2</v>
      </c>
      <c r="AU115" t="s">
        <v>4</v>
      </c>
      <c r="AV115">
        <v>0</v>
      </c>
      <c r="AW115">
        <v>2</v>
      </c>
      <c r="AX115">
        <v>70309776</v>
      </c>
      <c r="AY115">
        <v>1</v>
      </c>
      <c r="AZ115">
        <v>0</v>
      </c>
      <c r="BA115">
        <v>145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ROUND(Y115*Source!I201,9)</f>
        <v>1.0671999999999999</v>
      </c>
      <c r="CY115">
        <f>AA115</f>
        <v>11.25</v>
      </c>
      <c r="CZ115">
        <f>AE115</f>
        <v>11.25</v>
      </c>
      <c r="DA115">
        <f>AI115</f>
        <v>1</v>
      </c>
      <c r="DB115">
        <f t="shared" si="47"/>
        <v>0.75</v>
      </c>
      <c r="DC115">
        <f t="shared" si="48"/>
        <v>0</v>
      </c>
      <c r="DD115" t="s">
        <v>4</v>
      </c>
      <c r="DE115" t="s">
        <v>4</v>
      </c>
      <c r="DF115">
        <f t="shared" si="82"/>
        <v>12.01</v>
      </c>
      <c r="DG115">
        <f t="shared" si="79"/>
        <v>0</v>
      </c>
      <c r="DH115">
        <f t="shared" si="80"/>
        <v>0</v>
      </c>
      <c r="DI115">
        <f t="shared" si="49"/>
        <v>0</v>
      </c>
      <c r="DJ115">
        <f>DF115</f>
        <v>12.01</v>
      </c>
      <c r="DK115">
        <v>0</v>
      </c>
      <c r="DL115" t="s">
        <v>4</v>
      </c>
      <c r="DM115">
        <v>0</v>
      </c>
      <c r="DN115" t="s">
        <v>4</v>
      </c>
      <c r="DO115">
        <v>0</v>
      </c>
    </row>
    <row r="116" spans="1:119">
      <c r="A116">
        <f>ROW(Source!A201)</f>
        <v>201</v>
      </c>
      <c r="B116">
        <v>70306582</v>
      </c>
      <c r="C116">
        <v>70307514</v>
      </c>
      <c r="D116">
        <v>69333737</v>
      </c>
      <c r="E116">
        <v>1</v>
      </c>
      <c r="F116">
        <v>1</v>
      </c>
      <c r="G116">
        <v>1075</v>
      </c>
      <c r="H116">
        <v>3</v>
      </c>
      <c r="I116" t="s">
        <v>424</v>
      </c>
      <c r="J116" t="s">
        <v>425</v>
      </c>
      <c r="K116" t="s">
        <v>426</v>
      </c>
      <c r="L116">
        <v>1346</v>
      </c>
      <c r="N116">
        <v>1009</v>
      </c>
      <c r="O116" t="s">
        <v>122</v>
      </c>
      <c r="P116" t="s">
        <v>122</v>
      </c>
      <c r="Q116">
        <v>1</v>
      </c>
      <c r="W116">
        <v>0</v>
      </c>
      <c r="X116">
        <v>719199267</v>
      </c>
      <c r="Y116">
        <f t="shared" si="46"/>
        <v>0.1</v>
      </c>
      <c r="AA116">
        <v>1.61</v>
      </c>
      <c r="AB116">
        <v>0</v>
      </c>
      <c r="AC116">
        <v>0</v>
      </c>
      <c r="AD116">
        <v>0</v>
      </c>
      <c r="AE116">
        <v>1.61</v>
      </c>
      <c r="AF116">
        <v>0</v>
      </c>
      <c r="AG116">
        <v>0</v>
      </c>
      <c r="AH116">
        <v>0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1</v>
      </c>
      <c r="AP116">
        <v>0</v>
      </c>
      <c r="AQ116">
        <v>0</v>
      </c>
      <c r="AR116">
        <v>0</v>
      </c>
      <c r="AS116" t="s">
        <v>4</v>
      </c>
      <c r="AT116">
        <v>0.1</v>
      </c>
      <c r="AU116" t="s">
        <v>4</v>
      </c>
      <c r="AV116">
        <v>0</v>
      </c>
      <c r="AW116">
        <v>2</v>
      </c>
      <c r="AX116">
        <v>70309777</v>
      </c>
      <c r="AY116">
        <v>1</v>
      </c>
      <c r="AZ116">
        <v>0</v>
      </c>
      <c r="BA116">
        <v>146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CV116">
        <v>0</v>
      </c>
      <c r="CW116">
        <v>0</v>
      </c>
      <c r="CX116">
        <f>ROUND(Y116*Source!I201,9)</f>
        <v>1.6</v>
      </c>
      <c r="CY116">
        <f>AA116</f>
        <v>1.61</v>
      </c>
      <c r="CZ116">
        <f>AE116</f>
        <v>1.61</v>
      </c>
      <c r="DA116">
        <f>AI116</f>
        <v>1</v>
      </c>
      <c r="DB116">
        <f t="shared" si="47"/>
        <v>0.16</v>
      </c>
      <c r="DC116">
        <f t="shared" si="48"/>
        <v>0</v>
      </c>
      <c r="DD116" t="s">
        <v>4</v>
      </c>
      <c r="DE116" t="s">
        <v>4</v>
      </c>
      <c r="DF116">
        <f t="shared" si="82"/>
        <v>2.58</v>
      </c>
      <c r="DG116">
        <f t="shared" si="79"/>
        <v>0</v>
      </c>
      <c r="DH116">
        <f t="shared" si="80"/>
        <v>0</v>
      </c>
      <c r="DI116">
        <f t="shared" si="49"/>
        <v>0</v>
      </c>
      <c r="DJ116">
        <f>DF116</f>
        <v>2.58</v>
      </c>
      <c r="DK116">
        <v>0</v>
      </c>
      <c r="DL116" t="s">
        <v>4</v>
      </c>
      <c r="DM116">
        <v>0</v>
      </c>
      <c r="DN116" t="s">
        <v>4</v>
      </c>
      <c r="DO116">
        <v>0</v>
      </c>
    </row>
    <row r="117" spans="1:119">
      <c r="A117">
        <f>ROW(Source!A202)</f>
        <v>202</v>
      </c>
      <c r="B117">
        <v>70306583</v>
      </c>
      <c r="C117">
        <v>70307514</v>
      </c>
      <c r="D117">
        <v>69275358</v>
      </c>
      <c r="E117">
        <v>1075</v>
      </c>
      <c r="F117">
        <v>1</v>
      </c>
      <c r="G117">
        <v>1075</v>
      </c>
      <c r="H117">
        <v>1</v>
      </c>
      <c r="I117" t="s">
        <v>380</v>
      </c>
      <c r="J117" t="s">
        <v>4</v>
      </c>
      <c r="K117" t="s">
        <v>381</v>
      </c>
      <c r="L117">
        <v>1191</v>
      </c>
      <c r="N117">
        <v>1013</v>
      </c>
      <c r="O117" t="s">
        <v>382</v>
      </c>
      <c r="P117" t="s">
        <v>382</v>
      </c>
      <c r="Q117">
        <v>1</v>
      </c>
      <c r="W117">
        <v>0</v>
      </c>
      <c r="X117">
        <v>476480486</v>
      </c>
      <c r="Y117">
        <f t="shared" si="46"/>
        <v>1.1499999999999999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5</v>
      </c>
      <c r="AN117">
        <v>0</v>
      </c>
      <c r="AO117">
        <v>1</v>
      </c>
      <c r="AP117">
        <v>0</v>
      </c>
      <c r="AQ117">
        <v>0</v>
      </c>
      <c r="AR117">
        <v>0</v>
      </c>
      <c r="AS117" t="s">
        <v>4</v>
      </c>
      <c r="AT117">
        <v>1.1499999999999999</v>
      </c>
      <c r="AU117" t="s">
        <v>4</v>
      </c>
      <c r="AV117">
        <v>1</v>
      </c>
      <c r="AW117">
        <v>2</v>
      </c>
      <c r="AX117">
        <v>70309774</v>
      </c>
      <c r="AY117">
        <v>1</v>
      </c>
      <c r="AZ117">
        <v>0</v>
      </c>
      <c r="BA117">
        <v>147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U117">
        <f>ROUND(AT117*Source!I202*AH117*AL117,2)</f>
        <v>0</v>
      </c>
      <c r="CV117">
        <f>ROUND(Y117*Source!I202,9)</f>
        <v>18.399999999999999</v>
      </c>
      <c r="CW117">
        <v>0</v>
      </c>
      <c r="CX117">
        <f>ROUND(Y117*Source!I202,9)</f>
        <v>18.399999999999999</v>
      </c>
      <c r="CY117">
        <f>AD117</f>
        <v>0</v>
      </c>
      <c r="CZ117">
        <f>AH117</f>
        <v>0</v>
      </c>
      <c r="DA117">
        <f>AL117</f>
        <v>1</v>
      </c>
      <c r="DB117">
        <f t="shared" si="47"/>
        <v>0</v>
      </c>
      <c r="DC117">
        <f t="shared" si="48"/>
        <v>0</v>
      </c>
      <c r="DD117" t="s">
        <v>4</v>
      </c>
      <c r="DE117" t="s">
        <v>4</v>
      </c>
      <c r="DF117">
        <f t="shared" si="82"/>
        <v>0</v>
      </c>
      <c r="DG117">
        <f t="shared" si="79"/>
        <v>0</v>
      </c>
      <c r="DH117">
        <f t="shared" si="80"/>
        <v>0</v>
      </c>
      <c r="DI117">
        <f t="shared" si="49"/>
        <v>0</v>
      </c>
      <c r="DJ117">
        <f>DI117</f>
        <v>0</v>
      </c>
      <c r="DK117">
        <v>0</v>
      </c>
      <c r="DL117" t="s">
        <v>4</v>
      </c>
      <c r="DM117">
        <v>0</v>
      </c>
      <c r="DN117" t="s">
        <v>4</v>
      </c>
      <c r="DO117">
        <v>0</v>
      </c>
    </row>
    <row r="118" spans="1:119">
      <c r="A118">
        <f>ROW(Source!A202)</f>
        <v>202</v>
      </c>
      <c r="B118">
        <v>70306583</v>
      </c>
      <c r="C118">
        <v>70307514</v>
      </c>
      <c r="D118">
        <v>69364230</v>
      </c>
      <c r="E118">
        <v>1</v>
      </c>
      <c r="F118">
        <v>1</v>
      </c>
      <c r="G118">
        <v>1075</v>
      </c>
      <c r="H118">
        <v>2</v>
      </c>
      <c r="I118" t="s">
        <v>418</v>
      </c>
      <c r="J118" t="s">
        <v>419</v>
      </c>
      <c r="K118" t="s">
        <v>420</v>
      </c>
      <c r="L118">
        <v>1368</v>
      </c>
      <c r="N118">
        <v>1011</v>
      </c>
      <c r="O118" t="s">
        <v>386</v>
      </c>
      <c r="P118" t="s">
        <v>386</v>
      </c>
      <c r="Q118">
        <v>1</v>
      </c>
      <c r="W118">
        <v>0</v>
      </c>
      <c r="X118">
        <v>-299187225</v>
      </c>
      <c r="Y118">
        <f t="shared" si="46"/>
        <v>0.56000000000000005</v>
      </c>
      <c r="AA118">
        <v>0</v>
      </c>
      <c r="AB118">
        <v>40.31</v>
      </c>
      <c r="AC118">
        <v>0</v>
      </c>
      <c r="AD118">
        <v>0</v>
      </c>
      <c r="AE118">
        <v>0</v>
      </c>
      <c r="AF118">
        <v>4.01</v>
      </c>
      <c r="AG118">
        <v>0</v>
      </c>
      <c r="AH118">
        <v>0</v>
      </c>
      <c r="AI118">
        <v>1</v>
      </c>
      <c r="AJ118">
        <v>9.42</v>
      </c>
      <c r="AK118">
        <v>46.67</v>
      </c>
      <c r="AL118">
        <v>1</v>
      </c>
      <c r="AM118">
        <v>2</v>
      </c>
      <c r="AN118">
        <v>0</v>
      </c>
      <c r="AO118">
        <v>1</v>
      </c>
      <c r="AP118">
        <v>0</v>
      </c>
      <c r="AQ118">
        <v>0</v>
      </c>
      <c r="AR118">
        <v>0</v>
      </c>
      <c r="AS118" t="s">
        <v>4</v>
      </c>
      <c r="AT118">
        <v>0.56000000000000005</v>
      </c>
      <c r="AU118" t="s">
        <v>4</v>
      </c>
      <c r="AV118">
        <v>0</v>
      </c>
      <c r="AW118">
        <v>2</v>
      </c>
      <c r="AX118">
        <v>70309775</v>
      </c>
      <c r="AY118">
        <v>1</v>
      </c>
      <c r="AZ118">
        <v>0</v>
      </c>
      <c r="BA118">
        <v>148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CV118">
        <v>0</v>
      </c>
      <c r="CW118">
        <f>ROUND(Y118*Source!I202*DO118,9)</f>
        <v>0</v>
      </c>
      <c r="CX118">
        <f>ROUND(Y118*Source!I202,9)</f>
        <v>8.9600000000000009</v>
      </c>
      <c r="CY118">
        <f>AB118</f>
        <v>40.31</v>
      </c>
      <c r="CZ118">
        <f>AF118</f>
        <v>4.01</v>
      </c>
      <c r="DA118">
        <f>AJ118</f>
        <v>9.42</v>
      </c>
      <c r="DB118">
        <f t="shared" si="47"/>
        <v>2.25</v>
      </c>
      <c r="DC118">
        <f t="shared" si="48"/>
        <v>0</v>
      </c>
      <c r="DD118" t="s">
        <v>4</v>
      </c>
      <c r="DE118" t="s">
        <v>4</v>
      </c>
      <c r="DF118">
        <f t="shared" si="82"/>
        <v>0</v>
      </c>
      <c r="DG118">
        <f>ROUND(ROUND(AF118*AJ118,2)*CX118,2)</f>
        <v>338.42</v>
      </c>
      <c r="DH118">
        <f>ROUND(ROUND(AG118*AK118,2)*CX118,2)</f>
        <v>0</v>
      </c>
      <c r="DI118">
        <f t="shared" si="49"/>
        <v>0</v>
      </c>
      <c r="DJ118">
        <f>DG118</f>
        <v>338.42</v>
      </c>
      <c r="DK118">
        <v>0</v>
      </c>
      <c r="DL118" t="s">
        <v>4</v>
      </c>
      <c r="DM118">
        <v>0</v>
      </c>
      <c r="DN118" t="s">
        <v>4</v>
      </c>
      <c r="DO118">
        <v>0</v>
      </c>
    </row>
    <row r="119" spans="1:119">
      <c r="A119">
        <f>ROW(Source!A202)</f>
        <v>202</v>
      </c>
      <c r="B119">
        <v>70306583</v>
      </c>
      <c r="C119">
        <v>70307514</v>
      </c>
      <c r="D119">
        <v>69334387</v>
      </c>
      <c r="E119">
        <v>1</v>
      </c>
      <c r="F119">
        <v>1</v>
      </c>
      <c r="G119">
        <v>1075</v>
      </c>
      <c r="H119">
        <v>3</v>
      </c>
      <c r="I119" t="s">
        <v>421</v>
      </c>
      <c r="J119" t="s">
        <v>422</v>
      </c>
      <c r="K119" t="s">
        <v>423</v>
      </c>
      <c r="L119">
        <v>1346</v>
      </c>
      <c r="N119">
        <v>1009</v>
      </c>
      <c r="O119" t="s">
        <v>122</v>
      </c>
      <c r="P119" t="s">
        <v>122</v>
      </c>
      <c r="Q119">
        <v>1</v>
      </c>
      <c r="W119">
        <v>0</v>
      </c>
      <c r="X119">
        <v>1244117591</v>
      </c>
      <c r="Y119">
        <f t="shared" si="46"/>
        <v>6.6699999999999995E-2</v>
      </c>
      <c r="AA119">
        <v>1359.69</v>
      </c>
      <c r="AB119">
        <v>0</v>
      </c>
      <c r="AC119">
        <v>0</v>
      </c>
      <c r="AD119">
        <v>0</v>
      </c>
      <c r="AE119">
        <v>11.25</v>
      </c>
      <c r="AF119">
        <v>0</v>
      </c>
      <c r="AG119">
        <v>0</v>
      </c>
      <c r="AH119">
        <v>0</v>
      </c>
      <c r="AI119">
        <v>120.5</v>
      </c>
      <c r="AJ119">
        <v>1</v>
      </c>
      <c r="AK119">
        <v>1</v>
      </c>
      <c r="AL119">
        <v>1</v>
      </c>
      <c r="AM119">
        <v>2</v>
      </c>
      <c r="AN119">
        <v>0</v>
      </c>
      <c r="AO119">
        <v>1</v>
      </c>
      <c r="AP119">
        <v>0</v>
      </c>
      <c r="AQ119">
        <v>0</v>
      </c>
      <c r="AR119">
        <v>0</v>
      </c>
      <c r="AS119" t="s">
        <v>4</v>
      </c>
      <c r="AT119">
        <v>6.6699999999999995E-2</v>
      </c>
      <c r="AU119" t="s">
        <v>4</v>
      </c>
      <c r="AV119">
        <v>0</v>
      </c>
      <c r="AW119">
        <v>2</v>
      </c>
      <c r="AX119">
        <v>70309776</v>
      </c>
      <c r="AY119">
        <v>1</v>
      </c>
      <c r="AZ119">
        <v>0</v>
      </c>
      <c r="BA119">
        <v>149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V119">
        <v>0</v>
      </c>
      <c r="CW119">
        <v>0</v>
      </c>
      <c r="CX119">
        <f>ROUND(Y119*Source!I202,9)</f>
        <v>1.0671999999999999</v>
      </c>
      <c r="CY119">
        <f>AA119</f>
        <v>1359.69</v>
      </c>
      <c r="CZ119">
        <f>AE119</f>
        <v>11.25</v>
      </c>
      <c r="DA119">
        <f>AI119</f>
        <v>120.5</v>
      </c>
      <c r="DB119">
        <f t="shared" si="47"/>
        <v>0.75</v>
      </c>
      <c r="DC119">
        <f t="shared" si="48"/>
        <v>0</v>
      </c>
      <c r="DD119" t="s">
        <v>4</v>
      </c>
      <c r="DE119" t="s">
        <v>4</v>
      </c>
      <c r="DF119">
        <f>ROUND(ROUND(AE119*AI119,2)*CX119,2)</f>
        <v>1446.73</v>
      </c>
      <c r="DG119">
        <f t="shared" ref="DG119:DG137" si="83">ROUND(ROUND(AF119,2)*CX119,2)</f>
        <v>0</v>
      </c>
      <c r="DH119">
        <f t="shared" ref="DH119:DH137" si="84">ROUND(ROUND(AG119,2)*CX119,2)</f>
        <v>0</v>
      </c>
      <c r="DI119">
        <f t="shared" si="49"/>
        <v>0</v>
      </c>
      <c r="DJ119">
        <f>DF119</f>
        <v>1446.73</v>
      </c>
      <c r="DK119">
        <v>0</v>
      </c>
      <c r="DL119" t="s">
        <v>4</v>
      </c>
      <c r="DM119">
        <v>0</v>
      </c>
      <c r="DN119" t="s">
        <v>4</v>
      </c>
      <c r="DO119">
        <v>0</v>
      </c>
    </row>
    <row r="120" spans="1:119">
      <c r="A120">
        <f>ROW(Source!A202)</f>
        <v>202</v>
      </c>
      <c r="B120">
        <v>70306583</v>
      </c>
      <c r="C120">
        <v>70307514</v>
      </c>
      <c r="D120">
        <v>69333737</v>
      </c>
      <c r="E120">
        <v>1</v>
      </c>
      <c r="F120">
        <v>1</v>
      </c>
      <c r="G120">
        <v>1075</v>
      </c>
      <c r="H120">
        <v>3</v>
      </c>
      <c r="I120" t="s">
        <v>424</v>
      </c>
      <c r="J120" t="s">
        <v>425</v>
      </c>
      <c r="K120" t="s">
        <v>426</v>
      </c>
      <c r="L120">
        <v>1346</v>
      </c>
      <c r="N120">
        <v>1009</v>
      </c>
      <c r="O120" t="s">
        <v>122</v>
      </c>
      <c r="P120" t="s">
        <v>122</v>
      </c>
      <c r="Q120">
        <v>1</v>
      </c>
      <c r="W120">
        <v>0</v>
      </c>
      <c r="X120">
        <v>719199267</v>
      </c>
      <c r="Y120">
        <f t="shared" si="46"/>
        <v>0.1</v>
      </c>
      <c r="AA120">
        <v>49.69</v>
      </c>
      <c r="AB120">
        <v>0</v>
      </c>
      <c r="AC120">
        <v>0</v>
      </c>
      <c r="AD120">
        <v>0</v>
      </c>
      <c r="AE120">
        <v>1.61</v>
      </c>
      <c r="AF120">
        <v>0</v>
      </c>
      <c r="AG120">
        <v>0</v>
      </c>
      <c r="AH120">
        <v>0</v>
      </c>
      <c r="AI120">
        <v>30.77</v>
      </c>
      <c r="AJ120">
        <v>1</v>
      </c>
      <c r="AK120">
        <v>1</v>
      </c>
      <c r="AL120">
        <v>1</v>
      </c>
      <c r="AM120">
        <v>2</v>
      </c>
      <c r="AN120">
        <v>0</v>
      </c>
      <c r="AO120">
        <v>1</v>
      </c>
      <c r="AP120">
        <v>0</v>
      </c>
      <c r="AQ120">
        <v>0</v>
      </c>
      <c r="AR120">
        <v>0</v>
      </c>
      <c r="AS120" t="s">
        <v>4</v>
      </c>
      <c r="AT120">
        <v>0.1</v>
      </c>
      <c r="AU120" t="s">
        <v>4</v>
      </c>
      <c r="AV120">
        <v>0</v>
      </c>
      <c r="AW120">
        <v>2</v>
      </c>
      <c r="AX120">
        <v>70309777</v>
      </c>
      <c r="AY120">
        <v>1</v>
      </c>
      <c r="AZ120">
        <v>0</v>
      </c>
      <c r="BA120">
        <v>150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CV120">
        <v>0</v>
      </c>
      <c r="CW120">
        <v>0</v>
      </c>
      <c r="CX120">
        <f>ROUND(Y120*Source!I202,9)</f>
        <v>1.6</v>
      </c>
      <c r="CY120">
        <f>AA120</f>
        <v>49.69</v>
      </c>
      <c r="CZ120">
        <f>AE120</f>
        <v>1.61</v>
      </c>
      <c r="DA120">
        <f>AI120</f>
        <v>30.77</v>
      </c>
      <c r="DB120">
        <f t="shared" si="47"/>
        <v>0.16</v>
      </c>
      <c r="DC120">
        <f t="shared" si="48"/>
        <v>0</v>
      </c>
      <c r="DD120" t="s">
        <v>4</v>
      </c>
      <c r="DE120" t="s">
        <v>4</v>
      </c>
      <c r="DF120">
        <f>ROUND(ROUND(AE120*AI120,2)*CX120,2)</f>
        <v>79.260000000000005</v>
      </c>
      <c r="DG120">
        <f t="shared" si="83"/>
        <v>0</v>
      </c>
      <c r="DH120">
        <f t="shared" si="84"/>
        <v>0</v>
      </c>
      <c r="DI120">
        <f t="shared" si="49"/>
        <v>0</v>
      </c>
      <c r="DJ120">
        <f>DF120</f>
        <v>79.260000000000005</v>
      </c>
      <c r="DK120">
        <v>0</v>
      </c>
      <c r="DL120" t="s">
        <v>4</v>
      </c>
      <c r="DM120">
        <v>0</v>
      </c>
      <c r="DN120" t="s">
        <v>4</v>
      </c>
      <c r="DO120">
        <v>0</v>
      </c>
    </row>
    <row r="121" spans="1:119">
      <c r="A121">
        <f>ROW(Source!A203)</f>
        <v>203</v>
      </c>
      <c r="B121">
        <v>70306582</v>
      </c>
      <c r="C121">
        <v>70307523</v>
      </c>
      <c r="D121">
        <v>69277202</v>
      </c>
      <c r="E121">
        <v>1075</v>
      </c>
      <c r="F121">
        <v>1</v>
      </c>
      <c r="G121">
        <v>1075</v>
      </c>
      <c r="H121">
        <v>2</v>
      </c>
      <c r="I121" t="s">
        <v>427</v>
      </c>
      <c r="J121" t="s">
        <v>4</v>
      </c>
      <c r="K121" t="s">
        <v>428</v>
      </c>
      <c r="L121">
        <v>1344</v>
      </c>
      <c r="N121">
        <v>1008</v>
      </c>
      <c r="O121" t="s">
        <v>429</v>
      </c>
      <c r="P121" t="s">
        <v>429</v>
      </c>
      <c r="Q121">
        <v>1</v>
      </c>
      <c r="W121">
        <v>0</v>
      </c>
      <c r="X121">
        <v>-1180195794</v>
      </c>
      <c r="Y121">
        <f t="shared" si="46"/>
        <v>8.86</v>
      </c>
      <c r="AA121">
        <v>0</v>
      </c>
      <c r="AB121">
        <v>1</v>
      </c>
      <c r="AC121">
        <v>0</v>
      </c>
      <c r="AD121">
        <v>0</v>
      </c>
      <c r="AE121">
        <v>0</v>
      </c>
      <c r="AF121">
        <v>1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1</v>
      </c>
      <c r="AP121">
        <v>1</v>
      </c>
      <c r="AQ121">
        <v>0</v>
      </c>
      <c r="AR121">
        <v>0</v>
      </c>
      <c r="AS121" t="s">
        <v>4</v>
      </c>
      <c r="AT121">
        <v>8.86</v>
      </c>
      <c r="AU121" t="s">
        <v>4</v>
      </c>
      <c r="AV121">
        <v>0</v>
      </c>
      <c r="AW121">
        <v>2</v>
      </c>
      <c r="AX121">
        <v>70307525</v>
      </c>
      <c r="AY121">
        <v>1</v>
      </c>
      <c r="AZ121">
        <v>0</v>
      </c>
      <c r="BA121">
        <v>151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CV121">
        <v>0</v>
      </c>
      <c r="CW121">
        <f>ROUND(Y121*Source!I203*DO121,9)</f>
        <v>0</v>
      </c>
      <c r="CX121">
        <f>ROUND(Y121*Source!I203,9)</f>
        <v>24.878879999999999</v>
      </c>
      <c r="CY121">
        <f>AB121</f>
        <v>1</v>
      </c>
      <c r="CZ121">
        <f>AF121</f>
        <v>1</v>
      </c>
      <c r="DA121">
        <f>AJ121</f>
        <v>1</v>
      </c>
      <c r="DB121">
        <f t="shared" si="47"/>
        <v>8.86</v>
      </c>
      <c r="DC121">
        <f t="shared" si="48"/>
        <v>0</v>
      </c>
      <c r="DD121" t="s">
        <v>4</v>
      </c>
      <c r="DE121" t="s">
        <v>4</v>
      </c>
      <c r="DF121">
        <f t="shared" ref="DF121:DF144" si="85">ROUND(ROUND(AE121,2)*CX121,2)</f>
        <v>0</v>
      </c>
      <c r="DG121">
        <f t="shared" si="83"/>
        <v>24.88</v>
      </c>
      <c r="DH121">
        <f t="shared" si="84"/>
        <v>0</v>
      </c>
      <c r="DI121">
        <f t="shared" si="49"/>
        <v>0</v>
      </c>
      <c r="DJ121">
        <f>DG121</f>
        <v>24.88</v>
      </c>
      <c r="DK121">
        <v>0</v>
      </c>
      <c r="DL121" t="s">
        <v>4</v>
      </c>
      <c r="DM121">
        <v>0</v>
      </c>
      <c r="DN121" t="s">
        <v>4</v>
      </c>
      <c r="DO121">
        <v>0</v>
      </c>
    </row>
    <row r="122" spans="1:119">
      <c r="A122">
        <f>ROW(Source!A204)</f>
        <v>204</v>
      </c>
      <c r="B122">
        <v>70306583</v>
      </c>
      <c r="C122">
        <v>70307523</v>
      </c>
      <c r="D122">
        <v>69277202</v>
      </c>
      <c r="E122">
        <v>1075</v>
      </c>
      <c r="F122">
        <v>1</v>
      </c>
      <c r="G122">
        <v>1075</v>
      </c>
      <c r="H122">
        <v>2</v>
      </c>
      <c r="I122" t="s">
        <v>427</v>
      </c>
      <c r="J122" t="s">
        <v>4</v>
      </c>
      <c r="K122" t="s">
        <v>428</v>
      </c>
      <c r="L122">
        <v>1344</v>
      </c>
      <c r="N122">
        <v>1008</v>
      </c>
      <c r="O122" t="s">
        <v>429</v>
      </c>
      <c r="P122" t="s">
        <v>429</v>
      </c>
      <c r="Q122">
        <v>1</v>
      </c>
      <c r="W122">
        <v>0</v>
      </c>
      <c r="X122">
        <v>-1180195794</v>
      </c>
      <c r="Y122">
        <f t="shared" si="46"/>
        <v>8.86</v>
      </c>
      <c r="AA122">
        <v>0</v>
      </c>
      <c r="AB122">
        <v>1.05</v>
      </c>
      <c r="AC122">
        <v>0</v>
      </c>
      <c r="AD122">
        <v>0</v>
      </c>
      <c r="AE122">
        <v>0</v>
      </c>
      <c r="AF122">
        <v>1</v>
      </c>
      <c r="AG122">
        <v>0</v>
      </c>
      <c r="AH122">
        <v>0</v>
      </c>
      <c r="AI122">
        <v>1</v>
      </c>
      <c r="AJ122">
        <v>1</v>
      </c>
      <c r="AK122">
        <v>1</v>
      </c>
      <c r="AL122">
        <v>1</v>
      </c>
      <c r="AM122">
        <v>5</v>
      </c>
      <c r="AN122">
        <v>0</v>
      </c>
      <c r="AO122">
        <v>1</v>
      </c>
      <c r="AP122">
        <v>1</v>
      </c>
      <c r="AQ122">
        <v>0</v>
      </c>
      <c r="AR122">
        <v>0</v>
      </c>
      <c r="AS122" t="s">
        <v>4</v>
      </c>
      <c r="AT122">
        <v>8.86</v>
      </c>
      <c r="AU122" t="s">
        <v>4</v>
      </c>
      <c r="AV122">
        <v>0</v>
      </c>
      <c r="AW122">
        <v>2</v>
      </c>
      <c r="AX122">
        <v>70307525</v>
      </c>
      <c r="AY122">
        <v>1</v>
      </c>
      <c r="AZ122">
        <v>0</v>
      </c>
      <c r="BA122">
        <v>152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CV122">
        <v>0</v>
      </c>
      <c r="CW122">
        <f>ROUND(Y122*Source!I204*DO122,9)</f>
        <v>0</v>
      </c>
      <c r="CX122">
        <f>ROUND(Y122*Source!I204,9)</f>
        <v>24.878879999999999</v>
      </c>
      <c r="CY122">
        <f>AB122</f>
        <v>1.05</v>
      </c>
      <c r="CZ122">
        <f>AF122</f>
        <v>1</v>
      </c>
      <c r="DA122">
        <f>AJ122</f>
        <v>1</v>
      </c>
      <c r="DB122">
        <f t="shared" si="47"/>
        <v>8.86</v>
      </c>
      <c r="DC122">
        <f t="shared" si="48"/>
        <v>0</v>
      </c>
      <c r="DD122" t="s">
        <v>4</v>
      </c>
      <c r="DE122" t="s">
        <v>4</v>
      </c>
      <c r="DF122">
        <f t="shared" si="85"/>
        <v>0</v>
      </c>
      <c r="DG122">
        <f t="shared" si="83"/>
        <v>24.88</v>
      </c>
      <c r="DH122">
        <f t="shared" si="84"/>
        <v>0</v>
      </c>
      <c r="DI122">
        <f t="shared" si="49"/>
        <v>0</v>
      </c>
      <c r="DJ122">
        <f>DG122</f>
        <v>24.88</v>
      </c>
      <c r="DK122">
        <v>0</v>
      </c>
      <c r="DL122" t="s">
        <v>4</v>
      </c>
      <c r="DM122">
        <v>0</v>
      </c>
      <c r="DN122" t="s">
        <v>4</v>
      </c>
      <c r="DO122">
        <v>0</v>
      </c>
    </row>
    <row r="123" spans="1:119">
      <c r="A123">
        <f>ROW(Source!A244)</f>
        <v>244</v>
      </c>
      <c r="B123">
        <v>70306582</v>
      </c>
      <c r="C123">
        <v>70325767</v>
      </c>
      <c r="D123">
        <v>69275358</v>
      </c>
      <c r="E123">
        <v>1075</v>
      </c>
      <c r="F123">
        <v>1</v>
      </c>
      <c r="G123">
        <v>1075</v>
      </c>
      <c r="H123">
        <v>1</v>
      </c>
      <c r="I123" t="s">
        <v>380</v>
      </c>
      <c r="J123" t="s">
        <v>4</v>
      </c>
      <c r="K123" t="s">
        <v>381</v>
      </c>
      <c r="L123">
        <v>1191</v>
      </c>
      <c r="N123">
        <v>1013</v>
      </c>
      <c r="O123" t="s">
        <v>382</v>
      </c>
      <c r="P123" t="s">
        <v>382</v>
      </c>
      <c r="Q123">
        <v>1</v>
      </c>
      <c r="W123">
        <v>0</v>
      </c>
      <c r="X123">
        <v>476480486</v>
      </c>
      <c r="Y123">
        <f t="shared" si="46"/>
        <v>1.32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-2</v>
      </c>
      <c r="AN123">
        <v>0</v>
      </c>
      <c r="AO123">
        <v>1</v>
      </c>
      <c r="AP123">
        <v>0</v>
      </c>
      <c r="AQ123">
        <v>0</v>
      </c>
      <c r="AR123">
        <v>0</v>
      </c>
      <c r="AS123" t="s">
        <v>4</v>
      </c>
      <c r="AT123">
        <v>1.32</v>
      </c>
      <c r="AU123" t="s">
        <v>4</v>
      </c>
      <c r="AV123">
        <v>1</v>
      </c>
      <c r="AW123">
        <v>2</v>
      </c>
      <c r="AX123">
        <v>70325782</v>
      </c>
      <c r="AY123">
        <v>1</v>
      </c>
      <c r="AZ123">
        <v>0</v>
      </c>
      <c r="BA123">
        <v>161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CU123">
        <f>ROUND(AT123*Source!I244*AH123*AL123,2)</f>
        <v>0</v>
      </c>
      <c r="CV123">
        <f>ROUND(Y123*Source!I244,9)</f>
        <v>217.8</v>
      </c>
      <c r="CW123">
        <v>0</v>
      </c>
      <c r="CX123">
        <f>ROUND(Y123*Source!I244,9)</f>
        <v>217.8</v>
      </c>
      <c r="CY123">
        <f>AD123</f>
        <v>0</v>
      </c>
      <c r="CZ123">
        <f>AH123</f>
        <v>0</v>
      </c>
      <c r="DA123">
        <f>AL123</f>
        <v>1</v>
      </c>
      <c r="DB123">
        <f t="shared" si="47"/>
        <v>0</v>
      </c>
      <c r="DC123">
        <f t="shared" si="48"/>
        <v>0</v>
      </c>
      <c r="DD123" t="s">
        <v>4</v>
      </c>
      <c r="DE123" t="s">
        <v>4</v>
      </c>
      <c r="DF123">
        <f t="shared" si="85"/>
        <v>0</v>
      </c>
      <c r="DG123">
        <f t="shared" si="83"/>
        <v>0</v>
      </c>
      <c r="DH123">
        <f t="shared" si="84"/>
        <v>0</v>
      </c>
      <c r="DI123">
        <f t="shared" si="49"/>
        <v>0</v>
      </c>
      <c r="DJ123">
        <f>DI123</f>
        <v>0</v>
      </c>
      <c r="DK123">
        <v>0</v>
      </c>
      <c r="DL123" t="s">
        <v>4</v>
      </c>
      <c r="DM123">
        <v>0</v>
      </c>
      <c r="DN123" t="s">
        <v>4</v>
      </c>
      <c r="DO123">
        <v>0</v>
      </c>
    </row>
    <row r="124" spans="1:119">
      <c r="A124">
        <f>ROW(Source!A244)</f>
        <v>244</v>
      </c>
      <c r="B124">
        <v>70306582</v>
      </c>
      <c r="C124">
        <v>70325767</v>
      </c>
      <c r="D124">
        <v>69364167</v>
      </c>
      <c r="E124">
        <v>1</v>
      </c>
      <c r="F124">
        <v>1</v>
      </c>
      <c r="G124">
        <v>1075</v>
      </c>
      <c r="H124">
        <v>2</v>
      </c>
      <c r="I124" t="s">
        <v>387</v>
      </c>
      <c r="J124" t="s">
        <v>388</v>
      </c>
      <c r="K124" t="s">
        <v>389</v>
      </c>
      <c r="L124">
        <v>1368</v>
      </c>
      <c r="N124">
        <v>1011</v>
      </c>
      <c r="O124" t="s">
        <v>386</v>
      </c>
      <c r="P124" t="s">
        <v>386</v>
      </c>
      <c r="Q124">
        <v>1</v>
      </c>
      <c r="W124">
        <v>0</v>
      </c>
      <c r="X124">
        <v>-922979224</v>
      </c>
      <c r="Y124">
        <f t="shared" si="46"/>
        <v>0.05</v>
      </c>
      <c r="AA124">
        <v>0</v>
      </c>
      <c r="AB124">
        <v>12.98</v>
      </c>
      <c r="AC124">
        <v>3.37</v>
      </c>
      <c r="AD124">
        <v>0</v>
      </c>
      <c r="AE124">
        <v>0</v>
      </c>
      <c r="AF124">
        <v>12.98</v>
      </c>
      <c r="AG124">
        <v>3.37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-2</v>
      </c>
      <c r="AN124">
        <v>0</v>
      </c>
      <c r="AO124">
        <v>1</v>
      </c>
      <c r="AP124">
        <v>0</v>
      </c>
      <c r="AQ124">
        <v>0</v>
      </c>
      <c r="AR124">
        <v>0</v>
      </c>
      <c r="AS124" t="s">
        <v>4</v>
      </c>
      <c r="AT124">
        <v>0.05</v>
      </c>
      <c r="AU124" t="s">
        <v>4</v>
      </c>
      <c r="AV124">
        <v>0</v>
      </c>
      <c r="AW124">
        <v>2</v>
      </c>
      <c r="AX124">
        <v>70325783</v>
      </c>
      <c r="AY124">
        <v>1</v>
      </c>
      <c r="AZ124">
        <v>0</v>
      </c>
      <c r="BA124">
        <v>162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f>ROUND(Y124*Source!I244*DO124,9)</f>
        <v>0</v>
      </c>
      <c r="CX124">
        <f>ROUND(Y124*Source!I244,9)</f>
        <v>8.25</v>
      </c>
      <c r="CY124">
        <f t="shared" ref="CY124:CY130" si="86">AB124</f>
        <v>12.98</v>
      </c>
      <c r="CZ124">
        <f t="shared" ref="CZ124:CZ130" si="87">AF124</f>
        <v>12.98</v>
      </c>
      <c r="DA124">
        <f t="shared" ref="DA124:DA130" si="88">AJ124</f>
        <v>1</v>
      </c>
      <c r="DB124">
        <f t="shared" si="47"/>
        <v>0.65</v>
      </c>
      <c r="DC124">
        <f t="shared" si="48"/>
        <v>0.17</v>
      </c>
      <c r="DD124" t="s">
        <v>4</v>
      </c>
      <c r="DE124" t="s">
        <v>4</v>
      </c>
      <c r="DF124">
        <f t="shared" si="85"/>
        <v>0</v>
      </c>
      <c r="DG124">
        <f t="shared" si="83"/>
        <v>107.09</v>
      </c>
      <c r="DH124">
        <f t="shared" si="84"/>
        <v>27.8</v>
      </c>
      <c r="DI124">
        <f t="shared" si="49"/>
        <v>0</v>
      </c>
      <c r="DJ124">
        <f t="shared" ref="DJ124:DJ130" si="89">DG124</f>
        <v>107.09</v>
      </c>
      <c r="DK124">
        <v>0</v>
      </c>
      <c r="DL124" t="s">
        <v>4</v>
      </c>
      <c r="DM124">
        <v>0</v>
      </c>
      <c r="DN124" t="s">
        <v>4</v>
      </c>
      <c r="DO124">
        <v>0</v>
      </c>
    </row>
    <row r="125" spans="1:119">
      <c r="A125">
        <f>ROW(Source!A244)</f>
        <v>244</v>
      </c>
      <c r="B125">
        <v>70306582</v>
      </c>
      <c r="C125">
        <v>70325767</v>
      </c>
      <c r="D125">
        <v>69364368</v>
      </c>
      <c r="E125">
        <v>1</v>
      </c>
      <c r="F125">
        <v>1</v>
      </c>
      <c r="G125">
        <v>1075</v>
      </c>
      <c r="H125">
        <v>2</v>
      </c>
      <c r="I125" t="s">
        <v>390</v>
      </c>
      <c r="J125" t="s">
        <v>391</v>
      </c>
      <c r="K125" t="s">
        <v>392</v>
      </c>
      <c r="L125">
        <v>1368</v>
      </c>
      <c r="N125">
        <v>1011</v>
      </c>
      <c r="O125" t="s">
        <v>386</v>
      </c>
      <c r="P125" t="s">
        <v>386</v>
      </c>
      <c r="Q125">
        <v>1</v>
      </c>
      <c r="W125">
        <v>0</v>
      </c>
      <c r="X125">
        <v>-888797403</v>
      </c>
      <c r="Y125">
        <f t="shared" si="46"/>
        <v>0.04</v>
      </c>
      <c r="AA125">
        <v>0</v>
      </c>
      <c r="AB125">
        <v>181.58</v>
      </c>
      <c r="AC125">
        <v>14.54</v>
      </c>
      <c r="AD125">
        <v>0</v>
      </c>
      <c r="AE125">
        <v>0</v>
      </c>
      <c r="AF125">
        <v>181.58</v>
      </c>
      <c r="AG125">
        <v>14.54</v>
      </c>
      <c r="AH125">
        <v>0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1</v>
      </c>
      <c r="AP125">
        <v>0</v>
      </c>
      <c r="AQ125">
        <v>0</v>
      </c>
      <c r="AR125">
        <v>0</v>
      </c>
      <c r="AS125" t="s">
        <v>4</v>
      </c>
      <c r="AT125">
        <v>0.04</v>
      </c>
      <c r="AU125" t="s">
        <v>4</v>
      </c>
      <c r="AV125">
        <v>0</v>
      </c>
      <c r="AW125">
        <v>2</v>
      </c>
      <c r="AX125">
        <v>70325784</v>
      </c>
      <c r="AY125">
        <v>1</v>
      </c>
      <c r="AZ125">
        <v>0</v>
      </c>
      <c r="BA125">
        <v>163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CV125">
        <v>0</v>
      </c>
      <c r="CW125">
        <f>ROUND(Y125*Source!I244*DO125,9)</f>
        <v>0</v>
      </c>
      <c r="CX125">
        <f>ROUND(Y125*Source!I244,9)</f>
        <v>6.6</v>
      </c>
      <c r="CY125">
        <f t="shared" si="86"/>
        <v>181.58</v>
      </c>
      <c r="CZ125">
        <f t="shared" si="87"/>
        <v>181.58</v>
      </c>
      <c r="DA125">
        <f t="shared" si="88"/>
        <v>1</v>
      </c>
      <c r="DB125">
        <f t="shared" si="47"/>
        <v>7.26</v>
      </c>
      <c r="DC125">
        <f t="shared" si="48"/>
        <v>0.57999999999999996</v>
      </c>
      <c r="DD125" t="s">
        <v>4</v>
      </c>
      <c r="DE125" t="s">
        <v>4</v>
      </c>
      <c r="DF125">
        <f t="shared" si="85"/>
        <v>0</v>
      </c>
      <c r="DG125">
        <f t="shared" si="83"/>
        <v>1198.43</v>
      </c>
      <c r="DH125">
        <f t="shared" si="84"/>
        <v>95.96</v>
      </c>
      <c r="DI125">
        <f t="shared" si="49"/>
        <v>0</v>
      </c>
      <c r="DJ125">
        <f t="shared" si="89"/>
        <v>1198.43</v>
      </c>
      <c r="DK125">
        <v>0</v>
      </c>
      <c r="DL125" t="s">
        <v>4</v>
      </c>
      <c r="DM125">
        <v>0</v>
      </c>
      <c r="DN125" t="s">
        <v>4</v>
      </c>
      <c r="DO125">
        <v>0</v>
      </c>
    </row>
    <row r="126" spans="1:119">
      <c r="A126">
        <f>ROW(Source!A244)</f>
        <v>244</v>
      </c>
      <c r="B126">
        <v>70306582</v>
      </c>
      <c r="C126">
        <v>70325767</v>
      </c>
      <c r="D126">
        <v>69364397</v>
      </c>
      <c r="E126">
        <v>1</v>
      </c>
      <c r="F126">
        <v>1</v>
      </c>
      <c r="G126">
        <v>1075</v>
      </c>
      <c r="H126">
        <v>2</v>
      </c>
      <c r="I126" t="s">
        <v>393</v>
      </c>
      <c r="J126" t="s">
        <v>394</v>
      </c>
      <c r="K126" t="s">
        <v>395</v>
      </c>
      <c r="L126">
        <v>1368</v>
      </c>
      <c r="N126">
        <v>1011</v>
      </c>
      <c r="O126" t="s">
        <v>386</v>
      </c>
      <c r="P126" t="s">
        <v>386</v>
      </c>
      <c r="Q126">
        <v>1</v>
      </c>
      <c r="W126">
        <v>0</v>
      </c>
      <c r="X126">
        <v>-1191859905</v>
      </c>
      <c r="Y126">
        <f t="shared" si="46"/>
        <v>0.59</v>
      </c>
      <c r="AA126">
        <v>0</v>
      </c>
      <c r="AB126">
        <v>910.68</v>
      </c>
      <c r="AC126">
        <v>35.549999999999997</v>
      </c>
      <c r="AD126">
        <v>0</v>
      </c>
      <c r="AE126">
        <v>0</v>
      </c>
      <c r="AF126">
        <v>910.68</v>
      </c>
      <c r="AG126">
        <v>35.549999999999997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1</v>
      </c>
      <c r="AP126">
        <v>0</v>
      </c>
      <c r="AQ126">
        <v>0</v>
      </c>
      <c r="AR126">
        <v>0</v>
      </c>
      <c r="AS126" t="s">
        <v>4</v>
      </c>
      <c r="AT126">
        <v>0.59</v>
      </c>
      <c r="AU126" t="s">
        <v>4</v>
      </c>
      <c r="AV126">
        <v>0</v>
      </c>
      <c r="AW126">
        <v>2</v>
      </c>
      <c r="AX126">
        <v>70325785</v>
      </c>
      <c r="AY126">
        <v>1</v>
      </c>
      <c r="AZ126">
        <v>0</v>
      </c>
      <c r="BA126">
        <v>164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f>ROUND(Y126*Source!I244*DO126,9)</f>
        <v>0</v>
      </c>
      <c r="CX126">
        <f>ROUND(Y126*Source!I244,9)</f>
        <v>97.35</v>
      </c>
      <c r="CY126">
        <f t="shared" si="86"/>
        <v>910.68</v>
      </c>
      <c r="CZ126">
        <f t="shared" si="87"/>
        <v>910.68</v>
      </c>
      <c r="DA126">
        <f t="shared" si="88"/>
        <v>1</v>
      </c>
      <c r="DB126">
        <f t="shared" si="47"/>
        <v>537.29999999999995</v>
      </c>
      <c r="DC126">
        <f t="shared" si="48"/>
        <v>20.97</v>
      </c>
      <c r="DD126" t="s">
        <v>4</v>
      </c>
      <c r="DE126" t="s">
        <v>4</v>
      </c>
      <c r="DF126">
        <f t="shared" si="85"/>
        <v>0</v>
      </c>
      <c r="DG126">
        <f t="shared" si="83"/>
        <v>88654.7</v>
      </c>
      <c r="DH126">
        <f t="shared" si="84"/>
        <v>3460.79</v>
      </c>
      <c r="DI126">
        <f t="shared" si="49"/>
        <v>0</v>
      </c>
      <c r="DJ126">
        <f t="shared" si="89"/>
        <v>88654.7</v>
      </c>
      <c r="DK126">
        <v>0</v>
      </c>
      <c r="DL126" t="s">
        <v>4</v>
      </c>
      <c r="DM126">
        <v>0</v>
      </c>
      <c r="DN126" t="s">
        <v>4</v>
      </c>
      <c r="DO126">
        <v>0</v>
      </c>
    </row>
    <row r="127" spans="1:119">
      <c r="A127">
        <f>ROW(Source!A244)</f>
        <v>244</v>
      </c>
      <c r="B127">
        <v>70306582</v>
      </c>
      <c r="C127">
        <v>70325767</v>
      </c>
      <c r="D127">
        <v>69364520</v>
      </c>
      <c r="E127">
        <v>1</v>
      </c>
      <c r="F127">
        <v>1</v>
      </c>
      <c r="G127">
        <v>1075</v>
      </c>
      <c r="H127">
        <v>2</v>
      </c>
      <c r="I127" t="s">
        <v>396</v>
      </c>
      <c r="J127" t="s">
        <v>397</v>
      </c>
      <c r="K127" t="s">
        <v>398</v>
      </c>
      <c r="L127">
        <v>1368</v>
      </c>
      <c r="N127">
        <v>1011</v>
      </c>
      <c r="O127" t="s">
        <v>386</v>
      </c>
      <c r="P127" t="s">
        <v>386</v>
      </c>
      <c r="Q127">
        <v>1</v>
      </c>
      <c r="W127">
        <v>0</v>
      </c>
      <c r="X127">
        <v>-2063102958</v>
      </c>
      <c r="Y127">
        <f t="shared" si="46"/>
        <v>4.0000000000000001E-3</v>
      </c>
      <c r="AA127">
        <v>0</v>
      </c>
      <c r="AB127">
        <v>125.38</v>
      </c>
      <c r="AC127">
        <v>12.62</v>
      </c>
      <c r="AD127">
        <v>0</v>
      </c>
      <c r="AE127">
        <v>0</v>
      </c>
      <c r="AF127">
        <v>125.38</v>
      </c>
      <c r="AG127">
        <v>12.62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1</v>
      </c>
      <c r="AP127">
        <v>0</v>
      </c>
      <c r="AQ127">
        <v>0</v>
      </c>
      <c r="AR127">
        <v>0</v>
      </c>
      <c r="AS127" t="s">
        <v>4</v>
      </c>
      <c r="AT127">
        <v>4.0000000000000001E-3</v>
      </c>
      <c r="AU127" t="s">
        <v>4</v>
      </c>
      <c r="AV127">
        <v>0</v>
      </c>
      <c r="AW127">
        <v>2</v>
      </c>
      <c r="AX127">
        <v>70325786</v>
      </c>
      <c r="AY127">
        <v>1</v>
      </c>
      <c r="AZ127">
        <v>0</v>
      </c>
      <c r="BA127">
        <v>165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V127">
        <v>0</v>
      </c>
      <c r="CW127">
        <f>ROUND(Y127*Source!I244*DO127,9)</f>
        <v>0</v>
      </c>
      <c r="CX127">
        <f>ROUND(Y127*Source!I244,9)</f>
        <v>0.66</v>
      </c>
      <c r="CY127">
        <f t="shared" si="86"/>
        <v>125.38</v>
      </c>
      <c r="CZ127">
        <f t="shared" si="87"/>
        <v>125.38</v>
      </c>
      <c r="DA127">
        <f t="shared" si="88"/>
        <v>1</v>
      </c>
      <c r="DB127">
        <f t="shared" si="47"/>
        <v>0.5</v>
      </c>
      <c r="DC127">
        <f t="shared" si="48"/>
        <v>0.05</v>
      </c>
      <c r="DD127" t="s">
        <v>4</v>
      </c>
      <c r="DE127" t="s">
        <v>4</v>
      </c>
      <c r="DF127">
        <f t="shared" si="85"/>
        <v>0</v>
      </c>
      <c r="DG127">
        <f t="shared" si="83"/>
        <v>82.75</v>
      </c>
      <c r="DH127">
        <f t="shared" si="84"/>
        <v>8.33</v>
      </c>
      <c r="DI127">
        <f t="shared" si="49"/>
        <v>0</v>
      </c>
      <c r="DJ127">
        <f t="shared" si="89"/>
        <v>82.75</v>
      </c>
      <c r="DK127">
        <v>0</v>
      </c>
      <c r="DL127" t="s">
        <v>4</v>
      </c>
      <c r="DM127">
        <v>0</v>
      </c>
      <c r="DN127" t="s">
        <v>4</v>
      </c>
      <c r="DO127">
        <v>0</v>
      </c>
    </row>
    <row r="128" spans="1:119">
      <c r="A128">
        <f>ROW(Source!A244)</f>
        <v>244</v>
      </c>
      <c r="B128">
        <v>70306582</v>
      </c>
      <c r="C128">
        <v>70325767</v>
      </c>
      <c r="D128">
        <v>69363781</v>
      </c>
      <c r="E128">
        <v>1</v>
      </c>
      <c r="F128">
        <v>1</v>
      </c>
      <c r="G128">
        <v>1075</v>
      </c>
      <c r="H128">
        <v>2</v>
      </c>
      <c r="I128" t="s">
        <v>399</v>
      </c>
      <c r="J128" t="s">
        <v>400</v>
      </c>
      <c r="K128" t="s">
        <v>401</v>
      </c>
      <c r="L128">
        <v>1368</v>
      </c>
      <c r="N128">
        <v>1011</v>
      </c>
      <c r="O128" t="s">
        <v>386</v>
      </c>
      <c r="P128" t="s">
        <v>386</v>
      </c>
      <c r="Q128">
        <v>1</v>
      </c>
      <c r="W128">
        <v>0</v>
      </c>
      <c r="X128">
        <v>1857759471</v>
      </c>
      <c r="Y128">
        <f t="shared" si="46"/>
        <v>0.28999999999999998</v>
      </c>
      <c r="AA128">
        <v>0</v>
      </c>
      <c r="AB128">
        <v>139.99</v>
      </c>
      <c r="AC128">
        <v>14.54</v>
      </c>
      <c r="AD128">
        <v>0</v>
      </c>
      <c r="AE128">
        <v>0</v>
      </c>
      <c r="AF128">
        <v>139.99</v>
      </c>
      <c r="AG128">
        <v>14.54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1</v>
      </c>
      <c r="AP128">
        <v>0</v>
      </c>
      <c r="AQ128">
        <v>0</v>
      </c>
      <c r="AR128">
        <v>0</v>
      </c>
      <c r="AS128" t="s">
        <v>4</v>
      </c>
      <c r="AT128">
        <v>0.28999999999999998</v>
      </c>
      <c r="AU128" t="s">
        <v>4</v>
      </c>
      <c r="AV128">
        <v>0</v>
      </c>
      <c r="AW128">
        <v>2</v>
      </c>
      <c r="AX128">
        <v>70325787</v>
      </c>
      <c r="AY128">
        <v>1</v>
      </c>
      <c r="AZ128">
        <v>0</v>
      </c>
      <c r="BA128">
        <v>166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CV128">
        <v>0</v>
      </c>
      <c r="CW128">
        <f>ROUND(Y128*Source!I244*DO128,9)</f>
        <v>0</v>
      </c>
      <c r="CX128">
        <f>ROUND(Y128*Source!I244,9)</f>
        <v>47.85</v>
      </c>
      <c r="CY128">
        <f t="shared" si="86"/>
        <v>139.99</v>
      </c>
      <c r="CZ128">
        <f t="shared" si="87"/>
        <v>139.99</v>
      </c>
      <c r="DA128">
        <f t="shared" si="88"/>
        <v>1</v>
      </c>
      <c r="DB128">
        <f t="shared" si="47"/>
        <v>40.6</v>
      </c>
      <c r="DC128">
        <f t="shared" si="48"/>
        <v>4.22</v>
      </c>
      <c r="DD128" t="s">
        <v>4</v>
      </c>
      <c r="DE128" t="s">
        <v>4</v>
      </c>
      <c r="DF128">
        <f t="shared" si="85"/>
        <v>0</v>
      </c>
      <c r="DG128">
        <f t="shared" si="83"/>
        <v>6698.52</v>
      </c>
      <c r="DH128">
        <f t="shared" si="84"/>
        <v>695.74</v>
      </c>
      <c r="DI128">
        <f t="shared" si="49"/>
        <v>0</v>
      </c>
      <c r="DJ128">
        <f t="shared" si="89"/>
        <v>6698.52</v>
      </c>
      <c r="DK128">
        <v>0</v>
      </c>
      <c r="DL128" t="s">
        <v>4</v>
      </c>
      <c r="DM128">
        <v>0</v>
      </c>
      <c r="DN128" t="s">
        <v>4</v>
      </c>
      <c r="DO128">
        <v>0</v>
      </c>
    </row>
    <row r="129" spans="1:119">
      <c r="A129">
        <f>ROW(Source!A244)</f>
        <v>244</v>
      </c>
      <c r="B129">
        <v>70306582</v>
      </c>
      <c r="C129">
        <v>70325767</v>
      </c>
      <c r="D129">
        <v>69363915</v>
      </c>
      <c r="E129">
        <v>1</v>
      </c>
      <c r="F129">
        <v>1</v>
      </c>
      <c r="G129">
        <v>1075</v>
      </c>
      <c r="H129">
        <v>2</v>
      </c>
      <c r="I129" t="s">
        <v>402</v>
      </c>
      <c r="J129" t="s">
        <v>403</v>
      </c>
      <c r="K129" t="s">
        <v>404</v>
      </c>
      <c r="L129">
        <v>1368</v>
      </c>
      <c r="N129">
        <v>1011</v>
      </c>
      <c r="O129" t="s">
        <v>386</v>
      </c>
      <c r="P129" t="s">
        <v>386</v>
      </c>
      <c r="Q129">
        <v>1</v>
      </c>
      <c r="W129">
        <v>0</v>
      </c>
      <c r="X129">
        <v>13163208</v>
      </c>
      <c r="Y129">
        <f t="shared" ref="Y129:Y192" si="90">AT129</f>
        <v>0.05</v>
      </c>
      <c r="AA129">
        <v>0</v>
      </c>
      <c r="AB129">
        <v>140.38</v>
      </c>
      <c r="AC129">
        <v>12.62</v>
      </c>
      <c r="AD129">
        <v>0</v>
      </c>
      <c r="AE129">
        <v>0</v>
      </c>
      <c r="AF129">
        <v>140.38</v>
      </c>
      <c r="AG129">
        <v>12.62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1</v>
      </c>
      <c r="AP129">
        <v>0</v>
      </c>
      <c r="AQ129">
        <v>0</v>
      </c>
      <c r="AR129">
        <v>0</v>
      </c>
      <c r="AS129" t="s">
        <v>4</v>
      </c>
      <c r="AT129">
        <v>0.05</v>
      </c>
      <c r="AU129" t="s">
        <v>4</v>
      </c>
      <c r="AV129">
        <v>0</v>
      </c>
      <c r="AW129">
        <v>2</v>
      </c>
      <c r="AX129">
        <v>70325788</v>
      </c>
      <c r="AY129">
        <v>1</v>
      </c>
      <c r="AZ129">
        <v>0</v>
      </c>
      <c r="BA129">
        <v>167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f>ROUND(Y129*Source!I244*DO129,9)</f>
        <v>0</v>
      </c>
      <c r="CX129">
        <f>ROUND(Y129*Source!I244,9)</f>
        <v>8.25</v>
      </c>
      <c r="CY129">
        <f t="shared" si="86"/>
        <v>140.38</v>
      </c>
      <c r="CZ129">
        <f t="shared" si="87"/>
        <v>140.38</v>
      </c>
      <c r="DA129">
        <f t="shared" si="88"/>
        <v>1</v>
      </c>
      <c r="DB129">
        <f t="shared" ref="DB129:DB192" si="91">ROUND(ROUND(AT129*CZ129,2),6)</f>
        <v>7.02</v>
      </c>
      <c r="DC129">
        <f t="shared" ref="DC129:DC192" si="92">ROUND(ROUND(AT129*AG129,2),6)</f>
        <v>0.63</v>
      </c>
      <c r="DD129" t="s">
        <v>4</v>
      </c>
      <c r="DE129" t="s">
        <v>4</v>
      </c>
      <c r="DF129">
        <f t="shared" si="85"/>
        <v>0</v>
      </c>
      <c r="DG129">
        <f t="shared" si="83"/>
        <v>1158.1400000000001</v>
      </c>
      <c r="DH129">
        <f t="shared" si="84"/>
        <v>104.12</v>
      </c>
      <c r="DI129">
        <f t="shared" ref="DI129:DI192" si="93">ROUND(ROUND(AH129,2)*CX129,2)</f>
        <v>0</v>
      </c>
      <c r="DJ129">
        <f t="shared" si="89"/>
        <v>1158.1400000000001</v>
      </c>
      <c r="DK129">
        <v>0</v>
      </c>
      <c r="DL129" t="s">
        <v>4</v>
      </c>
      <c r="DM129">
        <v>0</v>
      </c>
      <c r="DN129" t="s">
        <v>4</v>
      </c>
      <c r="DO129">
        <v>0</v>
      </c>
    </row>
    <row r="130" spans="1:119">
      <c r="A130">
        <f>ROW(Source!A244)</f>
        <v>244</v>
      </c>
      <c r="B130">
        <v>70306582</v>
      </c>
      <c r="C130">
        <v>70325767</v>
      </c>
      <c r="D130">
        <v>69364028</v>
      </c>
      <c r="E130">
        <v>1</v>
      </c>
      <c r="F130">
        <v>1</v>
      </c>
      <c r="G130">
        <v>1075</v>
      </c>
      <c r="H130">
        <v>2</v>
      </c>
      <c r="I130" t="s">
        <v>405</v>
      </c>
      <c r="J130" t="s">
        <v>406</v>
      </c>
      <c r="K130" t="s">
        <v>407</v>
      </c>
      <c r="L130">
        <v>1368</v>
      </c>
      <c r="N130">
        <v>1011</v>
      </c>
      <c r="O130" t="s">
        <v>386</v>
      </c>
      <c r="P130" t="s">
        <v>386</v>
      </c>
      <c r="Q130">
        <v>1</v>
      </c>
      <c r="W130">
        <v>0</v>
      </c>
      <c r="X130">
        <v>1160481427</v>
      </c>
      <c r="Y130">
        <f t="shared" si="90"/>
        <v>0.59</v>
      </c>
      <c r="AA130">
        <v>0</v>
      </c>
      <c r="AB130">
        <v>80.14</v>
      </c>
      <c r="AC130">
        <v>16.93</v>
      </c>
      <c r="AD130">
        <v>0</v>
      </c>
      <c r="AE130">
        <v>0</v>
      </c>
      <c r="AF130">
        <v>80.14</v>
      </c>
      <c r="AG130">
        <v>16.93</v>
      </c>
      <c r="AH130">
        <v>0</v>
      </c>
      <c r="AI130">
        <v>1</v>
      </c>
      <c r="AJ130">
        <v>1</v>
      </c>
      <c r="AK130">
        <v>1</v>
      </c>
      <c r="AL130">
        <v>1</v>
      </c>
      <c r="AM130">
        <v>-2</v>
      </c>
      <c r="AN130">
        <v>0</v>
      </c>
      <c r="AO130">
        <v>1</v>
      </c>
      <c r="AP130">
        <v>0</v>
      </c>
      <c r="AQ130">
        <v>0</v>
      </c>
      <c r="AR130">
        <v>0</v>
      </c>
      <c r="AS130" t="s">
        <v>4</v>
      </c>
      <c r="AT130">
        <v>0.59</v>
      </c>
      <c r="AU130" t="s">
        <v>4</v>
      </c>
      <c r="AV130">
        <v>0</v>
      </c>
      <c r="AW130">
        <v>2</v>
      </c>
      <c r="AX130">
        <v>70325789</v>
      </c>
      <c r="AY130">
        <v>1</v>
      </c>
      <c r="AZ130">
        <v>0</v>
      </c>
      <c r="BA130">
        <v>168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f>ROUND(Y130*Source!I244*DO130,9)</f>
        <v>0</v>
      </c>
      <c r="CX130">
        <f>ROUND(Y130*Source!I244,9)</f>
        <v>97.35</v>
      </c>
      <c r="CY130">
        <f t="shared" si="86"/>
        <v>80.14</v>
      </c>
      <c r="CZ130">
        <f t="shared" si="87"/>
        <v>80.14</v>
      </c>
      <c r="DA130">
        <f t="shared" si="88"/>
        <v>1</v>
      </c>
      <c r="DB130">
        <f t="shared" si="91"/>
        <v>47.28</v>
      </c>
      <c r="DC130">
        <f t="shared" si="92"/>
        <v>9.99</v>
      </c>
      <c r="DD130" t="s">
        <v>4</v>
      </c>
      <c r="DE130" t="s">
        <v>4</v>
      </c>
      <c r="DF130">
        <f t="shared" si="85"/>
        <v>0</v>
      </c>
      <c r="DG130">
        <f t="shared" si="83"/>
        <v>7801.63</v>
      </c>
      <c r="DH130">
        <f t="shared" si="84"/>
        <v>1648.14</v>
      </c>
      <c r="DI130">
        <f t="shared" si="93"/>
        <v>0</v>
      </c>
      <c r="DJ130">
        <f t="shared" si="89"/>
        <v>7801.63</v>
      </c>
      <c r="DK130">
        <v>0</v>
      </c>
      <c r="DL130" t="s">
        <v>4</v>
      </c>
      <c r="DM130">
        <v>0</v>
      </c>
      <c r="DN130" t="s">
        <v>4</v>
      </c>
      <c r="DO130">
        <v>0</v>
      </c>
    </row>
    <row r="131" spans="1:119">
      <c r="A131">
        <f>ROW(Source!A244)</f>
        <v>244</v>
      </c>
      <c r="B131">
        <v>70306582</v>
      </c>
      <c r="C131">
        <v>70325767</v>
      </c>
      <c r="D131">
        <v>69334375</v>
      </c>
      <c r="E131">
        <v>1</v>
      </c>
      <c r="F131">
        <v>1</v>
      </c>
      <c r="G131">
        <v>1075</v>
      </c>
      <c r="H131">
        <v>3</v>
      </c>
      <c r="I131" t="s">
        <v>408</v>
      </c>
      <c r="J131" t="s">
        <v>409</v>
      </c>
      <c r="K131" t="s">
        <v>410</v>
      </c>
      <c r="L131">
        <v>1348</v>
      </c>
      <c r="N131">
        <v>1009</v>
      </c>
      <c r="O131" t="s">
        <v>411</v>
      </c>
      <c r="P131" t="s">
        <v>411</v>
      </c>
      <c r="Q131">
        <v>1000</v>
      </c>
      <c r="W131">
        <v>0</v>
      </c>
      <c r="X131">
        <v>1014670815</v>
      </c>
      <c r="Y131">
        <f t="shared" si="90"/>
        <v>5.4000000000000001E-4</v>
      </c>
      <c r="AA131">
        <v>5778.3</v>
      </c>
      <c r="AB131">
        <v>0</v>
      </c>
      <c r="AC131">
        <v>0</v>
      </c>
      <c r="AD131">
        <v>0</v>
      </c>
      <c r="AE131">
        <v>5778.3</v>
      </c>
      <c r="AF131">
        <v>0</v>
      </c>
      <c r="AG131">
        <v>0</v>
      </c>
      <c r="AH131">
        <v>0</v>
      </c>
      <c r="AI131">
        <v>1</v>
      </c>
      <c r="AJ131">
        <v>1</v>
      </c>
      <c r="AK131">
        <v>1</v>
      </c>
      <c r="AL131">
        <v>1</v>
      </c>
      <c r="AM131">
        <v>-2</v>
      </c>
      <c r="AN131">
        <v>0</v>
      </c>
      <c r="AO131">
        <v>1</v>
      </c>
      <c r="AP131">
        <v>0</v>
      </c>
      <c r="AQ131">
        <v>0</v>
      </c>
      <c r="AR131">
        <v>0</v>
      </c>
      <c r="AS131" t="s">
        <v>4</v>
      </c>
      <c r="AT131">
        <v>5.4000000000000001E-4</v>
      </c>
      <c r="AU131" t="s">
        <v>4</v>
      </c>
      <c r="AV131">
        <v>0</v>
      </c>
      <c r="AW131">
        <v>2</v>
      </c>
      <c r="AX131">
        <v>70325790</v>
      </c>
      <c r="AY131">
        <v>1</v>
      </c>
      <c r="AZ131">
        <v>0</v>
      </c>
      <c r="BA131">
        <v>169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ROUND(Y131*Source!I244,9)</f>
        <v>8.9099999999999999E-2</v>
      </c>
      <c r="CY131">
        <f t="shared" ref="CY131:CY136" si="94">AA131</f>
        <v>5778.3</v>
      </c>
      <c r="CZ131">
        <f t="shared" ref="CZ131:CZ136" si="95">AE131</f>
        <v>5778.3</v>
      </c>
      <c r="DA131">
        <f t="shared" ref="DA131:DA136" si="96">AI131</f>
        <v>1</v>
      </c>
      <c r="DB131">
        <f t="shared" si="91"/>
        <v>3.12</v>
      </c>
      <c r="DC131">
        <f t="shared" si="92"/>
        <v>0</v>
      </c>
      <c r="DD131" t="s">
        <v>4</v>
      </c>
      <c r="DE131" t="s">
        <v>4</v>
      </c>
      <c r="DF131">
        <f t="shared" si="85"/>
        <v>514.85</v>
      </c>
      <c r="DG131">
        <f t="shared" si="83"/>
        <v>0</v>
      </c>
      <c r="DH131">
        <f t="shared" si="84"/>
        <v>0</v>
      </c>
      <c r="DI131">
        <f t="shared" si="93"/>
        <v>0</v>
      </c>
      <c r="DJ131">
        <f t="shared" ref="DJ131:DJ136" si="97">DF131</f>
        <v>514.85</v>
      </c>
      <c r="DK131">
        <v>0</v>
      </c>
      <c r="DL131" t="s">
        <v>4</v>
      </c>
      <c r="DM131">
        <v>0</v>
      </c>
      <c r="DN131" t="s">
        <v>4</v>
      </c>
      <c r="DO131">
        <v>0</v>
      </c>
    </row>
    <row r="132" spans="1:119">
      <c r="A132">
        <f>ROW(Source!A244)</f>
        <v>244</v>
      </c>
      <c r="B132">
        <v>70306582</v>
      </c>
      <c r="C132">
        <v>70325767</v>
      </c>
      <c r="D132">
        <v>69333740</v>
      </c>
      <c r="E132">
        <v>1</v>
      </c>
      <c r="F132">
        <v>1</v>
      </c>
      <c r="G132">
        <v>1075</v>
      </c>
      <c r="H132">
        <v>3</v>
      </c>
      <c r="I132" t="s">
        <v>412</v>
      </c>
      <c r="J132" t="s">
        <v>413</v>
      </c>
      <c r="K132" t="s">
        <v>414</v>
      </c>
      <c r="L132">
        <v>1339</v>
      </c>
      <c r="N132">
        <v>1007</v>
      </c>
      <c r="O132" t="s">
        <v>44</v>
      </c>
      <c r="P132" t="s">
        <v>44</v>
      </c>
      <c r="Q132">
        <v>1</v>
      </c>
      <c r="W132">
        <v>0</v>
      </c>
      <c r="X132">
        <v>2117928297</v>
      </c>
      <c r="Y132">
        <f t="shared" si="90"/>
        <v>0.69</v>
      </c>
      <c r="AA132">
        <v>7.07</v>
      </c>
      <c r="AB132">
        <v>0</v>
      </c>
      <c r="AC132">
        <v>0</v>
      </c>
      <c r="AD132">
        <v>0</v>
      </c>
      <c r="AE132">
        <v>7.07</v>
      </c>
      <c r="AF132">
        <v>0</v>
      </c>
      <c r="AG132">
        <v>0</v>
      </c>
      <c r="AH132">
        <v>0</v>
      </c>
      <c r="AI132">
        <v>1</v>
      </c>
      <c r="AJ132">
        <v>1</v>
      </c>
      <c r="AK132">
        <v>1</v>
      </c>
      <c r="AL132">
        <v>1</v>
      </c>
      <c r="AM132">
        <v>-2</v>
      </c>
      <c r="AN132">
        <v>0</v>
      </c>
      <c r="AO132">
        <v>1</v>
      </c>
      <c r="AP132">
        <v>0</v>
      </c>
      <c r="AQ132">
        <v>0</v>
      </c>
      <c r="AR132">
        <v>0</v>
      </c>
      <c r="AS132" t="s">
        <v>4</v>
      </c>
      <c r="AT132">
        <v>0.69</v>
      </c>
      <c r="AU132" t="s">
        <v>4</v>
      </c>
      <c r="AV132">
        <v>0</v>
      </c>
      <c r="AW132">
        <v>2</v>
      </c>
      <c r="AX132">
        <v>70325791</v>
      </c>
      <c r="AY132">
        <v>1</v>
      </c>
      <c r="AZ132">
        <v>0</v>
      </c>
      <c r="BA132">
        <v>170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ROUND(Y132*Source!I244,9)</f>
        <v>113.85</v>
      </c>
      <c r="CY132">
        <f t="shared" si="94"/>
        <v>7.07</v>
      </c>
      <c r="CZ132">
        <f t="shared" si="95"/>
        <v>7.07</v>
      </c>
      <c r="DA132">
        <f t="shared" si="96"/>
        <v>1</v>
      </c>
      <c r="DB132">
        <f t="shared" si="91"/>
        <v>4.88</v>
      </c>
      <c r="DC132">
        <f t="shared" si="92"/>
        <v>0</v>
      </c>
      <c r="DD132" t="s">
        <v>4</v>
      </c>
      <c r="DE132" t="s">
        <v>4</v>
      </c>
      <c r="DF132">
        <f t="shared" si="85"/>
        <v>804.92</v>
      </c>
      <c r="DG132">
        <f t="shared" si="83"/>
        <v>0</v>
      </c>
      <c r="DH132">
        <f t="shared" si="84"/>
        <v>0</v>
      </c>
      <c r="DI132">
        <f t="shared" si="93"/>
        <v>0</v>
      </c>
      <c r="DJ132">
        <f t="shared" si="97"/>
        <v>804.92</v>
      </c>
      <c r="DK132">
        <v>0</v>
      </c>
      <c r="DL132" t="s">
        <v>4</v>
      </c>
      <c r="DM132">
        <v>0</v>
      </c>
      <c r="DN132" t="s">
        <v>4</v>
      </c>
      <c r="DO132">
        <v>0</v>
      </c>
    </row>
    <row r="133" spans="1:119">
      <c r="A133">
        <f>ROW(Source!A244)</f>
        <v>244</v>
      </c>
      <c r="B133">
        <v>70306582</v>
      </c>
      <c r="C133">
        <v>70325767</v>
      </c>
      <c r="D133">
        <v>69335211</v>
      </c>
      <c r="E133">
        <v>1</v>
      </c>
      <c r="F133">
        <v>1</v>
      </c>
      <c r="G133">
        <v>1075</v>
      </c>
      <c r="H133">
        <v>3</v>
      </c>
      <c r="I133" t="s">
        <v>120</v>
      </c>
      <c r="J133" t="s">
        <v>123</v>
      </c>
      <c r="K133" t="s">
        <v>121</v>
      </c>
      <c r="L133">
        <v>1346</v>
      </c>
      <c r="N133">
        <v>1009</v>
      </c>
      <c r="O133" t="s">
        <v>122</v>
      </c>
      <c r="P133" t="s">
        <v>122</v>
      </c>
      <c r="Q133">
        <v>1</v>
      </c>
      <c r="W133">
        <v>0</v>
      </c>
      <c r="X133">
        <v>-71366645</v>
      </c>
      <c r="Y133">
        <f t="shared" si="90"/>
        <v>40.6</v>
      </c>
      <c r="AA133">
        <v>1.75</v>
      </c>
      <c r="AB133">
        <v>0</v>
      </c>
      <c r="AC133">
        <v>0</v>
      </c>
      <c r="AD133">
        <v>0</v>
      </c>
      <c r="AE133">
        <v>1.75</v>
      </c>
      <c r="AF133">
        <v>0</v>
      </c>
      <c r="AG133">
        <v>0</v>
      </c>
      <c r="AH133">
        <v>0</v>
      </c>
      <c r="AI133">
        <v>1</v>
      </c>
      <c r="AJ133">
        <v>1</v>
      </c>
      <c r="AK133">
        <v>1</v>
      </c>
      <c r="AL133">
        <v>1</v>
      </c>
      <c r="AM133">
        <v>0</v>
      </c>
      <c r="AN133">
        <v>0</v>
      </c>
      <c r="AO133">
        <v>0</v>
      </c>
      <c r="AP133">
        <v>1</v>
      </c>
      <c r="AQ133">
        <v>0</v>
      </c>
      <c r="AR133">
        <v>0</v>
      </c>
      <c r="AS133" t="s">
        <v>4</v>
      </c>
      <c r="AT133">
        <v>40.6</v>
      </c>
      <c r="AU133" t="s">
        <v>4</v>
      </c>
      <c r="AV133">
        <v>0</v>
      </c>
      <c r="AW133">
        <v>1</v>
      </c>
      <c r="AX133">
        <v>-1</v>
      </c>
      <c r="AY133">
        <v>0</v>
      </c>
      <c r="AZ133">
        <v>0</v>
      </c>
      <c r="BA133" t="s">
        <v>4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ROUND(Y133*Source!I244,9)</f>
        <v>6699</v>
      </c>
      <c r="CY133">
        <f t="shared" si="94"/>
        <v>1.75</v>
      </c>
      <c r="CZ133">
        <f t="shared" si="95"/>
        <v>1.75</v>
      </c>
      <c r="DA133">
        <f t="shared" si="96"/>
        <v>1</v>
      </c>
      <c r="DB133">
        <f t="shared" si="91"/>
        <v>71.05</v>
      </c>
      <c r="DC133">
        <f t="shared" si="92"/>
        <v>0</v>
      </c>
      <c r="DD133" t="s">
        <v>4</v>
      </c>
      <c r="DE133" t="s">
        <v>4</v>
      </c>
      <c r="DF133">
        <f t="shared" si="85"/>
        <v>11723.25</v>
      </c>
      <c r="DG133">
        <f t="shared" si="83"/>
        <v>0</v>
      </c>
      <c r="DH133">
        <f t="shared" si="84"/>
        <v>0</v>
      </c>
      <c r="DI133">
        <f t="shared" si="93"/>
        <v>0</v>
      </c>
      <c r="DJ133">
        <f t="shared" si="97"/>
        <v>11723.25</v>
      </c>
      <c r="DK133">
        <v>0</v>
      </c>
      <c r="DL133" t="s">
        <v>4</v>
      </c>
      <c r="DM133">
        <v>0</v>
      </c>
      <c r="DN133" t="s">
        <v>4</v>
      </c>
      <c r="DO133">
        <v>0</v>
      </c>
    </row>
    <row r="134" spans="1:119">
      <c r="A134">
        <f>ROW(Source!A244)</f>
        <v>244</v>
      </c>
      <c r="B134">
        <v>70306582</v>
      </c>
      <c r="C134">
        <v>70325767</v>
      </c>
      <c r="D134">
        <v>69335769</v>
      </c>
      <c r="E134">
        <v>1</v>
      </c>
      <c r="F134">
        <v>1</v>
      </c>
      <c r="G134">
        <v>1075</v>
      </c>
      <c r="H134">
        <v>3</v>
      </c>
      <c r="I134" t="s">
        <v>415</v>
      </c>
      <c r="J134" t="s">
        <v>416</v>
      </c>
      <c r="K134" t="s">
        <v>417</v>
      </c>
      <c r="L134">
        <v>1346</v>
      </c>
      <c r="N134">
        <v>1009</v>
      </c>
      <c r="O134" t="s">
        <v>122</v>
      </c>
      <c r="P134" t="s">
        <v>122</v>
      </c>
      <c r="Q134">
        <v>1</v>
      </c>
      <c r="W134">
        <v>0</v>
      </c>
      <c r="X134">
        <v>912317030</v>
      </c>
      <c r="Y134">
        <f t="shared" si="90"/>
        <v>3.7999999999999999E-2</v>
      </c>
      <c r="AA134">
        <v>7.48</v>
      </c>
      <c r="AB134">
        <v>0</v>
      </c>
      <c r="AC134">
        <v>0</v>
      </c>
      <c r="AD134">
        <v>0</v>
      </c>
      <c r="AE134">
        <v>7.48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-2</v>
      </c>
      <c r="AN134">
        <v>0</v>
      </c>
      <c r="AO134">
        <v>1</v>
      </c>
      <c r="AP134">
        <v>0</v>
      </c>
      <c r="AQ134">
        <v>0</v>
      </c>
      <c r="AR134">
        <v>0</v>
      </c>
      <c r="AS134" t="s">
        <v>4</v>
      </c>
      <c r="AT134">
        <v>3.7999999999999999E-2</v>
      </c>
      <c r="AU134" t="s">
        <v>4</v>
      </c>
      <c r="AV134">
        <v>0</v>
      </c>
      <c r="AW134">
        <v>2</v>
      </c>
      <c r="AX134">
        <v>70325792</v>
      </c>
      <c r="AY134">
        <v>1</v>
      </c>
      <c r="AZ134">
        <v>0</v>
      </c>
      <c r="BA134">
        <v>171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ROUND(Y134*Source!I244,9)</f>
        <v>6.27</v>
      </c>
      <c r="CY134">
        <f t="shared" si="94"/>
        <v>7.48</v>
      </c>
      <c r="CZ134">
        <f t="shared" si="95"/>
        <v>7.48</v>
      </c>
      <c r="DA134">
        <f t="shared" si="96"/>
        <v>1</v>
      </c>
      <c r="DB134">
        <f t="shared" si="91"/>
        <v>0.28000000000000003</v>
      </c>
      <c r="DC134">
        <f t="shared" si="92"/>
        <v>0</v>
      </c>
      <c r="DD134" t="s">
        <v>4</v>
      </c>
      <c r="DE134" t="s">
        <v>4</v>
      </c>
      <c r="DF134">
        <f t="shared" si="85"/>
        <v>46.9</v>
      </c>
      <c r="DG134">
        <f t="shared" si="83"/>
        <v>0</v>
      </c>
      <c r="DH134">
        <f t="shared" si="84"/>
        <v>0</v>
      </c>
      <c r="DI134">
        <f t="shared" si="93"/>
        <v>0</v>
      </c>
      <c r="DJ134">
        <f t="shared" si="97"/>
        <v>46.9</v>
      </c>
      <c r="DK134">
        <v>0</v>
      </c>
      <c r="DL134" t="s">
        <v>4</v>
      </c>
      <c r="DM134">
        <v>0</v>
      </c>
      <c r="DN134" t="s">
        <v>4</v>
      </c>
      <c r="DO134">
        <v>0</v>
      </c>
    </row>
    <row r="135" spans="1:119">
      <c r="A135">
        <f>ROW(Source!A244)</f>
        <v>244</v>
      </c>
      <c r="B135">
        <v>70306582</v>
      </c>
      <c r="C135">
        <v>70325767</v>
      </c>
      <c r="D135">
        <v>69336030</v>
      </c>
      <c r="E135">
        <v>1</v>
      </c>
      <c r="F135">
        <v>1</v>
      </c>
      <c r="G135">
        <v>1075</v>
      </c>
      <c r="H135">
        <v>3</v>
      </c>
      <c r="I135" t="s">
        <v>132</v>
      </c>
      <c r="J135" t="s">
        <v>134</v>
      </c>
      <c r="K135" t="s">
        <v>449</v>
      </c>
      <c r="L135">
        <v>1296</v>
      </c>
      <c r="N135">
        <v>1002</v>
      </c>
      <c r="O135" t="s">
        <v>133</v>
      </c>
      <c r="P135" t="s">
        <v>133</v>
      </c>
      <c r="Q135">
        <v>1</v>
      </c>
      <c r="W135">
        <v>0</v>
      </c>
      <c r="X135">
        <v>-699326845</v>
      </c>
      <c r="Y135">
        <f t="shared" si="90"/>
        <v>2.1423999999999999</v>
      </c>
      <c r="AA135">
        <v>95.37</v>
      </c>
      <c r="AB135">
        <v>0</v>
      </c>
      <c r="AC135">
        <v>0</v>
      </c>
      <c r="AD135">
        <v>0</v>
      </c>
      <c r="AE135">
        <v>95.37</v>
      </c>
      <c r="AF135">
        <v>0</v>
      </c>
      <c r="AG135">
        <v>0</v>
      </c>
      <c r="AH135">
        <v>0</v>
      </c>
      <c r="AI135">
        <v>1</v>
      </c>
      <c r="AJ135">
        <v>1</v>
      </c>
      <c r="AK135">
        <v>1</v>
      </c>
      <c r="AL135">
        <v>1</v>
      </c>
      <c r="AM135">
        <v>0</v>
      </c>
      <c r="AN135">
        <v>0</v>
      </c>
      <c r="AO135">
        <v>0</v>
      </c>
      <c r="AP135">
        <v>1</v>
      </c>
      <c r="AQ135">
        <v>0</v>
      </c>
      <c r="AR135">
        <v>0</v>
      </c>
      <c r="AS135" t="s">
        <v>4</v>
      </c>
      <c r="AT135">
        <v>2.1423999999999999</v>
      </c>
      <c r="AU135" t="s">
        <v>4</v>
      </c>
      <c r="AV135">
        <v>0</v>
      </c>
      <c r="AW135">
        <v>1</v>
      </c>
      <c r="AX135">
        <v>-1</v>
      </c>
      <c r="AY135">
        <v>0</v>
      </c>
      <c r="AZ135">
        <v>0</v>
      </c>
      <c r="BA135" t="s">
        <v>4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CV135">
        <v>0</v>
      </c>
      <c r="CW135">
        <v>0</v>
      </c>
      <c r="CX135">
        <f>ROUND(Y135*Source!I244,9)</f>
        <v>353.49599999999998</v>
      </c>
      <c r="CY135">
        <f t="shared" si="94"/>
        <v>95.37</v>
      </c>
      <c r="CZ135">
        <f t="shared" si="95"/>
        <v>95.37</v>
      </c>
      <c r="DA135">
        <f t="shared" si="96"/>
        <v>1</v>
      </c>
      <c r="DB135">
        <f t="shared" si="91"/>
        <v>204.32</v>
      </c>
      <c r="DC135">
        <f t="shared" si="92"/>
        <v>0</v>
      </c>
      <c r="DD135" t="s">
        <v>4</v>
      </c>
      <c r="DE135" t="s">
        <v>4</v>
      </c>
      <c r="DF135">
        <f t="shared" si="85"/>
        <v>33712.910000000003</v>
      </c>
      <c r="DG135">
        <f t="shared" si="83"/>
        <v>0</v>
      </c>
      <c r="DH135">
        <f t="shared" si="84"/>
        <v>0</v>
      </c>
      <c r="DI135">
        <f t="shared" si="93"/>
        <v>0</v>
      </c>
      <c r="DJ135">
        <f t="shared" si="97"/>
        <v>33712.910000000003</v>
      </c>
      <c r="DK135">
        <v>0</v>
      </c>
      <c r="DL135" t="s">
        <v>4</v>
      </c>
      <c r="DM135">
        <v>0</v>
      </c>
      <c r="DN135" t="s">
        <v>4</v>
      </c>
      <c r="DO135">
        <v>0</v>
      </c>
    </row>
    <row r="136" spans="1:119">
      <c r="A136">
        <f>ROW(Source!A244)</f>
        <v>244</v>
      </c>
      <c r="B136">
        <v>70306582</v>
      </c>
      <c r="C136">
        <v>70325767</v>
      </c>
      <c r="D136">
        <v>69342754</v>
      </c>
      <c r="E136">
        <v>1</v>
      </c>
      <c r="F136">
        <v>1</v>
      </c>
      <c r="G136">
        <v>1075</v>
      </c>
      <c r="H136">
        <v>3</v>
      </c>
      <c r="I136" t="s">
        <v>125</v>
      </c>
      <c r="J136" t="s">
        <v>127</v>
      </c>
      <c r="K136" t="s">
        <v>450</v>
      </c>
      <c r="L136">
        <v>1301</v>
      </c>
      <c r="N136">
        <v>1003</v>
      </c>
      <c r="O136" t="s">
        <v>126</v>
      </c>
      <c r="P136" t="s">
        <v>126</v>
      </c>
      <c r="Q136">
        <v>1</v>
      </c>
      <c r="W136">
        <v>0</v>
      </c>
      <c r="X136">
        <v>77284068</v>
      </c>
      <c r="Y136">
        <f t="shared" si="90"/>
        <v>3</v>
      </c>
      <c r="AA136">
        <v>278.31</v>
      </c>
      <c r="AB136">
        <v>0</v>
      </c>
      <c r="AC136">
        <v>0</v>
      </c>
      <c r="AD136">
        <v>0</v>
      </c>
      <c r="AE136">
        <v>278.31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0</v>
      </c>
      <c r="AN136">
        <v>0</v>
      </c>
      <c r="AO136">
        <v>0</v>
      </c>
      <c r="AP136">
        <v>1</v>
      </c>
      <c r="AQ136">
        <v>0</v>
      </c>
      <c r="AR136">
        <v>0</v>
      </c>
      <c r="AS136" t="s">
        <v>4</v>
      </c>
      <c r="AT136">
        <v>3</v>
      </c>
      <c r="AU136" t="s">
        <v>4</v>
      </c>
      <c r="AV136">
        <v>0</v>
      </c>
      <c r="AW136">
        <v>1</v>
      </c>
      <c r="AX136">
        <v>-1</v>
      </c>
      <c r="AY136">
        <v>0</v>
      </c>
      <c r="AZ136">
        <v>0</v>
      </c>
      <c r="BA136" t="s">
        <v>4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ROUND(Y136*Source!I244,9)</f>
        <v>495</v>
      </c>
      <c r="CY136">
        <f t="shared" si="94"/>
        <v>278.31</v>
      </c>
      <c r="CZ136">
        <f t="shared" si="95"/>
        <v>278.31</v>
      </c>
      <c r="DA136">
        <f t="shared" si="96"/>
        <v>1</v>
      </c>
      <c r="DB136">
        <f t="shared" si="91"/>
        <v>834.93</v>
      </c>
      <c r="DC136">
        <f t="shared" si="92"/>
        <v>0</v>
      </c>
      <c r="DD136" t="s">
        <v>4</v>
      </c>
      <c r="DE136" t="s">
        <v>4</v>
      </c>
      <c r="DF136">
        <f t="shared" si="85"/>
        <v>137763.45000000001</v>
      </c>
      <c r="DG136">
        <f t="shared" si="83"/>
        <v>0</v>
      </c>
      <c r="DH136">
        <f t="shared" si="84"/>
        <v>0</v>
      </c>
      <c r="DI136">
        <f t="shared" si="93"/>
        <v>0</v>
      </c>
      <c r="DJ136">
        <f t="shared" si="97"/>
        <v>137763.45000000001</v>
      </c>
      <c r="DK136">
        <v>0</v>
      </c>
      <c r="DL136" t="s">
        <v>4</v>
      </c>
      <c r="DM136">
        <v>0</v>
      </c>
      <c r="DN136" t="s">
        <v>4</v>
      </c>
      <c r="DO136">
        <v>0</v>
      </c>
    </row>
    <row r="137" spans="1:119">
      <c r="A137">
        <f>ROW(Source!A245)</f>
        <v>245</v>
      </c>
      <c r="B137">
        <v>70306583</v>
      </c>
      <c r="C137">
        <v>70325767</v>
      </c>
      <c r="D137">
        <v>69275358</v>
      </c>
      <c r="E137">
        <v>1075</v>
      </c>
      <c r="F137">
        <v>1</v>
      </c>
      <c r="G137">
        <v>1075</v>
      </c>
      <c r="H137">
        <v>1</v>
      </c>
      <c r="I137" t="s">
        <v>380</v>
      </c>
      <c r="J137" t="s">
        <v>4</v>
      </c>
      <c r="K137" t="s">
        <v>381</v>
      </c>
      <c r="L137">
        <v>1191</v>
      </c>
      <c r="N137">
        <v>1013</v>
      </c>
      <c r="O137" t="s">
        <v>382</v>
      </c>
      <c r="P137" t="s">
        <v>382</v>
      </c>
      <c r="Q137">
        <v>1</v>
      </c>
      <c r="W137">
        <v>0</v>
      </c>
      <c r="X137">
        <v>476480486</v>
      </c>
      <c r="Y137">
        <f t="shared" si="90"/>
        <v>1.32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5</v>
      </c>
      <c r="AN137">
        <v>0</v>
      </c>
      <c r="AO137">
        <v>1</v>
      </c>
      <c r="AP137">
        <v>0</v>
      </c>
      <c r="AQ137">
        <v>0</v>
      </c>
      <c r="AR137">
        <v>0</v>
      </c>
      <c r="AS137" t="s">
        <v>4</v>
      </c>
      <c r="AT137">
        <v>1.32</v>
      </c>
      <c r="AU137" t="s">
        <v>4</v>
      </c>
      <c r="AV137">
        <v>1</v>
      </c>
      <c r="AW137">
        <v>2</v>
      </c>
      <c r="AX137">
        <v>70325782</v>
      </c>
      <c r="AY137">
        <v>1</v>
      </c>
      <c r="AZ137">
        <v>0</v>
      </c>
      <c r="BA137">
        <v>175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CU137">
        <f>ROUND(AT137*Source!I245*AH137*AL137,2)</f>
        <v>0</v>
      </c>
      <c r="CV137">
        <f>ROUND(Y137*Source!I245,9)</f>
        <v>217.8</v>
      </c>
      <c r="CW137">
        <v>0</v>
      </c>
      <c r="CX137">
        <f>ROUND(Y137*Source!I245,9)</f>
        <v>217.8</v>
      </c>
      <c r="CY137">
        <f>AD137</f>
        <v>0</v>
      </c>
      <c r="CZ137">
        <f>AH137</f>
        <v>0</v>
      </c>
      <c r="DA137">
        <f>AL137</f>
        <v>1</v>
      </c>
      <c r="DB137">
        <f t="shared" si="91"/>
        <v>0</v>
      </c>
      <c r="DC137">
        <f t="shared" si="92"/>
        <v>0</v>
      </c>
      <c r="DD137" t="s">
        <v>4</v>
      </c>
      <c r="DE137" t="s">
        <v>4</v>
      </c>
      <c r="DF137">
        <f t="shared" si="85"/>
        <v>0</v>
      </c>
      <c r="DG137">
        <f t="shared" si="83"/>
        <v>0</v>
      </c>
      <c r="DH137">
        <f t="shared" si="84"/>
        <v>0</v>
      </c>
      <c r="DI137">
        <f t="shared" si="93"/>
        <v>0</v>
      </c>
      <c r="DJ137">
        <f>DI137</f>
        <v>0</v>
      </c>
      <c r="DK137">
        <v>0</v>
      </c>
      <c r="DL137" t="s">
        <v>4</v>
      </c>
      <c r="DM137">
        <v>0</v>
      </c>
      <c r="DN137" t="s">
        <v>4</v>
      </c>
      <c r="DO137">
        <v>0</v>
      </c>
    </row>
    <row r="138" spans="1:119">
      <c r="A138">
        <f>ROW(Source!A245)</f>
        <v>245</v>
      </c>
      <c r="B138">
        <v>70306583</v>
      </c>
      <c r="C138">
        <v>70325767</v>
      </c>
      <c r="D138">
        <v>69364167</v>
      </c>
      <c r="E138">
        <v>1</v>
      </c>
      <c r="F138">
        <v>1</v>
      </c>
      <c r="G138">
        <v>1075</v>
      </c>
      <c r="H138">
        <v>2</v>
      </c>
      <c r="I138" t="s">
        <v>387</v>
      </c>
      <c r="J138" t="s">
        <v>388</v>
      </c>
      <c r="K138" t="s">
        <v>389</v>
      </c>
      <c r="L138">
        <v>1368</v>
      </c>
      <c r="N138">
        <v>1011</v>
      </c>
      <c r="O138" t="s">
        <v>386</v>
      </c>
      <c r="P138" t="s">
        <v>386</v>
      </c>
      <c r="Q138">
        <v>1</v>
      </c>
      <c r="W138">
        <v>0</v>
      </c>
      <c r="X138">
        <v>-922979224</v>
      </c>
      <c r="Y138">
        <f t="shared" si="90"/>
        <v>0.05</v>
      </c>
      <c r="AA138">
        <v>0</v>
      </c>
      <c r="AB138">
        <v>282.39999999999998</v>
      </c>
      <c r="AC138">
        <v>164.67</v>
      </c>
      <c r="AD138">
        <v>0</v>
      </c>
      <c r="AE138">
        <v>0</v>
      </c>
      <c r="AF138">
        <v>12.98</v>
      </c>
      <c r="AG138">
        <v>3.37</v>
      </c>
      <c r="AH138">
        <v>0</v>
      </c>
      <c r="AI138">
        <v>1</v>
      </c>
      <c r="AJ138">
        <v>20.78</v>
      </c>
      <c r="AK138">
        <v>46.67</v>
      </c>
      <c r="AL138">
        <v>1</v>
      </c>
      <c r="AM138">
        <v>2</v>
      </c>
      <c r="AN138">
        <v>0</v>
      </c>
      <c r="AO138">
        <v>1</v>
      </c>
      <c r="AP138">
        <v>0</v>
      </c>
      <c r="AQ138">
        <v>0</v>
      </c>
      <c r="AR138">
        <v>0</v>
      </c>
      <c r="AS138" t="s">
        <v>4</v>
      </c>
      <c r="AT138">
        <v>0.05</v>
      </c>
      <c r="AU138" t="s">
        <v>4</v>
      </c>
      <c r="AV138">
        <v>0</v>
      </c>
      <c r="AW138">
        <v>2</v>
      </c>
      <c r="AX138">
        <v>70325783</v>
      </c>
      <c r="AY138">
        <v>1</v>
      </c>
      <c r="AZ138">
        <v>0</v>
      </c>
      <c r="BA138">
        <v>176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V138">
        <v>0</v>
      </c>
      <c r="CW138">
        <f>ROUND(Y138*Source!I245*DO138,9)</f>
        <v>0</v>
      </c>
      <c r="CX138">
        <f>ROUND(Y138*Source!I245,9)</f>
        <v>8.25</v>
      </c>
      <c r="CY138">
        <f t="shared" ref="CY138:CY144" si="98">AB138</f>
        <v>282.39999999999998</v>
      </c>
      <c r="CZ138">
        <f t="shared" ref="CZ138:CZ144" si="99">AF138</f>
        <v>12.98</v>
      </c>
      <c r="DA138">
        <f t="shared" ref="DA138:DA144" si="100">AJ138</f>
        <v>20.78</v>
      </c>
      <c r="DB138">
        <f t="shared" si="91"/>
        <v>0.65</v>
      </c>
      <c r="DC138">
        <f t="shared" si="92"/>
        <v>0.17</v>
      </c>
      <c r="DD138" t="s">
        <v>4</v>
      </c>
      <c r="DE138" t="s">
        <v>4</v>
      </c>
      <c r="DF138">
        <f t="shared" si="85"/>
        <v>0</v>
      </c>
      <c r="DG138">
        <f t="shared" ref="DG138:DG144" si="101">ROUND(ROUND(AF138*AJ138,2)*CX138,2)</f>
        <v>2225.19</v>
      </c>
      <c r="DH138">
        <f t="shared" ref="DH138:DH144" si="102">ROUND(ROUND(AG138*AK138,2)*CX138,2)</f>
        <v>1297.56</v>
      </c>
      <c r="DI138">
        <f t="shared" si="93"/>
        <v>0</v>
      </c>
      <c r="DJ138">
        <f t="shared" ref="DJ138:DJ144" si="103">DG138</f>
        <v>2225.19</v>
      </c>
      <c r="DK138">
        <v>0</v>
      </c>
      <c r="DL138" t="s">
        <v>4</v>
      </c>
      <c r="DM138">
        <v>0</v>
      </c>
      <c r="DN138" t="s">
        <v>4</v>
      </c>
      <c r="DO138">
        <v>0</v>
      </c>
    </row>
    <row r="139" spans="1:119">
      <c r="A139">
        <f>ROW(Source!A245)</f>
        <v>245</v>
      </c>
      <c r="B139">
        <v>70306583</v>
      </c>
      <c r="C139">
        <v>70325767</v>
      </c>
      <c r="D139">
        <v>69364368</v>
      </c>
      <c r="E139">
        <v>1</v>
      </c>
      <c r="F139">
        <v>1</v>
      </c>
      <c r="G139">
        <v>1075</v>
      </c>
      <c r="H139">
        <v>2</v>
      </c>
      <c r="I139" t="s">
        <v>390</v>
      </c>
      <c r="J139" t="s">
        <v>391</v>
      </c>
      <c r="K139" t="s">
        <v>392</v>
      </c>
      <c r="L139">
        <v>1368</v>
      </c>
      <c r="N139">
        <v>1011</v>
      </c>
      <c r="O139" t="s">
        <v>386</v>
      </c>
      <c r="P139" t="s">
        <v>386</v>
      </c>
      <c r="Q139">
        <v>1</v>
      </c>
      <c r="W139">
        <v>0</v>
      </c>
      <c r="X139">
        <v>-888797403</v>
      </c>
      <c r="Y139">
        <f t="shared" si="90"/>
        <v>0.04</v>
      </c>
      <c r="AA139">
        <v>0</v>
      </c>
      <c r="AB139">
        <v>2401.14</v>
      </c>
      <c r="AC139">
        <v>710.48</v>
      </c>
      <c r="AD139">
        <v>0</v>
      </c>
      <c r="AE139">
        <v>0</v>
      </c>
      <c r="AF139">
        <v>181.58</v>
      </c>
      <c r="AG139">
        <v>14.54</v>
      </c>
      <c r="AH139">
        <v>0</v>
      </c>
      <c r="AI139">
        <v>1</v>
      </c>
      <c r="AJ139">
        <v>12.63</v>
      </c>
      <c r="AK139">
        <v>46.67</v>
      </c>
      <c r="AL139">
        <v>1</v>
      </c>
      <c r="AM139">
        <v>2</v>
      </c>
      <c r="AN139">
        <v>0</v>
      </c>
      <c r="AO139">
        <v>1</v>
      </c>
      <c r="AP139">
        <v>0</v>
      </c>
      <c r="AQ139">
        <v>0</v>
      </c>
      <c r="AR139">
        <v>0</v>
      </c>
      <c r="AS139" t="s">
        <v>4</v>
      </c>
      <c r="AT139">
        <v>0.04</v>
      </c>
      <c r="AU139" t="s">
        <v>4</v>
      </c>
      <c r="AV139">
        <v>0</v>
      </c>
      <c r="AW139">
        <v>2</v>
      </c>
      <c r="AX139">
        <v>70325784</v>
      </c>
      <c r="AY139">
        <v>1</v>
      </c>
      <c r="AZ139">
        <v>0</v>
      </c>
      <c r="BA139">
        <v>177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CV139">
        <v>0</v>
      </c>
      <c r="CW139">
        <f>ROUND(Y139*Source!I245*DO139,9)</f>
        <v>0</v>
      </c>
      <c r="CX139">
        <f>ROUND(Y139*Source!I245,9)</f>
        <v>6.6</v>
      </c>
      <c r="CY139">
        <f t="shared" si="98"/>
        <v>2401.14</v>
      </c>
      <c r="CZ139">
        <f t="shared" si="99"/>
        <v>181.58</v>
      </c>
      <c r="DA139">
        <f t="shared" si="100"/>
        <v>12.63</v>
      </c>
      <c r="DB139">
        <f t="shared" si="91"/>
        <v>7.26</v>
      </c>
      <c r="DC139">
        <f t="shared" si="92"/>
        <v>0.57999999999999996</v>
      </c>
      <c r="DD139" t="s">
        <v>4</v>
      </c>
      <c r="DE139" t="s">
        <v>4</v>
      </c>
      <c r="DF139">
        <f t="shared" si="85"/>
        <v>0</v>
      </c>
      <c r="DG139">
        <f t="shared" si="101"/>
        <v>15136.18</v>
      </c>
      <c r="DH139">
        <f t="shared" si="102"/>
        <v>4478.63</v>
      </c>
      <c r="DI139">
        <f t="shared" si="93"/>
        <v>0</v>
      </c>
      <c r="DJ139">
        <f t="shared" si="103"/>
        <v>15136.18</v>
      </c>
      <c r="DK139">
        <v>0</v>
      </c>
      <c r="DL139" t="s">
        <v>4</v>
      </c>
      <c r="DM139">
        <v>0</v>
      </c>
      <c r="DN139" t="s">
        <v>4</v>
      </c>
      <c r="DO139">
        <v>0</v>
      </c>
    </row>
    <row r="140" spans="1:119">
      <c r="A140">
        <f>ROW(Source!A245)</f>
        <v>245</v>
      </c>
      <c r="B140">
        <v>70306583</v>
      </c>
      <c r="C140">
        <v>70325767</v>
      </c>
      <c r="D140">
        <v>69364397</v>
      </c>
      <c r="E140">
        <v>1</v>
      </c>
      <c r="F140">
        <v>1</v>
      </c>
      <c r="G140">
        <v>1075</v>
      </c>
      <c r="H140">
        <v>2</v>
      </c>
      <c r="I140" t="s">
        <v>393</v>
      </c>
      <c r="J140" t="s">
        <v>394</v>
      </c>
      <c r="K140" t="s">
        <v>395</v>
      </c>
      <c r="L140">
        <v>1368</v>
      </c>
      <c r="N140">
        <v>1011</v>
      </c>
      <c r="O140" t="s">
        <v>386</v>
      </c>
      <c r="P140" t="s">
        <v>386</v>
      </c>
      <c r="Q140">
        <v>1</v>
      </c>
      <c r="W140">
        <v>0</v>
      </c>
      <c r="X140">
        <v>-1191859905</v>
      </c>
      <c r="Y140">
        <f t="shared" si="90"/>
        <v>0.59</v>
      </c>
      <c r="AA140">
        <v>0</v>
      </c>
      <c r="AB140">
        <v>9944.82</v>
      </c>
      <c r="AC140">
        <v>1737.1</v>
      </c>
      <c r="AD140">
        <v>0</v>
      </c>
      <c r="AE140">
        <v>0</v>
      </c>
      <c r="AF140">
        <v>910.68</v>
      </c>
      <c r="AG140">
        <v>35.549999999999997</v>
      </c>
      <c r="AH140">
        <v>0</v>
      </c>
      <c r="AI140">
        <v>1</v>
      </c>
      <c r="AJ140">
        <v>10.43</v>
      </c>
      <c r="AK140">
        <v>46.67</v>
      </c>
      <c r="AL140">
        <v>1</v>
      </c>
      <c r="AM140">
        <v>2</v>
      </c>
      <c r="AN140">
        <v>0</v>
      </c>
      <c r="AO140">
        <v>1</v>
      </c>
      <c r="AP140">
        <v>0</v>
      </c>
      <c r="AQ140">
        <v>0</v>
      </c>
      <c r="AR140">
        <v>0</v>
      </c>
      <c r="AS140" t="s">
        <v>4</v>
      </c>
      <c r="AT140">
        <v>0.59</v>
      </c>
      <c r="AU140" t="s">
        <v>4</v>
      </c>
      <c r="AV140">
        <v>0</v>
      </c>
      <c r="AW140">
        <v>2</v>
      </c>
      <c r="AX140">
        <v>70325785</v>
      </c>
      <c r="AY140">
        <v>1</v>
      </c>
      <c r="AZ140">
        <v>0</v>
      </c>
      <c r="BA140">
        <v>178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CV140">
        <v>0</v>
      </c>
      <c r="CW140">
        <f>ROUND(Y140*Source!I245*DO140,9)</f>
        <v>0</v>
      </c>
      <c r="CX140">
        <f>ROUND(Y140*Source!I245,9)</f>
        <v>97.35</v>
      </c>
      <c r="CY140">
        <f t="shared" si="98"/>
        <v>9944.82</v>
      </c>
      <c r="CZ140">
        <f t="shared" si="99"/>
        <v>910.68</v>
      </c>
      <c r="DA140">
        <f t="shared" si="100"/>
        <v>10.43</v>
      </c>
      <c r="DB140">
        <f t="shared" si="91"/>
        <v>537.29999999999995</v>
      </c>
      <c r="DC140">
        <f t="shared" si="92"/>
        <v>20.97</v>
      </c>
      <c r="DD140" t="s">
        <v>4</v>
      </c>
      <c r="DE140" t="s">
        <v>4</v>
      </c>
      <c r="DF140">
        <f t="shared" si="85"/>
        <v>0</v>
      </c>
      <c r="DG140">
        <f t="shared" si="101"/>
        <v>924668.27</v>
      </c>
      <c r="DH140">
        <f t="shared" si="102"/>
        <v>161515.32999999999</v>
      </c>
      <c r="DI140">
        <f t="shared" si="93"/>
        <v>0</v>
      </c>
      <c r="DJ140">
        <f t="shared" si="103"/>
        <v>924668.27</v>
      </c>
      <c r="DK140">
        <v>0</v>
      </c>
      <c r="DL140" t="s">
        <v>4</v>
      </c>
      <c r="DM140">
        <v>0</v>
      </c>
      <c r="DN140" t="s">
        <v>4</v>
      </c>
      <c r="DO140">
        <v>0</v>
      </c>
    </row>
    <row r="141" spans="1:119">
      <c r="A141">
        <f>ROW(Source!A245)</f>
        <v>245</v>
      </c>
      <c r="B141">
        <v>70306583</v>
      </c>
      <c r="C141">
        <v>70325767</v>
      </c>
      <c r="D141">
        <v>69364520</v>
      </c>
      <c r="E141">
        <v>1</v>
      </c>
      <c r="F141">
        <v>1</v>
      </c>
      <c r="G141">
        <v>1075</v>
      </c>
      <c r="H141">
        <v>2</v>
      </c>
      <c r="I141" t="s">
        <v>396</v>
      </c>
      <c r="J141" t="s">
        <v>397</v>
      </c>
      <c r="K141" t="s">
        <v>398</v>
      </c>
      <c r="L141">
        <v>1368</v>
      </c>
      <c r="N141">
        <v>1011</v>
      </c>
      <c r="O141" t="s">
        <v>386</v>
      </c>
      <c r="P141" t="s">
        <v>386</v>
      </c>
      <c r="Q141">
        <v>1</v>
      </c>
      <c r="W141">
        <v>0</v>
      </c>
      <c r="X141">
        <v>-2063102958</v>
      </c>
      <c r="Y141">
        <f t="shared" si="90"/>
        <v>4.0000000000000001E-3</v>
      </c>
      <c r="AA141">
        <v>0</v>
      </c>
      <c r="AB141">
        <v>1736.74</v>
      </c>
      <c r="AC141">
        <v>616.66</v>
      </c>
      <c r="AD141">
        <v>0</v>
      </c>
      <c r="AE141">
        <v>0</v>
      </c>
      <c r="AF141">
        <v>125.38</v>
      </c>
      <c r="AG141">
        <v>12.62</v>
      </c>
      <c r="AH141">
        <v>0</v>
      </c>
      <c r="AI141">
        <v>1</v>
      </c>
      <c r="AJ141">
        <v>13.23</v>
      </c>
      <c r="AK141">
        <v>46.67</v>
      </c>
      <c r="AL141">
        <v>1</v>
      </c>
      <c r="AM141">
        <v>2</v>
      </c>
      <c r="AN141">
        <v>0</v>
      </c>
      <c r="AO141">
        <v>1</v>
      </c>
      <c r="AP141">
        <v>0</v>
      </c>
      <c r="AQ141">
        <v>0</v>
      </c>
      <c r="AR141">
        <v>0</v>
      </c>
      <c r="AS141" t="s">
        <v>4</v>
      </c>
      <c r="AT141">
        <v>4.0000000000000001E-3</v>
      </c>
      <c r="AU141" t="s">
        <v>4</v>
      </c>
      <c r="AV141">
        <v>0</v>
      </c>
      <c r="AW141">
        <v>2</v>
      </c>
      <c r="AX141">
        <v>70325786</v>
      </c>
      <c r="AY141">
        <v>1</v>
      </c>
      <c r="AZ141">
        <v>0</v>
      </c>
      <c r="BA141">
        <v>179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CV141">
        <v>0</v>
      </c>
      <c r="CW141">
        <f>ROUND(Y141*Source!I245*DO141,9)</f>
        <v>0</v>
      </c>
      <c r="CX141">
        <f>ROUND(Y141*Source!I245,9)</f>
        <v>0.66</v>
      </c>
      <c r="CY141">
        <f t="shared" si="98"/>
        <v>1736.74</v>
      </c>
      <c r="CZ141">
        <f t="shared" si="99"/>
        <v>125.38</v>
      </c>
      <c r="DA141">
        <f t="shared" si="100"/>
        <v>13.23</v>
      </c>
      <c r="DB141">
        <f t="shared" si="91"/>
        <v>0.5</v>
      </c>
      <c r="DC141">
        <f t="shared" si="92"/>
        <v>0.05</v>
      </c>
      <c r="DD141" t="s">
        <v>4</v>
      </c>
      <c r="DE141" t="s">
        <v>4</v>
      </c>
      <c r="DF141">
        <f t="shared" si="85"/>
        <v>0</v>
      </c>
      <c r="DG141">
        <f t="shared" si="101"/>
        <v>1094.79</v>
      </c>
      <c r="DH141">
        <f t="shared" si="102"/>
        <v>388.73</v>
      </c>
      <c r="DI141">
        <f t="shared" si="93"/>
        <v>0</v>
      </c>
      <c r="DJ141">
        <f t="shared" si="103"/>
        <v>1094.79</v>
      </c>
      <c r="DK141">
        <v>0</v>
      </c>
      <c r="DL141" t="s">
        <v>4</v>
      </c>
      <c r="DM141">
        <v>0</v>
      </c>
      <c r="DN141" t="s">
        <v>4</v>
      </c>
      <c r="DO141">
        <v>0</v>
      </c>
    </row>
    <row r="142" spans="1:119">
      <c r="A142">
        <f>ROW(Source!A245)</f>
        <v>245</v>
      </c>
      <c r="B142">
        <v>70306583</v>
      </c>
      <c r="C142">
        <v>70325767</v>
      </c>
      <c r="D142">
        <v>69363781</v>
      </c>
      <c r="E142">
        <v>1</v>
      </c>
      <c r="F142">
        <v>1</v>
      </c>
      <c r="G142">
        <v>1075</v>
      </c>
      <c r="H142">
        <v>2</v>
      </c>
      <c r="I142" t="s">
        <v>399</v>
      </c>
      <c r="J142" t="s">
        <v>400</v>
      </c>
      <c r="K142" t="s">
        <v>401</v>
      </c>
      <c r="L142">
        <v>1368</v>
      </c>
      <c r="N142">
        <v>1011</v>
      </c>
      <c r="O142" t="s">
        <v>386</v>
      </c>
      <c r="P142" t="s">
        <v>386</v>
      </c>
      <c r="Q142">
        <v>1</v>
      </c>
      <c r="W142">
        <v>0</v>
      </c>
      <c r="X142">
        <v>1857759471</v>
      </c>
      <c r="Y142">
        <f t="shared" si="90"/>
        <v>0.28999999999999998</v>
      </c>
      <c r="AA142">
        <v>0</v>
      </c>
      <c r="AB142">
        <v>2009.47</v>
      </c>
      <c r="AC142">
        <v>710.48</v>
      </c>
      <c r="AD142">
        <v>0</v>
      </c>
      <c r="AE142">
        <v>0</v>
      </c>
      <c r="AF142">
        <v>139.99</v>
      </c>
      <c r="AG142">
        <v>14.54</v>
      </c>
      <c r="AH142">
        <v>0</v>
      </c>
      <c r="AI142">
        <v>1</v>
      </c>
      <c r="AJ142">
        <v>13.71</v>
      </c>
      <c r="AK142">
        <v>46.67</v>
      </c>
      <c r="AL142">
        <v>1</v>
      </c>
      <c r="AM142">
        <v>2</v>
      </c>
      <c r="AN142">
        <v>0</v>
      </c>
      <c r="AO142">
        <v>1</v>
      </c>
      <c r="AP142">
        <v>0</v>
      </c>
      <c r="AQ142">
        <v>0</v>
      </c>
      <c r="AR142">
        <v>0</v>
      </c>
      <c r="AS142" t="s">
        <v>4</v>
      </c>
      <c r="AT142">
        <v>0.28999999999999998</v>
      </c>
      <c r="AU142" t="s">
        <v>4</v>
      </c>
      <c r="AV142">
        <v>0</v>
      </c>
      <c r="AW142">
        <v>2</v>
      </c>
      <c r="AX142">
        <v>70325787</v>
      </c>
      <c r="AY142">
        <v>1</v>
      </c>
      <c r="AZ142">
        <v>0</v>
      </c>
      <c r="BA142">
        <v>180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CV142">
        <v>0</v>
      </c>
      <c r="CW142">
        <f>ROUND(Y142*Source!I245*DO142,9)</f>
        <v>0</v>
      </c>
      <c r="CX142">
        <f>ROUND(Y142*Source!I245,9)</f>
        <v>47.85</v>
      </c>
      <c r="CY142">
        <f t="shared" si="98"/>
        <v>2009.47</v>
      </c>
      <c r="CZ142">
        <f t="shared" si="99"/>
        <v>139.99</v>
      </c>
      <c r="DA142">
        <f t="shared" si="100"/>
        <v>13.71</v>
      </c>
      <c r="DB142">
        <f t="shared" si="91"/>
        <v>40.6</v>
      </c>
      <c r="DC142">
        <f t="shared" si="92"/>
        <v>4.22</v>
      </c>
      <c r="DD142" t="s">
        <v>4</v>
      </c>
      <c r="DE142" t="s">
        <v>4</v>
      </c>
      <c r="DF142">
        <f t="shared" si="85"/>
        <v>0</v>
      </c>
      <c r="DG142">
        <f t="shared" si="101"/>
        <v>91836.59</v>
      </c>
      <c r="DH142">
        <f t="shared" si="102"/>
        <v>32470.05</v>
      </c>
      <c r="DI142">
        <f t="shared" si="93"/>
        <v>0</v>
      </c>
      <c r="DJ142">
        <f t="shared" si="103"/>
        <v>91836.59</v>
      </c>
      <c r="DK142">
        <v>0</v>
      </c>
      <c r="DL142" t="s">
        <v>4</v>
      </c>
      <c r="DM142">
        <v>0</v>
      </c>
      <c r="DN142" t="s">
        <v>4</v>
      </c>
      <c r="DO142">
        <v>0</v>
      </c>
    </row>
    <row r="143" spans="1:119">
      <c r="A143">
        <f>ROW(Source!A245)</f>
        <v>245</v>
      </c>
      <c r="B143">
        <v>70306583</v>
      </c>
      <c r="C143">
        <v>70325767</v>
      </c>
      <c r="D143">
        <v>69363915</v>
      </c>
      <c r="E143">
        <v>1</v>
      </c>
      <c r="F143">
        <v>1</v>
      </c>
      <c r="G143">
        <v>1075</v>
      </c>
      <c r="H143">
        <v>2</v>
      </c>
      <c r="I143" t="s">
        <v>402</v>
      </c>
      <c r="J143" t="s">
        <v>403</v>
      </c>
      <c r="K143" t="s">
        <v>404</v>
      </c>
      <c r="L143">
        <v>1368</v>
      </c>
      <c r="N143">
        <v>1011</v>
      </c>
      <c r="O143" t="s">
        <v>386</v>
      </c>
      <c r="P143" t="s">
        <v>386</v>
      </c>
      <c r="Q143">
        <v>1</v>
      </c>
      <c r="W143">
        <v>0</v>
      </c>
      <c r="X143">
        <v>13163208</v>
      </c>
      <c r="Y143">
        <f t="shared" si="90"/>
        <v>0.05</v>
      </c>
      <c r="AA143">
        <v>0</v>
      </c>
      <c r="AB143">
        <v>1918.06</v>
      </c>
      <c r="AC143">
        <v>616.66</v>
      </c>
      <c r="AD143">
        <v>0</v>
      </c>
      <c r="AE143">
        <v>0</v>
      </c>
      <c r="AF143">
        <v>140.38</v>
      </c>
      <c r="AG143">
        <v>12.62</v>
      </c>
      <c r="AH143">
        <v>0</v>
      </c>
      <c r="AI143">
        <v>1</v>
      </c>
      <c r="AJ143">
        <v>13.05</v>
      </c>
      <c r="AK143">
        <v>46.67</v>
      </c>
      <c r="AL143">
        <v>1</v>
      </c>
      <c r="AM143">
        <v>2</v>
      </c>
      <c r="AN143">
        <v>0</v>
      </c>
      <c r="AO143">
        <v>1</v>
      </c>
      <c r="AP143">
        <v>0</v>
      </c>
      <c r="AQ143">
        <v>0</v>
      </c>
      <c r="AR143">
        <v>0</v>
      </c>
      <c r="AS143" t="s">
        <v>4</v>
      </c>
      <c r="AT143">
        <v>0.05</v>
      </c>
      <c r="AU143" t="s">
        <v>4</v>
      </c>
      <c r="AV143">
        <v>0</v>
      </c>
      <c r="AW143">
        <v>2</v>
      </c>
      <c r="AX143">
        <v>70325788</v>
      </c>
      <c r="AY143">
        <v>1</v>
      </c>
      <c r="AZ143">
        <v>0</v>
      </c>
      <c r="BA143">
        <v>181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CV143">
        <v>0</v>
      </c>
      <c r="CW143">
        <f>ROUND(Y143*Source!I245*DO143,9)</f>
        <v>0</v>
      </c>
      <c r="CX143">
        <f>ROUND(Y143*Source!I245,9)</f>
        <v>8.25</v>
      </c>
      <c r="CY143">
        <f t="shared" si="98"/>
        <v>1918.06</v>
      </c>
      <c r="CZ143">
        <f t="shared" si="99"/>
        <v>140.38</v>
      </c>
      <c r="DA143">
        <f t="shared" si="100"/>
        <v>13.05</v>
      </c>
      <c r="DB143">
        <f t="shared" si="91"/>
        <v>7.02</v>
      </c>
      <c r="DC143">
        <f t="shared" si="92"/>
        <v>0.63</v>
      </c>
      <c r="DD143" t="s">
        <v>4</v>
      </c>
      <c r="DE143" t="s">
        <v>4</v>
      </c>
      <c r="DF143">
        <f t="shared" si="85"/>
        <v>0</v>
      </c>
      <c r="DG143">
        <f t="shared" si="101"/>
        <v>15113.67</v>
      </c>
      <c r="DH143">
        <f t="shared" si="102"/>
        <v>4859.09</v>
      </c>
      <c r="DI143">
        <f t="shared" si="93"/>
        <v>0</v>
      </c>
      <c r="DJ143">
        <f t="shared" si="103"/>
        <v>15113.67</v>
      </c>
      <c r="DK143">
        <v>0</v>
      </c>
      <c r="DL143" t="s">
        <v>4</v>
      </c>
      <c r="DM143">
        <v>0</v>
      </c>
      <c r="DN143" t="s">
        <v>4</v>
      </c>
      <c r="DO143">
        <v>0</v>
      </c>
    </row>
    <row r="144" spans="1:119">
      <c r="A144">
        <f>ROW(Source!A245)</f>
        <v>245</v>
      </c>
      <c r="B144">
        <v>70306583</v>
      </c>
      <c r="C144">
        <v>70325767</v>
      </c>
      <c r="D144">
        <v>69364028</v>
      </c>
      <c r="E144">
        <v>1</v>
      </c>
      <c r="F144">
        <v>1</v>
      </c>
      <c r="G144">
        <v>1075</v>
      </c>
      <c r="H144">
        <v>2</v>
      </c>
      <c r="I144" t="s">
        <v>405</v>
      </c>
      <c r="J144" t="s">
        <v>406</v>
      </c>
      <c r="K144" t="s">
        <v>407</v>
      </c>
      <c r="L144">
        <v>1368</v>
      </c>
      <c r="N144">
        <v>1011</v>
      </c>
      <c r="O144" t="s">
        <v>386</v>
      </c>
      <c r="P144" t="s">
        <v>386</v>
      </c>
      <c r="Q144">
        <v>1</v>
      </c>
      <c r="W144">
        <v>0</v>
      </c>
      <c r="X144">
        <v>1160481427</v>
      </c>
      <c r="Y144">
        <f t="shared" si="90"/>
        <v>0.59</v>
      </c>
      <c r="AA144">
        <v>0</v>
      </c>
      <c r="AB144">
        <v>1559.82</v>
      </c>
      <c r="AC144">
        <v>827.26</v>
      </c>
      <c r="AD144">
        <v>0</v>
      </c>
      <c r="AE144">
        <v>0</v>
      </c>
      <c r="AF144">
        <v>80.14</v>
      </c>
      <c r="AG144">
        <v>16.93</v>
      </c>
      <c r="AH144">
        <v>0</v>
      </c>
      <c r="AI144">
        <v>1</v>
      </c>
      <c r="AJ144">
        <v>18.59</v>
      </c>
      <c r="AK144">
        <v>46.67</v>
      </c>
      <c r="AL144">
        <v>1</v>
      </c>
      <c r="AM144">
        <v>2</v>
      </c>
      <c r="AN144">
        <v>0</v>
      </c>
      <c r="AO144">
        <v>1</v>
      </c>
      <c r="AP144">
        <v>0</v>
      </c>
      <c r="AQ144">
        <v>0</v>
      </c>
      <c r="AR144">
        <v>0</v>
      </c>
      <c r="AS144" t="s">
        <v>4</v>
      </c>
      <c r="AT144">
        <v>0.59</v>
      </c>
      <c r="AU144" t="s">
        <v>4</v>
      </c>
      <c r="AV144">
        <v>0</v>
      </c>
      <c r="AW144">
        <v>2</v>
      </c>
      <c r="AX144">
        <v>70325789</v>
      </c>
      <c r="AY144">
        <v>1</v>
      </c>
      <c r="AZ144">
        <v>0</v>
      </c>
      <c r="BA144">
        <v>182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f>ROUND(Y144*Source!I245*DO144,9)</f>
        <v>0</v>
      </c>
      <c r="CX144">
        <f>ROUND(Y144*Source!I245,9)</f>
        <v>97.35</v>
      </c>
      <c r="CY144">
        <f t="shared" si="98"/>
        <v>1559.82</v>
      </c>
      <c r="CZ144">
        <f t="shared" si="99"/>
        <v>80.14</v>
      </c>
      <c r="DA144">
        <f t="shared" si="100"/>
        <v>18.59</v>
      </c>
      <c r="DB144">
        <f t="shared" si="91"/>
        <v>47.28</v>
      </c>
      <c r="DC144">
        <f t="shared" si="92"/>
        <v>9.99</v>
      </c>
      <c r="DD144" t="s">
        <v>4</v>
      </c>
      <c r="DE144" t="s">
        <v>4</v>
      </c>
      <c r="DF144">
        <f t="shared" si="85"/>
        <v>0</v>
      </c>
      <c r="DG144">
        <f t="shared" si="101"/>
        <v>145032.03</v>
      </c>
      <c r="DH144">
        <f t="shared" si="102"/>
        <v>76918.179999999993</v>
      </c>
      <c r="DI144">
        <f t="shared" si="93"/>
        <v>0</v>
      </c>
      <c r="DJ144">
        <f t="shared" si="103"/>
        <v>145032.03</v>
      </c>
      <c r="DK144">
        <v>0</v>
      </c>
      <c r="DL144" t="s">
        <v>4</v>
      </c>
      <c r="DM144">
        <v>0</v>
      </c>
      <c r="DN144" t="s">
        <v>4</v>
      </c>
      <c r="DO144">
        <v>0</v>
      </c>
    </row>
    <row r="145" spans="1:119">
      <c r="A145">
        <f>ROW(Source!A245)</f>
        <v>245</v>
      </c>
      <c r="B145">
        <v>70306583</v>
      </c>
      <c r="C145">
        <v>70325767</v>
      </c>
      <c r="D145">
        <v>69334375</v>
      </c>
      <c r="E145">
        <v>1</v>
      </c>
      <c r="F145">
        <v>1</v>
      </c>
      <c r="G145">
        <v>1075</v>
      </c>
      <c r="H145">
        <v>3</v>
      </c>
      <c r="I145" t="s">
        <v>408</v>
      </c>
      <c r="J145" t="s">
        <v>409</v>
      </c>
      <c r="K145" t="s">
        <v>410</v>
      </c>
      <c r="L145">
        <v>1348</v>
      </c>
      <c r="N145">
        <v>1009</v>
      </c>
      <c r="O145" t="s">
        <v>411</v>
      </c>
      <c r="P145" t="s">
        <v>411</v>
      </c>
      <c r="Q145">
        <v>1000</v>
      </c>
      <c r="W145">
        <v>0</v>
      </c>
      <c r="X145">
        <v>1014670815</v>
      </c>
      <c r="Y145">
        <f t="shared" si="90"/>
        <v>5.4000000000000001E-4</v>
      </c>
      <c r="AA145">
        <v>25126.19</v>
      </c>
      <c r="AB145">
        <v>0</v>
      </c>
      <c r="AC145">
        <v>0</v>
      </c>
      <c r="AD145">
        <v>0</v>
      </c>
      <c r="AE145">
        <v>5778.3</v>
      </c>
      <c r="AF145">
        <v>0</v>
      </c>
      <c r="AG145">
        <v>0</v>
      </c>
      <c r="AH145">
        <v>0</v>
      </c>
      <c r="AI145">
        <v>4.03</v>
      </c>
      <c r="AJ145">
        <v>1</v>
      </c>
      <c r="AK145">
        <v>1</v>
      </c>
      <c r="AL145">
        <v>1</v>
      </c>
      <c r="AM145">
        <v>2</v>
      </c>
      <c r="AN145">
        <v>0</v>
      </c>
      <c r="AO145">
        <v>1</v>
      </c>
      <c r="AP145">
        <v>0</v>
      </c>
      <c r="AQ145">
        <v>0</v>
      </c>
      <c r="AR145">
        <v>0</v>
      </c>
      <c r="AS145" t="s">
        <v>4</v>
      </c>
      <c r="AT145">
        <v>5.4000000000000001E-4</v>
      </c>
      <c r="AU145" t="s">
        <v>4</v>
      </c>
      <c r="AV145">
        <v>0</v>
      </c>
      <c r="AW145">
        <v>2</v>
      </c>
      <c r="AX145">
        <v>70325790</v>
      </c>
      <c r="AY145">
        <v>1</v>
      </c>
      <c r="AZ145">
        <v>0</v>
      </c>
      <c r="BA145">
        <v>183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CV145">
        <v>0</v>
      </c>
      <c r="CW145">
        <v>0</v>
      </c>
      <c r="CX145">
        <f>ROUND(Y145*Source!I245,9)</f>
        <v>8.9099999999999999E-2</v>
      </c>
      <c r="CY145">
        <f t="shared" ref="CY145:CY150" si="104">AA145</f>
        <v>25126.19</v>
      </c>
      <c r="CZ145">
        <f t="shared" ref="CZ145:CZ150" si="105">AE145</f>
        <v>5778.3</v>
      </c>
      <c r="DA145">
        <f t="shared" ref="DA145:DA150" si="106">AI145</f>
        <v>4.03</v>
      </c>
      <c r="DB145">
        <f t="shared" si="91"/>
        <v>3.12</v>
      </c>
      <c r="DC145">
        <f t="shared" si="92"/>
        <v>0</v>
      </c>
      <c r="DD145" t="s">
        <v>4</v>
      </c>
      <c r="DE145" t="s">
        <v>4</v>
      </c>
      <c r="DF145">
        <f t="shared" ref="DF145:DF150" si="107">ROUND(ROUND(AE145*AI145,2)*CX145,2)</f>
        <v>2074.83</v>
      </c>
      <c r="DG145">
        <f t="shared" ref="DG145:DG155" si="108">ROUND(ROUND(AF145,2)*CX145,2)</f>
        <v>0</v>
      </c>
      <c r="DH145">
        <f t="shared" ref="DH145:DH155" si="109">ROUND(ROUND(AG145,2)*CX145,2)</f>
        <v>0</v>
      </c>
      <c r="DI145">
        <f t="shared" si="93"/>
        <v>0</v>
      </c>
      <c r="DJ145">
        <f t="shared" ref="DJ145:DJ150" si="110">DF145</f>
        <v>2074.83</v>
      </c>
      <c r="DK145">
        <v>0</v>
      </c>
      <c r="DL145" t="s">
        <v>4</v>
      </c>
      <c r="DM145">
        <v>0</v>
      </c>
      <c r="DN145" t="s">
        <v>4</v>
      </c>
      <c r="DO145">
        <v>0</v>
      </c>
    </row>
    <row r="146" spans="1:119">
      <c r="A146">
        <f>ROW(Source!A245)</f>
        <v>245</v>
      </c>
      <c r="B146">
        <v>70306583</v>
      </c>
      <c r="C146">
        <v>70325767</v>
      </c>
      <c r="D146">
        <v>69333740</v>
      </c>
      <c r="E146">
        <v>1</v>
      </c>
      <c r="F146">
        <v>1</v>
      </c>
      <c r="G146">
        <v>1075</v>
      </c>
      <c r="H146">
        <v>3</v>
      </c>
      <c r="I146" t="s">
        <v>412</v>
      </c>
      <c r="J146" t="s">
        <v>413</v>
      </c>
      <c r="K146" t="s">
        <v>414</v>
      </c>
      <c r="L146">
        <v>1339</v>
      </c>
      <c r="N146">
        <v>1007</v>
      </c>
      <c r="O146" t="s">
        <v>44</v>
      </c>
      <c r="P146" t="s">
        <v>44</v>
      </c>
      <c r="Q146">
        <v>1</v>
      </c>
      <c r="W146">
        <v>0</v>
      </c>
      <c r="X146">
        <v>2117928297</v>
      </c>
      <c r="Y146">
        <f t="shared" si="90"/>
        <v>0.69</v>
      </c>
      <c r="AA146">
        <v>53.78</v>
      </c>
      <c r="AB146">
        <v>0</v>
      </c>
      <c r="AC146">
        <v>0</v>
      </c>
      <c r="AD146">
        <v>0</v>
      </c>
      <c r="AE146">
        <v>7.07</v>
      </c>
      <c r="AF146">
        <v>0</v>
      </c>
      <c r="AG146">
        <v>0</v>
      </c>
      <c r="AH146">
        <v>0</v>
      </c>
      <c r="AI146">
        <v>7.05</v>
      </c>
      <c r="AJ146">
        <v>1</v>
      </c>
      <c r="AK146">
        <v>1</v>
      </c>
      <c r="AL146">
        <v>1</v>
      </c>
      <c r="AM146">
        <v>2</v>
      </c>
      <c r="AN146">
        <v>0</v>
      </c>
      <c r="AO146">
        <v>1</v>
      </c>
      <c r="AP146">
        <v>0</v>
      </c>
      <c r="AQ146">
        <v>0</v>
      </c>
      <c r="AR146">
        <v>0</v>
      </c>
      <c r="AS146" t="s">
        <v>4</v>
      </c>
      <c r="AT146">
        <v>0.69</v>
      </c>
      <c r="AU146" t="s">
        <v>4</v>
      </c>
      <c r="AV146">
        <v>0</v>
      </c>
      <c r="AW146">
        <v>2</v>
      </c>
      <c r="AX146">
        <v>70325791</v>
      </c>
      <c r="AY146">
        <v>1</v>
      </c>
      <c r="AZ146">
        <v>0</v>
      </c>
      <c r="BA146">
        <v>184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ROUND(Y146*Source!I245,9)</f>
        <v>113.85</v>
      </c>
      <c r="CY146">
        <f t="shared" si="104"/>
        <v>53.78</v>
      </c>
      <c r="CZ146">
        <f t="shared" si="105"/>
        <v>7.07</v>
      </c>
      <c r="DA146">
        <f t="shared" si="106"/>
        <v>7.05</v>
      </c>
      <c r="DB146">
        <f t="shared" si="91"/>
        <v>4.88</v>
      </c>
      <c r="DC146">
        <f t="shared" si="92"/>
        <v>0</v>
      </c>
      <c r="DD146" t="s">
        <v>4</v>
      </c>
      <c r="DE146" t="s">
        <v>4</v>
      </c>
      <c r="DF146">
        <f t="shared" si="107"/>
        <v>5674.28</v>
      </c>
      <c r="DG146">
        <f t="shared" si="108"/>
        <v>0</v>
      </c>
      <c r="DH146">
        <f t="shared" si="109"/>
        <v>0</v>
      </c>
      <c r="DI146">
        <f t="shared" si="93"/>
        <v>0</v>
      </c>
      <c r="DJ146">
        <f t="shared" si="110"/>
        <v>5674.28</v>
      </c>
      <c r="DK146">
        <v>0</v>
      </c>
      <c r="DL146" t="s">
        <v>4</v>
      </c>
      <c r="DM146">
        <v>0</v>
      </c>
      <c r="DN146" t="s">
        <v>4</v>
      </c>
      <c r="DO146">
        <v>0</v>
      </c>
    </row>
    <row r="147" spans="1:119">
      <c r="A147">
        <f>ROW(Source!A245)</f>
        <v>245</v>
      </c>
      <c r="B147">
        <v>70306583</v>
      </c>
      <c r="C147">
        <v>70325767</v>
      </c>
      <c r="D147">
        <v>69335211</v>
      </c>
      <c r="E147">
        <v>1</v>
      </c>
      <c r="F147">
        <v>1</v>
      </c>
      <c r="G147">
        <v>1075</v>
      </c>
      <c r="H147">
        <v>3</v>
      </c>
      <c r="I147" t="s">
        <v>120</v>
      </c>
      <c r="J147" t="s">
        <v>123</v>
      </c>
      <c r="K147" t="s">
        <v>121</v>
      </c>
      <c r="L147">
        <v>1346</v>
      </c>
      <c r="N147">
        <v>1009</v>
      </c>
      <c r="O147" t="s">
        <v>122</v>
      </c>
      <c r="P147" t="s">
        <v>122</v>
      </c>
      <c r="Q147">
        <v>1</v>
      </c>
      <c r="W147">
        <v>0</v>
      </c>
      <c r="X147">
        <v>-71366645</v>
      </c>
      <c r="Y147">
        <f t="shared" si="90"/>
        <v>40.6</v>
      </c>
      <c r="AA147">
        <v>16.75</v>
      </c>
      <c r="AB147">
        <v>0</v>
      </c>
      <c r="AC147">
        <v>0</v>
      </c>
      <c r="AD147">
        <v>0</v>
      </c>
      <c r="AE147">
        <v>1.75</v>
      </c>
      <c r="AF147">
        <v>0</v>
      </c>
      <c r="AG147">
        <v>0</v>
      </c>
      <c r="AH147">
        <v>0</v>
      </c>
      <c r="AI147">
        <v>8.8699999999999992</v>
      </c>
      <c r="AJ147">
        <v>1</v>
      </c>
      <c r="AK147">
        <v>1</v>
      </c>
      <c r="AL147">
        <v>1</v>
      </c>
      <c r="AM147">
        <v>0</v>
      </c>
      <c r="AN147">
        <v>0</v>
      </c>
      <c r="AO147">
        <v>0</v>
      </c>
      <c r="AP147">
        <v>1</v>
      </c>
      <c r="AQ147">
        <v>0</v>
      </c>
      <c r="AR147">
        <v>0</v>
      </c>
      <c r="AS147" t="s">
        <v>4</v>
      </c>
      <c r="AT147">
        <v>40.6</v>
      </c>
      <c r="AU147" t="s">
        <v>4</v>
      </c>
      <c r="AV147">
        <v>0</v>
      </c>
      <c r="AW147">
        <v>1</v>
      </c>
      <c r="AX147">
        <v>-1</v>
      </c>
      <c r="AY147">
        <v>0</v>
      </c>
      <c r="AZ147">
        <v>0</v>
      </c>
      <c r="BA147" t="s">
        <v>4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CV147">
        <v>0</v>
      </c>
      <c r="CW147">
        <v>0</v>
      </c>
      <c r="CX147">
        <f>ROUND(Y147*Source!I245,9)</f>
        <v>6699</v>
      </c>
      <c r="CY147">
        <f t="shared" si="104"/>
        <v>16.75</v>
      </c>
      <c r="CZ147">
        <f t="shared" si="105"/>
        <v>1.75</v>
      </c>
      <c r="DA147">
        <f t="shared" si="106"/>
        <v>8.8699999999999992</v>
      </c>
      <c r="DB147">
        <f t="shared" si="91"/>
        <v>71.05</v>
      </c>
      <c r="DC147">
        <f t="shared" si="92"/>
        <v>0</v>
      </c>
      <c r="DD147" t="s">
        <v>4</v>
      </c>
      <c r="DE147" t="s">
        <v>4</v>
      </c>
      <c r="DF147">
        <f t="shared" si="107"/>
        <v>103968.48</v>
      </c>
      <c r="DG147">
        <f t="shared" si="108"/>
        <v>0</v>
      </c>
      <c r="DH147">
        <f t="shared" si="109"/>
        <v>0</v>
      </c>
      <c r="DI147">
        <f t="shared" si="93"/>
        <v>0</v>
      </c>
      <c r="DJ147">
        <f t="shared" si="110"/>
        <v>103968.48</v>
      </c>
      <c r="DK147">
        <v>0</v>
      </c>
      <c r="DL147" t="s">
        <v>4</v>
      </c>
      <c r="DM147">
        <v>0</v>
      </c>
      <c r="DN147" t="s">
        <v>4</v>
      </c>
      <c r="DO147">
        <v>0</v>
      </c>
    </row>
    <row r="148" spans="1:119">
      <c r="A148">
        <f>ROW(Source!A245)</f>
        <v>245</v>
      </c>
      <c r="B148">
        <v>70306583</v>
      </c>
      <c r="C148">
        <v>70325767</v>
      </c>
      <c r="D148">
        <v>69335769</v>
      </c>
      <c r="E148">
        <v>1</v>
      </c>
      <c r="F148">
        <v>1</v>
      </c>
      <c r="G148">
        <v>1075</v>
      </c>
      <c r="H148">
        <v>3</v>
      </c>
      <c r="I148" t="s">
        <v>415</v>
      </c>
      <c r="J148" t="s">
        <v>416</v>
      </c>
      <c r="K148" t="s">
        <v>417</v>
      </c>
      <c r="L148">
        <v>1346</v>
      </c>
      <c r="N148">
        <v>1009</v>
      </c>
      <c r="O148" t="s">
        <v>122</v>
      </c>
      <c r="P148" t="s">
        <v>122</v>
      </c>
      <c r="Q148">
        <v>1</v>
      </c>
      <c r="W148">
        <v>0</v>
      </c>
      <c r="X148">
        <v>912317030</v>
      </c>
      <c r="Y148">
        <f t="shared" si="90"/>
        <v>3.7999999999999999E-2</v>
      </c>
      <c r="AA148">
        <v>86.6</v>
      </c>
      <c r="AB148">
        <v>0</v>
      </c>
      <c r="AC148">
        <v>0</v>
      </c>
      <c r="AD148">
        <v>0</v>
      </c>
      <c r="AE148">
        <v>7.48</v>
      </c>
      <c r="AF148">
        <v>0</v>
      </c>
      <c r="AG148">
        <v>0</v>
      </c>
      <c r="AH148">
        <v>0</v>
      </c>
      <c r="AI148">
        <v>10.73</v>
      </c>
      <c r="AJ148">
        <v>1</v>
      </c>
      <c r="AK148">
        <v>1</v>
      </c>
      <c r="AL148">
        <v>1</v>
      </c>
      <c r="AM148">
        <v>2</v>
      </c>
      <c r="AN148">
        <v>0</v>
      </c>
      <c r="AO148">
        <v>1</v>
      </c>
      <c r="AP148">
        <v>0</v>
      </c>
      <c r="AQ148">
        <v>0</v>
      </c>
      <c r="AR148">
        <v>0</v>
      </c>
      <c r="AS148" t="s">
        <v>4</v>
      </c>
      <c r="AT148">
        <v>3.7999999999999999E-2</v>
      </c>
      <c r="AU148" t="s">
        <v>4</v>
      </c>
      <c r="AV148">
        <v>0</v>
      </c>
      <c r="AW148">
        <v>2</v>
      </c>
      <c r="AX148">
        <v>70325792</v>
      </c>
      <c r="AY148">
        <v>1</v>
      </c>
      <c r="AZ148">
        <v>0</v>
      </c>
      <c r="BA148">
        <v>185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CV148">
        <v>0</v>
      </c>
      <c r="CW148">
        <v>0</v>
      </c>
      <c r="CX148">
        <f>ROUND(Y148*Source!I245,9)</f>
        <v>6.27</v>
      </c>
      <c r="CY148">
        <f t="shared" si="104"/>
        <v>86.6</v>
      </c>
      <c r="CZ148">
        <f t="shared" si="105"/>
        <v>7.48</v>
      </c>
      <c r="DA148">
        <f t="shared" si="106"/>
        <v>10.73</v>
      </c>
      <c r="DB148">
        <f t="shared" si="91"/>
        <v>0.28000000000000003</v>
      </c>
      <c r="DC148">
        <f t="shared" si="92"/>
        <v>0</v>
      </c>
      <c r="DD148" t="s">
        <v>4</v>
      </c>
      <c r="DE148" t="s">
        <v>4</v>
      </c>
      <c r="DF148">
        <f t="shared" si="107"/>
        <v>503.23</v>
      </c>
      <c r="DG148">
        <f t="shared" si="108"/>
        <v>0</v>
      </c>
      <c r="DH148">
        <f t="shared" si="109"/>
        <v>0</v>
      </c>
      <c r="DI148">
        <f t="shared" si="93"/>
        <v>0</v>
      </c>
      <c r="DJ148">
        <f t="shared" si="110"/>
        <v>503.23</v>
      </c>
      <c r="DK148">
        <v>0</v>
      </c>
      <c r="DL148" t="s">
        <v>4</v>
      </c>
      <c r="DM148">
        <v>0</v>
      </c>
      <c r="DN148" t="s">
        <v>4</v>
      </c>
      <c r="DO148">
        <v>0</v>
      </c>
    </row>
    <row r="149" spans="1:119">
      <c r="A149">
        <f>ROW(Source!A245)</f>
        <v>245</v>
      </c>
      <c r="B149">
        <v>70306583</v>
      </c>
      <c r="C149">
        <v>70325767</v>
      </c>
      <c r="D149">
        <v>69336030</v>
      </c>
      <c r="E149">
        <v>1</v>
      </c>
      <c r="F149">
        <v>1</v>
      </c>
      <c r="G149">
        <v>1075</v>
      </c>
      <c r="H149">
        <v>3</v>
      </c>
      <c r="I149" t="s">
        <v>132</v>
      </c>
      <c r="J149" t="s">
        <v>134</v>
      </c>
      <c r="K149" t="s">
        <v>449</v>
      </c>
      <c r="L149">
        <v>1296</v>
      </c>
      <c r="N149">
        <v>1002</v>
      </c>
      <c r="O149" t="s">
        <v>133</v>
      </c>
      <c r="P149" t="s">
        <v>133</v>
      </c>
      <c r="Q149">
        <v>1</v>
      </c>
      <c r="W149">
        <v>0</v>
      </c>
      <c r="X149">
        <v>-699326845</v>
      </c>
      <c r="Y149">
        <f t="shared" si="90"/>
        <v>2.1423999999999999</v>
      </c>
      <c r="AA149">
        <v>793.39</v>
      </c>
      <c r="AB149">
        <v>0</v>
      </c>
      <c r="AC149">
        <v>0</v>
      </c>
      <c r="AD149">
        <v>0</v>
      </c>
      <c r="AE149">
        <v>95.37</v>
      </c>
      <c r="AF149">
        <v>0</v>
      </c>
      <c r="AG149">
        <v>0</v>
      </c>
      <c r="AH149">
        <v>0</v>
      </c>
      <c r="AI149">
        <v>7.71</v>
      </c>
      <c r="AJ149">
        <v>1</v>
      </c>
      <c r="AK149">
        <v>1</v>
      </c>
      <c r="AL149">
        <v>1</v>
      </c>
      <c r="AM149">
        <v>0</v>
      </c>
      <c r="AN149">
        <v>0</v>
      </c>
      <c r="AO149">
        <v>0</v>
      </c>
      <c r="AP149">
        <v>1</v>
      </c>
      <c r="AQ149">
        <v>0</v>
      </c>
      <c r="AR149">
        <v>0</v>
      </c>
      <c r="AS149" t="s">
        <v>4</v>
      </c>
      <c r="AT149">
        <v>2.1423999999999999</v>
      </c>
      <c r="AU149" t="s">
        <v>4</v>
      </c>
      <c r="AV149">
        <v>0</v>
      </c>
      <c r="AW149">
        <v>1</v>
      </c>
      <c r="AX149">
        <v>-1</v>
      </c>
      <c r="AY149">
        <v>0</v>
      </c>
      <c r="AZ149">
        <v>0</v>
      </c>
      <c r="BA149" t="s">
        <v>4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ROUND(Y149*Source!I245,9)</f>
        <v>353.49599999999998</v>
      </c>
      <c r="CY149">
        <f t="shared" si="104"/>
        <v>793.39</v>
      </c>
      <c r="CZ149">
        <f t="shared" si="105"/>
        <v>95.37</v>
      </c>
      <c r="DA149">
        <f t="shared" si="106"/>
        <v>7.71</v>
      </c>
      <c r="DB149">
        <f t="shared" si="91"/>
        <v>204.32</v>
      </c>
      <c r="DC149">
        <f t="shared" si="92"/>
        <v>0</v>
      </c>
      <c r="DD149" t="s">
        <v>4</v>
      </c>
      <c r="DE149" t="s">
        <v>4</v>
      </c>
      <c r="DF149">
        <f t="shared" si="107"/>
        <v>259925.61</v>
      </c>
      <c r="DG149">
        <f t="shared" si="108"/>
        <v>0</v>
      </c>
      <c r="DH149">
        <f t="shared" si="109"/>
        <v>0</v>
      </c>
      <c r="DI149">
        <f t="shared" si="93"/>
        <v>0</v>
      </c>
      <c r="DJ149">
        <f t="shared" si="110"/>
        <v>259925.61</v>
      </c>
      <c r="DK149">
        <v>0</v>
      </c>
      <c r="DL149" t="s">
        <v>4</v>
      </c>
      <c r="DM149">
        <v>0</v>
      </c>
      <c r="DN149" t="s">
        <v>4</v>
      </c>
      <c r="DO149">
        <v>0</v>
      </c>
    </row>
    <row r="150" spans="1:119">
      <c r="A150">
        <f>ROW(Source!A245)</f>
        <v>245</v>
      </c>
      <c r="B150">
        <v>70306583</v>
      </c>
      <c r="C150">
        <v>70325767</v>
      </c>
      <c r="D150">
        <v>69342754</v>
      </c>
      <c r="E150">
        <v>1</v>
      </c>
      <c r="F150">
        <v>1</v>
      </c>
      <c r="G150">
        <v>1075</v>
      </c>
      <c r="H150">
        <v>3</v>
      </c>
      <c r="I150" t="s">
        <v>125</v>
      </c>
      <c r="J150" t="s">
        <v>127</v>
      </c>
      <c r="K150" t="s">
        <v>450</v>
      </c>
      <c r="L150">
        <v>1301</v>
      </c>
      <c r="N150">
        <v>1003</v>
      </c>
      <c r="O150" t="s">
        <v>126</v>
      </c>
      <c r="P150" t="s">
        <v>126</v>
      </c>
      <c r="Q150">
        <v>1</v>
      </c>
      <c r="W150">
        <v>0</v>
      </c>
      <c r="X150">
        <v>77284068</v>
      </c>
      <c r="Y150">
        <f t="shared" si="90"/>
        <v>3</v>
      </c>
      <c r="AA150">
        <v>1927.9</v>
      </c>
      <c r="AB150">
        <v>0</v>
      </c>
      <c r="AC150">
        <v>0</v>
      </c>
      <c r="AD150">
        <v>0</v>
      </c>
      <c r="AE150">
        <v>278.31</v>
      </c>
      <c r="AF150">
        <v>0</v>
      </c>
      <c r="AG150">
        <v>0</v>
      </c>
      <c r="AH150">
        <v>0</v>
      </c>
      <c r="AI150">
        <v>6.42</v>
      </c>
      <c r="AJ150">
        <v>1</v>
      </c>
      <c r="AK150">
        <v>1</v>
      </c>
      <c r="AL150">
        <v>1</v>
      </c>
      <c r="AM150">
        <v>0</v>
      </c>
      <c r="AN150">
        <v>0</v>
      </c>
      <c r="AO150">
        <v>0</v>
      </c>
      <c r="AP150">
        <v>1</v>
      </c>
      <c r="AQ150">
        <v>0</v>
      </c>
      <c r="AR150">
        <v>0</v>
      </c>
      <c r="AS150" t="s">
        <v>4</v>
      </c>
      <c r="AT150">
        <v>3</v>
      </c>
      <c r="AU150" t="s">
        <v>4</v>
      </c>
      <c r="AV150">
        <v>0</v>
      </c>
      <c r="AW150">
        <v>1</v>
      </c>
      <c r="AX150">
        <v>-1</v>
      </c>
      <c r="AY150">
        <v>0</v>
      </c>
      <c r="AZ150">
        <v>0</v>
      </c>
      <c r="BA150" t="s">
        <v>4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ROUND(Y150*Source!I245,9)</f>
        <v>495</v>
      </c>
      <c r="CY150">
        <f t="shared" si="104"/>
        <v>1927.9</v>
      </c>
      <c r="CZ150">
        <f t="shared" si="105"/>
        <v>278.31</v>
      </c>
      <c r="DA150">
        <f t="shared" si="106"/>
        <v>6.42</v>
      </c>
      <c r="DB150">
        <f t="shared" si="91"/>
        <v>834.93</v>
      </c>
      <c r="DC150">
        <f t="shared" si="92"/>
        <v>0</v>
      </c>
      <c r="DD150" t="s">
        <v>4</v>
      </c>
      <c r="DE150" t="s">
        <v>4</v>
      </c>
      <c r="DF150">
        <f t="shared" si="107"/>
        <v>884441.25</v>
      </c>
      <c r="DG150">
        <f t="shared" si="108"/>
        <v>0</v>
      </c>
      <c r="DH150">
        <f t="shared" si="109"/>
        <v>0</v>
      </c>
      <c r="DI150">
        <f t="shared" si="93"/>
        <v>0</v>
      </c>
      <c r="DJ150">
        <f t="shared" si="110"/>
        <v>884441.25</v>
      </c>
      <c r="DK150">
        <v>0</v>
      </c>
      <c r="DL150" t="s">
        <v>4</v>
      </c>
      <c r="DM150">
        <v>0</v>
      </c>
      <c r="DN150" t="s">
        <v>4</v>
      </c>
      <c r="DO150">
        <v>0</v>
      </c>
    </row>
    <row r="151" spans="1:119">
      <c r="A151">
        <f>ROW(Source!A254)</f>
        <v>254</v>
      </c>
      <c r="B151">
        <v>70306582</v>
      </c>
      <c r="C151">
        <v>70325799</v>
      </c>
      <c r="D151">
        <v>69275358</v>
      </c>
      <c r="E151">
        <v>1075</v>
      </c>
      <c r="F151">
        <v>1</v>
      </c>
      <c r="G151">
        <v>1075</v>
      </c>
      <c r="H151">
        <v>1</v>
      </c>
      <c r="I151" t="s">
        <v>380</v>
      </c>
      <c r="J151" t="s">
        <v>4</v>
      </c>
      <c r="K151" t="s">
        <v>381</v>
      </c>
      <c r="L151">
        <v>1191</v>
      </c>
      <c r="N151">
        <v>1013</v>
      </c>
      <c r="O151" t="s">
        <v>382</v>
      </c>
      <c r="P151" t="s">
        <v>382</v>
      </c>
      <c r="Q151">
        <v>1</v>
      </c>
      <c r="W151">
        <v>0</v>
      </c>
      <c r="X151">
        <v>476480486</v>
      </c>
      <c r="Y151">
        <f t="shared" si="90"/>
        <v>1.1499999999999999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1</v>
      </c>
      <c r="AJ151">
        <v>1</v>
      </c>
      <c r="AK151">
        <v>1</v>
      </c>
      <c r="AL151">
        <v>1</v>
      </c>
      <c r="AM151">
        <v>-2</v>
      </c>
      <c r="AN151">
        <v>0</v>
      </c>
      <c r="AO151">
        <v>1</v>
      </c>
      <c r="AP151">
        <v>0</v>
      </c>
      <c r="AQ151">
        <v>0</v>
      </c>
      <c r="AR151">
        <v>0</v>
      </c>
      <c r="AS151" t="s">
        <v>4</v>
      </c>
      <c r="AT151">
        <v>1.1499999999999999</v>
      </c>
      <c r="AU151" t="s">
        <v>4</v>
      </c>
      <c r="AV151">
        <v>1</v>
      </c>
      <c r="AW151">
        <v>2</v>
      </c>
      <c r="AX151">
        <v>70325804</v>
      </c>
      <c r="AY151">
        <v>1</v>
      </c>
      <c r="AZ151">
        <v>0</v>
      </c>
      <c r="BA151">
        <v>189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U151">
        <f>ROUND(AT151*Source!I254*AH151*AL151,2)</f>
        <v>0</v>
      </c>
      <c r="CV151">
        <f>ROUND(Y151*Source!I254,9)</f>
        <v>47.15</v>
      </c>
      <c r="CW151">
        <v>0</v>
      </c>
      <c r="CX151">
        <f>ROUND(Y151*Source!I254,9)</f>
        <v>47.15</v>
      </c>
      <c r="CY151">
        <f>AD151</f>
        <v>0</v>
      </c>
      <c r="CZ151">
        <f>AH151</f>
        <v>0</v>
      </c>
      <c r="DA151">
        <f>AL151</f>
        <v>1</v>
      </c>
      <c r="DB151">
        <f t="shared" si="91"/>
        <v>0</v>
      </c>
      <c r="DC151">
        <f t="shared" si="92"/>
        <v>0</v>
      </c>
      <c r="DD151" t="s">
        <v>4</v>
      </c>
      <c r="DE151" t="s">
        <v>4</v>
      </c>
      <c r="DF151">
        <f t="shared" ref="DF151:DF156" si="111">ROUND(ROUND(AE151,2)*CX151,2)</f>
        <v>0</v>
      </c>
      <c r="DG151">
        <f t="shared" si="108"/>
        <v>0</v>
      </c>
      <c r="DH151">
        <f t="shared" si="109"/>
        <v>0</v>
      </c>
      <c r="DI151">
        <f t="shared" si="93"/>
        <v>0</v>
      </c>
      <c r="DJ151">
        <f>DI151</f>
        <v>0</v>
      </c>
      <c r="DK151">
        <v>0</v>
      </c>
      <c r="DL151" t="s">
        <v>4</v>
      </c>
      <c r="DM151">
        <v>0</v>
      </c>
      <c r="DN151" t="s">
        <v>4</v>
      </c>
      <c r="DO151">
        <v>0</v>
      </c>
    </row>
    <row r="152" spans="1:119">
      <c r="A152">
        <f>ROW(Source!A254)</f>
        <v>254</v>
      </c>
      <c r="B152">
        <v>70306582</v>
      </c>
      <c r="C152">
        <v>70325799</v>
      </c>
      <c r="D152">
        <v>69364230</v>
      </c>
      <c r="E152">
        <v>1</v>
      </c>
      <c r="F152">
        <v>1</v>
      </c>
      <c r="G152">
        <v>1075</v>
      </c>
      <c r="H152">
        <v>2</v>
      </c>
      <c r="I152" t="s">
        <v>418</v>
      </c>
      <c r="J152" t="s">
        <v>419</v>
      </c>
      <c r="K152" t="s">
        <v>420</v>
      </c>
      <c r="L152">
        <v>1368</v>
      </c>
      <c r="N152">
        <v>1011</v>
      </c>
      <c r="O152" t="s">
        <v>386</v>
      </c>
      <c r="P152" t="s">
        <v>386</v>
      </c>
      <c r="Q152">
        <v>1</v>
      </c>
      <c r="W152">
        <v>0</v>
      </c>
      <c r="X152">
        <v>-299187225</v>
      </c>
      <c r="Y152">
        <f t="shared" si="90"/>
        <v>0.56000000000000005</v>
      </c>
      <c r="AA152">
        <v>0</v>
      </c>
      <c r="AB152">
        <v>4.01</v>
      </c>
      <c r="AC152">
        <v>0</v>
      </c>
      <c r="AD152">
        <v>0</v>
      </c>
      <c r="AE152">
        <v>0</v>
      </c>
      <c r="AF152">
        <v>4.01</v>
      </c>
      <c r="AG152">
        <v>0</v>
      </c>
      <c r="AH152">
        <v>0</v>
      </c>
      <c r="AI152">
        <v>1</v>
      </c>
      <c r="AJ152">
        <v>1</v>
      </c>
      <c r="AK152">
        <v>1</v>
      </c>
      <c r="AL152">
        <v>1</v>
      </c>
      <c r="AM152">
        <v>-2</v>
      </c>
      <c r="AN152">
        <v>0</v>
      </c>
      <c r="AO152">
        <v>1</v>
      </c>
      <c r="AP152">
        <v>0</v>
      </c>
      <c r="AQ152">
        <v>0</v>
      </c>
      <c r="AR152">
        <v>0</v>
      </c>
      <c r="AS152" t="s">
        <v>4</v>
      </c>
      <c r="AT152">
        <v>0.56000000000000005</v>
      </c>
      <c r="AU152" t="s">
        <v>4</v>
      </c>
      <c r="AV152">
        <v>0</v>
      </c>
      <c r="AW152">
        <v>2</v>
      </c>
      <c r="AX152">
        <v>70325805</v>
      </c>
      <c r="AY152">
        <v>1</v>
      </c>
      <c r="AZ152">
        <v>0</v>
      </c>
      <c r="BA152">
        <v>190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f>ROUND(Y152*Source!I254*DO152,9)</f>
        <v>0</v>
      </c>
      <c r="CX152">
        <f>ROUND(Y152*Source!I254,9)</f>
        <v>22.96</v>
      </c>
      <c r="CY152">
        <f>AB152</f>
        <v>4.01</v>
      </c>
      <c r="CZ152">
        <f>AF152</f>
        <v>4.01</v>
      </c>
      <c r="DA152">
        <f>AJ152</f>
        <v>1</v>
      </c>
      <c r="DB152">
        <f t="shared" si="91"/>
        <v>2.25</v>
      </c>
      <c r="DC152">
        <f t="shared" si="92"/>
        <v>0</v>
      </c>
      <c r="DD152" t="s">
        <v>4</v>
      </c>
      <c r="DE152" t="s">
        <v>4</v>
      </c>
      <c r="DF152">
        <f t="shared" si="111"/>
        <v>0</v>
      </c>
      <c r="DG152">
        <f t="shared" si="108"/>
        <v>92.07</v>
      </c>
      <c r="DH152">
        <f t="shared" si="109"/>
        <v>0</v>
      </c>
      <c r="DI152">
        <f t="shared" si="93"/>
        <v>0</v>
      </c>
      <c r="DJ152">
        <f>DG152</f>
        <v>92.07</v>
      </c>
      <c r="DK152">
        <v>0</v>
      </c>
      <c r="DL152" t="s">
        <v>4</v>
      </c>
      <c r="DM152">
        <v>0</v>
      </c>
      <c r="DN152" t="s">
        <v>4</v>
      </c>
      <c r="DO152">
        <v>0</v>
      </c>
    </row>
    <row r="153" spans="1:119">
      <c r="A153">
        <f>ROW(Source!A254)</f>
        <v>254</v>
      </c>
      <c r="B153">
        <v>70306582</v>
      </c>
      <c r="C153">
        <v>70325799</v>
      </c>
      <c r="D153">
        <v>69334387</v>
      </c>
      <c r="E153">
        <v>1</v>
      </c>
      <c r="F153">
        <v>1</v>
      </c>
      <c r="G153">
        <v>1075</v>
      </c>
      <c r="H153">
        <v>3</v>
      </c>
      <c r="I153" t="s">
        <v>421</v>
      </c>
      <c r="J153" t="s">
        <v>422</v>
      </c>
      <c r="K153" t="s">
        <v>423</v>
      </c>
      <c r="L153">
        <v>1346</v>
      </c>
      <c r="N153">
        <v>1009</v>
      </c>
      <c r="O153" t="s">
        <v>122</v>
      </c>
      <c r="P153" t="s">
        <v>122</v>
      </c>
      <c r="Q153">
        <v>1</v>
      </c>
      <c r="W153">
        <v>0</v>
      </c>
      <c r="X153">
        <v>1244117591</v>
      </c>
      <c r="Y153">
        <f t="shared" si="90"/>
        <v>6.6699999999999995E-2</v>
      </c>
      <c r="AA153">
        <v>11.25</v>
      </c>
      <c r="AB153">
        <v>0</v>
      </c>
      <c r="AC153">
        <v>0</v>
      </c>
      <c r="AD153">
        <v>0</v>
      </c>
      <c r="AE153">
        <v>11.25</v>
      </c>
      <c r="AF153">
        <v>0</v>
      </c>
      <c r="AG153">
        <v>0</v>
      </c>
      <c r="AH153">
        <v>0</v>
      </c>
      <c r="AI153">
        <v>1</v>
      </c>
      <c r="AJ153">
        <v>1</v>
      </c>
      <c r="AK153">
        <v>1</v>
      </c>
      <c r="AL153">
        <v>1</v>
      </c>
      <c r="AM153">
        <v>-2</v>
      </c>
      <c r="AN153">
        <v>0</v>
      </c>
      <c r="AO153">
        <v>1</v>
      </c>
      <c r="AP153">
        <v>0</v>
      </c>
      <c r="AQ153">
        <v>0</v>
      </c>
      <c r="AR153">
        <v>0</v>
      </c>
      <c r="AS153" t="s">
        <v>4</v>
      </c>
      <c r="AT153">
        <v>6.6699999999999995E-2</v>
      </c>
      <c r="AU153" t="s">
        <v>4</v>
      </c>
      <c r="AV153">
        <v>0</v>
      </c>
      <c r="AW153">
        <v>2</v>
      </c>
      <c r="AX153">
        <v>70325806</v>
      </c>
      <c r="AY153">
        <v>1</v>
      </c>
      <c r="AZ153">
        <v>0</v>
      </c>
      <c r="BA153">
        <v>191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ROUND(Y153*Source!I254,9)</f>
        <v>2.7347000000000001</v>
      </c>
      <c r="CY153">
        <f>AA153</f>
        <v>11.25</v>
      </c>
      <c r="CZ153">
        <f>AE153</f>
        <v>11.25</v>
      </c>
      <c r="DA153">
        <f>AI153</f>
        <v>1</v>
      </c>
      <c r="DB153">
        <f t="shared" si="91"/>
        <v>0.75</v>
      </c>
      <c r="DC153">
        <f t="shared" si="92"/>
        <v>0</v>
      </c>
      <c r="DD153" t="s">
        <v>4</v>
      </c>
      <c r="DE153" t="s">
        <v>4</v>
      </c>
      <c r="DF153">
        <f t="shared" si="111"/>
        <v>30.77</v>
      </c>
      <c r="DG153">
        <f t="shared" si="108"/>
        <v>0</v>
      </c>
      <c r="DH153">
        <f t="shared" si="109"/>
        <v>0</v>
      </c>
      <c r="DI153">
        <f t="shared" si="93"/>
        <v>0</v>
      </c>
      <c r="DJ153">
        <f>DF153</f>
        <v>30.77</v>
      </c>
      <c r="DK153">
        <v>0</v>
      </c>
      <c r="DL153" t="s">
        <v>4</v>
      </c>
      <c r="DM153">
        <v>0</v>
      </c>
      <c r="DN153" t="s">
        <v>4</v>
      </c>
      <c r="DO153">
        <v>0</v>
      </c>
    </row>
    <row r="154" spans="1:119">
      <c r="A154">
        <f>ROW(Source!A254)</f>
        <v>254</v>
      </c>
      <c r="B154">
        <v>70306582</v>
      </c>
      <c r="C154">
        <v>70325799</v>
      </c>
      <c r="D154">
        <v>69333737</v>
      </c>
      <c r="E154">
        <v>1</v>
      </c>
      <c r="F154">
        <v>1</v>
      </c>
      <c r="G154">
        <v>1075</v>
      </c>
      <c r="H154">
        <v>3</v>
      </c>
      <c r="I154" t="s">
        <v>424</v>
      </c>
      <c r="J154" t="s">
        <v>425</v>
      </c>
      <c r="K154" t="s">
        <v>426</v>
      </c>
      <c r="L154">
        <v>1346</v>
      </c>
      <c r="N154">
        <v>1009</v>
      </c>
      <c r="O154" t="s">
        <v>122</v>
      </c>
      <c r="P154" t="s">
        <v>122</v>
      </c>
      <c r="Q154">
        <v>1</v>
      </c>
      <c r="W154">
        <v>0</v>
      </c>
      <c r="X154">
        <v>719199267</v>
      </c>
      <c r="Y154">
        <f t="shared" si="90"/>
        <v>0.1</v>
      </c>
      <c r="AA154">
        <v>1.61</v>
      </c>
      <c r="AB154">
        <v>0</v>
      </c>
      <c r="AC154">
        <v>0</v>
      </c>
      <c r="AD154">
        <v>0</v>
      </c>
      <c r="AE154">
        <v>1.61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-2</v>
      </c>
      <c r="AN154">
        <v>0</v>
      </c>
      <c r="AO154">
        <v>1</v>
      </c>
      <c r="AP154">
        <v>0</v>
      </c>
      <c r="AQ154">
        <v>0</v>
      </c>
      <c r="AR154">
        <v>0</v>
      </c>
      <c r="AS154" t="s">
        <v>4</v>
      </c>
      <c r="AT154">
        <v>0.1</v>
      </c>
      <c r="AU154" t="s">
        <v>4</v>
      </c>
      <c r="AV154">
        <v>0</v>
      </c>
      <c r="AW154">
        <v>2</v>
      </c>
      <c r="AX154">
        <v>70325807</v>
      </c>
      <c r="AY154">
        <v>1</v>
      </c>
      <c r="AZ154">
        <v>0</v>
      </c>
      <c r="BA154">
        <v>192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ROUND(Y154*Source!I254,9)</f>
        <v>4.0999999999999996</v>
      </c>
      <c r="CY154">
        <f>AA154</f>
        <v>1.61</v>
      </c>
      <c r="CZ154">
        <f>AE154</f>
        <v>1.61</v>
      </c>
      <c r="DA154">
        <f>AI154</f>
        <v>1</v>
      </c>
      <c r="DB154">
        <f t="shared" si="91"/>
        <v>0.16</v>
      </c>
      <c r="DC154">
        <f t="shared" si="92"/>
        <v>0</v>
      </c>
      <c r="DD154" t="s">
        <v>4</v>
      </c>
      <c r="DE154" t="s">
        <v>4</v>
      </c>
      <c r="DF154">
        <f t="shared" si="111"/>
        <v>6.6</v>
      </c>
      <c r="DG154">
        <f t="shared" si="108"/>
        <v>0</v>
      </c>
      <c r="DH154">
        <f t="shared" si="109"/>
        <v>0</v>
      </c>
      <c r="DI154">
        <f t="shared" si="93"/>
        <v>0</v>
      </c>
      <c r="DJ154">
        <f>DF154</f>
        <v>6.6</v>
      </c>
      <c r="DK154">
        <v>0</v>
      </c>
      <c r="DL154" t="s">
        <v>4</v>
      </c>
      <c r="DM154">
        <v>0</v>
      </c>
      <c r="DN154" t="s">
        <v>4</v>
      </c>
      <c r="DO154">
        <v>0</v>
      </c>
    </row>
    <row r="155" spans="1:119">
      <c r="A155">
        <f>ROW(Source!A255)</f>
        <v>255</v>
      </c>
      <c r="B155">
        <v>70306583</v>
      </c>
      <c r="C155">
        <v>70325799</v>
      </c>
      <c r="D155">
        <v>69275358</v>
      </c>
      <c r="E155">
        <v>1075</v>
      </c>
      <c r="F155">
        <v>1</v>
      </c>
      <c r="G155">
        <v>1075</v>
      </c>
      <c r="H155">
        <v>1</v>
      </c>
      <c r="I155" t="s">
        <v>380</v>
      </c>
      <c r="J155" t="s">
        <v>4</v>
      </c>
      <c r="K155" t="s">
        <v>381</v>
      </c>
      <c r="L155">
        <v>1191</v>
      </c>
      <c r="N155">
        <v>1013</v>
      </c>
      <c r="O155" t="s">
        <v>382</v>
      </c>
      <c r="P155" t="s">
        <v>382</v>
      </c>
      <c r="Q155">
        <v>1</v>
      </c>
      <c r="W155">
        <v>0</v>
      </c>
      <c r="X155">
        <v>476480486</v>
      </c>
      <c r="Y155">
        <f t="shared" si="90"/>
        <v>1.1499999999999999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1</v>
      </c>
      <c r="AJ155">
        <v>1</v>
      </c>
      <c r="AK155">
        <v>1</v>
      </c>
      <c r="AL155">
        <v>1</v>
      </c>
      <c r="AM155">
        <v>5</v>
      </c>
      <c r="AN155">
        <v>0</v>
      </c>
      <c r="AO155">
        <v>1</v>
      </c>
      <c r="AP155">
        <v>0</v>
      </c>
      <c r="AQ155">
        <v>0</v>
      </c>
      <c r="AR155">
        <v>0</v>
      </c>
      <c r="AS155" t="s">
        <v>4</v>
      </c>
      <c r="AT155">
        <v>1.1499999999999999</v>
      </c>
      <c r="AU155" t="s">
        <v>4</v>
      </c>
      <c r="AV155">
        <v>1</v>
      </c>
      <c r="AW155">
        <v>2</v>
      </c>
      <c r="AX155">
        <v>70325804</v>
      </c>
      <c r="AY155">
        <v>1</v>
      </c>
      <c r="AZ155">
        <v>0</v>
      </c>
      <c r="BA155">
        <v>193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CU155">
        <f>ROUND(AT155*Source!I255*AH155*AL155,2)</f>
        <v>0</v>
      </c>
      <c r="CV155">
        <f>ROUND(Y155*Source!I255,9)</f>
        <v>47.15</v>
      </c>
      <c r="CW155">
        <v>0</v>
      </c>
      <c r="CX155">
        <f>ROUND(Y155*Source!I255,9)</f>
        <v>47.15</v>
      </c>
      <c r="CY155">
        <f>AD155</f>
        <v>0</v>
      </c>
      <c r="CZ155">
        <f>AH155</f>
        <v>0</v>
      </c>
      <c r="DA155">
        <f>AL155</f>
        <v>1</v>
      </c>
      <c r="DB155">
        <f t="shared" si="91"/>
        <v>0</v>
      </c>
      <c r="DC155">
        <f t="shared" si="92"/>
        <v>0</v>
      </c>
      <c r="DD155" t="s">
        <v>4</v>
      </c>
      <c r="DE155" t="s">
        <v>4</v>
      </c>
      <c r="DF155">
        <f t="shared" si="111"/>
        <v>0</v>
      </c>
      <c r="DG155">
        <f t="shared" si="108"/>
        <v>0</v>
      </c>
      <c r="DH155">
        <f t="shared" si="109"/>
        <v>0</v>
      </c>
      <c r="DI155">
        <f t="shared" si="93"/>
        <v>0</v>
      </c>
      <c r="DJ155">
        <f>DI155</f>
        <v>0</v>
      </c>
      <c r="DK155">
        <v>0</v>
      </c>
      <c r="DL155" t="s">
        <v>4</v>
      </c>
      <c r="DM155">
        <v>0</v>
      </c>
      <c r="DN155" t="s">
        <v>4</v>
      </c>
      <c r="DO155">
        <v>0</v>
      </c>
    </row>
    <row r="156" spans="1:119">
      <c r="A156">
        <f>ROW(Source!A255)</f>
        <v>255</v>
      </c>
      <c r="B156">
        <v>70306583</v>
      </c>
      <c r="C156">
        <v>70325799</v>
      </c>
      <c r="D156">
        <v>69364230</v>
      </c>
      <c r="E156">
        <v>1</v>
      </c>
      <c r="F156">
        <v>1</v>
      </c>
      <c r="G156">
        <v>1075</v>
      </c>
      <c r="H156">
        <v>2</v>
      </c>
      <c r="I156" t="s">
        <v>418</v>
      </c>
      <c r="J156" t="s">
        <v>419</v>
      </c>
      <c r="K156" t="s">
        <v>420</v>
      </c>
      <c r="L156">
        <v>1368</v>
      </c>
      <c r="N156">
        <v>1011</v>
      </c>
      <c r="O156" t="s">
        <v>386</v>
      </c>
      <c r="P156" t="s">
        <v>386</v>
      </c>
      <c r="Q156">
        <v>1</v>
      </c>
      <c r="W156">
        <v>0</v>
      </c>
      <c r="X156">
        <v>-299187225</v>
      </c>
      <c r="Y156">
        <f t="shared" si="90"/>
        <v>0.56000000000000005</v>
      </c>
      <c r="AA156">
        <v>0</v>
      </c>
      <c r="AB156">
        <v>40.31</v>
      </c>
      <c r="AC156">
        <v>0</v>
      </c>
      <c r="AD156">
        <v>0</v>
      </c>
      <c r="AE156">
        <v>0</v>
      </c>
      <c r="AF156">
        <v>4.01</v>
      </c>
      <c r="AG156">
        <v>0</v>
      </c>
      <c r="AH156">
        <v>0</v>
      </c>
      <c r="AI156">
        <v>1</v>
      </c>
      <c r="AJ156">
        <v>9.42</v>
      </c>
      <c r="AK156">
        <v>46.67</v>
      </c>
      <c r="AL156">
        <v>1</v>
      </c>
      <c r="AM156">
        <v>2</v>
      </c>
      <c r="AN156">
        <v>0</v>
      </c>
      <c r="AO156">
        <v>1</v>
      </c>
      <c r="AP156">
        <v>0</v>
      </c>
      <c r="AQ156">
        <v>0</v>
      </c>
      <c r="AR156">
        <v>0</v>
      </c>
      <c r="AS156" t="s">
        <v>4</v>
      </c>
      <c r="AT156">
        <v>0.56000000000000005</v>
      </c>
      <c r="AU156" t="s">
        <v>4</v>
      </c>
      <c r="AV156">
        <v>0</v>
      </c>
      <c r="AW156">
        <v>2</v>
      </c>
      <c r="AX156">
        <v>70325805</v>
      </c>
      <c r="AY156">
        <v>1</v>
      </c>
      <c r="AZ156">
        <v>0</v>
      </c>
      <c r="BA156">
        <v>194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f>ROUND(Y156*Source!I255*DO156,9)</f>
        <v>0</v>
      </c>
      <c r="CX156">
        <f>ROUND(Y156*Source!I255,9)</f>
        <v>22.96</v>
      </c>
      <c r="CY156">
        <f>AB156</f>
        <v>40.31</v>
      </c>
      <c r="CZ156">
        <f>AF156</f>
        <v>4.01</v>
      </c>
      <c r="DA156">
        <f>AJ156</f>
        <v>9.42</v>
      </c>
      <c r="DB156">
        <f t="shared" si="91"/>
        <v>2.25</v>
      </c>
      <c r="DC156">
        <f t="shared" si="92"/>
        <v>0</v>
      </c>
      <c r="DD156" t="s">
        <v>4</v>
      </c>
      <c r="DE156" t="s">
        <v>4</v>
      </c>
      <c r="DF156">
        <f t="shared" si="111"/>
        <v>0</v>
      </c>
      <c r="DG156">
        <f>ROUND(ROUND(AF156*AJ156,2)*CX156,2)</f>
        <v>867.2</v>
      </c>
      <c r="DH156">
        <f>ROUND(ROUND(AG156*AK156,2)*CX156,2)</f>
        <v>0</v>
      </c>
      <c r="DI156">
        <f t="shared" si="93"/>
        <v>0</v>
      </c>
      <c r="DJ156">
        <f>DG156</f>
        <v>867.2</v>
      </c>
      <c r="DK156">
        <v>0</v>
      </c>
      <c r="DL156" t="s">
        <v>4</v>
      </c>
      <c r="DM156">
        <v>0</v>
      </c>
      <c r="DN156" t="s">
        <v>4</v>
      </c>
      <c r="DO156">
        <v>0</v>
      </c>
    </row>
    <row r="157" spans="1:119">
      <c r="A157">
        <f>ROW(Source!A255)</f>
        <v>255</v>
      </c>
      <c r="B157">
        <v>70306583</v>
      </c>
      <c r="C157">
        <v>70325799</v>
      </c>
      <c r="D157">
        <v>69334387</v>
      </c>
      <c r="E157">
        <v>1</v>
      </c>
      <c r="F157">
        <v>1</v>
      </c>
      <c r="G157">
        <v>1075</v>
      </c>
      <c r="H157">
        <v>3</v>
      </c>
      <c r="I157" t="s">
        <v>421</v>
      </c>
      <c r="J157" t="s">
        <v>422</v>
      </c>
      <c r="K157" t="s">
        <v>423</v>
      </c>
      <c r="L157">
        <v>1346</v>
      </c>
      <c r="N157">
        <v>1009</v>
      </c>
      <c r="O157" t="s">
        <v>122</v>
      </c>
      <c r="P157" t="s">
        <v>122</v>
      </c>
      <c r="Q157">
        <v>1</v>
      </c>
      <c r="W157">
        <v>0</v>
      </c>
      <c r="X157">
        <v>1244117591</v>
      </c>
      <c r="Y157">
        <f t="shared" si="90"/>
        <v>6.6699999999999995E-2</v>
      </c>
      <c r="AA157">
        <v>1359.69</v>
      </c>
      <c r="AB157">
        <v>0</v>
      </c>
      <c r="AC157">
        <v>0</v>
      </c>
      <c r="AD157">
        <v>0</v>
      </c>
      <c r="AE157">
        <v>11.25</v>
      </c>
      <c r="AF157">
        <v>0</v>
      </c>
      <c r="AG157">
        <v>0</v>
      </c>
      <c r="AH157">
        <v>0</v>
      </c>
      <c r="AI157">
        <v>120.5</v>
      </c>
      <c r="AJ157">
        <v>1</v>
      </c>
      <c r="AK157">
        <v>1</v>
      </c>
      <c r="AL157">
        <v>1</v>
      </c>
      <c r="AM157">
        <v>2</v>
      </c>
      <c r="AN157">
        <v>0</v>
      </c>
      <c r="AO157">
        <v>1</v>
      </c>
      <c r="AP157">
        <v>0</v>
      </c>
      <c r="AQ157">
        <v>0</v>
      </c>
      <c r="AR157">
        <v>0</v>
      </c>
      <c r="AS157" t="s">
        <v>4</v>
      </c>
      <c r="AT157">
        <v>6.6699999999999995E-2</v>
      </c>
      <c r="AU157" t="s">
        <v>4</v>
      </c>
      <c r="AV157">
        <v>0</v>
      </c>
      <c r="AW157">
        <v>2</v>
      </c>
      <c r="AX157">
        <v>70325806</v>
      </c>
      <c r="AY157">
        <v>1</v>
      </c>
      <c r="AZ157">
        <v>0</v>
      </c>
      <c r="BA157">
        <v>195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V157">
        <v>0</v>
      </c>
      <c r="CW157">
        <v>0</v>
      </c>
      <c r="CX157">
        <f>ROUND(Y157*Source!I255,9)</f>
        <v>2.7347000000000001</v>
      </c>
      <c r="CY157">
        <f>AA157</f>
        <v>1359.69</v>
      </c>
      <c r="CZ157">
        <f>AE157</f>
        <v>11.25</v>
      </c>
      <c r="DA157">
        <f>AI157</f>
        <v>120.5</v>
      </c>
      <c r="DB157">
        <f t="shared" si="91"/>
        <v>0.75</v>
      </c>
      <c r="DC157">
        <f t="shared" si="92"/>
        <v>0</v>
      </c>
      <c r="DD157" t="s">
        <v>4</v>
      </c>
      <c r="DE157" t="s">
        <v>4</v>
      </c>
      <c r="DF157">
        <f>ROUND(ROUND(AE157*AI157,2)*CX157,2)</f>
        <v>3707.24</v>
      </c>
      <c r="DG157">
        <f t="shared" ref="DG157:DG175" si="112">ROUND(ROUND(AF157,2)*CX157,2)</f>
        <v>0</v>
      </c>
      <c r="DH157">
        <f t="shared" ref="DH157:DH175" si="113">ROUND(ROUND(AG157,2)*CX157,2)</f>
        <v>0</v>
      </c>
      <c r="DI157">
        <f t="shared" si="93"/>
        <v>0</v>
      </c>
      <c r="DJ157">
        <f>DF157</f>
        <v>3707.24</v>
      </c>
      <c r="DK157">
        <v>0</v>
      </c>
      <c r="DL157" t="s">
        <v>4</v>
      </c>
      <c r="DM157">
        <v>0</v>
      </c>
      <c r="DN157" t="s">
        <v>4</v>
      </c>
      <c r="DO157">
        <v>0</v>
      </c>
    </row>
    <row r="158" spans="1:119">
      <c r="A158">
        <f>ROW(Source!A255)</f>
        <v>255</v>
      </c>
      <c r="B158">
        <v>70306583</v>
      </c>
      <c r="C158">
        <v>70325799</v>
      </c>
      <c r="D158">
        <v>69333737</v>
      </c>
      <c r="E158">
        <v>1</v>
      </c>
      <c r="F158">
        <v>1</v>
      </c>
      <c r="G158">
        <v>1075</v>
      </c>
      <c r="H158">
        <v>3</v>
      </c>
      <c r="I158" t="s">
        <v>424</v>
      </c>
      <c r="J158" t="s">
        <v>425</v>
      </c>
      <c r="K158" t="s">
        <v>426</v>
      </c>
      <c r="L158">
        <v>1346</v>
      </c>
      <c r="N158">
        <v>1009</v>
      </c>
      <c r="O158" t="s">
        <v>122</v>
      </c>
      <c r="P158" t="s">
        <v>122</v>
      </c>
      <c r="Q158">
        <v>1</v>
      </c>
      <c r="W158">
        <v>0</v>
      </c>
      <c r="X158">
        <v>719199267</v>
      </c>
      <c r="Y158">
        <f t="shared" si="90"/>
        <v>0.1</v>
      </c>
      <c r="AA158">
        <v>49.69</v>
      </c>
      <c r="AB158">
        <v>0</v>
      </c>
      <c r="AC158">
        <v>0</v>
      </c>
      <c r="AD158">
        <v>0</v>
      </c>
      <c r="AE158">
        <v>1.61</v>
      </c>
      <c r="AF158">
        <v>0</v>
      </c>
      <c r="AG158">
        <v>0</v>
      </c>
      <c r="AH158">
        <v>0</v>
      </c>
      <c r="AI158">
        <v>30.77</v>
      </c>
      <c r="AJ158">
        <v>1</v>
      </c>
      <c r="AK158">
        <v>1</v>
      </c>
      <c r="AL158">
        <v>1</v>
      </c>
      <c r="AM158">
        <v>2</v>
      </c>
      <c r="AN158">
        <v>0</v>
      </c>
      <c r="AO158">
        <v>1</v>
      </c>
      <c r="AP158">
        <v>0</v>
      </c>
      <c r="AQ158">
        <v>0</v>
      </c>
      <c r="AR158">
        <v>0</v>
      </c>
      <c r="AS158" t="s">
        <v>4</v>
      </c>
      <c r="AT158">
        <v>0.1</v>
      </c>
      <c r="AU158" t="s">
        <v>4</v>
      </c>
      <c r="AV158">
        <v>0</v>
      </c>
      <c r="AW158">
        <v>2</v>
      </c>
      <c r="AX158">
        <v>70325807</v>
      </c>
      <c r="AY158">
        <v>1</v>
      </c>
      <c r="AZ158">
        <v>0</v>
      </c>
      <c r="BA158">
        <v>196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CV158">
        <v>0</v>
      </c>
      <c r="CW158">
        <v>0</v>
      </c>
      <c r="CX158">
        <f>ROUND(Y158*Source!I255,9)</f>
        <v>4.0999999999999996</v>
      </c>
      <c r="CY158">
        <f>AA158</f>
        <v>49.69</v>
      </c>
      <c r="CZ158">
        <f>AE158</f>
        <v>1.61</v>
      </c>
      <c r="DA158">
        <f>AI158</f>
        <v>30.77</v>
      </c>
      <c r="DB158">
        <f t="shared" si="91"/>
        <v>0.16</v>
      </c>
      <c r="DC158">
        <f t="shared" si="92"/>
        <v>0</v>
      </c>
      <c r="DD158" t="s">
        <v>4</v>
      </c>
      <c r="DE158" t="s">
        <v>4</v>
      </c>
      <c r="DF158">
        <f>ROUND(ROUND(AE158*AI158,2)*CX158,2)</f>
        <v>203.11</v>
      </c>
      <c r="DG158">
        <f t="shared" si="112"/>
        <v>0</v>
      </c>
      <c r="DH158">
        <f t="shared" si="113"/>
        <v>0</v>
      </c>
      <c r="DI158">
        <f t="shared" si="93"/>
        <v>0</v>
      </c>
      <c r="DJ158">
        <f>DF158</f>
        <v>203.11</v>
      </c>
      <c r="DK158">
        <v>0</v>
      </c>
      <c r="DL158" t="s">
        <v>4</v>
      </c>
      <c r="DM158">
        <v>0</v>
      </c>
      <c r="DN158" t="s">
        <v>4</v>
      </c>
      <c r="DO158">
        <v>0</v>
      </c>
    </row>
    <row r="159" spans="1:119">
      <c r="A159">
        <f>ROW(Source!A256)</f>
        <v>256</v>
      </c>
      <c r="B159">
        <v>70306582</v>
      </c>
      <c r="C159">
        <v>70325808</v>
      </c>
      <c r="D159">
        <v>69277202</v>
      </c>
      <c r="E159">
        <v>1075</v>
      </c>
      <c r="F159">
        <v>1</v>
      </c>
      <c r="G159">
        <v>1075</v>
      </c>
      <c r="H159">
        <v>2</v>
      </c>
      <c r="I159" t="s">
        <v>427</v>
      </c>
      <c r="J159" t="s">
        <v>4</v>
      </c>
      <c r="K159" t="s">
        <v>428</v>
      </c>
      <c r="L159">
        <v>1344</v>
      </c>
      <c r="N159">
        <v>1008</v>
      </c>
      <c r="O159" t="s">
        <v>429</v>
      </c>
      <c r="P159" t="s">
        <v>429</v>
      </c>
      <c r="Q159">
        <v>1</v>
      </c>
      <c r="W159">
        <v>0</v>
      </c>
      <c r="X159">
        <v>-1180195794</v>
      </c>
      <c r="Y159">
        <f t="shared" si="90"/>
        <v>8.86</v>
      </c>
      <c r="AA159">
        <v>0</v>
      </c>
      <c r="AB159">
        <v>1</v>
      </c>
      <c r="AC159">
        <v>0</v>
      </c>
      <c r="AD159">
        <v>0</v>
      </c>
      <c r="AE159">
        <v>0</v>
      </c>
      <c r="AF159">
        <v>1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1</v>
      </c>
      <c r="AP159">
        <v>1</v>
      </c>
      <c r="AQ159">
        <v>0</v>
      </c>
      <c r="AR159">
        <v>0</v>
      </c>
      <c r="AS159" t="s">
        <v>4</v>
      </c>
      <c r="AT159">
        <v>8.86</v>
      </c>
      <c r="AU159" t="s">
        <v>4</v>
      </c>
      <c r="AV159">
        <v>0</v>
      </c>
      <c r="AW159">
        <v>2</v>
      </c>
      <c r="AX159">
        <v>70325810</v>
      </c>
      <c r="AY159">
        <v>1</v>
      </c>
      <c r="AZ159">
        <v>0</v>
      </c>
      <c r="BA159">
        <v>197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V159">
        <v>0</v>
      </c>
      <c r="CW159">
        <f>ROUND(Y159*Source!I256*DO159,9)</f>
        <v>0</v>
      </c>
      <c r="CX159">
        <f>ROUND(Y159*Source!I256,9)</f>
        <v>21.051359999999999</v>
      </c>
      <c r="CY159">
        <f>AB159</f>
        <v>1</v>
      </c>
      <c r="CZ159">
        <f>AF159</f>
        <v>1</v>
      </c>
      <c r="DA159">
        <f>AJ159</f>
        <v>1</v>
      </c>
      <c r="DB159">
        <f t="shared" si="91"/>
        <v>8.86</v>
      </c>
      <c r="DC159">
        <f t="shared" si="92"/>
        <v>0</v>
      </c>
      <c r="DD159" t="s">
        <v>4</v>
      </c>
      <c r="DE159" t="s">
        <v>4</v>
      </c>
      <c r="DF159">
        <f t="shared" ref="DF159:DF182" si="114">ROUND(ROUND(AE159,2)*CX159,2)</f>
        <v>0</v>
      </c>
      <c r="DG159">
        <f t="shared" si="112"/>
        <v>21.05</v>
      </c>
      <c r="DH159">
        <f t="shared" si="113"/>
        <v>0</v>
      </c>
      <c r="DI159">
        <f t="shared" si="93"/>
        <v>0</v>
      </c>
      <c r="DJ159">
        <f>DG159</f>
        <v>21.05</v>
      </c>
      <c r="DK159">
        <v>0</v>
      </c>
      <c r="DL159" t="s">
        <v>4</v>
      </c>
      <c r="DM159">
        <v>0</v>
      </c>
      <c r="DN159" t="s">
        <v>4</v>
      </c>
      <c r="DO159">
        <v>0</v>
      </c>
    </row>
    <row r="160" spans="1:119">
      <c r="A160">
        <f>ROW(Source!A257)</f>
        <v>257</v>
      </c>
      <c r="B160">
        <v>70306583</v>
      </c>
      <c r="C160">
        <v>70325808</v>
      </c>
      <c r="D160">
        <v>69277202</v>
      </c>
      <c r="E160">
        <v>1075</v>
      </c>
      <c r="F160">
        <v>1</v>
      </c>
      <c r="G160">
        <v>1075</v>
      </c>
      <c r="H160">
        <v>2</v>
      </c>
      <c r="I160" t="s">
        <v>427</v>
      </c>
      <c r="J160" t="s">
        <v>4</v>
      </c>
      <c r="K160" t="s">
        <v>428</v>
      </c>
      <c r="L160">
        <v>1344</v>
      </c>
      <c r="N160">
        <v>1008</v>
      </c>
      <c r="O160" t="s">
        <v>429</v>
      </c>
      <c r="P160" t="s">
        <v>429</v>
      </c>
      <c r="Q160">
        <v>1</v>
      </c>
      <c r="W160">
        <v>0</v>
      </c>
      <c r="X160">
        <v>-1180195794</v>
      </c>
      <c r="Y160">
        <f t="shared" si="90"/>
        <v>8.86</v>
      </c>
      <c r="AA160">
        <v>0</v>
      </c>
      <c r="AB160">
        <v>1.05</v>
      </c>
      <c r="AC160">
        <v>0</v>
      </c>
      <c r="AD160">
        <v>0</v>
      </c>
      <c r="AE160">
        <v>0</v>
      </c>
      <c r="AF160">
        <v>1</v>
      </c>
      <c r="AG160">
        <v>0</v>
      </c>
      <c r="AH160">
        <v>0</v>
      </c>
      <c r="AI160">
        <v>1</v>
      </c>
      <c r="AJ160">
        <v>1</v>
      </c>
      <c r="AK160">
        <v>1</v>
      </c>
      <c r="AL160">
        <v>1</v>
      </c>
      <c r="AM160">
        <v>5</v>
      </c>
      <c r="AN160">
        <v>0</v>
      </c>
      <c r="AO160">
        <v>1</v>
      </c>
      <c r="AP160">
        <v>1</v>
      </c>
      <c r="AQ160">
        <v>0</v>
      </c>
      <c r="AR160">
        <v>0</v>
      </c>
      <c r="AS160" t="s">
        <v>4</v>
      </c>
      <c r="AT160">
        <v>8.86</v>
      </c>
      <c r="AU160" t="s">
        <v>4</v>
      </c>
      <c r="AV160">
        <v>0</v>
      </c>
      <c r="AW160">
        <v>2</v>
      </c>
      <c r="AX160">
        <v>70325810</v>
      </c>
      <c r="AY160">
        <v>1</v>
      </c>
      <c r="AZ160">
        <v>0</v>
      </c>
      <c r="BA160">
        <v>198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V160">
        <v>0</v>
      </c>
      <c r="CW160">
        <f>ROUND(Y160*Source!I257*DO160,9)</f>
        <v>0</v>
      </c>
      <c r="CX160">
        <f>ROUND(Y160*Source!I257,9)</f>
        <v>21.051359999999999</v>
      </c>
      <c r="CY160">
        <f>AB160</f>
        <v>1.05</v>
      </c>
      <c r="CZ160">
        <f>AF160</f>
        <v>1</v>
      </c>
      <c r="DA160">
        <f>AJ160</f>
        <v>1</v>
      </c>
      <c r="DB160">
        <f t="shared" si="91"/>
        <v>8.86</v>
      </c>
      <c r="DC160">
        <f t="shared" si="92"/>
        <v>0</v>
      </c>
      <c r="DD160" t="s">
        <v>4</v>
      </c>
      <c r="DE160" t="s">
        <v>4</v>
      </c>
      <c r="DF160">
        <f t="shared" si="114"/>
        <v>0</v>
      </c>
      <c r="DG160">
        <f t="shared" si="112"/>
        <v>21.05</v>
      </c>
      <c r="DH160">
        <f t="shared" si="113"/>
        <v>0</v>
      </c>
      <c r="DI160">
        <f t="shared" si="93"/>
        <v>0</v>
      </c>
      <c r="DJ160">
        <f>DG160</f>
        <v>21.05</v>
      </c>
      <c r="DK160">
        <v>0</v>
      </c>
      <c r="DL160" t="s">
        <v>4</v>
      </c>
      <c r="DM160">
        <v>0</v>
      </c>
      <c r="DN160" t="s">
        <v>4</v>
      </c>
      <c r="DO160">
        <v>0</v>
      </c>
    </row>
    <row r="161" spans="1:119">
      <c r="A161">
        <f>ROW(Source!A297)</f>
        <v>297</v>
      </c>
      <c r="B161">
        <v>70306582</v>
      </c>
      <c r="C161">
        <v>70325876</v>
      </c>
      <c r="D161">
        <v>69275358</v>
      </c>
      <c r="E161">
        <v>1075</v>
      </c>
      <c r="F161">
        <v>1</v>
      </c>
      <c r="G161">
        <v>1075</v>
      </c>
      <c r="H161">
        <v>1</v>
      </c>
      <c r="I161" t="s">
        <v>380</v>
      </c>
      <c r="J161" t="s">
        <v>4</v>
      </c>
      <c r="K161" t="s">
        <v>381</v>
      </c>
      <c r="L161">
        <v>1191</v>
      </c>
      <c r="N161">
        <v>1013</v>
      </c>
      <c r="O161" t="s">
        <v>382</v>
      </c>
      <c r="P161" t="s">
        <v>382</v>
      </c>
      <c r="Q161">
        <v>1</v>
      </c>
      <c r="W161">
        <v>0</v>
      </c>
      <c r="X161">
        <v>476480486</v>
      </c>
      <c r="Y161">
        <f t="shared" si="90"/>
        <v>1.32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1</v>
      </c>
      <c r="AJ161">
        <v>1</v>
      </c>
      <c r="AK161">
        <v>1</v>
      </c>
      <c r="AL161">
        <v>1</v>
      </c>
      <c r="AM161">
        <v>-2</v>
      </c>
      <c r="AN161">
        <v>0</v>
      </c>
      <c r="AO161">
        <v>1</v>
      </c>
      <c r="AP161">
        <v>0</v>
      </c>
      <c r="AQ161">
        <v>0</v>
      </c>
      <c r="AR161">
        <v>0</v>
      </c>
      <c r="AS161" t="s">
        <v>4</v>
      </c>
      <c r="AT161">
        <v>1.32</v>
      </c>
      <c r="AU161" t="s">
        <v>4</v>
      </c>
      <c r="AV161">
        <v>1</v>
      </c>
      <c r="AW161">
        <v>2</v>
      </c>
      <c r="AX161">
        <v>70325891</v>
      </c>
      <c r="AY161">
        <v>1</v>
      </c>
      <c r="AZ161">
        <v>0</v>
      </c>
      <c r="BA161">
        <v>207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CU161">
        <f>ROUND(AT161*Source!I297*AH161*AL161,2)</f>
        <v>0</v>
      </c>
      <c r="CV161">
        <f>ROUND(Y161*Source!I297,9)</f>
        <v>204.6</v>
      </c>
      <c r="CW161">
        <v>0</v>
      </c>
      <c r="CX161">
        <f>ROUND(Y161*Source!I297,9)</f>
        <v>204.6</v>
      </c>
      <c r="CY161">
        <f>AD161</f>
        <v>0</v>
      </c>
      <c r="CZ161">
        <f>AH161</f>
        <v>0</v>
      </c>
      <c r="DA161">
        <f>AL161</f>
        <v>1</v>
      </c>
      <c r="DB161">
        <f t="shared" si="91"/>
        <v>0</v>
      </c>
      <c r="DC161">
        <f t="shared" si="92"/>
        <v>0</v>
      </c>
      <c r="DD161" t="s">
        <v>4</v>
      </c>
      <c r="DE161" t="s">
        <v>4</v>
      </c>
      <c r="DF161">
        <f t="shared" si="114"/>
        <v>0</v>
      </c>
      <c r="DG161">
        <f t="shared" si="112"/>
        <v>0</v>
      </c>
      <c r="DH161">
        <f t="shared" si="113"/>
        <v>0</v>
      </c>
      <c r="DI161">
        <f t="shared" si="93"/>
        <v>0</v>
      </c>
      <c r="DJ161">
        <f>DI161</f>
        <v>0</v>
      </c>
      <c r="DK161">
        <v>0</v>
      </c>
      <c r="DL161" t="s">
        <v>4</v>
      </c>
      <c r="DM161">
        <v>0</v>
      </c>
      <c r="DN161" t="s">
        <v>4</v>
      </c>
      <c r="DO161">
        <v>0</v>
      </c>
    </row>
    <row r="162" spans="1:119">
      <c r="A162">
        <f>ROW(Source!A297)</f>
        <v>297</v>
      </c>
      <c r="B162">
        <v>70306582</v>
      </c>
      <c r="C162">
        <v>70325876</v>
      </c>
      <c r="D162">
        <v>69364167</v>
      </c>
      <c r="E162">
        <v>1</v>
      </c>
      <c r="F162">
        <v>1</v>
      </c>
      <c r="G162">
        <v>1075</v>
      </c>
      <c r="H162">
        <v>2</v>
      </c>
      <c r="I162" t="s">
        <v>387</v>
      </c>
      <c r="J162" t="s">
        <v>388</v>
      </c>
      <c r="K162" t="s">
        <v>389</v>
      </c>
      <c r="L162">
        <v>1368</v>
      </c>
      <c r="N162">
        <v>1011</v>
      </c>
      <c r="O162" t="s">
        <v>386</v>
      </c>
      <c r="P162" t="s">
        <v>386</v>
      </c>
      <c r="Q162">
        <v>1</v>
      </c>
      <c r="W162">
        <v>0</v>
      </c>
      <c r="X162">
        <v>-922979224</v>
      </c>
      <c r="Y162">
        <f t="shared" si="90"/>
        <v>0.05</v>
      </c>
      <c r="AA162">
        <v>0</v>
      </c>
      <c r="AB162">
        <v>12.98</v>
      </c>
      <c r="AC162">
        <v>3.37</v>
      </c>
      <c r="AD162">
        <v>0</v>
      </c>
      <c r="AE162">
        <v>0</v>
      </c>
      <c r="AF162">
        <v>12.98</v>
      </c>
      <c r="AG162">
        <v>3.37</v>
      </c>
      <c r="AH162">
        <v>0</v>
      </c>
      <c r="AI162">
        <v>1</v>
      </c>
      <c r="AJ162">
        <v>1</v>
      </c>
      <c r="AK162">
        <v>1</v>
      </c>
      <c r="AL162">
        <v>1</v>
      </c>
      <c r="AM162">
        <v>-2</v>
      </c>
      <c r="AN162">
        <v>0</v>
      </c>
      <c r="AO162">
        <v>1</v>
      </c>
      <c r="AP162">
        <v>0</v>
      </c>
      <c r="AQ162">
        <v>0</v>
      </c>
      <c r="AR162">
        <v>0</v>
      </c>
      <c r="AS162" t="s">
        <v>4</v>
      </c>
      <c r="AT162">
        <v>0.05</v>
      </c>
      <c r="AU162" t="s">
        <v>4</v>
      </c>
      <c r="AV162">
        <v>0</v>
      </c>
      <c r="AW162">
        <v>2</v>
      </c>
      <c r="AX162">
        <v>70325892</v>
      </c>
      <c r="AY162">
        <v>1</v>
      </c>
      <c r="AZ162">
        <v>0</v>
      </c>
      <c r="BA162">
        <v>208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CV162">
        <v>0</v>
      </c>
      <c r="CW162">
        <f>ROUND(Y162*Source!I297*DO162,9)</f>
        <v>0</v>
      </c>
      <c r="CX162">
        <f>ROUND(Y162*Source!I297,9)</f>
        <v>7.75</v>
      </c>
      <c r="CY162">
        <f t="shared" ref="CY162:CY168" si="115">AB162</f>
        <v>12.98</v>
      </c>
      <c r="CZ162">
        <f t="shared" ref="CZ162:CZ168" si="116">AF162</f>
        <v>12.98</v>
      </c>
      <c r="DA162">
        <f t="shared" ref="DA162:DA168" si="117">AJ162</f>
        <v>1</v>
      </c>
      <c r="DB162">
        <f t="shared" si="91"/>
        <v>0.65</v>
      </c>
      <c r="DC162">
        <f t="shared" si="92"/>
        <v>0.17</v>
      </c>
      <c r="DD162" t="s">
        <v>4</v>
      </c>
      <c r="DE162" t="s">
        <v>4</v>
      </c>
      <c r="DF162">
        <f t="shared" si="114"/>
        <v>0</v>
      </c>
      <c r="DG162">
        <f t="shared" si="112"/>
        <v>100.6</v>
      </c>
      <c r="DH162">
        <f t="shared" si="113"/>
        <v>26.12</v>
      </c>
      <c r="DI162">
        <f t="shared" si="93"/>
        <v>0</v>
      </c>
      <c r="DJ162">
        <f t="shared" ref="DJ162:DJ168" si="118">DG162</f>
        <v>100.6</v>
      </c>
      <c r="DK162">
        <v>0</v>
      </c>
      <c r="DL162" t="s">
        <v>4</v>
      </c>
      <c r="DM162">
        <v>0</v>
      </c>
      <c r="DN162" t="s">
        <v>4</v>
      </c>
      <c r="DO162">
        <v>0</v>
      </c>
    </row>
    <row r="163" spans="1:119">
      <c r="A163">
        <f>ROW(Source!A297)</f>
        <v>297</v>
      </c>
      <c r="B163">
        <v>70306582</v>
      </c>
      <c r="C163">
        <v>70325876</v>
      </c>
      <c r="D163">
        <v>69364368</v>
      </c>
      <c r="E163">
        <v>1</v>
      </c>
      <c r="F163">
        <v>1</v>
      </c>
      <c r="G163">
        <v>1075</v>
      </c>
      <c r="H163">
        <v>2</v>
      </c>
      <c r="I163" t="s">
        <v>390</v>
      </c>
      <c r="J163" t="s">
        <v>391</v>
      </c>
      <c r="K163" t="s">
        <v>392</v>
      </c>
      <c r="L163">
        <v>1368</v>
      </c>
      <c r="N163">
        <v>1011</v>
      </c>
      <c r="O163" t="s">
        <v>386</v>
      </c>
      <c r="P163" t="s">
        <v>386</v>
      </c>
      <c r="Q163">
        <v>1</v>
      </c>
      <c r="W163">
        <v>0</v>
      </c>
      <c r="X163">
        <v>-888797403</v>
      </c>
      <c r="Y163">
        <f t="shared" si="90"/>
        <v>0.04</v>
      </c>
      <c r="AA163">
        <v>0</v>
      </c>
      <c r="AB163">
        <v>181.58</v>
      </c>
      <c r="AC163">
        <v>14.54</v>
      </c>
      <c r="AD163">
        <v>0</v>
      </c>
      <c r="AE163">
        <v>0</v>
      </c>
      <c r="AF163">
        <v>181.58</v>
      </c>
      <c r="AG163">
        <v>14.54</v>
      </c>
      <c r="AH163">
        <v>0</v>
      </c>
      <c r="AI163">
        <v>1</v>
      </c>
      <c r="AJ163">
        <v>1</v>
      </c>
      <c r="AK163">
        <v>1</v>
      </c>
      <c r="AL163">
        <v>1</v>
      </c>
      <c r="AM163">
        <v>-2</v>
      </c>
      <c r="AN163">
        <v>0</v>
      </c>
      <c r="AO163">
        <v>1</v>
      </c>
      <c r="AP163">
        <v>0</v>
      </c>
      <c r="AQ163">
        <v>0</v>
      </c>
      <c r="AR163">
        <v>0</v>
      </c>
      <c r="AS163" t="s">
        <v>4</v>
      </c>
      <c r="AT163">
        <v>0.04</v>
      </c>
      <c r="AU163" t="s">
        <v>4</v>
      </c>
      <c r="AV163">
        <v>0</v>
      </c>
      <c r="AW163">
        <v>2</v>
      </c>
      <c r="AX163">
        <v>70325893</v>
      </c>
      <c r="AY163">
        <v>1</v>
      </c>
      <c r="AZ163">
        <v>0</v>
      </c>
      <c r="BA163">
        <v>209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CV163">
        <v>0</v>
      </c>
      <c r="CW163">
        <f>ROUND(Y163*Source!I297*DO163,9)</f>
        <v>0</v>
      </c>
      <c r="CX163">
        <f>ROUND(Y163*Source!I297,9)</f>
        <v>6.2</v>
      </c>
      <c r="CY163">
        <f t="shared" si="115"/>
        <v>181.58</v>
      </c>
      <c r="CZ163">
        <f t="shared" si="116"/>
        <v>181.58</v>
      </c>
      <c r="DA163">
        <f t="shared" si="117"/>
        <v>1</v>
      </c>
      <c r="DB163">
        <f t="shared" si="91"/>
        <v>7.26</v>
      </c>
      <c r="DC163">
        <f t="shared" si="92"/>
        <v>0.57999999999999996</v>
      </c>
      <c r="DD163" t="s">
        <v>4</v>
      </c>
      <c r="DE163" t="s">
        <v>4</v>
      </c>
      <c r="DF163">
        <f t="shared" si="114"/>
        <v>0</v>
      </c>
      <c r="DG163">
        <f t="shared" si="112"/>
        <v>1125.8</v>
      </c>
      <c r="DH163">
        <f t="shared" si="113"/>
        <v>90.15</v>
      </c>
      <c r="DI163">
        <f t="shared" si="93"/>
        <v>0</v>
      </c>
      <c r="DJ163">
        <f t="shared" si="118"/>
        <v>1125.8</v>
      </c>
      <c r="DK163">
        <v>0</v>
      </c>
      <c r="DL163" t="s">
        <v>4</v>
      </c>
      <c r="DM163">
        <v>0</v>
      </c>
      <c r="DN163" t="s">
        <v>4</v>
      </c>
      <c r="DO163">
        <v>0</v>
      </c>
    </row>
    <row r="164" spans="1:119">
      <c r="A164">
        <f>ROW(Source!A297)</f>
        <v>297</v>
      </c>
      <c r="B164">
        <v>70306582</v>
      </c>
      <c r="C164">
        <v>70325876</v>
      </c>
      <c r="D164">
        <v>69364397</v>
      </c>
      <c r="E164">
        <v>1</v>
      </c>
      <c r="F164">
        <v>1</v>
      </c>
      <c r="G164">
        <v>1075</v>
      </c>
      <c r="H164">
        <v>2</v>
      </c>
      <c r="I164" t="s">
        <v>393</v>
      </c>
      <c r="J164" t="s">
        <v>394</v>
      </c>
      <c r="K164" t="s">
        <v>395</v>
      </c>
      <c r="L164">
        <v>1368</v>
      </c>
      <c r="N164">
        <v>1011</v>
      </c>
      <c r="O164" t="s">
        <v>386</v>
      </c>
      <c r="P164" t="s">
        <v>386</v>
      </c>
      <c r="Q164">
        <v>1</v>
      </c>
      <c r="W164">
        <v>0</v>
      </c>
      <c r="X164">
        <v>-1191859905</v>
      </c>
      <c r="Y164">
        <f t="shared" si="90"/>
        <v>0.59</v>
      </c>
      <c r="AA164">
        <v>0</v>
      </c>
      <c r="AB164">
        <v>910.68</v>
      </c>
      <c r="AC164">
        <v>35.549999999999997</v>
      </c>
      <c r="AD164">
        <v>0</v>
      </c>
      <c r="AE164">
        <v>0</v>
      </c>
      <c r="AF164">
        <v>910.68</v>
      </c>
      <c r="AG164">
        <v>35.549999999999997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-2</v>
      </c>
      <c r="AN164">
        <v>0</v>
      </c>
      <c r="AO164">
        <v>1</v>
      </c>
      <c r="AP164">
        <v>0</v>
      </c>
      <c r="AQ164">
        <v>0</v>
      </c>
      <c r="AR164">
        <v>0</v>
      </c>
      <c r="AS164" t="s">
        <v>4</v>
      </c>
      <c r="AT164">
        <v>0.59</v>
      </c>
      <c r="AU164" t="s">
        <v>4</v>
      </c>
      <c r="AV164">
        <v>0</v>
      </c>
      <c r="AW164">
        <v>2</v>
      </c>
      <c r="AX164">
        <v>70325894</v>
      </c>
      <c r="AY164">
        <v>1</v>
      </c>
      <c r="AZ164">
        <v>0</v>
      </c>
      <c r="BA164">
        <v>210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f>ROUND(Y164*Source!I297*DO164,9)</f>
        <v>0</v>
      </c>
      <c r="CX164">
        <f>ROUND(Y164*Source!I297,9)</f>
        <v>91.45</v>
      </c>
      <c r="CY164">
        <f t="shared" si="115"/>
        <v>910.68</v>
      </c>
      <c r="CZ164">
        <f t="shared" si="116"/>
        <v>910.68</v>
      </c>
      <c r="DA164">
        <f t="shared" si="117"/>
        <v>1</v>
      </c>
      <c r="DB164">
        <f t="shared" si="91"/>
        <v>537.29999999999995</v>
      </c>
      <c r="DC164">
        <f t="shared" si="92"/>
        <v>20.97</v>
      </c>
      <c r="DD164" t="s">
        <v>4</v>
      </c>
      <c r="DE164" t="s">
        <v>4</v>
      </c>
      <c r="DF164">
        <f t="shared" si="114"/>
        <v>0</v>
      </c>
      <c r="DG164">
        <f t="shared" si="112"/>
        <v>83281.69</v>
      </c>
      <c r="DH164">
        <f t="shared" si="113"/>
        <v>3251.05</v>
      </c>
      <c r="DI164">
        <f t="shared" si="93"/>
        <v>0</v>
      </c>
      <c r="DJ164">
        <f t="shared" si="118"/>
        <v>83281.69</v>
      </c>
      <c r="DK164">
        <v>0</v>
      </c>
      <c r="DL164" t="s">
        <v>4</v>
      </c>
      <c r="DM164">
        <v>0</v>
      </c>
      <c r="DN164" t="s">
        <v>4</v>
      </c>
      <c r="DO164">
        <v>0</v>
      </c>
    </row>
    <row r="165" spans="1:119">
      <c r="A165">
        <f>ROW(Source!A297)</f>
        <v>297</v>
      </c>
      <c r="B165">
        <v>70306582</v>
      </c>
      <c r="C165">
        <v>70325876</v>
      </c>
      <c r="D165">
        <v>69364520</v>
      </c>
      <c r="E165">
        <v>1</v>
      </c>
      <c r="F165">
        <v>1</v>
      </c>
      <c r="G165">
        <v>1075</v>
      </c>
      <c r="H165">
        <v>2</v>
      </c>
      <c r="I165" t="s">
        <v>396</v>
      </c>
      <c r="J165" t="s">
        <v>397</v>
      </c>
      <c r="K165" t="s">
        <v>398</v>
      </c>
      <c r="L165">
        <v>1368</v>
      </c>
      <c r="N165">
        <v>1011</v>
      </c>
      <c r="O165" t="s">
        <v>386</v>
      </c>
      <c r="P165" t="s">
        <v>386</v>
      </c>
      <c r="Q165">
        <v>1</v>
      </c>
      <c r="W165">
        <v>0</v>
      </c>
      <c r="X165">
        <v>-2063102958</v>
      </c>
      <c r="Y165">
        <f t="shared" si="90"/>
        <v>4.0000000000000001E-3</v>
      </c>
      <c r="AA165">
        <v>0</v>
      </c>
      <c r="AB165">
        <v>125.38</v>
      </c>
      <c r="AC165">
        <v>12.62</v>
      </c>
      <c r="AD165">
        <v>0</v>
      </c>
      <c r="AE165">
        <v>0</v>
      </c>
      <c r="AF165">
        <v>125.38</v>
      </c>
      <c r="AG165">
        <v>12.62</v>
      </c>
      <c r="AH165">
        <v>0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1</v>
      </c>
      <c r="AP165">
        <v>0</v>
      </c>
      <c r="AQ165">
        <v>0</v>
      </c>
      <c r="AR165">
        <v>0</v>
      </c>
      <c r="AS165" t="s">
        <v>4</v>
      </c>
      <c r="AT165">
        <v>4.0000000000000001E-3</v>
      </c>
      <c r="AU165" t="s">
        <v>4</v>
      </c>
      <c r="AV165">
        <v>0</v>
      </c>
      <c r="AW165">
        <v>2</v>
      </c>
      <c r="AX165">
        <v>70325895</v>
      </c>
      <c r="AY165">
        <v>1</v>
      </c>
      <c r="AZ165">
        <v>0</v>
      </c>
      <c r="BA165">
        <v>211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CV165">
        <v>0</v>
      </c>
      <c r="CW165">
        <f>ROUND(Y165*Source!I297*DO165,9)</f>
        <v>0</v>
      </c>
      <c r="CX165">
        <f>ROUND(Y165*Source!I297,9)</f>
        <v>0.62</v>
      </c>
      <c r="CY165">
        <f t="shared" si="115"/>
        <v>125.38</v>
      </c>
      <c r="CZ165">
        <f t="shared" si="116"/>
        <v>125.38</v>
      </c>
      <c r="DA165">
        <f t="shared" si="117"/>
        <v>1</v>
      </c>
      <c r="DB165">
        <f t="shared" si="91"/>
        <v>0.5</v>
      </c>
      <c r="DC165">
        <f t="shared" si="92"/>
        <v>0.05</v>
      </c>
      <c r="DD165" t="s">
        <v>4</v>
      </c>
      <c r="DE165" t="s">
        <v>4</v>
      </c>
      <c r="DF165">
        <f t="shared" si="114"/>
        <v>0</v>
      </c>
      <c r="DG165">
        <f t="shared" si="112"/>
        <v>77.739999999999995</v>
      </c>
      <c r="DH165">
        <f t="shared" si="113"/>
        <v>7.82</v>
      </c>
      <c r="DI165">
        <f t="shared" si="93"/>
        <v>0</v>
      </c>
      <c r="DJ165">
        <f t="shared" si="118"/>
        <v>77.739999999999995</v>
      </c>
      <c r="DK165">
        <v>0</v>
      </c>
      <c r="DL165" t="s">
        <v>4</v>
      </c>
      <c r="DM165">
        <v>0</v>
      </c>
      <c r="DN165" t="s">
        <v>4</v>
      </c>
      <c r="DO165">
        <v>0</v>
      </c>
    </row>
    <row r="166" spans="1:119">
      <c r="A166">
        <f>ROW(Source!A297)</f>
        <v>297</v>
      </c>
      <c r="B166">
        <v>70306582</v>
      </c>
      <c r="C166">
        <v>70325876</v>
      </c>
      <c r="D166">
        <v>69363781</v>
      </c>
      <c r="E166">
        <v>1</v>
      </c>
      <c r="F166">
        <v>1</v>
      </c>
      <c r="G166">
        <v>1075</v>
      </c>
      <c r="H166">
        <v>2</v>
      </c>
      <c r="I166" t="s">
        <v>399</v>
      </c>
      <c r="J166" t="s">
        <v>400</v>
      </c>
      <c r="K166" t="s">
        <v>401</v>
      </c>
      <c r="L166">
        <v>1368</v>
      </c>
      <c r="N166">
        <v>1011</v>
      </c>
      <c r="O166" t="s">
        <v>386</v>
      </c>
      <c r="P166" t="s">
        <v>386</v>
      </c>
      <c r="Q166">
        <v>1</v>
      </c>
      <c r="W166">
        <v>0</v>
      </c>
      <c r="X166">
        <v>1857759471</v>
      </c>
      <c r="Y166">
        <f t="shared" si="90"/>
        <v>0.28999999999999998</v>
      </c>
      <c r="AA166">
        <v>0</v>
      </c>
      <c r="AB166">
        <v>139.99</v>
      </c>
      <c r="AC166">
        <v>14.54</v>
      </c>
      <c r="AD166">
        <v>0</v>
      </c>
      <c r="AE166">
        <v>0</v>
      </c>
      <c r="AF166">
        <v>139.99</v>
      </c>
      <c r="AG166">
        <v>14.54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1</v>
      </c>
      <c r="AP166">
        <v>0</v>
      </c>
      <c r="AQ166">
        <v>0</v>
      </c>
      <c r="AR166">
        <v>0</v>
      </c>
      <c r="AS166" t="s">
        <v>4</v>
      </c>
      <c r="AT166">
        <v>0.28999999999999998</v>
      </c>
      <c r="AU166" t="s">
        <v>4</v>
      </c>
      <c r="AV166">
        <v>0</v>
      </c>
      <c r="AW166">
        <v>2</v>
      </c>
      <c r="AX166">
        <v>70325896</v>
      </c>
      <c r="AY166">
        <v>1</v>
      </c>
      <c r="AZ166">
        <v>0</v>
      </c>
      <c r="BA166">
        <v>212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f>ROUND(Y166*Source!I297*DO166,9)</f>
        <v>0</v>
      </c>
      <c r="CX166">
        <f>ROUND(Y166*Source!I297,9)</f>
        <v>44.95</v>
      </c>
      <c r="CY166">
        <f t="shared" si="115"/>
        <v>139.99</v>
      </c>
      <c r="CZ166">
        <f t="shared" si="116"/>
        <v>139.99</v>
      </c>
      <c r="DA166">
        <f t="shared" si="117"/>
        <v>1</v>
      </c>
      <c r="DB166">
        <f t="shared" si="91"/>
        <v>40.6</v>
      </c>
      <c r="DC166">
        <f t="shared" si="92"/>
        <v>4.22</v>
      </c>
      <c r="DD166" t="s">
        <v>4</v>
      </c>
      <c r="DE166" t="s">
        <v>4</v>
      </c>
      <c r="DF166">
        <f t="shared" si="114"/>
        <v>0</v>
      </c>
      <c r="DG166">
        <f t="shared" si="112"/>
        <v>6292.55</v>
      </c>
      <c r="DH166">
        <f t="shared" si="113"/>
        <v>653.57000000000005</v>
      </c>
      <c r="DI166">
        <f t="shared" si="93"/>
        <v>0</v>
      </c>
      <c r="DJ166">
        <f t="shared" si="118"/>
        <v>6292.55</v>
      </c>
      <c r="DK166">
        <v>0</v>
      </c>
      <c r="DL166" t="s">
        <v>4</v>
      </c>
      <c r="DM166">
        <v>0</v>
      </c>
      <c r="DN166" t="s">
        <v>4</v>
      </c>
      <c r="DO166">
        <v>0</v>
      </c>
    </row>
    <row r="167" spans="1:119">
      <c r="A167">
        <f>ROW(Source!A297)</f>
        <v>297</v>
      </c>
      <c r="B167">
        <v>70306582</v>
      </c>
      <c r="C167">
        <v>70325876</v>
      </c>
      <c r="D167">
        <v>69363915</v>
      </c>
      <c r="E167">
        <v>1</v>
      </c>
      <c r="F167">
        <v>1</v>
      </c>
      <c r="G167">
        <v>1075</v>
      </c>
      <c r="H167">
        <v>2</v>
      </c>
      <c r="I167" t="s">
        <v>402</v>
      </c>
      <c r="J167" t="s">
        <v>403</v>
      </c>
      <c r="K167" t="s">
        <v>404</v>
      </c>
      <c r="L167">
        <v>1368</v>
      </c>
      <c r="N167">
        <v>1011</v>
      </c>
      <c r="O167" t="s">
        <v>386</v>
      </c>
      <c r="P167" t="s">
        <v>386</v>
      </c>
      <c r="Q167">
        <v>1</v>
      </c>
      <c r="W167">
        <v>0</v>
      </c>
      <c r="X167">
        <v>13163208</v>
      </c>
      <c r="Y167">
        <f t="shared" si="90"/>
        <v>0.05</v>
      </c>
      <c r="AA167">
        <v>0</v>
      </c>
      <c r="AB167">
        <v>140.38</v>
      </c>
      <c r="AC167">
        <v>12.62</v>
      </c>
      <c r="AD167">
        <v>0</v>
      </c>
      <c r="AE167">
        <v>0</v>
      </c>
      <c r="AF167">
        <v>140.38</v>
      </c>
      <c r="AG167">
        <v>12.62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1</v>
      </c>
      <c r="AP167">
        <v>0</v>
      </c>
      <c r="AQ167">
        <v>0</v>
      </c>
      <c r="AR167">
        <v>0</v>
      </c>
      <c r="AS167" t="s">
        <v>4</v>
      </c>
      <c r="AT167">
        <v>0.05</v>
      </c>
      <c r="AU167" t="s">
        <v>4</v>
      </c>
      <c r="AV167">
        <v>0</v>
      </c>
      <c r="AW167">
        <v>2</v>
      </c>
      <c r="AX167">
        <v>70325897</v>
      </c>
      <c r="AY167">
        <v>1</v>
      </c>
      <c r="AZ167">
        <v>0</v>
      </c>
      <c r="BA167">
        <v>213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V167">
        <v>0</v>
      </c>
      <c r="CW167">
        <f>ROUND(Y167*Source!I297*DO167,9)</f>
        <v>0</v>
      </c>
      <c r="CX167">
        <f>ROUND(Y167*Source!I297,9)</f>
        <v>7.75</v>
      </c>
      <c r="CY167">
        <f t="shared" si="115"/>
        <v>140.38</v>
      </c>
      <c r="CZ167">
        <f t="shared" si="116"/>
        <v>140.38</v>
      </c>
      <c r="DA167">
        <f t="shared" si="117"/>
        <v>1</v>
      </c>
      <c r="DB167">
        <f t="shared" si="91"/>
        <v>7.02</v>
      </c>
      <c r="DC167">
        <f t="shared" si="92"/>
        <v>0.63</v>
      </c>
      <c r="DD167" t="s">
        <v>4</v>
      </c>
      <c r="DE167" t="s">
        <v>4</v>
      </c>
      <c r="DF167">
        <f t="shared" si="114"/>
        <v>0</v>
      </c>
      <c r="DG167">
        <f t="shared" si="112"/>
        <v>1087.95</v>
      </c>
      <c r="DH167">
        <f t="shared" si="113"/>
        <v>97.81</v>
      </c>
      <c r="DI167">
        <f t="shared" si="93"/>
        <v>0</v>
      </c>
      <c r="DJ167">
        <f t="shared" si="118"/>
        <v>1087.95</v>
      </c>
      <c r="DK167">
        <v>0</v>
      </c>
      <c r="DL167" t="s">
        <v>4</v>
      </c>
      <c r="DM167">
        <v>0</v>
      </c>
      <c r="DN167" t="s">
        <v>4</v>
      </c>
      <c r="DO167">
        <v>0</v>
      </c>
    </row>
    <row r="168" spans="1:119">
      <c r="A168">
        <f>ROW(Source!A297)</f>
        <v>297</v>
      </c>
      <c r="B168">
        <v>70306582</v>
      </c>
      <c r="C168">
        <v>70325876</v>
      </c>
      <c r="D168">
        <v>69364028</v>
      </c>
      <c r="E168">
        <v>1</v>
      </c>
      <c r="F168">
        <v>1</v>
      </c>
      <c r="G168">
        <v>1075</v>
      </c>
      <c r="H168">
        <v>2</v>
      </c>
      <c r="I168" t="s">
        <v>405</v>
      </c>
      <c r="J168" t="s">
        <v>406</v>
      </c>
      <c r="K168" t="s">
        <v>407</v>
      </c>
      <c r="L168">
        <v>1368</v>
      </c>
      <c r="N168">
        <v>1011</v>
      </c>
      <c r="O168" t="s">
        <v>386</v>
      </c>
      <c r="P168" t="s">
        <v>386</v>
      </c>
      <c r="Q168">
        <v>1</v>
      </c>
      <c r="W168">
        <v>0</v>
      </c>
      <c r="X168">
        <v>1160481427</v>
      </c>
      <c r="Y168">
        <f t="shared" si="90"/>
        <v>0.59</v>
      </c>
      <c r="AA168">
        <v>0</v>
      </c>
      <c r="AB168">
        <v>80.14</v>
      </c>
      <c r="AC168">
        <v>16.93</v>
      </c>
      <c r="AD168">
        <v>0</v>
      </c>
      <c r="AE168">
        <v>0</v>
      </c>
      <c r="AF168">
        <v>80.14</v>
      </c>
      <c r="AG168">
        <v>16.93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1</v>
      </c>
      <c r="AP168">
        <v>0</v>
      </c>
      <c r="AQ168">
        <v>0</v>
      </c>
      <c r="AR168">
        <v>0</v>
      </c>
      <c r="AS168" t="s">
        <v>4</v>
      </c>
      <c r="AT168">
        <v>0.59</v>
      </c>
      <c r="AU168" t="s">
        <v>4</v>
      </c>
      <c r="AV168">
        <v>0</v>
      </c>
      <c r="AW168">
        <v>2</v>
      </c>
      <c r="AX168">
        <v>70325898</v>
      </c>
      <c r="AY168">
        <v>1</v>
      </c>
      <c r="AZ168">
        <v>0</v>
      </c>
      <c r="BA168">
        <v>214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CV168">
        <v>0</v>
      </c>
      <c r="CW168">
        <f>ROUND(Y168*Source!I297*DO168,9)</f>
        <v>0</v>
      </c>
      <c r="CX168">
        <f>ROUND(Y168*Source!I297,9)</f>
        <v>91.45</v>
      </c>
      <c r="CY168">
        <f t="shared" si="115"/>
        <v>80.14</v>
      </c>
      <c r="CZ168">
        <f t="shared" si="116"/>
        <v>80.14</v>
      </c>
      <c r="DA168">
        <f t="shared" si="117"/>
        <v>1</v>
      </c>
      <c r="DB168">
        <f t="shared" si="91"/>
        <v>47.28</v>
      </c>
      <c r="DC168">
        <f t="shared" si="92"/>
        <v>9.99</v>
      </c>
      <c r="DD168" t="s">
        <v>4</v>
      </c>
      <c r="DE168" t="s">
        <v>4</v>
      </c>
      <c r="DF168">
        <f t="shared" si="114"/>
        <v>0</v>
      </c>
      <c r="DG168">
        <f t="shared" si="112"/>
        <v>7328.8</v>
      </c>
      <c r="DH168">
        <f t="shared" si="113"/>
        <v>1548.25</v>
      </c>
      <c r="DI168">
        <f t="shared" si="93"/>
        <v>0</v>
      </c>
      <c r="DJ168">
        <f t="shared" si="118"/>
        <v>7328.8</v>
      </c>
      <c r="DK168">
        <v>0</v>
      </c>
      <c r="DL168" t="s">
        <v>4</v>
      </c>
      <c r="DM168">
        <v>0</v>
      </c>
      <c r="DN168" t="s">
        <v>4</v>
      </c>
      <c r="DO168">
        <v>0</v>
      </c>
    </row>
    <row r="169" spans="1:119">
      <c r="A169">
        <f>ROW(Source!A297)</f>
        <v>297</v>
      </c>
      <c r="B169">
        <v>70306582</v>
      </c>
      <c r="C169">
        <v>70325876</v>
      </c>
      <c r="D169">
        <v>69334375</v>
      </c>
      <c r="E169">
        <v>1</v>
      </c>
      <c r="F169">
        <v>1</v>
      </c>
      <c r="G169">
        <v>1075</v>
      </c>
      <c r="H169">
        <v>3</v>
      </c>
      <c r="I169" t="s">
        <v>408</v>
      </c>
      <c r="J169" t="s">
        <v>409</v>
      </c>
      <c r="K169" t="s">
        <v>410</v>
      </c>
      <c r="L169">
        <v>1348</v>
      </c>
      <c r="N169">
        <v>1009</v>
      </c>
      <c r="O169" t="s">
        <v>411</v>
      </c>
      <c r="P169" t="s">
        <v>411</v>
      </c>
      <c r="Q169">
        <v>1000</v>
      </c>
      <c r="W169">
        <v>0</v>
      </c>
      <c r="X169">
        <v>1014670815</v>
      </c>
      <c r="Y169">
        <f t="shared" si="90"/>
        <v>5.4000000000000001E-4</v>
      </c>
      <c r="AA169">
        <v>5778.3</v>
      </c>
      <c r="AB169">
        <v>0</v>
      </c>
      <c r="AC169">
        <v>0</v>
      </c>
      <c r="AD169">
        <v>0</v>
      </c>
      <c r="AE169">
        <v>5778.3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1</v>
      </c>
      <c r="AP169">
        <v>0</v>
      </c>
      <c r="AQ169">
        <v>0</v>
      </c>
      <c r="AR169">
        <v>0</v>
      </c>
      <c r="AS169" t="s">
        <v>4</v>
      </c>
      <c r="AT169">
        <v>5.4000000000000001E-4</v>
      </c>
      <c r="AU169" t="s">
        <v>4</v>
      </c>
      <c r="AV169">
        <v>0</v>
      </c>
      <c r="AW169">
        <v>2</v>
      </c>
      <c r="AX169">
        <v>70325899</v>
      </c>
      <c r="AY169">
        <v>1</v>
      </c>
      <c r="AZ169">
        <v>0</v>
      </c>
      <c r="BA169">
        <v>215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ROUND(Y169*Source!I297,9)</f>
        <v>8.3699999999999997E-2</v>
      </c>
      <c r="CY169">
        <f t="shared" ref="CY169:CY174" si="119">AA169</f>
        <v>5778.3</v>
      </c>
      <c r="CZ169">
        <f t="shared" ref="CZ169:CZ174" si="120">AE169</f>
        <v>5778.3</v>
      </c>
      <c r="DA169">
        <f t="shared" ref="DA169:DA174" si="121">AI169</f>
        <v>1</v>
      </c>
      <c r="DB169">
        <f t="shared" si="91"/>
        <v>3.12</v>
      </c>
      <c r="DC169">
        <f t="shared" si="92"/>
        <v>0</v>
      </c>
      <c r="DD169" t="s">
        <v>4</v>
      </c>
      <c r="DE169" t="s">
        <v>4</v>
      </c>
      <c r="DF169">
        <f t="shared" si="114"/>
        <v>483.64</v>
      </c>
      <c r="DG169">
        <f t="shared" si="112"/>
        <v>0</v>
      </c>
      <c r="DH169">
        <f t="shared" si="113"/>
        <v>0</v>
      </c>
      <c r="DI169">
        <f t="shared" si="93"/>
        <v>0</v>
      </c>
      <c r="DJ169">
        <f t="shared" ref="DJ169:DJ174" si="122">DF169</f>
        <v>483.64</v>
      </c>
      <c r="DK169">
        <v>0</v>
      </c>
      <c r="DL169" t="s">
        <v>4</v>
      </c>
      <c r="DM169">
        <v>0</v>
      </c>
      <c r="DN169" t="s">
        <v>4</v>
      </c>
      <c r="DO169">
        <v>0</v>
      </c>
    </row>
    <row r="170" spans="1:119">
      <c r="A170">
        <f>ROW(Source!A297)</f>
        <v>297</v>
      </c>
      <c r="B170">
        <v>70306582</v>
      </c>
      <c r="C170">
        <v>70325876</v>
      </c>
      <c r="D170">
        <v>69333740</v>
      </c>
      <c r="E170">
        <v>1</v>
      </c>
      <c r="F170">
        <v>1</v>
      </c>
      <c r="G170">
        <v>1075</v>
      </c>
      <c r="H170">
        <v>3</v>
      </c>
      <c r="I170" t="s">
        <v>412</v>
      </c>
      <c r="J170" t="s">
        <v>413</v>
      </c>
      <c r="K170" t="s">
        <v>414</v>
      </c>
      <c r="L170">
        <v>1339</v>
      </c>
      <c r="N170">
        <v>1007</v>
      </c>
      <c r="O170" t="s">
        <v>44</v>
      </c>
      <c r="P170" t="s">
        <v>44</v>
      </c>
      <c r="Q170">
        <v>1</v>
      </c>
      <c r="W170">
        <v>0</v>
      </c>
      <c r="X170">
        <v>2117928297</v>
      </c>
      <c r="Y170">
        <f t="shared" si="90"/>
        <v>0.69</v>
      </c>
      <c r="AA170">
        <v>7.07</v>
      </c>
      <c r="AB170">
        <v>0</v>
      </c>
      <c r="AC170">
        <v>0</v>
      </c>
      <c r="AD170">
        <v>0</v>
      </c>
      <c r="AE170">
        <v>7.07</v>
      </c>
      <c r="AF170">
        <v>0</v>
      </c>
      <c r="AG170">
        <v>0</v>
      </c>
      <c r="AH170">
        <v>0</v>
      </c>
      <c r="AI170">
        <v>1</v>
      </c>
      <c r="AJ170">
        <v>1</v>
      </c>
      <c r="AK170">
        <v>1</v>
      </c>
      <c r="AL170">
        <v>1</v>
      </c>
      <c r="AM170">
        <v>-2</v>
      </c>
      <c r="AN170">
        <v>0</v>
      </c>
      <c r="AO170">
        <v>1</v>
      </c>
      <c r="AP170">
        <v>0</v>
      </c>
      <c r="AQ170">
        <v>0</v>
      </c>
      <c r="AR170">
        <v>0</v>
      </c>
      <c r="AS170" t="s">
        <v>4</v>
      </c>
      <c r="AT170">
        <v>0.69</v>
      </c>
      <c r="AU170" t="s">
        <v>4</v>
      </c>
      <c r="AV170">
        <v>0</v>
      </c>
      <c r="AW170">
        <v>2</v>
      </c>
      <c r="AX170">
        <v>70325900</v>
      </c>
      <c r="AY170">
        <v>1</v>
      </c>
      <c r="AZ170">
        <v>0</v>
      </c>
      <c r="BA170">
        <v>216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ROUND(Y170*Source!I297,9)</f>
        <v>106.95</v>
      </c>
      <c r="CY170">
        <f t="shared" si="119"/>
        <v>7.07</v>
      </c>
      <c r="CZ170">
        <f t="shared" si="120"/>
        <v>7.07</v>
      </c>
      <c r="DA170">
        <f t="shared" si="121"/>
        <v>1</v>
      </c>
      <c r="DB170">
        <f t="shared" si="91"/>
        <v>4.88</v>
      </c>
      <c r="DC170">
        <f t="shared" si="92"/>
        <v>0</v>
      </c>
      <c r="DD170" t="s">
        <v>4</v>
      </c>
      <c r="DE170" t="s">
        <v>4</v>
      </c>
      <c r="DF170">
        <f t="shared" si="114"/>
        <v>756.14</v>
      </c>
      <c r="DG170">
        <f t="shared" si="112"/>
        <v>0</v>
      </c>
      <c r="DH170">
        <f t="shared" si="113"/>
        <v>0</v>
      </c>
      <c r="DI170">
        <f t="shared" si="93"/>
        <v>0</v>
      </c>
      <c r="DJ170">
        <f t="shared" si="122"/>
        <v>756.14</v>
      </c>
      <c r="DK170">
        <v>0</v>
      </c>
      <c r="DL170" t="s">
        <v>4</v>
      </c>
      <c r="DM170">
        <v>0</v>
      </c>
      <c r="DN170" t="s">
        <v>4</v>
      </c>
      <c r="DO170">
        <v>0</v>
      </c>
    </row>
    <row r="171" spans="1:119">
      <c r="A171">
        <f>ROW(Source!A297)</f>
        <v>297</v>
      </c>
      <c r="B171">
        <v>70306582</v>
      </c>
      <c r="C171">
        <v>70325876</v>
      </c>
      <c r="D171">
        <v>69335211</v>
      </c>
      <c r="E171">
        <v>1</v>
      </c>
      <c r="F171">
        <v>1</v>
      </c>
      <c r="G171">
        <v>1075</v>
      </c>
      <c r="H171">
        <v>3</v>
      </c>
      <c r="I171" t="s">
        <v>120</v>
      </c>
      <c r="J171" t="s">
        <v>123</v>
      </c>
      <c r="K171" t="s">
        <v>121</v>
      </c>
      <c r="L171">
        <v>1346</v>
      </c>
      <c r="N171">
        <v>1009</v>
      </c>
      <c r="O171" t="s">
        <v>122</v>
      </c>
      <c r="P171" t="s">
        <v>122</v>
      </c>
      <c r="Q171">
        <v>1</v>
      </c>
      <c r="W171">
        <v>0</v>
      </c>
      <c r="X171">
        <v>-71366645</v>
      </c>
      <c r="Y171">
        <f t="shared" si="90"/>
        <v>40.6</v>
      </c>
      <c r="AA171">
        <v>1.75</v>
      </c>
      <c r="AB171">
        <v>0</v>
      </c>
      <c r="AC171">
        <v>0</v>
      </c>
      <c r="AD171">
        <v>0</v>
      </c>
      <c r="AE171">
        <v>1.75</v>
      </c>
      <c r="AF171">
        <v>0</v>
      </c>
      <c r="AG171">
        <v>0</v>
      </c>
      <c r="AH171">
        <v>0</v>
      </c>
      <c r="AI171">
        <v>1</v>
      </c>
      <c r="AJ171">
        <v>1</v>
      </c>
      <c r="AK171">
        <v>1</v>
      </c>
      <c r="AL171">
        <v>1</v>
      </c>
      <c r="AM171">
        <v>0</v>
      </c>
      <c r="AN171">
        <v>0</v>
      </c>
      <c r="AO171">
        <v>0</v>
      </c>
      <c r="AP171">
        <v>1</v>
      </c>
      <c r="AQ171">
        <v>0</v>
      </c>
      <c r="AR171">
        <v>0</v>
      </c>
      <c r="AS171" t="s">
        <v>4</v>
      </c>
      <c r="AT171">
        <v>40.6</v>
      </c>
      <c r="AU171" t="s">
        <v>4</v>
      </c>
      <c r="AV171">
        <v>0</v>
      </c>
      <c r="AW171">
        <v>1</v>
      </c>
      <c r="AX171">
        <v>-1</v>
      </c>
      <c r="AY171">
        <v>0</v>
      </c>
      <c r="AZ171">
        <v>0</v>
      </c>
      <c r="BA171" t="s">
        <v>4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ROUND(Y171*Source!I297,9)</f>
        <v>6293</v>
      </c>
      <c r="CY171">
        <f t="shared" si="119"/>
        <v>1.75</v>
      </c>
      <c r="CZ171">
        <f t="shared" si="120"/>
        <v>1.75</v>
      </c>
      <c r="DA171">
        <f t="shared" si="121"/>
        <v>1</v>
      </c>
      <c r="DB171">
        <f t="shared" si="91"/>
        <v>71.05</v>
      </c>
      <c r="DC171">
        <f t="shared" si="92"/>
        <v>0</v>
      </c>
      <c r="DD171" t="s">
        <v>4</v>
      </c>
      <c r="DE171" t="s">
        <v>4</v>
      </c>
      <c r="DF171">
        <f t="shared" si="114"/>
        <v>11012.75</v>
      </c>
      <c r="DG171">
        <f t="shared" si="112"/>
        <v>0</v>
      </c>
      <c r="DH171">
        <f t="shared" si="113"/>
        <v>0</v>
      </c>
      <c r="DI171">
        <f t="shared" si="93"/>
        <v>0</v>
      </c>
      <c r="DJ171">
        <f t="shared" si="122"/>
        <v>11012.75</v>
      </c>
      <c r="DK171">
        <v>0</v>
      </c>
      <c r="DL171" t="s">
        <v>4</v>
      </c>
      <c r="DM171">
        <v>0</v>
      </c>
      <c r="DN171" t="s">
        <v>4</v>
      </c>
      <c r="DO171">
        <v>0</v>
      </c>
    </row>
    <row r="172" spans="1:119">
      <c r="A172">
        <f>ROW(Source!A297)</f>
        <v>297</v>
      </c>
      <c r="B172">
        <v>70306582</v>
      </c>
      <c r="C172">
        <v>70325876</v>
      </c>
      <c r="D172">
        <v>69335769</v>
      </c>
      <c r="E172">
        <v>1</v>
      </c>
      <c r="F172">
        <v>1</v>
      </c>
      <c r="G172">
        <v>1075</v>
      </c>
      <c r="H172">
        <v>3</v>
      </c>
      <c r="I172" t="s">
        <v>415</v>
      </c>
      <c r="J172" t="s">
        <v>416</v>
      </c>
      <c r="K172" t="s">
        <v>417</v>
      </c>
      <c r="L172">
        <v>1346</v>
      </c>
      <c r="N172">
        <v>1009</v>
      </c>
      <c r="O172" t="s">
        <v>122</v>
      </c>
      <c r="P172" t="s">
        <v>122</v>
      </c>
      <c r="Q172">
        <v>1</v>
      </c>
      <c r="W172">
        <v>0</v>
      </c>
      <c r="X172">
        <v>912317030</v>
      </c>
      <c r="Y172">
        <f t="shared" si="90"/>
        <v>3.7999999999999999E-2</v>
      </c>
      <c r="AA172">
        <v>7.48</v>
      </c>
      <c r="AB172">
        <v>0</v>
      </c>
      <c r="AC172">
        <v>0</v>
      </c>
      <c r="AD172">
        <v>0</v>
      </c>
      <c r="AE172">
        <v>7.48</v>
      </c>
      <c r="AF172">
        <v>0</v>
      </c>
      <c r="AG172">
        <v>0</v>
      </c>
      <c r="AH172">
        <v>0</v>
      </c>
      <c r="AI172">
        <v>1</v>
      </c>
      <c r="AJ172">
        <v>1</v>
      </c>
      <c r="AK172">
        <v>1</v>
      </c>
      <c r="AL172">
        <v>1</v>
      </c>
      <c r="AM172">
        <v>-2</v>
      </c>
      <c r="AN172">
        <v>0</v>
      </c>
      <c r="AO172">
        <v>1</v>
      </c>
      <c r="AP172">
        <v>0</v>
      </c>
      <c r="AQ172">
        <v>0</v>
      </c>
      <c r="AR172">
        <v>0</v>
      </c>
      <c r="AS172" t="s">
        <v>4</v>
      </c>
      <c r="AT172">
        <v>3.7999999999999999E-2</v>
      </c>
      <c r="AU172" t="s">
        <v>4</v>
      </c>
      <c r="AV172">
        <v>0</v>
      </c>
      <c r="AW172">
        <v>2</v>
      </c>
      <c r="AX172">
        <v>70325901</v>
      </c>
      <c r="AY172">
        <v>1</v>
      </c>
      <c r="AZ172">
        <v>0</v>
      </c>
      <c r="BA172">
        <v>217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ROUND(Y172*Source!I297,9)</f>
        <v>5.89</v>
      </c>
      <c r="CY172">
        <f t="shared" si="119"/>
        <v>7.48</v>
      </c>
      <c r="CZ172">
        <f t="shared" si="120"/>
        <v>7.48</v>
      </c>
      <c r="DA172">
        <f t="shared" si="121"/>
        <v>1</v>
      </c>
      <c r="DB172">
        <f t="shared" si="91"/>
        <v>0.28000000000000003</v>
      </c>
      <c r="DC172">
        <f t="shared" si="92"/>
        <v>0</v>
      </c>
      <c r="DD172" t="s">
        <v>4</v>
      </c>
      <c r="DE172" t="s">
        <v>4</v>
      </c>
      <c r="DF172">
        <f t="shared" si="114"/>
        <v>44.06</v>
      </c>
      <c r="DG172">
        <f t="shared" si="112"/>
        <v>0</v>
      </c>
      <c r="DH172">
        <f t="shared" si="113"/>
        <v>0</v>
      </c>
      <c r="DI172">
        <f t="shared" si="93"/>
        <v>0</v>
      </c>
      <c r="DJ172">
        <f t="shared" si="122"/>
        <v>44.06</v>
      </c>
      <c r="DK172">
        <v>0</v>
      </c>
      <c r="DL172" t="s">
        <v>4</v>
      </c>
      <c r="DM172">
        <v>0</v>
      </c>
      <c r="DN172" t="s">
        <v>4</v>
      </c>
      <c r="DO172">
        <v>0</v>
      </c>
    </row>
    <row r="173" spans="1:119">
      <c r="A173">
        <f>ROW(Source!A297)</f>
        <v>297</v>
      </c>
      <c r="B173">
        <v>70306582</v>
      </c>
      <c r="C173">
        <v>70325876</v>
      </c>
      <c r="D173">
        <v>69336030</v>
      </c>
      <c r="E173">
        <v>1</v>
      </c>
      <c r="F173">
        <v>1</v>
      </c>
      <c r="G173">
        <v>1075</v>
      </c>
      <c r="H173">
        <v>3</v>
      </c>
      <c r="I173" t="s">
        <v>132</v>
      </c>
      <c r="J173" t="s">
        <v>134</v>
      </c>
      <c r="K173" t="s">
        <v>449</v>
      </c>
      <c r="L173">
        <v>1296</v>
      </c>
      <c r="N173">
        <v>1002</v>
      </c>
      <c r="O173" t="s">
        <v>133</v>
      </c>
      <c r="P173" t="s">
        <v>133</v>
      </c>
      <c r="Q173">
        <v>1</v>
      </c>
      <c r="W173">
        <v>0</v>
      </c>
      <c r="X173">
        <v>-699326845</v>
      </c>
      <c r="Y173">
        <f t="shared" si="90"/>
        <v>2.1423999999999999</v>
      </c>
      <c r="AA173">
        <v>95.37</v>
      </c>
      <c r="AB173">
        <v>0</v>
      </c>
      <c r="AC173">
        <v>0</v>
      </c>
      <c r="AD173">
        <v>0</v>
      </c>
      <c r="AE173">
        <v>95.37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1</v>
      </c>
      <c r="AM173">
        <v>0</v>
      </c>
      <c r="AN173">
        <v>0</v>
      </c>
      <c r="AO173">
        <v>0</v>
      </c>
      <c r="AP173">
        <v>1</v>
      </c>
      <c r="AQ173">
        <v>0</v>
      </c>
      <c r="AR173">
        <v>0</v>
      </c>
      <c r="AS173" t="s">
        <v>4</v>
      </c>
      <c r="AT173">
        <v>2.1423999999999999</v>
      </c>
      <c r="AU173" t="s">
        <v>4</v>
      </c>
      <c r="AV173">
        <v>0</v>
      </c>
      <c r="AW173">
        <v>1</v>
      </c>
      <c r="AX173">
        <v>-1</v>
      </c>
      <c r="AY173">
        <v>0</v>
      </c>
      <c r="AZ173">
        <v>0</v>
      </c>
      <c r="BA173" t="s">
        <v>4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ROUND(Y173*Source!I297,9)</f>
        <v>332.072</v>
      </c>
      <c r="CY173">
        <f t="shared" si="119"/>
        <v>95.37</v>
      </c>
      <c r="CZ173">
        <f t="shared" si="120"/>
        <v>95.37</v>
      </c>
      <c r="DA173">
        <f t="shared" si="121"/>
        <v>1</v>
      </c>
      <c r="DB173">
        <f t="shared" si="91"/>
        <v>204.32</v>
      </c>
      <c r="DC173">
        <f t="shared" si="92"/>
        <v>0</v>
      </c>
      <c r="DD173" t="s">
        <v>4</v>
      </c>
      <c r="DE173" t="s">
        <v>4</v>
      </c>
      <c r="DF173">
        <f t="shared" si="114"/>
        <v>31669.71</v>
      </c>
      <c r="DG173">
        <f t="shared" si="112"/>
        <v>0</v>
      </c>
      <c r="DH173">
        <f t="shared" si="113"/>
        <v>0</v>
      </c>
      <c r="DI173">
        <f t="shared" si="93"/>
        <v>0</v>
      </c>
      <c r="DJ173">
        <f t="shared" si="122"/>
        <v>31669.71</v>
      </c>
      <c r="DK173">
        <v>0</v>
      </c>
      <c r="DL173" t="s">
        <v>4</v>
      </c>
      <c r="DM173">
        <v>0</v>
      </c>
      <c r="DN173" t="s">
        <v>4</v>
      </c>
      <c r="DO173">
        <v>0</v>
      </c>
    </row>
    <row r="174" spans="1:119">
      <c r="A174">
        <f>ROW(Source!A297)</f>
        <v>297</v>
      </c>
      <c r="B174">
        <v>70306582</v>
      </c>
      <c r="C174">
        <v>70325876</v>
      </c>
      <c r="D174">
        <v>69342754</v>
      </c>
      <c r="E174">
        <v>1</v>
      </c>
      <c r="F174">
        <v>1</v>
      </c>
      <c r="G174">
        <v>1075</v>
      </c>
      <c r="H174">
        <v>3</v>
      </c>
      <c r="I174" t="s">
        <v>125</v>
      </c>
      <c r="J174" t="s">
        <v>127</v>
      </c>
      <c r="K174" t="s">
        <v>450</v>
      </c>
      <c r="L174">
        <v>1301</v>
      </c>
      <c r="N174">
        <v>1003</v>
      </c>
      <c r="O174" t="s">
        <v>126</v>
      </c>
      <c r="P174" t="s">
        <v>126</v>
      </c>
      <c r="Q174">
        <v>1</v>
      </c>
      <c r="W174">
        <v>0</v>
      </c>
      <c r="X174">
        <v>77284068</v>
      </c>
      <c r="Y174">
        <f t="shared" si="90"/>
        <v>3</v>
      </c>
      <c r="AA174">
        <v>278.31</v>
      </c>
      <c r="AB174">
        <v>0</v>
      </c>
      <c r="AC174">
        <v>0</v>
      </c>
      <c r="AD174">
        <v>0</v>
      </c>
      <c r="AE174">
        <v>278.31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1</v>
      </c>
      <c r="AQ174">
        <v>0</v>
      </c>
      <c r="AR174">
        <v>0</v>
      </c>
      <c r="AS174" t="s">
        <v>4</v>
      </c>
      <c r="AT174">
        <v>3</v>
      </c>
      <c r="AU174" t="s">
        <v>4</v>
      </c>
      <c r="AV174">
        <v>0</v>
      </c>
      <c r="AW174">
        <v>1</v>
      </c>
      <c r="AX174">
        <v>-1</v>
      </c>
      <c r="AY174">
        <v>0</v>
      </c>
      <c r="AZ174">
        <v>0</v>
      </c>
      <c r="BA174" t="s">
        <v>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ROUND(Y174*Source!I297,9)</f>
        <v>465</v>
      </c>
      <c r="CY174">
        <f t="shared" si="119"/>
        <v>278.31</v>
      </c>
      <c r="CZ174">
        <f t="shared" si="120"/>
        <v>278.31</v>
      </c>
      <c r="DA174">
        <f t="shared" si="121"/>
        <v>1</v>
      </c>
      <c r="DB174">
        <f t="shared" si="91"/>
        <v>834.93</v>
      </c>
      <c r="DC174">
        <f t="shared" si="92"/>
        <v>0</v>
      </c>
      <c r="DD174" t="s">
        <v>4</v>
      </c>
      <c r="DE174" t="s">
        <v>4</v>
      </c>
      <c r="DF174">
        <f t="shared" si="114"/>
        <v>129414.15</v>
      </c>
      <c r="DG174">
        <f t="shared" si="112"/>
        <v>0</v>
      </c>
      <c r="DH174">
        <f t="shared" si="113"/>
        <v>0</v>
      </c>
      <c r="DI174">
        <f t="shared" si="93"/>
        <v>0</v>
      </c>
      <c r="DJ174">
        <f t="shared" si="122"/>
        <v>129414.15</v>
      </c>
      <c r="DK174">
        <v>0</v>
      </c>
      <c r="DL174" t="s">
        <v>4</v>
      </c>
      <c r="DM174">
        <v>0</v>
      </c>
      <c r="DN174" t="s">
        <v>4</v>
      </c>
      <c r="DO174">
        <v>0</v>
      </c>
    </row>
    <row r="175" spans="1:119">
      <c r="A175">
        <f>ROW(Source!A298)</f>
        <v>298</v>
      </c>
      <c r="B175">
        <v>70306583</v>
      </c>
      <c r="C175">
        <v>70325876</v>
      </c>
      <c r="D175">
        <v>69275358</v>
      </c>
      <c r="E175">
        <v>1075</v>
      </c>
      <c r="F175">
        <v>1</v>
      </c>
      <c r="G175">
        <v>1075</v>
      </c>
      <c r="H175">
        <v>1</v>
      </c>
      <c r="I175" t="s">
        <v>380</v>
      </c>
      <c r="J175" t="s">
        <v>4</v>
      </c>
      <c r="K175" t="s">
        <v>381</v>
      </c>
      <c r="L175">
        <v>1191</v>
      </c>
      <c r="N175">
        <v>1013</v>
      </c>
      <c r="O175" t="s">
        <v>382</v>
      </c>
      <c r="P175" t="s">
        <v>382</v>
      </c>
      <c r="Q175">
        <v>1</v>
      </c>
      <c r="W175">
        <v>0</v>
      </c>
      <c r="X175">
        <v>476480486</v>
      </c>
      <c r="Y175">
        <f t="shared" si="90"/>
        <v>1.32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1</v>
      </c>
      <c r="AJ175">
        <v>1</v>
      </c>
      <c r="AK175">
        <v>1</v>
      </c>
      <c r="AL175">
        <v>1</v>
      </c>
      <c r="AM175">
        <v>5</v>
      </c>
      <c r="AN175">
        <v>0</v>
      </c>
      <c r="AO175">
        <v>1</v>
      </c>
      <c r="AP175">
        <v>0</v>
      </c>
      <c r="AQ175">
        <v>0</v>
      </c>
      <c r="AR175">
        <v>0</v>
      </c>
      <c r="AS175" t="s">
        <v>4</v>
      </c>
      <c r="AT175">
        <v>1.32</v>
      </c>
      <c r="AU175" t="s">
        <v>4</v>
      </c>
      <c r="AV175">
        <v>1</v>
      </c>
      <c r="AW175">
        <v>2</v>
      </c>
      <c r="AX175">
        <v>70325891</v>
      </c>
      <c r="AY175">
        <v>1</v>
      </c>
      <c r="AZ175">
        <v>0</v>
      </c>
      <c r="BA175">
        <v>221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U175">
        <f>ROUND(AT175*Source!I298*AH175*AL175,2)</f>
        <v>0</v>
      </c>
      <c r="CV175">
        <f>ROUND(Y175*Source!I298,9)</f>
        <v>204.6</v>
      </c>
      <c r="CW175">
        <v>0</v>
      </c>
      <c r="CX175">
        <f>ROUND(Y175*Source!I298,9)</f>
        <v>204.6</v>
      </c>
      <c r="CY175">
        <f>AD175</f>
        <v>0</v>
      </c>
      <c r="CZ175">
        <f>AH175</f>
        <v>0</v>
      </c>
      <c r="DA175">
        <f>AL175</f>
        <v>1</v>
      </c>
      <c r="DB175">
        <f t="shared" si="91"/>
        <v>0</v>
      </c>
      <c r="DC175">
        <f t="shared" si="92"/>
        <v>0</v>
      </c>
      <c r="DD175" t="s">
        <v>4</v>
      </c>
      <c r="DE175" t="s">
        <v>4</v>
      </c>
      <c r="DF175">
        <f t="shared" si="114"/>
        <v>0</v>
      </c>
      <c r="DG175">
        <f t="shared" si="112"/>
        <v>0</v>
      </c>
      <c r="DH175">
        <f t="shared" si="113"/>
        <v>0</v>
      </c>
      <c r="DI175">
        <f t="shared" si="93"/>
        <v>0</v>
      </c>
      <c r="DJ175">
        <f>DI175</f>
        <v>0</v>
      </c>
      <c r="DK175">
        <v>0</v>
      </c>
      <c r="DL175" t="s">
        <v>4</v>
      </c>
      <c r="DM175">
        <v>0</v>
      </c>
      <c r="DN175" t="s">
        <v>4</v>
      </c>
      <c r="DO175">
        <v>0</v>
      </c>
    </row>
    <row r="176" spans="1:119">
      <c r="A176">
        <f>ROW(Source!A298)</f>
        <v>298</v>
      </c>
      <c r="B176">
        <v>70306583</v>
      </c>
      <c r="C176">
        <v>70325876</v>
      </c>
      <c r="D176">
        <v>69364167</v>
      </c>
      <c r="E176">
        <v>1</v>
      </c>
      <c r="F176">
        <v>1</v>
      </c>
      <c r="G176">
        <v>1075</v>
      </c>
      <c r="H176">
        <v>2</v>
      </c>
      <c r="I176" t="s">
        <v>387</v>
      </c>
      <c r="J176" t="s">
        <v>388</v>
      </c>
      <c r="K176" t="s">
        <v>389</v>
      </c>
      <c r="L176">
        <v>1368</v>
      </c>
      <c r="N176">
        <v>1011</v>
      </c>
      <c r="O176" t="s">
        <v>386</v>
      </c>
      <c r="P176" t="s">
        <v>386</v>
      </c>
      <c r="Q176">
        <v>1</v>
      </c>
      <c r="W176">
        <v>0</v>
      </c>
      <c r="X176">
        <v>-922979224</v>
      </c>
      <c r="Y176">
        <f t="shared" si="90"/>
        <v>0.05</v>
      </c>
      <c r="AA176">
        <v>0</v>
      </c>
      <c r="AB176">
        <v>282.39999999999998</v>
      </c>
      <c r="AC176">
        <v>164.67</v>
      </c>
      <c r="AD176">
        <v>0</v>
      </c>
      <c r="AE176">
        <v>0</v>
      </c>
      <c r="AF176">
        <v>12.98</v>
      </c>
      <c r="AG176">
        <v>3.37</v>
      </c>
      <c r="AH176">
        <v>0</v>
      </c>
      <c r="AI176">
        <v>1</v>
      </c>
      <c r="AJ176">
        <v>20.78</v>
      </c>
      <c r="AK176">
        <v>46.67</v>
      </c>
      <c r="AL176">
        <v>1</v>
      </c>
      <c r="AM176">
        <v>2</v>
      </c>
      <c r="AN176">
        <v>0</v>
      </c>
      <c r="AO176">
        <v>1</v>
      </c>
      <c r="AP176">
        <v>0</v>
      </c>
      <c r="AQ176">
        <v>0</v>
      </c>
      <c r="AR176">
        <v>0</v>
      </c>
      <c r="AS176" t="s">
        <v>4</v>
      </c>
      <c r="AT176">
        <v>0.05</v>
      </c>
      <c r="AU176" t="s">
        <v>4</v>
      </c>
      <c r="AV176">
        <v>0</v>
      </c>
      <c r="AW176">
        <v>2</v>
      </c>
      <c r="AX176">
        <v>70325892</v>
      </c>
      <c r="AY176">
        <v>1</v>
      </c>
      <c r="AZ176">
        <v>0</v>
      </c>
      <c r="BA176">
        <v>222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f>ROUND(Y176*Source!I298*DO176,9)</f>
        <v>0</v>
      </c>
      <c r="CX176">
        <f>ROUND(Y176*Source!I298,9)</f>
        <v>7.75</v>
      </c>
      <c r="CY176">
        <f t="shared" ref="CY176:CY182" si="123">AB176</f>
        <v>282.39999999999998</v>
      </c>
      <c r="CZ176">
        <f t="shared" ref="CZ176:CZ182" si="124">AF176</f>
        <v>12.98</v>
      </c>
      <c r="DA176">
        <f t="shared" ref="DA176:DA182" si="125">AJ176</f>
        <v>20.78</v>
      </c>
      <c r="DB176">
        <f t="shared" si="91"/>
        <v>0.65</v>
      </c>
      <c r="DC176">
        <f t="shared" si="92"/>
        <v>0.17</v>
      </c>
      <c r="DD176" t="s">
        <v>4</v>
      </c>
      <c r="DE176" t="s">
        <v>4</v>
      </c>
      <c r="DF176">
        <f t="shared" si="114"/>
        <v>0</v>
      </c>
      <c r="DG176">
        <f t="shared" ref="DG176:DG182" si="126">ROUND(ROUND(AF176*AJ176,2)*CX176,2)</f>
        <v>2090.33</v>
      </c>
      <c r="DH176">
        <f t="shared" ref="DH176:DH182" si="127">ROUND(ROUND(AG176*AK176,2)*CX176,2)</f>
        <v>1218.92</v>
      </c>
      <c r="DI176">
        <f t="shared" si="93"/>
        <v>0</v>
      </c>
      <c r="DJ176">
        <f t="shared" ref="DJ176:DJ182" si="128">DG176</f>
        <v>2090.33</v>
      </c>
      <c r="DK176">
        <v>0</v>
      </c>
      <c r="DL176" t="s">
        <v>4</v>
      </c>
      <c r="DM176">
        <v>0</v>
      </c>
      <c r="DN176" t="s">
        <v>4</v>
      </c>
      <c r="DO176">
        <v>0</v>
      </c>
    </row>
    <row r="177" spans="1:119">
      <c r="A177">
        <f>ROW(Source!A298)</f>
        <v>298</v>
      </c>
      <c r="B177">
        <v>70306583</v>
      </c>
      <c r="C177">
        <v>70325876</v>
      </c>
      <c r="D177">
        <v>69364368</v>
      </c>
      <c r="E177">
        <v>1</v>
      </c>
      <c r="F177">
        <v>1</v>
      </c>
      <c r="G177">
        <v>1075</v>
      </c>
      <c r="H177">
        <v>2</v>
      </c>
      <c r="I177" t="s">
        <v>390</v>
      </c>
      <c r="J177" t="s">
        <v>391</v>
      </c>
      <c r="K177" t="s">
        <v>392</v>
      </c>
      <c r="L177">
        <v>1368</v>
      </c>
      <c r="N177">
        <v>1011</v>
      </c>
      <c r="O177" t="s">
        <v>386</v>
      </c>
      <c r="P177" t="s">
        <v>386</v>
      </c>
      <c r="Q177">
        <v>1</v>
      </c>
      <c r="W177">
        <v>0</v>
      </c>
      <c r="X177">
        <v>-888797403</v>
      </c>
      <c r="Y177">
        <f t="shared" si="90"/>
        <v>0.04</v>
      </c>
      <c r="AA177">
        <v>0</v>
      </c>
      <c r="AB177">
        <v>2401.14</v>
      </c>
      <c r="AC177">
        <v>710.48</v>
      </c>
      <c r="AD177">
        <v>0</v>
      </c>
      <c r="AE177">
        <v>0</v>
      </c>
      <c r="AF177">
        <v>181.58</v>
      </c>
      <c r="AG177">
        <v>14.54</v>
      </c>
      <c r="AH177">
        <v>0</v>
      </c>
      <c r="AI177">
        <v>1</v>
      </c>
      <c r="AJ177">
        <v>12.63</v>
      </c>
      <c r="AK177">
        <v>46.67</v>
      </c>
      <c r="AL177">
        <v>1</v>
      </c>
      <c r="AM177">
        <v>2</v>
      </c>
      <c r="AN177">
        <v>0</v>
      </c>
      <c r="AO177">
        <v>1</v>
      </c>
      <c r="AP177">
        <v>0</v>
      </c>
      <c r="AQ177">
        <v>0</v>
      </c>
      <c r="AR177">
        <v>0</v>
      </c>
      <c r="AS177" t="s">
        <v>4</v>
      </c>
      <c r="AT177">
        <v>0.04</v>
      </c>
      <c r="AU177" t="s">
        <v>4</v>
      </c>
      <c r="AV177">
        <v>0</v>
      </c>
      <c r="AW177">
        <v>2</v>
      </c>
      <c r="AX177">
        <v>70325893</v>
      </c>
      <c r="AY177">
        <v>1</v>
      </c>
      <c r="AZ177">
        <v>0</v>
      </c>
      <c r="BA177">
        <v>223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V177">
        <v>0</v>
      </c>
      <c r="CW177">
        <f>ROUND(Y177*Source!I298*DO177,9)</f>
        <v>0</v>
      </c>
      <c r="CX177">
        <f>ROUND(Y177*Source!I298,9)</f>
        <v>6.2</v>
      </c>
      <c r="CY177">
        <f t="shared" si="123"/>
        <v>2401.14</v>
      </c>
      <c r="CZ177">
        <f t="shared" si="124"/>
        <v>181.58</v>
      </c>
      <c r="DA177">
        <f t="shared" si="125"/>
        <v>12.63</v>
      </c>
      <c r="DB177">
        <f t="shared" si="91"/>
        <v>7.26</v>
      </c>
      <c r="DC177">
        <f t="shared" si="92"/>
        <v>0.57999999999999996</v>
      </c>
      <c r="DD177" t="s">
        <v>4</v>
      </c>
      <c r="DE177" t="s">
        <v>4</v>
      </c>
      <c r="DF177">
        <f t="shared" si="114"/>
        <v>0</v>
      </c>
      <c r="DG177">
        <f t="shared" si="126"/>
        <v>14218.83</v>
      </c>
      <c r="DH177">
        <f t="shared" si="127"/>
        <v>4207.2</v>
      </c>
      <c r="DI177">
        <f t="shared" si="93"/>
        <v>0</v>
      </c>
      <c r="DJ177">
        <f t="shared" si="128"/>
        <v>14218.83</v>
      </c>
      <c r="DK177">
        <v>0</v>
      </c>
      <c r="DL177" t="s">
        <v>4</v>
      </c>
      <c r="DM177">
        <v>0</v>
      </c>
      <c r="DN177" t="s">
        <v>4</v>
      </c>
      <c r="DO177">
        <v>0</v>
      </c>
    </row>
    <row r="178" spans="1:119">
      <c r="A178">
        <f>ROW(Source!A298)</f>
        <v>298</v>
      </c>
      <c r="B178">
        <v>70306583</v>
      </c>
      <c r="C178">
        <v>70325876</v>
      </c>
      <c r="D178">
        <v>69364397</v>
      </c>
      <c r="E178">
        <v>1</v>
      </c>
      <c r="F178">
        <v>1</v>
      </c>
      <c r="G178">
        <v>1075</v>
      </c>
      <c r="H178">
        <v>2</v>
      </c>
      <c r="I178" t="s">
        <v>393</v>
      </c>
      <c r="J178" t="s">
        <v>394</v>
      </c>
      <c r="K178" t="s">
        <v>395</v>
      </c>
      <c r="L178">
        <v>1368</v>
      </c>
      <c r="N178">
        <v>1011</v>
      </c>
      <c r="O178" t="s">
        <v>386</v>
      </c>
      <c r="P178" t="s">
        <v>386</v>
      </c>
      <c r="Q178">
        <v>1</v>
      </c>
      <c r="W178">
        <v>0</v>
      </c>
      <c r="X178">
        <v>-1191859905</v>
      </c>
      <c r="Y178">
        <f t="shared" si="90"/>
        <v>0.59</v>
      </c>
      <c r="AA178">
        <v>0</v>
      </c>
      <c r="AB178">
        <v>9944.82</v>
      </c>
      <c r="AC178">
        <v>1737.1</v>
      </c>
      <c r="AD178">
        <v>0</v>
      </c>
      <c r="AE178">
        <v>0</v>
      </c>
      <c r="AF178">
        <v>910.68</v>
      </c>
      <c r="AG178">
        <v>35.549999999999997</v>
      </c>
      <c r="AH178">
        <v>0</v>
      </c>
      <c r="AI178">
        <v>1</v>
      </c>
      <c r="AJ178">
        <v>10.43</v>
      </c>
      <c r="AK178">
        <v>46.67</v>
      </c>
      <c r="AL178">
        <v>1</v>
      </c>
      <c r="AM178">
        <v>2</v>
      </c>
      <c r="AN178">
        <v>0</v>
      </c>
      <c r="AO178">
        <v>1</v>
      </c>
      <c r="AP178">
        <v>0</v>
      </c>
      <c r="AQ178">
        <v>0</v>
      </c>
      <c r="AR178">
        <v>0</v>
      </c>
      <c r="AS178" t="s">
        <v>4</v>
      </c>
      <c r="AT178">
        <v>0.59</v>
      </c>
      <c r="AU178" t="s">
        <v>4</v>
      </c>
      <c r="AV178">
        <v>0</v>
      </c>
      <c r="AW178">
        <v>2</v>
      </c>
      <c r="AX178">
        <v>70325894</v>
      </c>
      <c r="AY178">
        <v>1</v>
      </c>
      <c r="AZ178">
        <v>0</v>
      </c>
      <c r="BA178">
        <v>224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CV178">
        <v>0</v>
      </c>
      <c r="CW178">
        <f>ROUND(Y178*Source!I298*DO178,9)</f>
        <v>0</v>
      </c>
      <c r="CX178">
        <f>ROUND(Y178*Source!I298,9)</f>
        <v>91.45</v>
      </c>
      <c r="CY178">
        <f t="shared" si="123"/>
        <v>9944.82</v>
      </c>
      <c r="CZ178">
        <f t="shared" si="124"/>
        <v>910.68</v>
      </c>
      <c r="DA178">
        <f t="shared" si="125"/>
        <v>10.43</v>
      </c>
      <c r="DB178">
        <f t="shared" si="91"/>
        <v>537.29999999999995</v>
      </c>
      <c r="DC178">
        <f t="shared" si="92"/>
        <v>20.97</v>
      </c>
      <c r="DD178" t="s">
        <v>4</v>
      </c>
      <c r="DE178" t="s">
        <v>4</v>
      </c>
      <c r="DF178">
        <f t="shared" si="114"/>
        <v>0</v>
      </c>
      <c r="DG178">
        <f t="shared" si="126"/>
        <v>868627.77</v>
      </c>
      <c r="DH178">
        <f t="shared" si="127"/>
        <v>151726.51999999999</v>
      </c>
      <c r="DI178">
        <f t="shared" si="93"/>
        <v>0</v>
      </c>
      <c r="DJ178">
        <f t="shared" si="128"/>
        <v>868627.77</v>
      </c>
      <c r="DK178">
        <v>0</v>
      </c>
      <c r="DL178" t="s">
        <v>4</v>
      </c>
      <c r="DM178">
        <v>0</v>
      </c>
      <c r="DN178" t="s">
        <v>4</v>
      </c>
      <c r="DO178">
        <v>0</v>
      </c>
    </row>
    <row r="179" spans="1:119">
      <c r="A179">
        <f>ROW(Source!A298)</f>
        <v>298</v>
      </c>
      <c r="B179">
        <v>70306583</v>
      </c>
      <c r="C179">
        <v>70325876</v>
      </c>
      <c r="D179">
        <v>69364520</v>
      </c>
      <c r="E179">
        <v>1</v>
      </c>
      <c r="F179">
        <v>1</v>
      </c>
      <c r="G179">
        <v>1075</v>
      </c>
      <c r="H179">
        <v>2</v>
      </c>
      <c r="I179" t="s">
        <v>396</v>
      </c>
      <c r="J179" t="s">
        <v>397</v>
      </c>
      <c r="K179" t="s">
        <v>398</v>
      </c>
      <c r="L179">
        <v>1368</v>
      </c>
      <c r="N179">
        <v>1011</v>
      </c>
      <c r="O179" t="s">
        <v>386</v>
      </c>
      <c r="P179" t="s">
        <v>386</v>
      </c>
      <c r="Q179">
        <v>1</v>
      </c>
      <c r="W179">
        <v>0</v>
      </c>
      <c r="X179">
        <v>-2063102958</v>
      </c>
      <c r="Y179">
        <f t="shared" si="90"/>
        <v>4.0000000000000001E-3</v>
      </c>
      <c r="AA179">
        <v>0</v>
      </c>
      <c r="AB179">
        <v>1736.74</v>
      </c>
      <c r="AC179">
        <v>616.66</v>
      </c>
      <c r="AD179">
        <v>0</v>
      </c>
      <c r="AE179">
        <v>0</v>
      </c>
      <c r="AF179">
        <v>125.38</v>
      </c>
      <c r="AG179">
        <v>12.62</v>
      </c>
      <c r="AH179">
        <v>0</v>
      </c>
      <c r="AI179">
        <v>1</v>
      </c>
      <c r="AJ179">
        <v>13.23</v>
      </c>
      <c r="AK179">
        <v>46.67</v>
      </c>
      <c r="AL179">
        <v>1</v>
      </c>
      <c r="AM179">
        <v>2</v>
      </c>
      <c r="AN179">
        <v>0</v>
      </c>
      <c r="AO179">
        <v>1</v>
      </c>
      <c r="AP179">
        <v>0</v>
      </c>
      <c r="AQ179">
        <v>0</v>
      </c>
      <c r="AR179">
        <v>0</v>
      </c>
      <c r="AS179" t="s">
        <v>4</v>
      </c>
      <c r="AT179">
        <v>4.0000000000000001E-3</v>
      </c>
      <c r="AU179" t="s">
        <v>4</v>
      </c>
      <c r="AV179">
        <v>0</v>
      </c>
      <c r="AW179">
        <v>2</v>
      </c>
      <c r="AX179">
        <v>70325895</v>
      </c>
      <c r="AY179">
        <v>1</v>
      </c>
      <c r="AZ179">
        <v>0</v>
      </c>
      <c r="BA179">
        <v>225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CV179">
        <v>0</v>
      </c>
      <c r="CW179">
        <f>ROUND(Y179*Source!I298*DO179,9)</f>
        <v>0</v>
      </c>
      <c r="CX179">
        <f>ROUND(Y179*Source!I298,9)</f>
        <v>0.62</v>
      </c>
      <c r="CY179">
        <f t="shared" si="123"/>
        <v>1736.74</v>
      </c>
      <c r="CZ179">
        <f t="shared" si="124"/>
        <v>125.38</v>
      </c>
      <c r="DA179">
        <f t="shared" si="125"/>
        <v>13.23</v>
      </c>
      <c r="DB179">
        <f t="shared" si="91"/>
        <v>0.5</v>
      </c>
      <c r="DC179">
        <f t="shared" si="92"/>
        <v>0.05</v>
      </c>
      <c r="DD179" t="s">
        <v>4</v>
      </c>
      <c r="DE179" t="s">
        <v>4</v>
      </c>
      <c r="DF179">
        <f t="shared" si="114"/>
        <v>0</v>
      </c>
      <c r="DG179">
        <f t="shared" si="126"/>
        <v>1028.44</v>
      </c>
      <c r="DH179">
        <f t="shared" si="127"/>
        <v>365.17</v>
      </c>
      <c r="DI179">
        <f t="shared" si="93"/>
        <v>0</v>
      </c>
      <c r="DJ179">
        <f t="shared" si="128"/>
        <v>1028.44</v>
      </c>
      <c r="DK179">
        <v>0</v>
      </c>
      <c r="DL179" t="s">
        <v>4</v>
      </c>
      <c r="DM179">
        <v>0</v>
      </c>
      <c r="DN179" t="s">
        <v>4</v>
      </c>
      <c r="DO179">
        <v>0</v>
      </c>
    </row>
    <row r="180" spans="1:119">
      <c r="A180">
        <f>ROW(Source!A298)</f>
        <v>298</v>
      </c>
      <c r="B180">
        <v>70306583</v>
      </c>
      <c r="C180">
        <v>70325876</v>
      </c>
      <c r="D180">
        <v>69363781</v>
      </c>
      <c r="E180">
        <v>1</v>
      </c>
      <c r="F180">
        <v>1</v>
      </c>
      <c r="G180">
        <v>1075</v>
      </c>
      <c r="H180">
        <v>2</v>
      </c>
      <c r="I180" t="s">
        <v>399</v>
      </c>
      <c r="J180" t="s">
        <v>400</v>
      </c>
      <c r="K180" t="s">
        <v>401</v>
      </c>
      <c r="L180">
        <v>1368</v>
      </c>
      <c r="N180">
        <v>1011</v>
      </c>
      <c r="O180" t="s">
        <v>386</v>
      </c>
      <c r="P180" t="s">
        <v>386</v>
      </c>
      <c r="Q180">
        <v>1</v>
      </c>
      <c r="W180">
        <v>0</v>
      </c>
      <c r="X180">
        <v>1857759471</v>
      </c>
      <c r="Y180">
        <f t="shared" si="90"/>
        <v>0.28999999999999998</v>
      </c>
      <c r="AA180">
        <v>0</v>
      </c>
      <c r="AB180">
        <v>2009.47</v>
      </c>
      <c r="AC180">
        <v>710.48</v>
      </c>
      <c r="AD180">
        <v>0</v>
      </c>
      <c r="AE180">
        <v>0</v>
      </c>
      <c r="AF180">
        <v>139.99</v>
      </c>
      <c r="AG180">
        <v>14.54</v>
      </c>
      <c r="AH180">
        <v>0</v>
      </c>
      <c r="AI180">
        <v>1</v>
      </c>
      <c r="AJ180">
        <v>13.71</v>
      </c>
      <c r="AK180">
        <v>46.67</v>
      </c>
      <c r="AL180">
        <v>1</v>
      </c>
      <c r="AM180">
        <v>2</v>
      </c>
      <c r="AN180">
        <v>0</v>
      </c>
      <c r="AO180">
        <v>1</v>
      </c>
      <c r="AP180">
        <v>0</v>
      </c>
      <c r="AQ180">
        <v>0</v>
      </c>
      <c r="AR180">
        <v>0</v>
      </c>
      <c r="AS180" t="s">
        <v>4</v>
      </c>
      <c r="AT180">
        <v>0.28999999999999998</v>
      </c>
      <c r="AU180" t="s">
        <v>4</v>
      </c>
      <c r="AV180">
        <v>0</v>
      </c>
      <c r="AW180">
        <v>2</v>
      </c>
      <c r="AX180">
        <v>70325896</v>
      </c>
      <c r="AY180">
        <v>1</v>
      </c>
      <c r="AZ180">
        <v>0</v>
      </c>
      <c r="BA180">
        <v>226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CV180">
        <v>0</v>
      </c>
      <c r="CW180">
        <f>ROUND(Y180*Source!I298*DO180,9)</f>
        <v>0</v>
      </c>
      <c r="CX180">
        <f>ROUND(Y180*Source!I298,9)</f>
        <v>44.95</v>
      </c>
      <c r="CY180">
        <f t="shared" si="123"/>
        <v>2009.47</v>
      </c>
      <c r="CZ180">
        <f t="shared" si="124"/>
        <v>139.99</v>
      </c>
      <c r="DA180">
        <f t="shared" si="125"/>
        <v>13.71</v>
      </c>
      <c r="DB180">
        <f t="shared" si="91"/>
        <v>40.6</v>
      </c>
      <c r="DC180">
        <f t="shared" si="92"/>
        <v>4.22</v>
      </c>
      <c r="DD180" t="s">
        <v>4</v>
      </c>
      <c r="DE180" t="s">
        <v>4</v>
      </c>
      <c r="DF180">
        <f t="shared" si="114"/>
        <v>0</v>
      </c>
      <c r="DG180">
        <f t="shared" si="126"/>
        <v>86270.74</v>
      </c>
      <c r="DH180">
        <f t="shared" si="127"/>
        <v>30502.17</v>
      </c>
      <c r="DI180">
        <f t="shared" si="93"/>
        <v>0</v>
      </c>
      <c r="DJ180">
        <f t="shared" si="128"/>
        <v>86270.74</v>
      </c>
      <c r="DK180">
        <v>0</v>
      </c>
      <c r="DL180" t="s">
        <v>4</v>
      </c>
      <c r="DM180">
        <v>0</v>
      </c>
      <c r="DN180" t="s">
        <v>4</v>
      </c>
      <c r="DO180">
        <v>0</v>
      </c>
    </row>
    <row r="181" spans="1:119">
      <c r="A181">
        <f>ROW(Source!A298)</f>
        <v>298</v>
      </c>
      <c r="B181">
        <v>70306583</v>
      </c>
      <c r="C181">
        <v>70325876</v>
      </c>
      <c r="D181">
        <v>69363915</v>
      </c>
      <c r="E181">
        <v>1</v>
      </c>
      <c r="F181">
        <v>1</v>
      </c>
      <c r="G181">
        <v>1075</v>
      </c>
      <c r="H181">
        <v>2</v>
      </c>
      <c r="I181" t="s">
        <v>402</v>
      </c>
      <c r="J181" t="s">
        <v>403</v>
      </c>
      <c r="K181" t="s">
        <v>404</v>
      </c>
      <c r="L181">
        <v>1368</v>
      </c>
      <c r="N181">
        <v>1011</v>
      </c>
      <c r="O181" t="s">
        <v>386</v>
      </c>
      <c r="P181" t="s">
        <v>386</v>
      </c>
      <c r="Q181">
        <v>1</v>
      </c>
      <c r="W181">
        <v>0</v>
      </c>
      <c r="X181">
        <v>13163208</v>
      </c>
      <c r="Y181">
        <f t="shared" si="90"/>
        <v>0.05</v>
      </c>
      <c r="AA181">
        <v>0</v>
      </c>
      <c r="AB181">
        <v>1918.06</v>
      </c>
      <c r="AC181">
        <v>616.66</v>
      </c>
      <c r="AD181">
        <v>0</v>
      </c>
      <c r="AE181">
        <v>0</v>
      </c>
      <c r="AF181">
        <v>140.38</v>
      </c>
      <c r="AG181">
        <v>12.62</v>
      </c>
      <c r="AH181">
        <v>0</v>
      </c>
      <c r="AI181">
        <v>1</v>
      </c>
      <c r="AJ181">
        <v>13.05</v>
      </c>
      <c r="AK181">
        <v>46.67</v>
      </c>
      <c r="AL181">
        <v>1</v>
      </c>
      <c r="AM181">
        <v>2</v>
      </c>
      <c r="AN181">
        <v>0</v>
      </c>
      <c r="AO181">
        <v>1</v>
      </c>
      <c r="AP181">
        <v>0</v>
      </c>
      <c r="AQ181">
        <v>0</v>
      </c>
      <c r="AR181">
        <v>0</v>
      </c>
      <c r="AS181" t="s">
        <v>4</v>
      </c>
      <c r="AT181">
        <v>0.05</v>
      </c>
      <c r="AU181" t="s">
        <v>4</v>
      </c>
      <c r="AV181">
        <v>0</v>
      </c>
      <c r="AW181">
        <v>2</v>
      </c>
      <c r="AX181">
        <v>70325897</v>
      </c>
      <c r="AY181">
        <v>1</v>
      </c>
      <c r="AZ181">
        <v>0</v>
      </c>
      <c r="BA181">
        <v>227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CV181">
        <v>0</v>
      </c>
      <c r="CW181">
        <f>ROUND(Y181*Source!I298*DO181,9)</f>
        <v>0</v>
      </c>
      <c r="CX181">
        <f>ROUND(Y181*Source!I298,9)</f>
        <v>7.75</v>
      </c>
      <c r="CY181">
        <f t="shared" si="123"/>
        <v>1918.06</v>
      </c>
      <c r="CZ181">
        <f t="shared" si="124"/>
        <v>140.38</v>
      </c>
      <c r="DA181">
        <f t="shared" si="125"/>
        <v>13.05</v>
      </c>
      <c r="DB181">
        <f t="shared" si="91"/>
        <v>7.02</v>
      </c>
      <c r="DC181">
        <f t="shared" si="92"/>
        <v>0.63</v>
      </c>
      <c r="DD181" t="s">
        <v>4</v>
      </c>
      <c r="DE181" t="s">
        <v>4</v>
      </c>
      <c r="DF181">
        <f t="shared" si="114"/>
        <v>0</v>
      </c>
      <c r="DG181">
        <f t="shared" si="126"/>
        <v>14197.69</v>
      </c>
      <c r="DH181">
        <f t="shared" si="127"/>
        <v>4564.6000000000004</v>
      </c>
      <c r="DI181">
        <f t="shared" si="93"/>
        <v>0</v>
      </c>
      <c r="DJ181">
        <f t="shared" si="128"/>
        <v>14197.69</v>
      </c>
      <c r="DK181">
        <v>0</v>
      </c>
      <c r="DL181" t="s">
        <v>4</v>
      </c>
      <c r="DM181">
        <v>0</v>
      </c>
      <c r="DN181" t="s">
        <v>4</v>
      </c>
      <c r="DO181">
        <v>0</v>
      </c>
    </row>
    <row r="182" spans="1:119">
      <c r="A182">
        <f>ROW(Source!A298)</f>
        <v>298</v>
      </c>
      <c r="B182">
        <v>70306583</v>
      </c>
      <c r="C182">
        <v>70325876</v>
      </c>
      <c r="D182">
        <v>69364028</v>
      </c>
      <c r="E182">
        <v>1</v>
      </c>
      <c r="F182">
        <v>1</v>
      </c>
      <c r="G182">
        <v>1075</v>
      </c>
      <c r="H182">
        <v>2</v>
      </c>
      <c r="I182" t="s">
        <v>405</v>
      </c>
      <c r="J182" t="s">
        <v>406</v>
      </c>
      <c r="K182" t="s">
        <v>407</v>
      </c>
      <c r="L182">
        <v>1368</v>
      </c>
      <c r="N182">
        <v>1011</v>
      </c>
      <c r="O182" t="s">
        <v>386</v>
      </c>
      <c r="P182" t="s">
        <v>386</v>
      </c>
      <c r="Q182">
        <v>1</v>
      </c>
      <c r="W182">
        <v>0</v>
      </c>
      <c r="X182">
        <v>1160481427</v>
      </c>
      <c r="Y182">
        <f t="shared" si="90"/>
        <v>0.59</v>
      </c>
      <c r="AA182">
        <v>0</v>
      </c>
      <c r="AB182">
        <v>1559.82</v>
      </c>
      <c r="AC182">
        <v>827.26</v>
      </c>
      <c r="AD182">
        <v>0</v>
      </c>
      <c r="AE182">
        <v>0</v>
      </c>
      <c r="AF182">
        <v>80.14</v>
      </c>
      <c r="AG182">
        <v>16.93</v>
      </c>
      <c r="AH182">
        <v>0</v>
      </c>
      <c r="AI182">
        <v>1</v>
      </c>
      <c r="AJ182">
        <v>18.59</v>
      </c>
      <c r="AK182">
        <v>46.67</v>
      </c>
      <c r="AL182">
        <v>1</v>
      </c>
      <c r="AM182">
        <v>2</v>
      </c>
      <c r="AN182">
        <v>0</v>
      </c>
      <c r="AO182">
        <v>1</v>
      </c>
      <c r="AP182">
        <v>0</v>
      </c>
      <c r="AQ182">
        <v>0</v>
      </c>
      <c r="AR182">
        <v>0</v>
      </c>
      <c r="AS182" t="s">
        <v>4</v>
      </c>
      <c r="AT182">
        <v>0.59</v>
      </c>
      <c r="AU182" t="s">
        <v>4</v>
      </c>
      <c r="AV182">
        <v>0</v>
      </c>
      <c r="AW182">
        <v>2</v>
      </c>
      <c r="AX182">
        <v>70325898</v>
      </c>
      <c r="AY182">
        <v>1</v>
      </c>
      <c r="AZ182">
        <v>0</v>
      </c>
      <c r="BA182">
        <v>228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CV182">
        <v>0</v>
      </c>
      <c r="CW182">
        <f>ROUND(Y182*Source!I298*DO182,9)</f>
        <v>0</v>
      </c>
      <c r="CX182">
        <f>ROUND(Y182*Source!I298,9)</f>
        <v>91.45</v>
      </c>
      <c r="CY182">
        <f t="shared" si="123"/>
        <v>1559.82</v>
      </c>
      <c r="CZ182">
        <f t="shared" si="124"/>
        <v>80.14</v>
      </c>
      <c r="DA182">
        <f t="shared" si="125"/>
        <v>18.59</v>
      </c>
      <c r="DB182">
        <f t="shared" si="91"/>
        <v>47.28</v>
      </c>
      <c r="DC182">
        <f t="shared" si="92"/>
        <v>9.99</v>
      </c>
      <c r="DD182" t="s">
        <v>4</v>
      </c>
      <c r="DE182" t="s">
        <v>4</v>
      </c>
      <c r="DF182">
        <f t="shared" si="114"/>
        <v>0</v>
      </c>
      <c r="DG182">
        <f t="shared" si="126"/>
        <v>136242.21</v>
      </c>
      <c r="DH182">
        <f t="shared" si="127"/>
        <v>72256.47</v>
      </c>
      <c r="DI182">
        <f t="shared" si="93"/>
        <v>0</v>
      </c>
      <c r="DJ182">
        <f t="shared" si="128"/>
        <v>136242.21</v>
      </c>
      <c r="DK182">
        <v>0</v>
      </c>
      <c r="DL182" t="s">
        <v>4</v>
      </c>
      <c r="DM182">
        <v>0</v>
      </c>
      <c r="DN182" t="s">
        <v>4</v>
      </c>
      <c r="DO182">
        <v>0</v>
      </c>
    </row>
    <row r="183" spans="1:119">
      <c r="A183">
        <f>ROW(Source!A298)</f>
        <v>298</v>
      </c>
      <c r="B183">
        <v>70306583</v>
      </c>
      <c r="C183">
        <v>70325876</v>
      </c>
      <c r="D183">
        <v>69334375</v>
      </c>
      <c r="E183">
        <v>1</v>
      </c>
      <c r="F183">
        <v>1</v>
      </c>
      <c r="G183">
        <v>1075</v>
      </c>
      <c r="H183">
        <v>3</v>
      </c>
      <c r="I183" t="s">
        <v>408</v>
      </c>
      <c r="J183" t="s">
        <v>409</v>
      </c>
      <c r="K183" t="s">
        <v>410</v>
      </c>
      <c r="L183">
        <v>1348</v>
      </c>
      <c r="N183">
        <v>1009</v>
      </c>
      <c r="O183" t="s">
        <v>411</v>
      </c>
      <c r="P183" t="s">
        <v>411</v>
      </c>
      <c r="Q183">
        <v>1000</v>
      </c>
      <c r="W183">
        <v>0</v>
      </c>
      <c r="X183">
        <v>1014670815</v>
      </c>
      <c r="Y183">
        <f t="shared" si="90"/>
        <v>5.4000000000000001E-4</v>
      </c>
      <c r="AA183">
        <v>25126.19</v>
      </c>
      <c r="AB183">
        <v>0</v>
      </c>
      <c r="AC183">
        <v>0</v>
      </c>
      <c r="AD183">
        <v>0</v>
      </c>
      <c r="AE183">
        <v>5778.3</v>
      </c>
      <c r="AF183">
        <v>0</v>
      </c>
      <c r="AG183">
        <v>0</v>
      </c>
      <c r="AH183">
        <v>0</v>
      </c>
      <c r="AI183">
        <v>4.03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1</v>
      </c>
      <c r="AP183">
        <v>0</v>
      </c>
      <c r="AQ183">
        <v>0</v>
      </c>
      <c r="AR183">
        <v>0</v>
      </c>
      <c r="AS183" t="s">
        <v>4</v>
      </c>
      <c r="AT183">
        <v>5.4000000000000001E-4</v>
      </c>
      <c r="AU183" t="s">
        <v>4</v>
      </c>
      <c r="AV183">
        <v>0</v>
      </c>
      <c r="AW183">
        <v>2</v>
      </c>
      <c r="AX183">
        <v>70325899</v>
      </c>
      <c r="AY183">
        <v>1</v>
      </c>
      <c r="AZ183">
        <v>0</v>
      </c>
      <c r="BA183">
        <v>229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CV183">
        <v>0</v>
      </c>
      <c r="CW183">
        <v>0</v>
      </c>
      <c r="CX183">
        <f>ROUND(Y183*Source!I298,9)</f>
        <v>8.3699999999999997E-2</v>
      </c>
      <c r="CY183">
        <f t="shared" ref="CY183:CY188" si="129">AA183</f>
        <v>25126.19</v>
      </c>
      <c r="CZ183">
        <f t="shared" ref="CZ183:CZ188" si="130">AE183</f>
        <v>5778.3</v>
      </c>
      <c r="DA183">
        <f t="shared" ref="DA183:DA188" si="131">AI183</f>
        <v>4.03</v>
      </c>
      <c r="DB183">
        <f t="shared" si="91"/>
        <v>3.12</v>
      </c>
      <c r="DC183">
        <f t="shared" si="92"/>
        <v>0</v>
      </c>
      <c r="DD183" t="s">
        <v>4</v>
      </c>
      <c r="DE183" t="s">
        <v>4</v>
      </c>
      <c r="DF183">
        <f t="shared" ref="DF183:DF188" si="132">ROUND(ROUND(AE183*AI183,2)*CX183,2)</f>
        <v>1949.08</v>
      </c>
      <c r="DG183">
        <f t="shared" ref="DG183:DG193" si="133">ROUND(ROUND(AF183,2)*CX183,2)</f>
        <v>0</v>
      </c>
      <c r="DH183">
        <f t="shared" ref="DH183:DH193" si="134">ROUND(ROUND(AG183,2)*CX183,2)</f>
        <v>0</v>
      </c>
      <c r="DI183">
        <f t="shared" si="93"/>
        <v>0</v>
      </c>
      <c r="DJ183">
        <f t="shared" ref="DJ183:DJ188" si="135">DF183</f>
        <v>1949.08</v>
      </c>
      <c r="DK183">
        <v>0</v>
      </c>
      <c r="DL183" t="s">
        <v>4</v>
      </c>
      <c r="DM183">
        <v>0</v>
      </c>
      <c r="DN183" t="s">
        <v>4</v>
      </c>
      <c r="DO183">
        <v>0</v>
      </c>
    </row>
    <row r="184" spans="1:119">
      <c r="A184">
        <f>ROW(Source!A298)</f>
        <v>298</v>
      </c>
      <c r="B184">
        <v>70306583</v>
      </c>
      <c r="C184">
        <v>70325876</v>
      </c>
      <c r="D184">
        <v>69333740</v>
      </c>
      <c r="E184">
        <v>1</v>
      </c>
      <c r="F184">
        <v>1</v>
      </c>
      <c r="G184">
        <v>1075</v>
      </c>
      <c r="H184">
        <v>3</v>
      </c>
      <c r="I184" t="s">
        <v>412</v>
      </c>
      <c r="J184" t="s">
        <v>413</v>
      </c>
      <c r="K184" t="s">
        <v>414</v>
      </c>
      <c r="L184">
        <v>1339</v>
      </c>
      <c r="N184">
        <v>1007</v>
      </c>
      <c r="O184" t="s">
        <v>44</v>
      </c>
      <c r="P184" t="s">
        <v>44</v>
      </c>
      <c r="Q184">
        <v>1</v>
      </c>
      <c r="W184">
        <v>0</v>
      </c>
      <c r="X184">
        <v>2117928297</v>
      </c>
      <c r="Y184">
        <f t="shared" si="90"/>
        <v>0.69</v>
      </c>
      <c r="AA184">
        <v>53.78</v>
      </c>
      <c r="AB184">
        <v>0</v>
      </c>
      <c r="AC184">
        <v>0</v>
      </c>
      <c r="AD184">
        <v>0</v>
      </c>
      <c r="AE184">
        <v>7.07</v>
      </c>
      <c r="AF184">
        <v>0</v>
      </c>
      <c r="AG184">
        <v>0</v>
      </c>
      <c r="AH184">
        <v>0</v>
      </c>
      <c r="AI184">
        <v>7.05</v>
      </c>
      <c r="AJ184">
        <v>1</v>
      </c>
      <c r="AK184">
        <v>1</v>
      </c>
      <c r="AL184">
        <v>1</v>
      </c>
      <c r="AM184">
        <v>2</v>
      </c>
      <c r="AN184">
        <v>0</v>
      </c>
      <c r="AO184">
        <v>1</v>
      </c>
      <c r="AP184">
        <v>0</v>
      </c>
      <c r="AQ184">
        <v>0</v>
      </c>
      <c r="AR184">
        <v>0</v>
      </c>
      <c r="AS184" t="s">
        <v>4</v>
      </c>
      <c r="AT184">
        <v>0.69</v>
      </c>
      <c r="AU184" t="s">
        <v>4</v>
      </c>
      <c r="AV184">
        <v>0</v>
      </c>
      <c r="AW184">
        <v>2</v>
      </c>
      <c r="AX184">
        <v>70325900</v>
      </c>
      <c r="AY184">
        <v>1</v>
      </c>
      <c r="AZ184">
        <v>0</v>
      </c>
      <c r="BA184">
        <v>230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ROUND(Y184*Source!I298,9)</f>
        <v>106.95</v>
      </c>
      <c r="CY184">
        <f t="shared" si="129"/>
        <v>53.78</v>
      </c>
      <c r="CZ184">
        <f t="shared" si="130"/>
        <v>7.07</v>
      </c>
      <c r="DA184">
        <f t="shared" si="131"/>
        <v>7.05</v>
      </c>
      <c r="DB184">
        <f t="shared" si="91"/>
        <v>4.88</v>
      </c>
      <c r="DC184">
        <f t="shared" si="92"/>
        <v>0</v>
      </c>
      <c r="DD184" t="s">
        <v>4</v>
      </c>
      <c r="DE184" t="s">
        <v>4</v>
      </c>
      <c r="DF184">
        <f t="shared" si="132"/>
        <v>5330.39</v>
      </c>
      <c r="DG184">
        <f t="shared" si="133"/>
        <v>0</v>
      </c>
      <c r="DH184">
        <f t="shared" si="134"/>
        <v>0</v>
      </c>
      <c r="DI184">
        <f t="shared" si="93"/>
        <v>0</v>
      </c>
      <c r="DJ184">
        <f t="shared" si="135"/>
        <v>5330.39</v>
      </c>
      <c r="DK184">
        <v>0</v>
      </c>
      <c r="DL184" t="s">
        <v>4</v>
      </c>
      <c r="DM184">
        <v>0</v>
      </c>
      <c r="DN184" t="s">
        <v>4</v>
      </c>
      <c r="DO184">
        <v>0</v>
      </c>
    </row>
    <row r="185" spans="1:119">
      <c r="A185">
        <f>ROW(Source!A298)</f>
        <v>298</v>
      </c>
      <c r="B185">
        <v>70306583</v>
      </c>
      <c r="C185">
        <v>70325876</v>
      </c>
      <c r="D185">
        <v>69335211</v>
      </c>
      <c r="E185">
        <v>1</v>
      </c>
      <c r="F185">
        <v>1</v>
      </c>
      <c r="G185">
        <v>1075</v>
      </c>
      <c r="H185">
        <v>3</v>
      </c>
      <c r="I185" t="s">
        <v>120</v>
      </c>
      <c r="J185" t="s">
        <v>123</v>
      </c>
      <c r="K185" t="s">
        <v>121</v>
      </c>
      <c r="L185">
        <v>1346</v>
      </c>
      <c r="N185">
        <v>1009</v>
      </c>
      <c r="O185" t="s">
        <v>122</v>
      </c>
      <c r="P185" t="s">
        <v>122</v>
      </c>
      <c r="Q185">
        <v>1</v>
      </c>
      <c r="W185">
        <v>0</v>
      </c>
      <c r="X185">
        <v>-71366645</v>
      </c>
      <c r="Y185">
        <f t="shared" si="90"/>
        <v>40.6</v>
      </c>
      <c r="AA185">
        <v>16.75</v>
      </c>
      <c r="AB185">
        <v>0</v>
      </c>
      <c r="AC185">
        <v>0</v>
      </c>
      <c r="AD185">
        <v>0</v>
      </c>
      <c r="AE185">
        <v>1.75</v>
      </c>
      <c r="AF185">
        <v>0</v>
      </c>
      <c r="AG185">
        <v>0</v>
      </c>
      <c r="AH185">
        <v>0</v>
      </c>
      <c r="AI185">
        <v>8.8699999999999992</v>
      </c>
      <c r="AJ185">
        <v>1</v>
      </c>
      <c r="AK185">
        <v>1</v>
      </c>
      <c r="AL185">
        <v>1</v>
      </c>
      <c r="AM185">
        <v>0</v>
      </c>
      <c r="AN185">
        <v>0</v>
      </c>
      <c r="AO185">
        <v>0</v>
      </c>
      <c r="AP185">
        <v>1</v>
      </c>
      <c r="AQ185">
        <v>0</v>
      </c>
      <c r="AR185">
        <v>0</v>
      </c>
      <c r="AS185" t="s">
        <v>4</v>
      </c>
      <c r="AT185">
        <v>40.6</v>
      </c>
      <c r="AU185" t="s">
        <v>4</v>
      </c>
      <c r="AV185">
        <v>0</v>
      </c>
      <c r="AW185">
        <v>1</v>
      </c>
      <c r="AX185">
        <v>-1</v>
      </c>
      <c r="AY185">
        <v>0</v>
      </c>
      <c r="AZ185">
        <v>0</v>
      </c>
      <c r="BA185" t="s">
        <v>4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CV185">
        <v>0</v>
      </c>
      <c r="CW185">
        <v>0</v>
      </c>
      <c r="CX185">
        <f>ROUND(Y185*Source!I298,9)</f>
        <v>6293</v>
      </c>
      <c r="CY185">
        <f t="shared" si="129"/>
        <v>16.75</v>
      </c>
      <c r="CZ185">
        <f t="shared" si="130"/>
        <v>1.75</v>
      </c>
      <c r="DA185">
        <f t="shared" si="131"/>
        <v>8.8699999999999992</v>
      </c>
      <c r="DB185">
        <f t="shared" si="91"/>
        <v>71.05</v>
      </c>
      <c r="DC185">
        <f t="shared" si="92"/>
        <v>0</v>
      </c>
      <c r="DD185" t="s">
        <v>4</v>
      </c>
      <c r="DE185" t="s">
        <v>4</v>
      </c>
      <c r="DF185">
        <f t="shared" si="132"/>
        <v>97667.36</v>
      </c>
      <c r="DG185">
        <f t="shared" si="133"/>
        <v>0</v>
      </c>
      <c r="DH185">
        <f t="shared" si="134"/>
        <v>0</v>
      </c>
      <c r="DI185">
        <f t="shared" si="93"/>
        <v>0</v>
      </c>
      <c r="DJ185">
        <f t="shared" si="135"/>
        <v>97667.36</v>
      </c>
      <c r="DK185">
        <v>0</v>
      </c>
      <c r="DL185" t="s">
        <v>4</v>
      </c>
      <c r="DM185">
        <v>0</v>
      </c>
      <c r="DN185" t="s">
        <v>4</v>
      </c>
      <c r="DO185">
        <v>0</v>
      </c>
    </row>
    <row r="186" spans="1:119">
      <c r="A186">
        <f>ROW(Source!A298)</f>
        <v>298</v>
      </c>
      <c r="B186">
        <v>70306583</v>
      </c>
      <c r="C186">
        <v>70325876</v>
      </c>
      <c r="D186">
        <v>69335769</v>
      </c>
      <c r="E186">
        <v>1</v>
      </c>
      <c r="F186">
        <v>1</v>
      </c>
      <c r="G186">
        <v>1075</v>
      </c>
      <c r="H186">
        <v>3</v>
      </c>
      <c r="I186" t="s">
        <v>415</v>
      </c>
      <c r="J186" t="s">
        <v>416</v>
      </c>
      <c r="K186" t="s">
        <v>417</v>
      </c>
      <c r="L186">
        <v>1346</v>
      </c>
      <c r="N186">
        <v>1009</v>
      </c>
      <c r="O186" t="s">
        <v>122</v>
      </c>
      <c r="P186" t="s">
        <v>122</v>
      </c>
      <c r="Q186">
        <v>1</v>
      </c>
      <c r="W186">
        <v>0</v>
      </c>
      <c r="X186">
        <v>912317030</v>
      </c>
      <c r="Y186">
        <f t="shared" si="90"/>
        <v>3.7999999999999999E-2</v>
      </c>
      <c r="AA186">
        <v>86.6</v>
      </c>
      <c r="AB186">
        <v>0</v>
      </c>
      <c r="AC186">
        <v>0</v>
      </c>
      <c r="AD186">
        <v>0</v>
      </c>
      <c r="AE186">
        <v>7.48</v>
      </c>
      <c r="AF186">
        <v>0</v>
      </c>
      <c r="AG186">
        <v>0</v>
      </c>
      <c r="AH186">
        <v>0</v>
      </c>
      <c r="AI186">
        <v>10.73</v>
      </c>
      <c r="AJ186">
        <v>1</v>
      </c>
      <c r="AK186">
        <v>1</v>
      </c>
      <c r="AL186">
        <v>1</v>
      </c>
      <c r="AM186">
        <v>2</v>
      </c>
      <c r="AN186">
        <v>0</v>
      </c>
      <c r="AO186">
        <v>1</v>
      </c>
      <c r="AP186">
        <v>0</v>
      </c>
      <c r="AQ186">
        <v>0</v>
      </c>
      <c r="AR186">
        <v>0</v>
      </c>
      <c r="AS186" t="s">
        <v>4</v>
      </c>
      <c r="AT186">
        <v>3.7999999999999999E-2</v>
      </c>
      <c r="AU186" t="s">
        <v>4</v>
      </c>
      <c r="AV186">
        <v>0</v>
      </c>
      <c r="AW186">
        <v>2</v>
      </c>
      <c r="AX186">
        <v>70325901</v>
      </c>
      <c r="AY186">
        <v>1</v>
      </c>
      <c r="AZ186">
        <v>0</v>
      </c>
      <c r="BA186">
        <v>231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ROUND(Y186*Source!I298,9)</f>
        <v>5.89</v>
      </c>
      <c r="CY186">
        <f t="shared" si="129"/>
        <v>86.6</v>
      </c>
      <c r="CZ186">
        <f t="shared" si="130"/>
        <v>7.48</v>
      </c>
      <c r="DA186">
        <f t="shared" si="131"/>
        <v>10.73</v>
      </c>
      <c r="DB186">
        <f t="shared" si="91"/>
        <v>0.28000000000000003</v>
      </c>
      <c r="DC186">
        <f t="shared" si="92"/>
        <v>0</v>
      </c>
      <c r="DD186" t="s">
        <v>4</v>
      </c>
      <c r="DE186" t="s">
        <v>4</v>
      </c>
      <c r="DF186">
        <f t="shared" si="132"/>
        <v>472.73</v>
      </c>
      <c r="DG186">
        <f t="shared" si="133"/>
        <v>0</v>
      </c>
      <c r="DH186">
        <f t="shared" si="134"/>
        <v>0</v>
      </c>
      <c r="DI186">
        <f t="shared" si="93"/>
        <v>0</v>
      </c>
      <c r="DJ186">
        <f t="shared" si="135"/>
        <v>472.73</v>
      </c>
      <c r="DK186">
        <v>0</v>
      </c>
      <c r="DL186" t="s">
        <v>4</v>
      </c>
      <c r="DM186">
        <v>0</v>
      </c>
      <c r="DN186" t="s">
        <v>4</v>
      </c>
      <c r="DO186">
        <v>0</v>
      </c>
    </row>
    <row r="187" spans="1:119">
      <c r="A187">
        <f>ROW(Source!A298)</f>
        <v>298</v>
      </c>
      <c r="B187">
        <v>70306583</v>
      </c>
      <c r="C187">
        <v>70325876</v>
      </c>
      <c r="D187">
        <v>69336030</v>
      </c>
      <c r="E187">
        <v>1</v>
      </c>
      <c r="F187">
        <v>1</v>
      </c>
      <c r="G187">
        <v>1075</v>
      </c>
      <c r="H187">
        <v>3</v>
      </c>
      <c r="I187" t="s">
        <v>132</v>
      </c>
      <c r="J187" t="s">
        <v>134</v>
      </c>
      <c r="K187" t="s">
        <v>449</v>
      </c>
      <c r="L187">
        <v>1296</v>
      </c>
      <c r="N187">
        <v>1002</v>
      </c>
      <c r="O187" t="s">
        <v>133</v>
      </c>
      <c r="P187" t="s">
        <v>133</v>
      </c>
      <c r="Q187">
        <v>1</v>
      </c>
      <c r="W187">
        <v>0</v>
      </c>
      <c r="X187">
        <v>-699326845</v>
      </c>
      <c r="Y187">
        <f t="shared" si="90"/>
        <v>2.1423999999999999</v>
      </c>
      <c r="AA187">
        <v>793.39</v>
      </c>
      <c r="AB187">
        <v>0</v>
      </c>
      <c r="AC187">
        <v>0</v>
      </c>
      <c r="AD187">
        <v>0</v>
      </c>
      <c r="AE187">
        <v>95.37</v>
      </c>
      <c r="AF187">
        <v>0</v>
      </c>
      <c r="AG187">
        <v>0</v>
      </c>
      <c r="AH187">
        <v>0</v>
      </c>
      <c r="AI187">
        <v>7.71</v>
      </c>
      <c r="AJ187">
        <v>1</v>
      </c>
      <c r="AK187">
        <v>1</v>
      </c>
      <c r="AL187">
        <v>1</v>
      </c>
      <c r="AM187">
        <v>0</v>
      </c>
      <c r="AN187">
        <v>0</v>
      </c>
      <c r="AO187">
        <v>0</v>
      </c>
      <c r="AP187">
        <v>1</v>
      </c>
      <c r="AQ187">
        <v>0</v>
      </c>
      <c r="AR187">
        <v>0</v>
      </c>
      <c r="AS187" t="s">
        <v>4</v>
      </c>
      <c r="AT187">
        <v>2.1423999999999999</v>
      </c>
      <c r="AU187" t="s">
        <v>4</v>
      </c>
      <c r="AV187">
        <v>0</v>
      </c>
      <c r="AW187">
        <v>1</v>
      </c>
      <c r="AX187">
        <v>-1</v>
      </c>
      <c r="AY187">
        <v>0</v>
      </c>
      <c r="AZ187">
        <v>0</v>
      </c>
      <c r="BA187" t="s">
        <v>4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CV187">
        <v>0</v>
      </c>
      <c r="CW187">
        <v>0</v>
      </c>
      <c r="CX187">
        <f>ROUND(Y187*Source!I298,9)</f>
        <v>332.072</v>
      </c>
      <c r="CY187">
        <f t="shared" si="129"/>
        <v>793.39</v>
      </c>
      <c r="CZ187">
        <f t="shared" si="130"/>
        <v>95.37</v>
      </c>
      <c r="DA187">
        <f t="shared" si="131"/>
        <v>7.71</v>
      </c>
      <c r="DB187">
        <f t="shared" si="91"/>
        <v>204.32</v>
      </c>
      <c r="DC187">
        <f t="shared" si="92"/>
        <v>0</v>
      </c>
      <c r="DD187" t="s">
        <v>4</v>
      </c>
      <c r="DE187" t="s">
        <v>4</v>
      </c>
      <c r="DF187">
        <f t="shared" si="132"/>
        <v>244172.54</v>
      </c>
      <c r="DG187">
        <f t="shared" si="133"/>
        <v>0</v>
      </c>
      <c r="DH187">
        <f t="shared" si="134"/>
        <v>0</v>
      </c>
      <c r="DI187">
        <f t="shared" si="93"/>
        <v>0</v>
      </c>
      <c r="DJ187">
        <f t="shared" si="135"/>
        <v>244172.54</v>
      </c>
      <c r="DK187">
        <v>0</v>
      </c>
      <c r="DL187" t="s">
        <v>4</v>
      </c>
      <c r="DM187">
        <v>0</v>
      </c>
      <c r="DN187" t="s">
        <v>4</v>
      </c>
      <c r="DO187">
        <v>0</v>
      </c>
    </row>
    <row r="188" spans="1:119">
      <c r="A188">
        <f>ROW(Source!A298)</f>
        <v>298</v>
      </c>
      <c r="B188">
        <v>70306583</v>
      </c>
      <c r="C188">
        <v>70325876</v>
      </c>
      <c r="D188">
        <v>69342754</v>
      </c>
      <c r="E188">
        <v>1</v>
      </c>
      <c r="F188">
        <v>1</v>
      </c>
      <c r="G188">
        <v>1075</v>
      </c>
      <c r="H188">
        <v>3</v>
      </c>
      <c r="I188" t="s">
        <v>125</v>
      </c>
      <c r="J188" t="s">
        <v>127</v>
      </c>
      <c r="K188" t="s">
        <v>450</v>
      </c>
      <c r="L188">
        <v>1301</v>
      </c>
      <c r="N188">
        <v>1003</v>
      </c>
      <c r="O188" t="s">
        <v>126</v>
      </c>
      <c r="P188" t="s">
        <v>126</v>
      </c>
      <c r="Q188">
        <v>1</v>
      </c>
      <c r="W188">
        <v>0</v>
      </c>
      <c r="X188">
        <v>77284068</v>
      </c>
      <c r="Y188">
        <f t="shared" si="90"/>
        <v>3</v>
      </c>
      <c r="AA188">
        <v>1927.9</v>
      </c>
      <c r="AB188">
        <v>0</v>
      </c>
      <c r="AC188">
        <v>0</v>
      </c>
      <c r="AD188">
        <v>0</v>
      </c>
      <c r="AE188">
        <v>278.31</v>
      </c>
      <c r="AF188">
        <v>0</v>
      </c>
      <c r="AG188">
        <v>0</v>
      </c>
      <c r="AH188">
        <v>0</v>
      </c>
      <c r="AI188">
        <v>6.42</v>
      </c>
      <c r="AJ188">
        <v>1</v>
      </c>
      <c r="AK188">
        <v>1</v>
      </c>
      <c r="AL188">
        <v>1</v>
      </c>
      <c r="AM188">
        <v>0</v>
      </c>
      <c r="AN188">
        <v>0</v>
      </c>
      <c r="AO188">
        <v>0</v>
      </c>
      <c r="AP188">
        <v>1</v>
      </c>
      <c r="AQ188">
        <v>0</v>
      </c>
      <c r="AR188">
        <v>0</v>
      </c>
      <c r="AS188" t="s">
        <v>4</v>
      </c>
      <c r="AT188">
        <v>3</v>
      </c>
      <c r="AU188" t="s">
        <v>4</v>
      </c>
      <c r="AV188">
        <v>0</v>
      </c>
      <c r="AW188">
        <v>1</v>
      </c>
      <c r="AX188">
        <v>-1</v>
      </c>
      <c r="AY188">
        <v>0</v>
      </c>
      <c r="AZ188">
        <v>0</v>
      </c>
      <c r="BA188" t="s">
        <v>4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V188">
        <v>0</v>
      </c>
      <c r="CW188">
        <v>0</v>
      </c>
      <c r="CX188">
        <f>ROUND(Y188*Source!I298,9)</f>
        <v>465</v>
      </c>
      <c r="CY188">
        <f t="shared" si="129"/>
        <v>1927.9</v>
      </c>
      <c r="CZ188">
        <f t="shared" si="130"/>
        <v>278.31</v>
      </c>
      <c r="DA188">
        <f t="shared" si="131"/>
        <v>6.42</v>
      </c>
      <c r="DB188">
        <f t="shared" si="91"/>
        <v>834.93</v>
      </c>
      <c r="DC188">
        <f t="shared" si="92"/>
        <v>0</v>
      </c>
      <c r="DD188" t="s">
        <v>4</v>
      </c>
      <c r="DE188" t="s">
        <v>4</v>
      </c>
      <c r="DF188">
        <f t="shared" si="132"/>
        <v>830838.75</v>
      </c>
      <c r="DG188">
        <f t="shared" si="133"/>
        <v>0</v>
      </c>
      <c r="DH188">
        <f t="shared" si="134"/>
        <v>0</v>
      </c>
      <c r="DI188">
        <f t="shared" si="93"/>
        <v>0</v>
      </c>
      <c r="DJ188">
        <f t="shared" si="135"/>
        <v>830838.75</v>
      </c>
      <c r="DK188">
        <v>0</v>
      </c>
      <c r="DL188" t="s">
        <v>4</v>
      </c>
      <c r="DM188">
        <v>0</v>
      </c>
      <c r="DN188" t="s">
        <v>4</v>
      </c>
      <c r="DO188">
        <v>0</v>
      </c>
    </row>
    <row r="189" spans="1:119">
      <c r="A189">
        <f>ROW(Source!A307)</f>
        <v>307</v>
      </c>
      <c r="B189">
        <v>70306582</v>
      </c>
      <c r="C189">
        <v>70325908</v>
      </c>
      <c r="D189">
        <v>69275358</v>
      </c>
      <c r="E189">
        <v>1075</v>
      </c>
      <c r="F189">
        <v>1</v>
      </c>
      <c r="G189">
        <v>1075</v>
      </c>
      <c r="H189">
        <v>1</v>
      </c>
      <c r="I189" t="s">
        <v>380</v>
      </c>
      <c r="J189" t="s">
        <v>4</v>
      </c>
      <c r="K189" t="s">
        <v>381</v>
      </c>
      <c r="L189">
        <v>1191</v>
      </c>
      <c r="N189">
        <v>1013</v>
      </c>
      <c r="O189" t="s">
        <v>382</v>
      </c>
      <c r="P189" t="s">
        <v>382</v>
      </c>
      <c r="Q189">
        <v>1</v>
      </c>
      <c r="W189">
        <v>0</v>
      </c>
      <c r="X189">
        <v>476480486</v>
      </c>
      <c r="Y189">
        <f t="shared" si="90"/>
        <v>1.1499999999999999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1</v>
      </c>
      <c r="AJ189">
        <v>1</v>
      </c>
      <c r="AK189">
        <v>1</v>
      </c>
      <c r="AL189">
        <v>1</v>
      </c>
      <c r="AM189">
        <v>-2</v>
      </c>
      <c r="AN189">
        <v>0</v>
      </c>
      <c r="AO189">
        <v>1</v>
      </c>
      <c r="AP189">
        <v>0</v>
      </c>
      <c r="AQ189">
        <v>0</v>
      </c>
      <c r="AR189">
        <v>0</v>
      </c>
      <c r="AS189" t="s">
        <v>4</v>
      </c>
      <c r="AT189">
        <v>1.1499999999999999</v>
      </c>
      <c r="AU189" t="s">
        <v>4</v>
      </c>
      <c r="AV189">
        <v>1</v>
      </c>
      <c r="AW189">
        <v>2</v>
      </c>
      <c r="AX189">
        <v>70325913</v>
      </c>
      <c r="AY189">
        <v>1</v>
      </c>
      <c r="AZ189">
        <v>0</v>
      </c>
      <c r="BA189">
        <v>235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CU189">
        <f>ROUND(AT189*Source!I307*AH189*AL189,2)</f>
        <v>0</v>
      </c>
      <c r="CV189">
        <f>ROUND(Y189*Source!I307,9)</f>
        <v>44.85</v>
      </c>
      <c r="CW189">
        <v>0</v>
      </c>
      <c r="CX189">
        <f>ROUND(Y189*Source!I307,9)</f>
        <v>44.85</v>
      </c>
      <c r="CY189">
        <f>AD189</f>
        <v>0</v>
      </c>
      <c r="CZ189">
        <f>AH189</f>
        <v>0</v>
      </c>
      <c r="DA189">
        <f>AL189</f>
        <v>1</v>
      </c>
      <c r="DB189">
        <f t="shared" si="91"/>
        <v>0</v>
      </c>
      <c r="DC189">
        <f t="shared" si="92"/>
        <v>0</v>
      </c>
      <c r="DD189" t="s">
        <v>4</v>
      </c>
      <c r="DE189" t="s">
        <v>4</v>
      </c>
      <c r="DF189">
        <f t="shared" ref="DF189:DF194" si="136">ROUND(ROUND(AE189,2)*CX189,2)</f>
        <v>0</v>
      </c>
      <c r="DG189">
        <f t="shared" si="133"/>
        <v>0</v>
      </c>
      <c r="DH189">
        <f t="shared" si="134"/>
        <v>0</v>
      </c>
      <c r="DI189">
        <f t="shared" si="93"/>
        <v>0</v>
      </c>
      <c r="DJ189">
        <f>DI189</f>
        <v>0</v>
      </c>
      <c r="DK189">
        <v>0</v>
      </c>
      <c r="DL189" t="s">
        <v>4</v>
      </c>
      <c r="DM189">
        <v>0</v>
      </c>
      <c r="DN189" t="s">
        <v>4</v>
      </c>
      <c r="DO189">
        <v>0</v>
      </c>
    </row>
    <row r="190" spans="1:119">
      <c r="A190">
        <f>ROW(Source!A307)</f>
        <v>307</v>
      </c>
      <c r="B190">
        <v>70306582</v>
      </c>
      <c r="C190">
        <v>70325908</v>
      </c>
      <c r="D190">
        <v>69364230</v>
      </c>
      <c r="E190">
        <v>1</v>
      </c>
      <c r="F190">
        <v>1</v>
      </c>
      <c r="G190">
        <v>1075</v>
      </c>
      <c r="H190">
        <v>2</v>
      </c>
      <c r="I190" t="s">
        <v>418</v>
      </c>
      <c r="J190" t="s">
        <v>419</v>
      </c>
      <c r="K190" t="s">
        <v>420</v>
      </c>
      <c r="L190">
        <v>1368</v>
      </c>
      <c r="N190">
        <v>1011</v>
      </c>
      <c r="O190" t="s">
        <v>386</v>
      </c>
      <c r="P190" t="s">
        <v>386</v>
      </c>
      <c r="Q190">
        <v>1</v>
      </c>
      <c r="W190">
        <v>0</v>
      </c>
      <c r="X190">
        <v>-299187225</v>
      </c>
      <c r="Y190">
        <f t="shared" si="90"/>
        <v>0.56000000000000005</v>
      </c>
      <c r="AA190">
        <v>0</v>
      </c>
      <c r="AB190">
        <v>4.01</v>
      </c>
      <c r="AC190">
        <v>0</v>
      </c>
      <c r="AD190">
        <v>0</v>
      </c>
      <c r="AE190">
        <v>0</v>
      </c>
      <c r="AF190">
        <v>4.01</v>
      </c>
      <c r="AG190">
        <v>0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1</v>
      </c>
      <c r="AP190">
        <v>0</v>
      </c>
      <c r="AQ190">
        <v>0</v>
      </c>
      <c r="AR190">
        <v>0</v>
      </c>
      <c r="AS190" t="s">
        <v>4</v>
      </c>
      <c r="AT190">
        <v>0.56000000000000005</v>
      </c>
      <c r="AU190" t="s">
        <v>4</v>
      </c>
      <c r="AV190">
        <v>0</v>
      </c>
      <c r="AW190">
        <v>2</v>
      </c>
      <c r="AX190">
        <v>70325914</v>
      </c>
      <c r="AY190">
        <v>1</v>
      </c>
      <c r="AZ190">
        <v>0</v>
      </c>
      <c r="BA190">
        <v>236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CV190">
        <v>0</v>
      </c>
      <c r="CW190">
        <f>ROUND(Y190*Source!I307*DO190,9)</f>
        <v>0</v>
      </c>
      <c r="CX190">
        <f>ROUND(Y190*Source!I307,9)</f>
        <v>21.84</v>
      </c>
      <c r="CY190">
        <f>AB190</f>
        <v>4.01</v>
      </c>
      <c r="CZ190">
        <f>AF190</f>
        <v>4.01</v>
      </c>
      <c r="DA190">
        <f>AJ190</f>
        <v>1</v>
      </c>
      <c r="DB190">
        <f t="shared" si="91"/>
        <v>2.25</v>
      </c>
      <c r="DC190">
        <f t="shared" si="92"/>
        <v>0</v>
      </c>
      <c r="DD190" t="s">
        <v>4</v>
      </c>
      <c r="DE190" t="s">
        <v>4</v>
      </c>
      <c r="DF190">
        <f t="shared" si="136"/>
        <v>0</v>
      </c>
      <c r="DG190">
        <f t="shared" si="133"/>
        <v>87.58</v>
      </c>
      <c r="DH190">
        <f t="shared" si="134"/>
        <v>0</v>
      </c>
      <c r="DI190">
        <f t="shared" si="93"/>
        <v>0</v>
      </c>
      <c r="DJ190">
        <f>DG190</f>
        <v>87.58</v>
      </c>
      <c r="DK190">
        <v>0</v>
      </c>
      <c r="DL190" t="s">
        <v>4</v>
      </c>
      <c r="DM190">
        <v>0</v>
      </c>
      <c r="DN190" t="s">
        <v>4</v>
      </c>
      <c r="DO190">
        <v>0</v>
      </c>
    </row>
    <row r="191" spans="1:119">
      <c r="A191">
        <f>ROW(Source!A307)</f>
        <v>307</v>
      </c>
      <c r="B191">
        <v>70306582</v>
      </c>
      <c r="C191">
        <v>70325908</v>
      </c>
      <c r="D191">
        <v>69334387</v>
      </c>
      <c r="E191">
        <v>1</v>
      </c>
      <c r="F191">
        <v>1</v>
      </c>
      <c r="G191">
        <v>1075</v>
      </c>
      <c r="H191">
        <v>3</v>
      </c>
      <c r="I191" t="s">
        <v>421</v>
      </c>
      <c r="J191" t="s">
        <v>422</v>
      </c>
      <c r="K191" t="s">
        <v>423</v>
      </c>
      <c r="L191">
        <v>1346</v>
      </c>
      <c r="N191">
        <v>1009</v>
      </c>
      <c r="O191" t="s">
        <v>122</v>
      </c>
      <c r="P191" t="s">
        <v>122</v>
      </c>
      <c r="Q191">
        <v>1</v>
      </c>
      <c r="W191">
        <v>0</v>
      </c>
      <c r="X191">
        <v>1244117591</v>
      </c>
      <c r="Y191">
        <f t="shared" si="90"/>
        <v>6.6699999999999995E-2</v>
      </c>
      <c r="AA191">
        <v>11.25</v>
      </c>
      <c r="AB191">
        <v>0</v>
      </c>
      <c r="AC191">
        <v>0</v>
      </c>
      <c r="AD191">
        <v>0</v>
      </c>
      <c r="AE191">
        <v>11.25</v>
      </c>
      <c r="AF191">
        <v>0</v>
      </c>
      <c r="AG191">
        <v>0</v>
      </c>
      <c r="AH191">
        <v>0</v>
      </c>
      <c r="AI191">
        <v>1</v>
      </c>
      <c r="AJ191">
        <v>1</v>
      </c>
      <c r="AK191">
        <v>1</v>
      </c>
      <c r="AL191">
        <v>1</v>
      </c>
      <c r="AM191">
        <v>-2</v>
      </c>
      <c r="AN191">
        <v>0</v>
      </c>
      <c r="AO191">
        <v>1</v>
      </c>
      <c r="AP191">
        <v>0</v>
      </c>
      <c r="AQ191">
        <v>0</v>
      </c>
      <c r="AR191">
        <v>0</v>
      </c>
      <c r="AS191" t="s">
        <v>4</v>
      </c>
      <c r="AT191">
        <v>6.6699999999999995E-2</v>
      </c>
      <c r="AU191" t="s">
        <v>4</v>
      </c>
      <c r="AV191">
        <v>0</v>
      </c>
      <c r="AW191">
        <v>2</v>
      </c>
      <c r="AX191">
        <v>70325915</v>
      </c>
      <c r="AY191">
        <v>1</v>
      </c>
      <c r="AZ191">
        <v>0</v>
      </c>
      <c r="BA191">
        <v>237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ROUND(Y191*Source!I307,9)</f>
        <v>2.6013000000000002</v>
      </c>
      <c r="CY191">
        <f>AA191</f>
        <v>11.25</v>
      </c>
      <c r="CZ191">
        <f>AE191</f>
        <v>11.25</v>
      </c>
      <c r="DA191">
        <f>AI191</f>
        <v>1</v>
      </c>
      <c r="DB191">
        <f t="shared" si="91"/>
        <v>0.75</v>
      </c>
      <c r="DC191">
        <f t="shared" si="92"/>
        <v>0</v>
      </c>
      <c r="DD191" t="s">
        <v>4</v>
      </c>
      <c r="DE191" t="s">
        <v>4</v>
      </c>
      <c r="DF191">
        <f t="shared" si="136"/>
        <v>29.26</v>
      </c>
      <c r="DG191">
        <f t="shared" si="133"/>
        <v>0</v>
      </c>
      <c r="DH191">
        <f t="shared" si="134"/>
        <v>0</v>
      </c>
      <c r="DI191">
        <f t="shared" si="93"/>
        <v>0</v>
      </c>
      <c r="DJ191">
        <f>DF191</f>
        <v>29.26</v>
      </c>
      <c r="DK191">
        <v>0</v>
      </c>
      <c r="DL191" t="s">
        <v>4</v>
      </c>
      <c r="DM191">
        <v>0</v>
      </c>
      <c r="DN191" t="s">
        <v>4</v>
      </c>
      <c r="DO191">
        <v>0</v>
      </c>
    </row>
    <row r="192" spans="1:119">
      <c r="A192">
        <f>ROW(Source!A307)</f>
        <v>307</v>
      </c>
      <c r="B192">
        <v>70306582</v>
      </c>
      <c r="C192">
        <v>70325908</v>
      </c>
      <c r="D192">
        <v>69333737</v>
      </c>
      <c r="E192">
        <v>1</v>
      </c>
      <c r="F192">
        <v>1</v>
      </c>
      <c r="G192">
        <v>1075</v>
      </c>
      <c r="H192">
        <v>3</v>
      </c>
      <c r="I192" t="s">
        <v>424</v>
      </c>
      <c r="J192" t="s">
        <v>425</v>
      </c>
      <c r="K192" t="s">
        <v>426</v>
      </c>
      <c r="L192">
        <v>1346</v>
      </c>
      <c r="N192">
        <v>1009</v>
      </c>
      <c r="O192" t="s">
        <v>122</v>
      </c>
      <c r="P192" t="s">
        <v>122</v>
      </c>
      <c r="Q192">
        <v>1</v>
      </c>
      <c r="W192">
        <v>0</v>
      </c>
      <c r="X192">
        <v>719199267</v>
      </c>
      <c r="Y192">
        <f t="shared" si="90"/>
        <v>0.1</v>
      </c>
      <c r="AA192">
        <v>1.61</v>
      </c>
      <c r="AB192">
        <v>0</v>
      </c>
      <c r="AC192">
        <v>0</v>
      </c>
      <c r="AD192">
        <v>0</v>
      </c>
      <c r="AE192">
        <v>1.61</v>
      </c>
      <c r="AF192">
        <v>0</v>
      </c>
      <c r="AG192">
        <v>0</v>
      </c>
      <c r="AH192">
        <v>0</v>
      </c>
      <c r="AI192">
        <v>1</v>
      </c>
      <c r="AJ192">
        <v>1</v>
      </c>
      <c r="AK192">
        <v>1</v>
      </c>
      <c r="AL192">
        <v>1</v>
      </c>
      <c r="AM192">
        <v>-2</v>
      </c>
      <c r="AN192">
        <v>0</v>
      </c>
      <c r="AO192">
        <v>1</v>
      </c>
      <c r="AP192">
        <v>0</v>
      </c>
      <c r="AQ192">
        <v>0</v>
      </c>
      <c r="AR192">
        <v>0</v>
      </c>
      <c r="AS192" t="s">
        <v>4</v>
      </c>
      <c r="AT192">
        <v>0.1</v>
      </c>
      <c r="AU192" t="s">
        <v>4</v>
      </c>
      <c r="AV192">
        <v>0</v>
      </c>
      <c r="AW192">
        <v>2</v>
      </c>
      <c r="AX192">
        <v>70325916</v>
      </c>
      <c r="AY192">
        <v>1</v>
      </c>
      <c r="AZ192">
        <v>0</v>
      </c>
      <c r="BA192">
        <v>238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ROUND(Y192*Source!I307,9)</f>
        <v>3.9</v>
      </c>
      <c r="CY192">
        <f>AA192</f>
        <v>1.61</v>
      </c>
      <c r="CZ192">
        <f>AE192</f>
        <v>1.61</v>
      </c>
      <c r="DA192">
        <f>AI192</f>
        <v>1</v>
      </c>
      <c r="DB192">
        <f t="shared" si="91"/>
        <v>0.16</v>
      </c>
      <c r="DC192">
        <f t="shared" si="92"/>
        <v>0</v>
      </c>
      <c r="DD192" t="s">
        <v>4</v>
      </c>
      <c r="DE192" t="s">
        <v>4</v>
      </c>
      <c r="DF192">
        <f t="shared" si="136"/>
        <v>6.28</v>
      </c>
      <c r="DG192">
        <f t="shared" si="133"/>
        <v>0</v>
      </c>
      <c r="DH192">
        <f t="shared" si="134"/>
        <v>0</v>
      </c>
      <c r="DI192">
        <f t="shared" si="93"/>
        <v>0</v>
      </c>
      <c r="DJ192">
        <f>DF192</f>
        <v>6.28</v>
      </c>
      <c r="DK192">
        <v>0</v>
      </c>
      <c r="DL192" t="s">
        <v>4</v>
      </c>
      <c r="DM192">
        <v>0</v>
      </c>
      <c r="DN192" t="s">
        <v>4</v>
      </c>
      <c r="DO192">
        <v>0</v>
      </c>
    </row>
    <row r="193" spans="1:119">
      <c r="A193">
        <f>ROW(Source!A308)</f>
        <v>308</v>
      </c>
      <c r="B193">
        <v>70306583</v>
      </c>
      <c r="C193">
        <v>70325908</v>
      </c>
      <c r="D193">
        <v>69275358</v>
      </c>
      <c r="E193">
        <v>1075</v>
      </c>
      <c r="F193">
        <v>1</v>
      </c>
      <c r="G193">
        <v>1075</v>
      </c>
      <c r="H193">
        <v>1</v>
      </c>
      <c r="I193" t="s">
        <v>380</v>
      </c>
      <c r="J193" t="s">
        <v>4</v>
      </c>
      <c r="K193" t="s">
        <v>381</v>
      </c>
      <c r="L193">
        <v>1191</v>
      </c>
      <c r="N193">
        <v>1013</v>
      </c>
      <c r="O193" t="s">
        <v>382</v>
      </c>
      <c r="P193" t="s">
        <v>382</v>
      </c>
      <c r="Q193">
        <v>1</v>
      </c>
      <c r="W193">
        <v>0</v>
      </c>
      <c r="X193">
        <v>476480486</v>
      </c>
      <c r="Y193">
        <f t="shared" ref="Y193:Y256" si="137">AT193</f>
        <v>1.1499999999999999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1</v>
      </c>
      <c r="AJ193">
        <v>1</v>
      </c>
      <c r="AK193">
        <v>1</v>
      </c>
      <c r="AL193">
        <v>1</v>
      </c>
      <c r="AM193">
        <v>5</v>
      </c>
      <c r="AN193">
        <v>0</v>
      </c>
      <c r="AO193">
        <v>1</v>
      </c>
      <c r="AP193">
        <v>0</v>
      </c>
      <c r="AQ193">
        <v>0</v>
      </c>
      <c r="AR193">
        <v>0</v>
      </c>
      <c r="AS193" t="s">
        <v>4</v>
      </c>
      <c r="AT193">
        <v>1.1499999999999999</v>
      </c>
      <c r="AU193" t="s">
        <v>4</v>
      </c>
      <c r="AV193">
        <v>1</v>
      </c>
      <c r="AW193">
        <v>2</v>
      </c>
      <c r="AX193">
        <v>70325913</v>
      </c>
      <c r="AY193">
        <v>1</v>
      </c>
      <c r="AZ193">
        <v>0</v>
      </c>
      <c r="BA193">
        <v>239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U193">
        <f>ROUND(AT193*Source!I308*AH193*AL193,2)</f>
        <v>0</v>
      </c>
      <c r="CV193">
        <f>ROUND(Y193*Source!I308,9)</f>
        <v>44.85</v>
      </c>
      <c r="CW193">
        <v>0</v>
      </c>
      <c r="CX193">
        <f>ROUND(Y193*Source!I308,9)</f>
        <v>44.85</v>
      </c>
      <c r="CY193">
        <f>AD193</f>
        <v>0</v>
      </c>
      <c r="CZ193">
        <f>AH193</f>
        <v>0</v>
      </c>
      <c r="DA193">
        <f>AL193</f>
        <v>1</v>
      </c>
      <c r="DB193">
        <f t="shared" ref="DB193:DB256" si="138">ROUND(ROUND(AT193*CZ193,2),6)</f>
        <v>0</v>
      </c>
      <c r="DC193">
        <f t="shared" ref="DC193:DC256" si="139">ROUND(ROUND(AT193*AG193,2),6)</f>
        <v>0</v>
      </c>
      <c r="DD193" t="s">
        <v>4</v>
      </c>
      <c r="DE193" t="s">
        <v>4</v>
      </c>
      <c r="DF193">
        <f t="shared" si="136"/>
        <v>0</v>
      </c>
      <c r="DG193">
        <f t="shared" si="133"/>
        <v>0</v>
      </c>
      <c r="DH193">
        <f t="shared" si="134"/>
        <v>0</v>
      </c>
      <c r="DI193">
        <f t="shared" ref="DI193:DI256" si="140">ROUND(ROUND(AH193,2)*CX193,2)</f>
        <v>0</v>
      </c>
      <c r="DJ193">
        <f>DI193</f>
        <v>0</v>
      </c>
      <c r="DK193">
        <v>0</v>
      </c>
      <c r="DL193" t="s">
        <v>4</v>
      </c>
      <c r="DM193">
        <v>0</v>
      </c>
      <c r="DN193" t="s">
        <v>4</v>
      </c>
      <c r="DO193">
        <v>0</v>
      </c>
    </row>
    <row r="194" spans="1:119">
      <c r="A194">
        <f>ROW(Source!A308)</f>
        <v>308</v>
      </c>
      <c r="B194">
        <v>70306583</v>
      </c>
      <c r="C194">
        <v>70325908</v>
      </c>
      <c r="D194">
        <v>69364230</v>
      </c>
      <c r="E194">
        <v>1</v>
      </c>
      <c r="F194">
        <v>1</v>
      </c>
      <c r="G194">
        <v>1075</v>
      </c>
      <c r="H194">
        <v>2</v>
      </c>
      <c r="I194" t="s">
        <v>418</v>
      </c>
      <c r="J194" t="s">
        <v>419</v>
      </c>
      <c r="K194" t="s">
        <v>420</v>
      </c>
      <c r="L194">
        <v>1368</v>
      </c>
      <c r="N194">
        <v>1011</v>
      </c>
      <c r="O194" t="s">
        <v>386</v>
      </c>
      <c r="P194" t="s">
        <v>386</v>
      </c>
      <c r="Q194">
        <v>1</v>
      </c>
      <c r="W194">
        <v>0</v>
      </c>
      <c r="X194">
        <v>-299187225</v>
      </c>
      <c r="Y194">
        <f t="shared" si="137"/>
        <v>0.56000000000000005</v>
      </c>
      <c r="AA194">
        <v>0</v>
      </c>
      <c r="AB194">
        <v>40.31</v>
      </c>
      <c r="AC194">
        <v>0</v>
      </c>
      <c r="AD194">
        <v>0</v>
      </c>
      <c r="AE194">
        <v>0</v>
      </c>
      <c r="AF194">
        <v>4.01</v>
      </c>
      <c r="AG194">
        <v>0</v>
      </c>
      <c r="AH194">
        <v>0</v>
      </c>
      <c r="AI194">
        <v>1</v>
      </c>
      <c r="AJ194">
        <v>9.42</v>
      </c>
      <c r="AK194">
        <v>46.67</v>
      </c>
      <c r="AL194">
        <v>1</v>
      </c>
      <c r="AM194">
        <v>2</v>
      </c>
      <c r="AN194">
        <v>0</v>
      </c>
      <c r="AO194">
        <v>1</v>
      </c>
      <c r="AP194">
        <v>0</v>
      </c>
      <c r="AQ194">
        <v>0</v>
      </c>
      <c r="AR194">
        <v>0</v>
      </c>
      <c r="AS194" t="s">
        <v>4</v>
      </c>
      <c r="AT194">
        <v>0.56000000000000005</v>
      </c>
      <c r="AU194" t="s">
        <v>4</v>
      </c>
      <c r="AV194">
        <v>0</v>
      </c>
      <c r="AW194">
        <v>2</v>
      </c>
      <c r="AX194">
        <v>70325914</v>
      </c>
      <c r="AY194">
        <v>1</v>
      </c>
      <c r="AZ194">
        <v>0</v>
      </c>
      <c r="BA194">
        <v>240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f>ROUND(Y194*Source!I308*DO194,9)</f>
        <v>0</v>
      </c>
      <c r="CX194">
        <f>ROUND(Y194*Source!I308,9)</f>
        <v>21.84</v>
      </c>
      <c r="CY194">
        <f>AB194</f>
        <v>40.31</v>
      </c>
      <c r="CZ194">
        <f>AF194</f>
        <v>4.01</v>
      </c>
      <c r="DA194">
        <f>AJ194</f>
        <v>9.42</v>
      </c>
      <c r="DB194">
        <f t="shared" si="138"/>
        <v>2.25</v>
      </c>
      <c r="DC194">
        <f t="shared" si="139"/>
        <v>0</v>
      </c>
      <c r="DD194" t="s">
        <v>4</v>
      </c>
      <c r="DE194" t="s">
        <v>4</v>
      </c>
      <c r="DF194">
        <f t="shared" si="136"/>
        <v>0</v>
      </c>
      <c r="DG194">
        <f>ROUND(ROUND(AF194*AJ194,2)*CX194,2)</f>
        <v>824.9</v>
      </c>
      <c r="DH194">
        <f>ROUND(ROUND(AG194*AK194,2)*CX194,2)</f>
        <v>0</v>
      </c>
      <c r="DI194">
        <f t="shared" si="140"/>
        <v>0</v>
      </c>
      <c r="DJ194">
        <f>DG194</f>
        <v>824.9</v>
      </c>
      <c r="DK194">
        <v>0</v>
      </c>
      <c r="DL194" t="s">
        <v>4</v>
      </c>
      <c r="DM194">
        <v>0</v>
      </c>
      <c r="DN194" t="s">
        <v>4</v>
      </c>
      <c r="DO194">
        <v>0</v>
      </c>
    </row>
    <row r="195" spans="1:119">
      <c r="A195">
        <f>ROW(Source!A308)</f>
        <v>308</v>
      </c>
      <c r="B195">
        <v>70306583</v>
      </c>
      <c r="C195">
        <v>70325908</v>
      </c>
      <c r="D195">
        <v>69334387</v>
      </c>
      <c r="E195">
        <v>1</v>
      </c>
      <c r="F195">
        <v>1</v>
      </c>
      <c r="G195">
        <v>1075</v>
      </c>
      <c r="H195">
        <v>3</v>
      </c>
      <c r="I195" t="s">
        <v>421</v>
      </c>
      <c r="J195" t="s">
        <v>422</v>
      </c>
      <c r="K195" t="s">
        <v>423</v>
      </c>
      <c r="L195">
        <v>1346</v>
      </c>
      <c r="N195">
        <v>1009</v>
      </c>
      <c r="O195" t="s">
        <v>122</v>
      </c>
      <c r="P195" t="s">
        <v>122</v>
      </c>
      <c r="Q195">
        <v>1</v>
      </c>
      <c r="W195">
        <v>0</v>
      </c>
      <c r="X195">
        <v>1244117591</v>
      </c>
      <c r="Y195">
        <f t="shared" si="137"/>
        <v>6.6699999999999995E-2</v>
      </c>
      <c r="AA195">
        <v>1359.69</v>
      </c>
      <c r="AB195">
        <v>0</v>
      </c>
      <c r="AC195">
        <v>0</v>
      </c>
      <c r="AD195">
        <v>0</v>
      </c>
      <c r="AE195">
        <v>11.25</v>
      </c>
      <c r="AF195">
        <v>0</v>
      </c>
      <c r="AG195">
        <v>0</v>
      </c>
      <c r="AH195">
        <v>0</v>
      </c>
      <c r="AI195">
        <v>120.5</v>
      </c>
      <c r="AJ195">
        <v>1</v>
      </c>
      <c r="AK195">
        <v>1</v>
      </c>
      <c r="AL195">
        <v>1</v>
      </c>
      <c r="AM195">
        <v>2</v>
      </c>
      <c r="AN195">
        <v>0</v>
      </c>
      <c r="AO195">
        <v>1</v>
      </c>
      <c r="AP195">
        <v>0</v>
      </c>
      <c r="AQ195">
        <v>0</v>
      </c>
      <c r="AR195">
        <v>0</v>
      </c>
      <c r="AS195" t="s">
        <v>4</v>
      </c>
      <c r="AT195">
        <v>6.6699999999999995E-2</v>
      </c>
      <c r="AU195" t="s">
        <v>4</v>
      </c>
      <c r="AV195">
        <v>0</v>
      </c>
      <c r="AW195">
        <v>2</v>
      </c>
      <c r="AX195">
        <v>70325915</v>
      </c>
      <c r="AY195">
        <v>1</v>
      </c>
      <c r="AZ195">
        <v>0</v>
      </c>
      <c r="BA195">
        <v>241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ROUND(Y195*Source!I308,9)</f>
        <v>2.6013000000000002</v>
      </c>
      <c r="CY195">
        <f>AA195</f>
        <v>1359.69</v>
      </c>
      <c r="CZ195">
        <f>AE195</f>
        <v>11.25</v>
      </c>
      <c r="DA195">
        <f>AI195</f>
        <v>120.5</v>
      </c>
      <c r="DB195">
        <f t="shared" si="138"/>
        <v>0.75</v>
      </c>
      <c r="DC195">
        <f t="shared" si="139"/>
        <v>0</v>
      </c>
      <c r="DD195" t="s">
        <v>4</v>
      </c>
      <c r="DE195" t="s">
        <v>4</v>
      </c>
      <c r="DF195">
        <f>ROUND(ROUND(AE195*AI195,2)*CX195,2)</f>
        <v>3526.4</v>
      </c>
      <c r="DG195">
        <f t="shared" ref="DG195:DG214" si="141">ROUND(ROUND(AF195,2)*CX195,2)</f>
        <v>0</v>
      </c>
      <c r="DH195">
        <f t="shared" ref="DH195:DH214" si="142">ROUND(ROUND(AG195,2)*CX195,2)</f>
        <v>0</v>
      </c>
      <c r="DI195">
        <f t="shared" si="140"/>
        <v>0</v>
      </c>
      <c r="DJ195">
        <f>DF195</f>
        <v>3526.4</v>
      </c>
      <c r="DK195">
        <v>0</v>
      </c>
      <c r="DL195" t="s">
        <v>4</v>
      </c>
      <c r="DM195">
        <v>0</v>
      </c>
      <c r="DN195" t="s">
        <v>4</v>
      </c>
      <c r="DO195">
        <v>0</v>
      </c>
    </row>
    <row r="196" spans="1:119">
      <c r="A196">
        <f>ROW(Source!A308)</f>
        <v>308</v>
      </c>
      <c r="B196">
        <v>70306583</v>
      </c>
      <c r="C196">
        <v>70325908</v>
      </c>
      <c r="D196">
        <v>69333737</v>
      </c>
      <c r="E196">
        <v>1</v>
      </c>
      <c r="F196">
        <v>1</v>
      </c>
      <c r="G196">
        <v>1075</v>
      </c>
      <c r="H196">
        <v>3</v>
      </c>
      <c r="I196" t="s">
        <v>424</v>
      </c>
      <c r="J196" t="s">
        <v>425</v>
      </c>
      <c r="K196" t="s">
        <v>426</v>
      </c>
      <c r="L196">
        <v>1346</v>
      </c>
      <c r="N196">
        <v>1009</v>
      </c>
      <c r="O196" t="s">
        <v>122</v>
      </c>
      <c r="P196" t="s">
        <v>122</v>
      </c>
      <c r="Q196">
        <v>1</v>
      </c>
      <c r="W196">
        <v>0</v>
      </c>
      <c r="X196">
        <v>719199267</v>
      </c>
      <c r="Y196">
        <f t="shared" si="137"/>
        <v>0.1</v>
      </c>
      <c r="AA196">
        <v>49.69</v>
      </c>
      <c r="AB196">
        <v>0</v>
      </c>
      <c r="AC196">
        <v>0</v>
      </c>
      <c r="AD196">
        <v>0</v>
      </c>
      <c r="AE196">
        <v>1.61</v>
      </c>
      <c r="AF196">
        <v>0</v>
      </c>
      <c r="AG196">
        <v>0</v>
      </c>
      <c r="AH196">
        <v>0</v>
      </c>
      <c r="AI196">
        <v>30.77</v>
      </c>
      <c r="AJ196">
        <v>1</v>
      </c>
      <c r="AK196">
        <v>1</v>
      </c>
      <c r="AL196">
        <v>1</v>
      </c>
      <c r="AM196">
        <v>2</v>
      </c>
      <c r="AN196">
        <v>0</v>
      </c>
      <c r="AO196">
        <v>1</v>
      </c>
      <c r="AP196">
        <v>0</v>
      </c>
      <c r="AQ196">
        <v>0</v>
      </c>
      <c r="AR196">
        <v>0</v>
      </c>
      <c r="AS196" t="s">
        <v>4</v>
      </c>
      <c r="AT196">
        <v>0.1</v>
      </c>
      <c r="AU196" t="s">
        <v>4</v>
      </c>
      <c r="AV196">
        <v>0</v>
      </c>
      <c r="AW196">
        <v>2</v>
      </c>
      <c r="AX196">
        <v>70325916</v>
      </c>
      <c r="AY196">
        <v>1</v>
      </c>
      <c r="AZ196">
        <v>0</v>
      </c>
      <c r="BA196">
        <v>242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V196">
        <v>0</v>
      </c>
      <c r="CW196">
        <v>0</v>
      </c>
      <c r="CX196">
        <f>ROUND(Y196*Source!I308,9)</f>
        <v>3.9</v>
      </c>
      <c r="CY196">
        <f>AA196</f>
        <v>49.69</v>
      </c>
      <c r="CZ196">
        <f>AE196</f>
        <v>1.61</v>
      </c>
      <c r="DA196">
        <f>AI196</f>
        <v>30.77</v>
      </c>
      <c r="DB196">
        <f t="shared" si="138"/>
        <v>0.16</v>
      </c>
      <c r="DC196">
        <f t="shared" si="139"/>
        <v>0</v>
      </c>
      <c r="DD196" t="s">
        <v>4</v>
      </c>
      <c r="DE196" t="s">
        <v>4</v>
      </c>
      <c r="DF196">
        <f>ROUND(ROUND(AE196*AI196,2)*CX196,2)</f>
        <v>193.21</v>
      </c>
      <c r="DG196">
        <f t="shared" si="141"/>
        <v>0</v>
      </c>
      <c r="DH196">
        <f t="shared" si="142"/>
        <v>0</v>
      </c>
      <c r="DI196">
        <f t="shared" si="140"/>
        <v>0</v>
      </c>
      <c r="DJ196">
        <f>DF196</f>
        <v>193.21</v>
      </c>
      <c r="DK196">
        <v>0</v>
      </c>
      <c r="DL196" t="s">
        <v>4</v>
      </c>
      <c r="DM196">
        <v>0</v>
      </c>
      <c r="DN196" t="s">
        <v>4</v>
      </c>
      <c r="DO196">
        <v>0</v>
      </c>
    </row>
    <row r="197" spans="1:119">
      <c r="A197">
        <f>ROW(Source!A309)</f>
        <v>309</v>
      </c>
      <c r="B197">
        <v>70306582</v>
      </c>
      <c r="C197">
        <v>70325917</v>
      </c>
      <c r="D197">
        <v>69277202</v>
      </c>
      <c r="E197">
        <v>1075</v>
      </c>
      <c r="F197">
        <v>1</v>
      </c>
      <c r="G197">
        <v>1075</v>
      </c>
      <c r="H197">
        <v>2</v>
      </c>
      <c r="I197" t="s">
        <v>427</v>
      </c>
      <c r="J197" t="s">
        <v>4</v>
      </c>
      <c r="K197" t="s">
        <v>428</v>
      </c>
      <c r="L197">
        <v>1344</v>
      </c>
      <c r="N197">
        <v>1008</v>
      </c>
      <c r="O197" t="s">
        <v>429</v>
      </c>
      <c r="P197" t="s">
        <v>429</v>
      </c>
      <c r="Q197">
        <v>1</v>
      </c>
      <c r="W197">
        <v>0</v>
      </c>
      <c r="X197">
        <v>-1180195794</v>
      </c>
      <c r="Y197">
        <f t="shared" si="137"/>
        <v>8.86</v>
      </c>
      <c r="AA197">
        <v>0</v>
      </c>
      <c r="AB197">
        <v>1</v>
      </c>
      <c r="AC197">
        <v>0</v>
      </c>
      <c r="AD197">
        <v>0</v>
      </c>
      <c r="AE197">
        <v>0</v>
      </c>
      <c r="AF197">
        <v>1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1</v>
      </c>
      <c r="AP197">
        <v>1</v>
      </c>
      <c r="AQ197">
        <v>0</v>
      </c>
      <c r="AR197">
        <v>0</v>
      </c>
      <c r="AS197" t="s">
        <v>4</v>
      </c>
      <c r="AT197">
        <v>8.86</v>
      </c>
      <c r="AU197" t="s">
        <v>4</v>
      </c>
      <c r="AV197">
        <v>0</v>
      </c>
      <c r="AW197">
        <v>2</v>
      </c>
      <c r="AX197">
        <v>70325919</v>
      </c>
      <c r="AY197">
        <v>1</v>
      </c>
      <c r="AZ197">
        <v>0</v>
      </c>
      <c r="BA197">
        <v>243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f>ROUND(Y197*Source!I309*DO197,9)</f>
        <v>0</v>
      </c>
      <c r="CX197">
        <f>ROUND(Y197*Source!I309,9)</f>
        <v>19.77552</v>
      </c>
      <c r="CY197">
        <f>AB197</f>
        <v>1</v>
      </c>
      <c r="CZ197">
        <f>AF197</f>
        <v>1</v>
      </c>
      <c r="DA197">
        <f>AJ197</f>
        <v>1</v>
      </c>
      <c r="DB197">
        <f t="shared" si="138"/>
        <v>8.86</v>
      </c>
      <c r="DC197">
        <f t="shared" si="139"/>
        <v>0</v>
      </c>
      <c r="DD197" t="s">
        <v>4</v>
      </c>
      <c r="DE197" t="s">
        <v>4</v>
      </c>
      <c r="DF197">
        <f t="shared" ref="DF197:DF221" si="143">ROUND(ROUND(AE197,2)*CX197,2)</f>
        <v>0</v>
      </c>
      <c r="DG197">
        <f t="shared" si="141"/>
        <v>19.78</v>
      </c>
      <c r="DH197">
        <f t="shared" si="142"/>
        <v>0</v>
      </c>
      <c r="DI197">
        <f t="shared" si="140"/>
        <v>0</v>
      </c>
      <c r="DJ197">
        <f>DG197</f>
        <v>19.78</v>
      </c>
      <c r="DK197">
        <v>0</v>
      </c>
      <c r="DL197" t="s">
        <v>4</v>
      </c>
      <c r="DM197">
        <v>0</v>
      </c>
      <c r="DN197" t="s">
        <v>4</v>
      </c>
      <c r="DO197">
        <v>0</v>
      </c>
    </row>
    <row r="198" spans="1:119">
      <c r="A198">
        <f>ROW(Source!A310)</f>
        <v>310</v>
      </c>
      <c r="B198">
        <v>70306583</v>
      </c>
      <c r="C198">
        <v>70325917</v>
      </c>
      <c r="D198">
        <v>69277202</v>
      </c>
      <c r="E198">
        <v>1075</v>
      </c>
      <c r="F198">
        <v>1</v>
      </c>
      <c r="G198">
        <v>1075</v>
      </c>
      <c r="H198">
        <v>2</v>
      </c>
      <c r="I198" t="s">
        <v>427</v>
      </c>
      <c r="J198" t="s">
        <v>4</v>
      </c>
      <c r="K198" t="s">
        <v>428</v>
      </c>
      <c r="L198">
        <v>1344</v>
      </c>
      <c r="N198">
        <v>1008</v>
      </c>
      <c r="O198" t="s">
        <v>429</v>
      </c>
      <c r="P198" t="s">
        <v>429</v>
      </c>
      <c r="Q198">
        <v>1</v>
      </c>
      <c r="W198">
        <v>0</v>
      </c>
      <c r="X198">
        <v>-1180195794</v>
      </c>
      <c r="Y198">
        <f t="shared" si="137"/>
        <v>8.86</v>
      </c>
      <c r="AA198">
        <v>0</v>
      </c>
      <c r="AB198">
        <v>1.05</v>
      </c>
      <c r="AC198">
        <v>0</v>
      </c>
      <c r="AD198">
        <v>0</v>
      </c>
      <c r="AE198">
        <v>0</v>
      </c>
      <c r="AF198">
        <v>1</v>
      </c>
      <c r="AG198">
        <v>0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5</v>
      </c>
      <c r="AN198">
        <v>0</v>
      </c>
      <c r="AO198">
        <v>1</v>
      </c>
      <c r="AP198">
        <v>1</v>
      </c>
      <c r="AQ198">
        <v>0</v>
      </c>
      <c r="AR198">
        <v>0</v>
      </c>
      <c r="AS198" t="s">
        <v>4</v>
      </c>
      <c r="AT198">
        <v>8.86</v>
      </c>
      <c r="AU198" t="s">
        <v>4</v>
      </c>
      <c r="AV198">
        <v>0</v>
      </c>
      <c r="AW198">
        <v>2</v>
      </c>
      <c r="AX198">
        <v>70325919</v>
      </c>
      <c r="AY198">
        <v>1</v>
      </c>
      <c r="AZ198">
        <v>0</v>
      </c>
      <c r="BA198">
        <v>244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CV198">
        <v>0</v>
      </c>
      <c r="CW198">
        <f>ROUND(Y198*Source!I310*DO198,9)</f>
        <v>0</v>
      </c>
      <c r="CX198">
        <f>ROUND(Y198*Source!I310,9)</f>
        <v>19.77552</v>
      </c>
      <c r="CY198">
        <f>AB198</f>
        <v>1.05</v>
      </c>
      <c r="CZ198">
        <f>AF198</f>
        <v>1</v>
      </c>
      <c r="DA198">
        <f>AJ198</f>
        <v>1</v>
      </c>
      <c r="DB198">
        <f t="shared" si="138"/>
        <v>8.86</v>
      </c>
      <c r="DC198">
        <f t="shared" si="139"/>
        <v>0</v>
      </c>
      <c r="DD198" t="s">
        <v>4</v>
      </c>
      <c r="DE198" t="s">
        <v>4</v>
      </c>
      <c r="DF198">
        <f t="shared" si="143"/>
        <v>0</v>
      </c>
      <c r="DG198">
        <f t="shared" si="141"/>
        <v>19.78</v>
      </c>
      <c r="DH198">
        <f t="shared" si="142"/>
        <v>0</v>
      </c>
      <c r="DI198">
        <f t="shared" si="140"/>
        <v>0</v>
      </c>
      <c r="DJ198">
        <f>DG198</f>
        <v>19.78</v>
      </c>
      <c r="DK198">
        <v>0</v>
      </c>
      <c r="DL198" t="s">
        <v>4</v>
      </c>
      <c r="DM198">
        <v>0</v>
      </c>
      <c r="DN198" t="s">
        <v>4</v>
      </c>
      <c r="DO198">
        <v>0</v>
      </c>
    </row>
    <row r="199" spans="1:119">
      <c r="A199">
        <f>ROW(Source!A350)</f>
        <v>350</v>
      </c>
      <c r="B199">
        <v>70306582</v>
      </c>
      <c r="C199">
        <v>70325985</v>
      </c>
      <c r="D199">
        <v>69275358</v>
      </c>
      <c r="E199">
        <v>1075</v>
      </c>
      <c r="F199">
        <v>1</v>
      </c>
      <c r="G199">
        <v>1075</v>
      </c>
      <c r="H199">
        <v>1</v>
      </c>
      <c r="I199" t="s">
        <v>380</v>
      </c>
      <c r="J199" t="s">
        <v>4</v>
      </c>
      <c r="K199" t="s">
        <v>381</v>
      </c>
      <c r="L199">
        <v>1191</v>
      </c>
      <c r="N199">
        <v>1013</v>
      </c>
      <c r="O199" t="s">
        <v>382</v>
      </c>
      <c r="P199" t="s">
        <v>382</v>
      </c>
      <c r="Q199">
        <v>1</v>
      </c>
      <c r="W199">
        <v>0</v>
      </c>
      <c r="X199">
        <v>476480486</v>
      </c>
      <c r="Y199">
        <f t="shared" si="137"/>
        <v>1.32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1</v>
      </c>
      <c r="AJ199">
        <v>1</v>
      </c>
      <c r="AK199">
        <v>1</v>
      </c>
      <c r="AL199">
        <v>1</v>
      </c>
      <c r="AM199">
        <v>-2</v>
      </c>
      <c r="AN199">
        <v>0</v>
      </c>
      <c r="AO199">
        <v>1</v>
      </c>
      <c r="AP199">
        <v>0</v>
      </c>
      <c r="AQ199">
        <v>0</v>
      </c>
      <c r="AR199">
        <v>0</v>
      </c>
      <c r="AS199" t="s">
        <v>4</v>
      </c>
      <c r="AT199">
        <v>1.32</v>
      </c>
      <c r="AU199" t="s">
        <v>4</v>
      </c>
      <c r="AV199">
        <v>1</v>
      </c>
      <c r="AW199">
        <v>2</v>
      </c>
      <c r="AX199">
        <v>70326001</v>
      </c>
      <c r="AY199">
        <v>1</v>
      </c>
      <c r="AZ199">
        <v>0</v>
      </c>
      <c r="BA199">
        <v>253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CU199">
        <f>ROUND(AT199*Source!I350*AH199*AL199,2)</f>
        <v>0</v>
      </c>
      <c r="CV199">
        <f>ROUND(Y199*Source!I350,9)</f>
        <v>151.80000000000001</v>
      </c>
      <c r="CW199">
        <v>0</v>
      </c>
      <c r="CX199">
        <f>ROUND(Y199*Source!I350,9)</f>
        <v>151.80000000000001</v>
      </c>
      <c r="CY199">
        <f>AD199</f>
        <v>0</v>
      </c>
      <c r="CZ199">
        <f>AH199</f>
        <v>0</v>
      </c>
      <c r="DA199">
        <f>AL199</f>
        <v>1</v>
      </c>
      <c r="DB199">
        <f t="shared" si="138"/>
        <v>0</v>
      </c>
      <c r="DC199">
        <f t="shared" si="139"/>
        <v>0</v>
      </c>
      <c r="DD199" t="s">
        <v>4</v>
      </c>
      <c r="DE199" t="s">
        <v>4</v>
      </c>
      <c r="DF199">
        <f t="shared" si="143"/>
        <v>0</v>
      </c>
      <c r="DG199">
        <f t="shared" si="141"/>
        <v>0</v>
      </c>
      <c r="DH199">
        <f t="shared" si="142"/>
        <v>0</v>
      </c>
      <c r="DI199">
        <f t="shared" si="140"/>
        <v>0</v>
      </c>
      <c r="DJ199">
        <f>DI199</f>
        <v>0</v>
      </c>
      <c r="DK199">
        <v>0</v>
      </c>
      <c r="DL199" t="s">
        <v>4</v>
      </c>
      <c r="DM199">
        <v>0</v>
      </c>
      <c r="DN199" t="s">
        <v>4</v>
      </c>
      <c r="DO199">
        <v>0</v>
      </c>
    </row>
    <row r="200" spans="1:119">
      <c r="A200">
        <f>ROW(Source!A350)</f>
        <v>350</v>
      </c>
      <c r="B200">
        <v>70306582</v>
      </c>
      <c r="C200">
        <v>70325985</v>
      </c>
      <c r="D200">
        <v>69364167</v>
      </c>
      <c r="E200">
        <v>1</v>
      </c>
      <c r="F200">
        <v>1</v>
      </c>
      <c r="G200">
        <v>1075</v>
      </c>
      <c r="H200">
        <v>2</v>
      </c>
      <c r="I200" t="s">
        <v>387</v>
      </c>
      <c r="J200" t="s">
        <v>388</v>
      </c>
      <c r="K200" t="s">
        <v>389</v>
      </c>
      <c r="L200">
        <v>1368</v>
      </c>
      <c r="N200">
        <v>1011</v>
      </c>
      <c r="O200" t="s">
        <v>386</v>
      </c>
      <c r="P200" t="s">
        <v>386</v>
      </c>
      <c r="Q200">
        <v>1</v>
      </c>
      <c r="W200">
        <v>0</v>
      </c>
      <c r="X200">
        <v>-922979224</v>
      </c>
      <c r="Y200">
        <f t="shared" si="137"/>
        <v>0.05</v>
      </c>
      <c r="AA200">
        <v>0</v>
      </c>
      <c r="AB200">
        <v>12.98</v>
      </c>
      <c r="AC200">
        <v>3.37</v>
      </c>
      <c r="AD200">
        <v>0</v>
      </c>
      <c r="AE200">
        <v>0</v>
      </c>
      <c r="AF200">
        <v>12.98</v>
      </c>
      <c r="AG200">
        <v>3.37</v>
      </c>
      <c r="AH200">
        <v>0</v>
      </c>
      <c r="AI200">
        <v>1</v>
      </c>
      <c r="AJ200">
        <v>1</v>
      </c>
      <c r="AK200">
        <v>1</v>
      </c>
      <c r="AL200">
        <v>1</v>
      </c>
      <c r="AM200">
        <v>-2</v>
      </c>
      <c r="AN200">
        <v>0</v>
      </c>
      <c r="AO200">
        <v>1</v>
      </c>
      <c r="AP200">
        <v>0</v>
      </c>
      <c r="AQ200">
        <v>0</v>
      </c>
      <c r="AR200">
        <v>0</v>
      </c>
      <c r="AS200" t="s">
        <v>4</v>
      </c>
      <c r="AT200">
        <v>0.05</v>
      </c>
      <c r="AU200" t="s">
        <v>4</v>
      </c>
      <c r="AV200">
        <v>0</v>
      </c>
      <c r="AW200">
        <v>2</v>
      </c>
      <c r="AX200">
        <v>70326002</v>
      </c>
      <c r="AY200">
        <v>1</v>
      </c>
      <c r="AZ200">
        <v>0</v>
      </c>
      <c r="BA200">
        <v>254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CV200">
        <v>0</v>
      </c>
      <c r="CW200">
        <f>ROUND(Y200*Source!I350*DO200,9)</f>
        <v>0</v>
      </c>
      <c r="CX200">
        <f>ROUND(Y200*Source!I350,9)</f>
        <v>5.75</v>
      </c>
      <c r="CY200">
        <f t="shared" ref="CY200:CY206" si="144">AB200</f>
        <v>12.98</v>
      </c>
      <c r="CZ200">
        <f t="shared" ref="CZ200:CZ206" si="145">AF200</f>
        <v>12.98</v>
      </c>
      <c r="DA200">
        <f t="shared" ref="DA200:DA206" si="146">AJ200</f>
        <v>1</v>
      </c>
      <c r="DB200">
        <f t="shared" si="138"/>
        <v>0.65</v>
      </c>
      <c r="DC200">
        <f t="shared" si="139"/>
        <v>0.17</v>
      </c>
      <c r="DD200" t="s">
        <v>4</v>
      </c>
      <c r="DE200" t="s">
        <v>4</v>
      </c>
      <c r="DF200">
        <f t="shared" si="143"/>
        <v>0</v>
      </c>
      <c r="DG200">
        <f t="shared" si="141"/>
        <v>74.64</v>
      </c>
      <c r="DH200">
        <f t="shared" si="142"/>
        <v>19.38</v>
      </c>
      <c r="DI200">
        <f t="shared" si="140"/>
        <v>0</v>
      </c>
      <c r="DJ200">
        <f t="shared" ref="DJ200:DJ206" si="147">DG200</f>
        <v>74.64</v>
      </c>
      <c r="DK200">
        <v>0</v>
      </c>
      <c r="DL200" t="s">
        <v>4</v>
      </c>
      <c r="DM200">
        <v>0</v>
      </c>
      <c r="DN200" t="s">
        <v>4</v>
      </c>
      <c r="DO200">
        <v>0</v>
      </c>
    </row>
    <row r="201" spans="1:119">
      <c r="A201">
        <f>ROW(Source!A350)</f>
        <v>350</v>
      </c>
      <c r="B201">
        <v>70306582</v>
      </c>
      <c r="C201">
        <v>70325985</v>
      </c>
      <c r="D201">
        <v>69364368</v>
      </c>
      <c r="E201">
        <v>1</v>
      </c>
      <c r="F201">
        <v>1</v>
      </c>
      <c r="G201">
        <v>1075</v>
      </c>
      <c r="H201">
        <v>2</v>
      </c>
      <c r="I201" t="s">
        <v>390</v>
      </c>
      <c r="J201" t="s">
        <v>391</v>
      </c>
      <c r="K201" t="s">
        <v>392</v>
      </c>
      <c r="L201">
        <v>1368</v>
      </c>
      <c r="N201">
        <v>1011</v>
      </c>
      <c r="O201" t="s">
        <v>386</v>
      </c>
      <c r="P201" t="s">
        <v>386</v>
      </c>
      <c r="Q201">
        <v>1</v>
      </c>
      <c r="W201">
        <v>0</v>
      </c>
      <c r="X201">
        <v>-888797403</v>
      </c>
      <c r="Y201">
        <f t="shared" si="137"/>
        <v>0.04</v>
      </c>
      <c r="AA201">
        <v>0</v>
      </c>
      <c r="AB201">
        <v>181.58</v>
      </c>
      <c r="AC201">
        <v>14.54</v>
      </c>
      <c r="AD201">
        <v>0</v>
      </c>
      <c r="AE201">
        <v>0</v>
      </c>
      <c r="AF201">
        <v>181.58</v>
      </c>
      <c r="AG201">
        <v>14.54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1</v>
      </c>
      <c r="AP201">
        <v>0</v>
      </c>
      <c r="AQ201">
        <v>0</v>
      </c>
      <c r="AR201">
        <v>0</v>
      </c>
      <c r="AS201" t="s">
        <v>4</v>
      </c>
      <c r="AT201">
        <v>0.04</v>
      </c>
      <c r="AU201" t="s">
        <v>4</v>
      </c>
      <c r="AV201">
        <v>0</v>
      </c>
      <c r="AW201">
        <v>2</v>
      </c>
      <c r="AX201">
        <v>70326003</v>
      </c>
      <c r="AY201">
        <v>1</v>
      </c>
      <c r="AZ201">
        <v>0</v>
      </c>
      <c r="BA201">
        <v>255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CV201">
        <v>0</v>
      </c>
      <c r="CW201">
        <f>ROUND(Y201*Source!I350*DO201,9)</f>
        <v>0</v>
      </c>
      <c r="CX201">
        <f>ROUND(Y201*Source!I350,9)</f>
        <v>4.5999999999999996</v>
      </c>
      <c r="CY201">
        <f t="shared" si="144"/>
        <v>181.58</v>
      </c>
      <c r="CZ201">
        <f t="shared" si="145"/>
        <v>181.58</v>
      </c>
      <c r="DA201">
        <f t="shared" si="146"/>
        <v>1</v>
      </c>
      <c r="DB201">
        <f t="shared" si="138"/>
        <v>7.26</v>
      </c>
      <c r="DC201">
        <f t="shared" si="139"/>
        <v>0.57999999999999996</v>
      </c>
      <c r="DD201" t="s">
        <v>4</v>
      </c>
      <c r="DE201" t="s">
        <v>4</v>
      </c>
      <c r="DF201">
        <f t="shared" si="143"/>
        <v>0</v>
      </c>
      <c r="DG201">
        <f t="shared" si="141"/>
        <v>835.27</v>
      </c>
      <c r="DH201">
        <f t="shared" si="142"/>
        <v>66.88</v>
      </c>
      <c r="DI201">
        <f t="shared" si="140"/>
        <v>0</v>
      </c>
      <c r="DJ201">
        <f t="shared" si="147"/>
        <v>835.27</v>
      </c>
      <c r="DK201">
        <v>0</v>
      </c>
      <c r="DL201" t="s">
        <v>4</v>
      </c>
      <c r="DM201">
        <v>0</v>
      </c>
      <c r="DN201" t="s">
        <v>4</v>
      </c>
      <c r="DO201">
        <v>0</v>
      </c>
    </row>
    <row r="202" spans="1:119">
      <c r="A202">
        <f>ROW(Source!A350)</f>
        <v>350</v>
      </c>
      <c r="B202">
        <v>70306582</v>
      </c>
      <c r="C202">
        <v>70325985</v>
      </c>
      <c r="D202">
        <v>69364397</v>
      </c>
      <c r="E202">
        <v>1</v>
      </c>
      <c r="F202">
        <v>1</v>
      </c>
      <c r="G202">
        <v>1075</v>
      </c>
      <c r="H202">
        <v>2</v>
      </c>
      <c r="I202" t="s">
        <v>393</v>
      </c>
      <c r="J202" t="s">
        <v>394</v>
      </c>
      <c r="K202" t="s">
        <v>395</v>
      </c>
      <c r="L202">
        <v>1368</v>
      </c>
      <c r="N202">
        <v>1011</v>
      </c>
      <c r="O202" t="s">
        <v>386</v>
      </c>
      <c r="P202" t="s">
        <v>386</v>
      </c>
      <c r="Q202">
        <v>1</v>
      </c>
      <c r="W202">
        <v>0</v>
      </c>
      <c r="X202">
        <v>-1191859905</v>
      </c>
      <c r="Y202">
        <f t="shared" si="137"/>
        <v>0.59</v>
      </c>
      <c r="AA202">
        <v>0</v>
      </c>
      <c r="AB202">
        <v>910.68</v>
      </c>
      <c r="AC202">
        <v>35.549999999999997</v>
      </c>
      <c r="AD202">
        <v>0</v>
      </c>
      <c r="AE202">
        <v>0</v>
      </c>
      <c r="AF202">
        <v>910.68</v>
      </c>
      <c r="AG202">
        <v>35.549999999999997</v>
      </c>
      <c r="AH202">
        <v>0</v>
      </c>
      <c r="AI202">
        <v>1</v>
      </c>
      <c r="AJ202">
        <v>1</v>
      </c>
      <c r="AK202">
        <v>1</v>
      </c>
      <c r="AL202">
        <v>1</v>
      </c>
      <c r="AM202">
        <v>-2</v>
      </c>
      <c r="AN202">
        <v>0</v>
      </c>
      <c r="AO202">
        <v>1</v>
      </c>
      <c r="AP202">
        <v>0</v>
      </c>
      <c r="AQ202">
        <v>0</v>
      </c>
      <c r="AR202">
        <v>0</v>
      </c>
      <c r="AS202" t="s">
        <v>4</v>
      </c>
      <c r="AT202">
        <v>0.59</v>
      </c>
      <c r="AU202" t="s">
        <v>4</v>
      </c>
      <c r="AV202">
        <v>0</v>
      </c>
      <c r="AW202">
        <v>2</v>
      </c>
      <c r="AX202">
        <v>70326004</v>
      </c>
      <c r="AY202">
        <v>1</v>
      </c>
      <c r="AZ202">
        <v>0</v>
      </c>
      <c r="BA202">
        <v>256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CV202">
        <v>0</v>
      </c>
      <c r="CW202">
        <f>ROUND(Y202*Source!I350*DO202,9)</f>
        <v>0</v>
      </c>
      <c r="CX202">
        <f>ROUND(Y202*Source!I350,9)</f>
        <v>67.849999999999994</v>
      </c>
      <c r="CY202">
        <f t="shared" si="144"/>
        <v>910.68</v>
      </c>
      <c r="CZ202">
        <f t="shared" si="145"/>
        <v>910.68</v>
      </c>
      <c r="DA202">
        <f t="shared" si="146"/>
        <v>1</v>
      </c>
      <c r="DB202">
        <f t="shared" si="138"/>
        <v>537.29999999999995</v>
      </c>
      <c r="DC202">
        <f t="shared" si="139"/>
        <v>20.97</v>
      </c>
      <c r="DD202" t="s">
        <v>4</v>
      </c>
      <c r="DE202" t="s">
        <v>4</v>
      </c>
      <c r="DF202">
        <f t="shared" si="143"/>
        <v>0</v>
      </c>
      <c r="DG202">
        <f t="shared" si="141"/>
        <v>61789.64</v>
      </c>
      <c r="DH202">
        <f t="shared" si="142"/>
        <v>2412.0700000000002</v>
      </c>
      <c r="DI202">
        <f t="shared" si="140"/>
        <v>0</v>
      </c>
      <c r="DJ202">
        <f t="shared" si="147"/>
        <v>61789.64</v>
      </c>
      <c r="DK202">
        <v>0</v>
      </c>
      <c r="DL202" t="s">
        <v>4</v>
      </c>
      <c r="DM202">
        <v>0</v>
      </c>
      <c r="DN202" t="s">
        <v>4</v>
      </c>
      <c r="DO202">
        <v>0</v>
      </c>
    </row>
    <row r="203" spans="1:119">
      <c r="A203">
        <f>ROW(Source!A350)</f>
        <v>350</v>
      </c>
      <c r="B203">
        <v>70306582</v>
      </c>
      <c r="C203">
        <v>70325985</v>
      </c>
      <c r="D203">
        <v>69364520</v>
      </c>
      <c r="E203">
        <v>1</v>
      </c>
      <c r="F203">
        <v>1</v>
      </c>
      <c r="G203">
        <v>1075</v>
      </c>
      <c r="H203">
        <v>2</v>
      </c>
      <c r="I203" t="s">
        <v>396</v>
      </c>
      <c r="J203" t="s">
        <v>397</v>
      </c>
      <c r="K203" t="s">
        <v>398</v>
      </c>
      <c r="L203">
        <v>1368</v>
      </c>
      <c r="N203">
        <v>1011</v>
      </c>
      <c r="O203" t="s">
        <v>386</v>
      </c>
      <c r="P203" t="s">
        <v>386</v>
      </c>
      <c r="Q203">
        <v>1</v>
      </c>
      <c r="W203">
        <v>0</v>
      </c>
      <c r="X203">
        <v>-2063102958</v>
      </c>
      <c r="Y203">
        <f t="shared" si="137"/>
        <v>4.0000000000000001E-3</v>
      </c>
      <c r="AA203">
        <v>0</v>
      </c>
      <c r="AB203">
        <v>125.38</v>
      </c>
      <c r="AC203">
        <v>12.62</v>
      </c>
      <c r="AD203">
        <v>0</v>
      </c>
      <c r="AE203">
        <v>0</v>
      </c>
      <c r="AF203">
        <v>125.38</v>
      </c>
      <c r="AG203">
        <v>12.62</v>
      </c>
      <c r="AH203">
        <v>0</v>
      </c>
      <c r="AI203">
        <v>1</v>
      </c>
      <c r="AJ203">
        <v>1</v>
      </c>
      <c r="AK203">
        <v>1</v>
      </c>
      <c r="AL203">
        <v>1</v>
      </c>
      <c r="AM203">
        <v>-2</v>
      </c>
      <c r="AN203">
        <v>0</v>
      </c>
      <c r="AO203">
        <v>1</v>
      </c>
      <c r="AP203">
        <v>0</v>
      </c>
      <c r="AQ203">
        <v>0</v>
      </c>
      <c r="AR203">
        <v>0</v>
      </c>
      <c r="AS203" t="s">
        <v>4</v>
      </c>
      <c r="AT203">
        <v>4.0000000000000001E-3</v>
      </c>
      <c r="AU203" t="s">
        <v>4</v>
      </c>
      <c r="AV203">
        <v>0</v>
      </c>
      <c r="AW203">
        <v>2</v>
      </c>
      <c r="AX203">
        <v>70326005</v>
      </c>
      <c r="AY203">
        <v>1</v>
      </c>
      <c r="AZ203">
        <v>0</v>
      </c>
      <c r="BA203">
        <v>257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CV203">
        <v>0</v>
      </c>
      <c r="CW203">
        <f>ROUND(Y203*Source!I350*DO203,9)</f>
        <v>0</v>
      </c>
      <c r="CX203">
        <f>ROUND(Y203*Source!I350,9)</f>
        <v>0.46</v>
      </c>
      <c r="CY203">
        <f t="shared" si="144"/>
        <v>125.38</v>
      </c>
      <c r="CZ203">
        <f t="shared" si="145"/>
        <v>125.38</v>
      </c>
      <c r="DA203">
        <f t="shared" si="146"/>
        <v>1</v>
      </c>
      <c r="DB203">
        <f t="shared" si="138"/>
        <v>0.5</v>
      </c>
      <c r="DC203">
        <f t="shared" si="139"/>
        <v>0.05</v>
      </c>
      <c r="DD203" t="s">
        <v>4</v>
      </c>
      <c r="DE203" t="s">
        <v>4</v>
      </c>
      <c r="DF203">
        <f t="shared" si="143"/>
        <v>0</v>
      </c>
      <c r="DG203">
        <f t="shared" si="141"/>
        <v>57.67</v>
      </c>
      <c r="DH203">
        <f t="shared" si="142"/>
        <v>5.81</v>
      </c>
      <c r="DI203">
        <f t="shared" si="140"/>
        <v>0</v>
      </c>
      <c r="DJ203">
        <f t="shared" si="147"/>
        <v>57.67</v>
      </c>
      <c r="DK203">
        <v>0</v>
      </c>
      <c r="DL203" t="s">
        <v>4</v>
      </c>
      <c r="DM203">
        <v>0</v>
      </c>
      <c r="DN203" t="s">
        <v>4</v>
      </c>
      <c r="DO203">
        <v>0</v>
      </c>
    </row>
    <row r="204" spans="1:119">
      <c r="A204">
        <f>ROW(Source!A350)</f>
        <v>350</v>
      </c>
      <c r="B204">
        <v>70306582</v>
      </c>
      <c r="C204">
        <v>70325985</v>
      </c>
      <c r="D204">
        <v>69363781</v>
      </c>
      <c r="E204">
        <v>1</v>
      </c>
      <c r="F204">
        <v>1</v>
      </c>
      <c r="G204">
        <v>1075</v>
      </c>
      <c r="H204">
        <v>2</v>
      </c>
      <c r="I204" t="s">
        <v>399</v>
      </c>
      <c r="J204" t="s">
        <v>400</v>
      </c>
      <c r="K204" t="s">
        <v>401</v>
      </c>
      <c r="L204">
        <v>1368</v>
      </c>
      <c r="N204">
        <v>1011</v>
      </c>
      <c r="O204" t="s">
        <v>386</v>
      </c>
      <c r="P204" t="s">
        <v>386</v>
      </c>
      <c r="Q204">
        <v>1</v>
      </c>
      <c r="W204">
        <v>0</v>
      </c>
      <c r="X204">
        <v>1857759471</v>
      </c>
      <c r="Y204">
        <f t="shared" si="137"/>
        <v>0.28999999999999998</v>
      </c>
      <c r="AA204">
        <v>0</v>
      </c>
      <c r="AB204">
        <v>139.99</v>
      </c>
      <c r="AC204">
        <v>14.54</v>
      </c>
      <c r="AD204">
        <v>0</v>
      </c>
      <c r="AE204">
        <v>0</v>
      </c>
      <c r="AF204">
        <v>139.99</v>
      </c>
      <c r="AG204">
        <v>14.54</v>
      </c>
      <c r="AH204">
        <v>0</v>
      </c>
      <c r="AI204">
        <v>1</v>
      </c>
      <c r="AJ204">
        <v>1</v>
      </c>
      <c r="AK204">
        <v>1</v>
      </c>
      <c r="AL204">
        <v>1</v>
      </c>
      <c r="AM204">
        <v>-2</v>
      </c>
      <c r="AN204">
        <v>0</v>
      </c>
      <c r="AO204">
        <v>1</v>
      </c>
      <c r="AP204">
        <v>0</v>
      </c>
      <c r="AQ204">
        <v>0</v>
      </c>
      <c r="AR204">
        <v>0</v>
      </c>
      <c r="AS204" t="s">
        <v>4</v>
      </c>
      <c r="AT204">
        <v>0.28999999999999998</v>
      </c>
      <c r="AU204" t="s">
        <v>4</v>
      </c>
      <c r="AV204">
        <v>0</v>
      </c>
      <c r="AW204">
        <v>2</v>
      </c>
      <c r="AX204">
        <v>70326006</v>
      </c>
      <c r="AY204">
        <v>1</v>
      </c>
      <c r="AZ204">
        <v>0</v>
      </c>
      <c r="BA204">
        <v>258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CV204">
        <v>0</v>
      </c>
      <c r="CW204">
        <f>ROUND(Y204*Source!I350*DO204,9)</f>
        <v>0</v>
      </c>
      <c r="CX204">
        <f>ROUND(Y204*Source!I350,9)</f>
        <v>33.35</v>
      </c>
      <c r="CY204">
        <f t="shared" si="144"/>
        <v>139.99</v>
      </c>
      <c r="CZ204">
        <f t="shared" si="145"/>
        <v>139.99</v>
      </c>
      <c r="DA204">
        <f t="shared" si="146"/>
        <v>1</v>
      </c>
      <c r="DB204">
        <f t="shared" si="138"/>
        <v>40.6</v>
      </c>
      <c r="DC204">
        <f t="shared" si="139"/>
        <v>4.22</v>
      </c>
      <c r="DD204" t="s">
        <v>4</v>
      </c>
      <c r="DE204" t="s">
        <v>4</v>
      </c>
      <c r="DF204">
        <f t="shared" si="143"/>
        <v>0</v>
      </c>
      <c r="DG204">
        <f t="shared" si="141"/>
        <v>4668.67</v>
      </c>
      <c r="DH204">
        <f t="shared" si="142"/>
        <v>484.91</v>
      </c>
      <c r="DI204">
        <f t="shared" si="140"/>
        <v>0</v>
      </c>
      <c r="DJ204">
        <f t="shared" si="147"/>
        <v>4668.67</v>
      </c>
      <c r="DK204">
        <v>0</v>
      </c>
      <c r="DL204" t="s">
        <v>4</v>
      </c>
      <c r="DM204">
        <v>0</v>
      </c>
      <c r="DN204" t="s">
        <v>4</v>
      </c>
      <c r="DO204">
        <v>0</v>
      </c>
    </row>
    <row r="205" spans="1:119">
      <c r="A205">
        <f>ROW(Source!A350)</f>
        <v>350</v>
      </c>
      <c r="B205">
        <v>70306582</v>
      </c>
      <c r="C205">
        <v>70325985</v>
      </c>
      <c r="D205">
        <v>69363915</v>
      </c>
      <c r="E205">
        <v>1</v>
      </c>
      <c r="F205">
        <v>1</v>
      </c>
      <c r="G205">
        <v>1075</v>
      </c>
      <c r="H205">
        <v>2</v>
      </c>
      <c r="I205" t="s">
        <v>402</v>
      </c>
      <c r="J205" t="s">
        <v>403</v>
      </c>
      <c r="K205" t="s">
        <v>404</v>
      </c>
      <c r="L205">
        <v>1368</v>
      </c>
      <c r="N205">
        <v>1011</v>
      </c>
      <c r="O205" t="s">
        <v>386</v>
      </c>
      <c r="P205" t="s">
        <v>386</v>
      </c>
      <c r="Q205">
        <v>1</v>
      </c>
      <c r="W205">
        <v>0</v>
      </c>
      <c r="X205">
        <v>13163208</v>
      </c>
      <c r="Y205">
        <f t="shared" si="137"/>
        <v>0.05</v>
      </c>
      <c r="AA205">
        <v>0</v>
      </c>
      <c r="AB205">
        <v>140.38</v>
      </c>
      <c r="AC205">
        <v>12.62</v>
      </c>
      <c r="AD205">
        <v>0</v>
      </c>
      <c r="AE205">
        <v>0</v>
      </c>
      <c r="AF205">
        <v>140.38</v>
      </c>
      <c r="AG205">
        <v>12.62</v>
      </c>
      <c r="AH205">
        <v>0</v>
      </c>
      <c r="AI205">
        <v>1</v>
      </c>
      <c r="AJ205">
        <v>1</v>
      </c>
      <c r="AK205">
        <v>1</v>
      </c>
      <c r="AL205">
        <v>1</v>
      </c>
      <c r="AM205">
        <v>-2</v>
      </c>
      <c r="AN205">
        <v>0</v>
      </c>
      <c r="AO205">
        <v>1</v>
      </c>
      <c r="AP205">
        <v>0</v>
      </c>
      <c r="AQ205">
        <v>0</v>
      </c>
      <c r="AR205">
        <v>0</v>
      </c>
      <c r="AS205" t="s">
        <v>4</v>
      </c>
      <c r="AT205">
        <v>0.05</v>
      </c>
      <c r="AU205" t="s">
        <v>4</v>
      </c>
      <c r="AV205">
        <v>0</v>
      </c>
      <c r="AW205">
        <v>2</v>
      </c>
      <c r="AX205">
        <v>70326007</v>
      </c>
      <c r="AY205">
        <v>1</v>
      </c>
      <c r="AZ205">
        <v>0</v>
      </c>
      <c r="BA205">
        <v>259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CV205">
        <v>0</v>
      </c>
      <c r="CW205">
        <f>ROUND(Y205*Source!I350*DO205,9)</f>
        <v>0</v>
      </c>
      <c r="CX205">
        <f>ROUND(Y205*Source!I350,9)</f>
        <v>5.75</v>
      </c>
      <c r="CY205">
        <f t="shared" si="144"/>
        <v>140.38</v>
      </c>
      <c r="CZ205">
        <f t="shared" si="145"/>
        <v>140.38</v>
      </c>
      <c r="DA205">
        <f t="shared" si="146"/>
        <v>1</v>
      </c>
      <c r="DB205">
        <f t="shared" si="138"/>
        <v>7.02</v>
      </c>
      <c r="DC205">
        <f t="shared" si="139"/>
        <v>0.63</v>
      </c>
      <c r="DD205" t="s">
        <v>4</v>
      </c>
      <c r="DE205" t="s">
        <v>4</v>
      </c>
      <c r="DF205">
        <f t="shared" si="143"/>
        <v>0</v>
      </c>
      <c r="DG205">
        <f t="shared" si="141"/>
        <v>807.19</v>
      </c>
      <c r="DH205">
        <f t="shared" si="142"/>
        <v>72.569999999999993</v>
      </c>
      <c r="DI205">
        <f t="shared" si="140"/>
        <v>0</v>
      </c>
      <c r="DJ205">
        <f t="shared" si="147"/>
        <v>807.19</v>
      </c>
      <c r="DK205">
        <v>0</v>
      </c>
      <c r="DL205" t="s">
        <v>4</v>
      </c>
      <c r="DM205">
        <v>0</v>
      </c>
      <c r="DN205" t="s">
        <v>4</v>
      </c>
      <c r="DO205">
        <v>0</v>
      </c>
    </row>
    <row r="206" spans="1:119">
      <c r="A206">
        <f>ROW(Source!A350)</f>
        <v>350</v>
      </c>
      <c r="B206">
        <v>70306582</v>
      </c>
      <c r="C206">
        <v>70325985</v>
      </c>
      <c r="D206">
        <v>69364028</v>
      </c>
      <c r="E206">
        <v>1</v>
      </c>
      <c r="F206">
        <v>1</v>
      </c>
      <c r="G206">
        <v>1075</v>
      </c>
      <c r="H206">
        <v>2</v>
      </c>
      <c r="I206" t="s">
        <v>405</v>
      </c>
      <c r="J206" t="s">
        <v>406</v>
      </c>
      <c r="K206" t="s">
        <v>407</v>
      </c>
      <c r="L206">
        <v>1368</v>
      </c>
      <c r="N206">
        <v>1011</v>
      </c>
      <c r="O206" t="s">
        <v>386</v>
      </c>
      <c r="P206" t="s">
        <v>386</v>
      </c>
      <c r="Q206">
        <v>1</v>
      </c>
      <c r="W206">
        <v>0</v>
      </c>
      <c r="X206">
        <v>1160481427</v>
      </c>
      <c r="Y206">
        <f t="shared" si="137"/>
        <v>0.59</v>
      </c>
      <c r="AA206">
        <v>0</v>
      </c>
      <c r="AB206">
        <v>80.14</v>
      </c>
      <c r="AC206">
        <v>16.93</v>
      </c>
      <c r="AD206">
        <v>0</v>
      </c>
      <c r="AE206">
        <v>0</v>
      </c>
      <c r="AF206">
        <v>80.14</v>
      </c>
      <c r="AG206">
        <v>16.93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-2</v>
      </c>
      <c r="AN206">
        <v>0</v>
      </c>
      <c r="AO206">
        <v>1</v>
      </c>
      <c r="AP206">
        <v>0</v>
      </c>
      <c r="AQ206">
        <v>0</v>
      </c>
      <c r="AR206">
        <v>0</v>
      </c>
      <c r="AS206" t="s">
        <v>4</v>
      </c>
      <c r="AT206">
        <v>0.59</v>
      </c>
      <c r="AU206" t="s">
        <v>4</v>
      </c>
      <c r="AV206">
        <v>0</v>
      </c>
      <c r="AW206">
        <v>2</v>
      </c>
      <c r="AX206">
        <v>70326008</v>
      </c>
      <c r="AY206">
        <v>1</v>
      </c>
      <c r="AZ206">
        <v>0</v>
      </c>
      <c r="BA206">
        <v>260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f>ROUND(Y206*Source!I350*DO206,9)</f>
        <v>0</v>
      </c>
      <c r="CX206">
        <f>ROUND(Y206*Source!I350,9)</f>
        <v>67.849999999999994</v>
      </c>
      <c r="CY206">
        <f t="shared" si="144"/>
        <v>80.14</v>
      </c>
      <c r="CZ206">
        <f t="shared" si="145"/>
        <v>80.14</v>
      </c>
      <c r="DA206">
        <f t="shared" si="146"/>
        <v>1</v>
      </c>
      <c r="DB206">
        <f t="shared" si="138"/>
        <v>47.28</v>
      </c>
      <c r="DC206">
        <f t="shared" si="139"/>
        <v>9.99</v>
      </c>
      <c r="DD206" t="s">
        <v>4</v>
      </c>
      <c r="DE206" t="s">
        <v>4</v>
      </c>
      <c r="DF206">
        <f t="shared" si="143"/>
        <v>0</v>
      </c>
      <c r="DG206">
        <f t="shared" si="141"/>
        <v>5437.5</v>
      </c>
      <c r="DH206">
        <f t="shared" si="142"/>
        <v>1148.7</v>
      </c>
      <c r="DI206">
        <f t="shared" si="140"/>
        <v>0</v>
      </c>
      <c r="DJ206">
        <f t="shared" si="147"/>
        <v>5437.5</v>
      </c>
      <c r="DK206">
        <v>0</v>
      </c>
      <c r="DL206" t="s">
        <v>4</v>
      </c>
      <c r="DM206">
        <v>0</v>
      </c>
      <c r="DN206" t="s">
        <v>4</v>
      </c>
      <c r="DO206">
        <v>0</v>
      </c>
    </row>
    <row r="207" spans="1:119">
      <c r="A207">
        <f>ROW(Source!A350)</f>
        <v>350</v>
      </c>
      <c r="B207">
        <v>70306582</v>
      </c>
      <c r="C207">
        <v>70325985</v>
      </c>
      <c r="D207">
        <v>69334375</v>
      </c>
      <c r="E207">
        <v>1</v>
      </c>
      <c r="F207">
        <v>1</v>
      </c>
      <c r="G207">
        <v>1075</v>
      </c>
      <c r="H207">
        <v>3</v>
      </c>
      <c r="I207" t="s">
        <v>408</v>
      </c>
      <c r="J207" t="s">
        <v>409</v>
      </c>
      <c r="K207" t="s">
        <v>410</v>
      </c>
      <c r="L207">
        <v>1348</v>
      </c>
      <c r="N207">
        <v>1009</v>
      </c>
      <c r="O207" t="s">
        <v>411</v>
      </c>
      <c r="P207" t="s">
        <v>411</v>
      </c>
      <c r="Q207">
        <v>1000</v>
      </c>
      <c r="W207">
        <v>0</v>
      </c>
      <c r="X207">
        <v>1014670815</v>
      </c>
      <c r="Y207">
        <f t="shared" si="137"/>
        <v>5.4000000000000001E-4</v>
      </c>
      <c r="AA207">
        <v>5778.3</v>
      </c>
      <c r="AB207">
        <v>0</v>
      </c>
      <c r="AC207">
        <v>0</v>
      </c>
      <c r="AD207">
        <v>0</v>
      </c>
      <c r="AE207">
        <v>5778.3</v>
      </c>
      <c r="AF207">
        <v>0</v>
      </c>
      <c r="AG207">
        <v>0</v>
      </c>
      <c r="AH207">
        <v>0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1</v>
      </c>
      <c r="AP207">
        <v>0</v>
      </c>
      <c r="AQ207">
        <v>0</v>
      </c>
      <c r="AR207">
        <v>0</v>
      </c>
      <c r="AS207" t="s">
        <v>4</v>
      </c>
      <c r="AT207">
        <v>5.4000000000000001E-4</v>
      </c>
      <c r="AU207" t="s">
        <v>4</v>
      </c>
      <c r="AV207">
        <v>0</v>
      </c>
      <c r="AW207">
        <v>2</v>
      </c>
      <c r="AX207">
        <v>70326009</v>
      </c>
      <c r="AY207">
        <v>1</v>
      </c>
      <c r="AZ207">
        <v>0</v>
      </c>
      <c r="BA207">
        <v>261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CV207">
        <v>0</v>
      </c>
      <c r="CW207">
        <v>0</v>
      </c>
      <c r="CX207">
        <f>ROUND(Y207*Source!I350,9)</f>
        <v>6.2100000000000002E-2</v>
      </c>
      <c r="CY207">
        <f t="shared" ref="CY207:CY213" si="148">AA207</f>
        <v>5778.3</v>
      </c>
      <c r="CZ207">
        <f t="shared" ref="CZ207:CZ213" si="149">AE207</f>
        <v>5778.3</v>
      </c>
      <c r="DA207">
        <f t="shared" ref="DA207:DA213" si="150">AI207</f>
        <v>1</v>
      </c>
      <c r="DB207">
        <f t="shared" si="138"/>
        <v>3.12</v>
      </c>
      <c r="DC207">
        <f t="shared" si="139"/>
        <v>0</v>
      </c>
      <c r="DD207" t="s">
        <v>4</v>
      </c>
      <c r="DE207" t="s">
        <v>4</v>
      </c>
      <c r="DF207">
        <f t="shared" si="143"/>
        <v>358.83</v>
      </c>
      <c r="DG207">
        <f t="shared" si="141"/>
        <v>0</v>
      </c>
      <c r="DH207">
        <f t="shared" si="142"/>
        <v>0</v>
      </c>
      <c r="DI207">
        <f t="shared" si="140"/>
        <v>0</v>
      </c>
      <c r="DJ207">
        <f t="shared" ref="DJ207:DJ213" si="151">DF207</f>
        <v>358.83</v>
      </c>
      <c r="DK207">
        <v>0</v>
      </c>
      <c r="DL207" t="s">
        <v>4</v>
      </c>
      <c r="DM207">
        <v>0</v>
      </c>
      <c r="DN207" t="s">
        <v>4</v>
      </c>
      <c r="DO207">
        <v>0</v>
      </c>
    </row>
    <row r="208" spans="1:119">
      <c r="A208">
        <f>ROW(Source!A350)</f>
        <v>350</v>
      </c>
      <c r="B208">
        <v>70306582</v>
      </c>
      <c r="C208">
        <v>70325985</v>
      </c>
      <c r="D208">
        <v>69333740</v>
      </c>
      <c r="E208">
        <v>1</v>
      </c>
      <c r="F208">
        <v>1</v>
      </c>
      <c r="G208">
        <v>1075</v>
      </c>
      <c r="H208">
        <v>3</v>
      </c>
      <c r="I208" t="s">
        <v>412</v>
      </c>
      <c r="J208" t="s">
        <v>413</v>
      </c>
      <c r="K208" t="s">
        <v>414</v>
      </c>
      <c r="L208">
        <v>1339</v>
      </c>
      <c r="N208">
        <v>1007</v>
      </c>
      <c r="O208" t="s">
        <v>44</v>
      </c>
      <c r="P208" t="s">
        <v>44</v>
      </c>
      <c r="Q208">
        <v>1</v>
      </c>
      <c r="W208">
        <v>0</v>
      </c>
      <c r="X208">
        <v>2117928297</v>
      </c>
      <c r="Y208">
        <f t="shared" si="137"/>
        <v>0.69</v>
      </c>
      <c r="AA208">
        <v>7.07</v>
      </c>
      <c r="AB208">
        <v>0</v>
      </c>
      <c r="AC208">
        <v>0</v>
      </c>
      <c r="AD208">
        <v>0</v>
      </c>
      <c r="AE208">
        <v>7.07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1</v>
      </c>
      <c r="AP208">
        <v>0</v>
      </c>
      <c r="AQ208">
        <v>0</v>
      </c>
      <c r="AR208">
        <v>0</v>
      </c>
      <c r="AS208" t="s">
        <v>4</v>
      </c>
      <c r="AT208">
        <v>0.69</v>
      </c>
      <c r="AU208" t="s">
        <v>4</v>
      </c>
      <c r="AV208">
        <v>0</v>
      </c>
      <c r="AW208">
        <v>2</v>
      </c>
      <c r="AX208">
        <v>70326010</v>
      </c>
      <c r="AY208">
        <v>1</v>
      </c>
      <c r="AZ208">
        <v>0</v>
      </c>
      <c r="BA208">
        <v>262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ROUND(Y208*Source!I350,9)</f>
        <v>79.349999999999994</v>
      </c>
      <c r="CY208">
        <f t="shared" si="148"/>
        <v>7.07</v>
      </c>
      <c r="CZ208">
        <f t="shared" si="149"/>
        <v>7.07</v>
      </c>
      <c r="DA208">
        <f t="shared" si="150"/>
        <v>1</v>
      </c>
      <c r="DB208">
        <f t="shared" si="138"/>
        <v>4.88</v>
      </c>
      <c r="DC208">
        <f t="shared" si="139"/>
        <v>0</v>
      </c>
      <c r="DD208" t="s">
        <v>4</v>
      </c>
      <c r="DE208" t="s">
        <v>4</v>
      </c>
      <c r="DF208">
        <f t="shared" si="143"/>
        <v>561</v>
      </c>
      <c r="DG208">
        <f t="shared" si="141"/>
        <v>0</v>
      </c>
      <c r="DH208">
        <f t="shared" si="142"/>
        <v>0</v>
      </c>
      <c r="DI208">
        <f t="shared" si="140"/>
        <v>0</v>
      </c>
      <c r="DJ208">
        <f t="shared" si="151"/>
        <v>561</v>
      </c>
      <c r="DK208">
        <v>0</v>
      </c>
      <c r="DL208" t="s">
        <v>4</v>
      </c>
      <c r="DM208">
        <v>0</v>
      </c>
      <c r="DN208" t="s">
        <v>4</v>
      </c>
      <c r="DO208">
        <v>0</v>
      </c>
    </row>
    <row r="209" spans="1:119">
      <c r="A209">
        <f>ROW(Source!A350)</f>
        <v>350</v>
      </c>
      <c r="B209">
        <v>70306582</v>
      </c>
      <c r="C209">
        <v>70325985</v>
      </c>
      <c r="D209">
        <v>69335211</v>
      </c>
      <c r="E209">
        <v>1</v>
      </c>
      <c r="F209">
        <v>1</v>
      </c>
      <c r="G209">
        <v>1075</v>
      </c>
      <c r="H209">
        <v>3</v>
      </c>
      <c r="I209" t="s">
        <v>120</v>
      </c>
      <c r="J209" t="s">
        <v>123</v>
      </c>
      <c r="K209" t="s">
        <v>121</v>
      </c>
      <c r="L209">
        <v>1346</v>
      </c>
      <c r="N209">
        <v>1009</v>
      </c>
      <c r="O209" t="s">
        <v>122</v>
      </c>
      <c r="P209" t="s">
        <v>122</v>
      </c>
      <c r="Q209">
        <v>1</v>
      </c>
      <c r="W209">
        <v>0</v>
      </c>
      <c r="X209">
        <v>-71366645</v>
      </c>
      <c r="Y209">
        <f t="shared" si="137"/>
        <v>40.6</v>
      </c>
      <c r="AA209">
        <v>1.75</v>
      </c>
      <c r="AB209">
        <v>0</v>
      </c>
      <c r="AC209">
        <v>0</v>
      </c>
      <c r="AD209">
        <v>0</v>
      </c>
      <c r="AE209">
        <v>1.75</v>
      </c>
      <c r="AF209">
        <v>0</v>
      </c>
      <c r="AG209">
        <v>0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0</v>
      </c>
      <c r="AN209">
        <v>0</v>
      </c>
      <c r="AO209">
        <v>0</v>
      </c>
      <c r="AP209">
        <v>1</v>
      </c>
      <c r="AQ209">
        <v>0</v>
      </c>
      <c r="AR209">
        <v>0</v>
      </c>
      <c r="AS209" t="s">
        <v>4</v>
      </c>
      <c r="AT209">
        <v>40.6</v>
      </c>
      <c r="AU209" t="s">
        <v>4</v>
      </c>
      <c r="AV209">
        <v>0</v>
      </c>
      <c r="AW209">
        <v>1</v>
      </c>
      <c r="AX209">
        <v>-1</v>
      </c>
      <c r="AY209">
        <v>0</v>
      </c>
      <c r="AZ209">
        <v>0</v>
      </c>
      <c r="BA209" t="s">
        <v>4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CV209">
        <v>0</v>
      </c>
      <c r="CW209">
        <v>0</v>
      </c>
      <c r="CX209">
        <f>ROUND(Y209*Source!I350,9)</f>
        <v>4669</v>
      </c>
      <c r="CY209">
        <f t="shared" si="148"/>
        <v>1.75</v>
      </c>
      <c r="CZ209">
        <f t="shared" si="149"/>
        <v>1.75</v>
      </c>
      <c r="DA209">
        <f t="shared" si="150"/>
        <v>1</v>
      </c>
      <c r="DB209">
        <f t="shared" si="138"/>
        <v>71.05</v>
      </c>
      <c r="DC209">
        <f t="shared" si="139"/>
        <v>0</v>
      </c>
      <c r="DD209" t="s">
        <v>4</v>
      </c>
      <c r="DE209" t="s">
        <v>4</v>
      </c>
      <c r="DF209">
        <f t="shared" si="143"/>
        <v>8170.75</v>
      </c>
      <c r="DG209">
        <f t="shared" si="141"/>
        <v>0</v>
      </c>
      <c r="DH209">
        <f t="shared" si="142"/>
        <v>0</v>
      </c>
      <c r="DI209">
        <f t="shared" si="140"/>
        <v>0</v>
      </c>
      <c r="DJ209">
        <f t="shared" si="151"/>
        <v>8170.75</v>
      </c>
      <c r="DK209">
        <v>0</v>
      </c>
      <c r="DL209" t="s">
        <v>4</v>
      </c>
      <c r="DM209">
        <v>0</v>
      </c>
      <c r="DN209" t="s">
        <v>4</v>
      </c>
      <c r="DO209">
        <v>0</v>
      </c>
    </row>
    <row r="210" spans="1:119">
      <c r="A210">
        <f>ROW(Source!A350)</f>
        <v>350</v>
      </c>
      <c r="B210">
        <v>70306582</v>
      </c>
      <c r="C210">
        <v>70325985</v>
      </c>
      <c r="D210">
        <v>69335769</v>
      </c>
      <c r="E210">
        <v>1</v>
      </c>
      <c r="F210">
        <v>1</v>
      </c>
      <c r="G210">
        <v>1075</v>
      </c>
      <c r="H210">
        <v>3</v>
      </c>
      <c r="I210" t="s">
        <v>415</v>
      </c>
      <c r="J210" t="s">
        <v>416</v>
      </c>
      <c r="K210" t="s">
        <v>417</v>
      </c>
      <c r="L210">
        <v>1346</v>
      </c>
      <c r="N210">
        <v>1009</v>
      </c>
      <c r="O210" t="s">
        <v>122</v>
      </c>
      <c r="P210" t="s">
        <v>122</v>
      </c>
      <c r="Q210">
        <v>1</v>
      </c>
      <c r="W210">
        <v>0</v>
      </c>
      <c r="X210">
        <v>912317030</v>
      </c>
      <c r="Y210">
        <f t="shared" si="137"/>
        <v>3.7999999999999999E-2</v>
      </c>
      <c r="AA210">
        <v>7.48</v>
      </c>
      <c r="AB210">
        <v>0</v>
      </c>
      <c r="AC210">
        <v>0</v>
      </c>
      <c r="AD210">
        <v>0</v>
      </c>
      <c r="AE210">
        <v>7.48</v>
      </c>
      <c r="AF210">
        <v>0</v>
      </c>
      <c r="AG210">
        <v>0</v>
      </c>
      <c r="AH210">
        <v>0</v>
      </c>
      <c r="AI210">
        <v>1</v>
      </c>
      <c r="AJ210">
        <v>1</v>
      </c>
      <c r="AK210">
        <v>1</v>
      </c>
      <c r="AL210">
        <v>1</v>
      </c>
      <c r="AM210">
        <v>-2</v>
      </c>
      <c r="AN210">
        <v>0</v>
      </c>
      <c r="AO210">
        <v>1</v>
      </c>
      <c r="AP210">
        <v>0</v>
      </c>
      <c r="AQ210">
        <v>0</v>
      </c>
      <c r="AR210">
        <v>0</v>
      </c>
      <c r="AS210" t="s">
        <v>4</v>
      </c>
      <c r="AT210">
        <v>3.7999999999999999E-2</v>
      </c>
      <c r="AU210" t="s">
        <v>4</v>
      </c>
      <c r="AV210">
        <v>0</v>
      </c>
      <c r="AW210">
        <v>2</v>
      </c>
      <c r="AX210">
        <v>70326011</v>
      </c>
      <c r="AY210">
        <v>1</v>
      </c>
      <c r="AZ210">
        <v>0</v>
      </c>
      <c r="BA210">
        <v>263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CV210">
        <v>0</v>
      </c>
      <c r="CW210">
        <v>0</v>
      </c>
      <c r="CX210">
        <f>ROUND(Y210*Source!I350,9)</f>
        <v>4.37</v>
      </c>
      <c r="CY210">
        <f t="shared" si="148"/>
        <v>7.48</v>
      </c>
      <c r="CZ210">
        <f t="shared" si="149"/>
        <v>7.48</v>
      </c>
      <c r="DA210">
        <f t="shared" si="150"/>
        <v>1</v>
      </c>
      <c r="DB210">
        <f t="shared" si="138"/>
        <v>0.28000000000000003</v>
      </c>
      <c r="DC210">
        <f t="shared" si="139"/>
        <v>0</v>
      </c>
      <c r="DD210" t="s">
        <v>4</v>
      </c>
      <c r="DE210" t="s">
        <v>4</v>
      </c>
      <c r="DF210">
        <f t="shared" si="143"/>
        <v>32.69</v>
      </c>
      <c r="DG210">
        <f t="shared" si="141"/>
        <v>0</v>
      </c>
      <c r="DH210">
        <f t="shared" si="142"/>
        <v>0</v>
      </c>
      <c r="DI210">
        <f t="shared" si="140"/>
        <v>0</v>
      </c>
      <c r="DJ210">
        <f t="shared" si="151"/>
        <v>32.69</v>
      </c>
      <c r="DK210">
        <v>0</v>
      </c>
      <c r="DL210" t="s">
        <v>4</v>
      </c>
      <c r="DM210">
        <v>0</v>
      </c>
      <c r="DN210" t="s">
        <v>4</v>
      </c>
      <c r="DO210">
        <v>0</v>
      </c>
    </row>
    <row r="211" spans="1:119">
      <c r="A211">
        <f>ROW(Source!A350)</f>
        <v>350</v>
      </c>
      <c r="B211">
        <v>70306582</v>
      </c>
      <c r="C211">
        <v>70325985</v>
      </c>
      <c r="D211">
        <v>69336030</v>
      </c>
      <c r="E211">
        <v>1</v>
      </c>
      <c r="F211">
        <v>1</v>
      </c>
      <c r="G211">
        <v>1075</v>
      </c>
      <c r="H211">
        <v>3</v>
      </c>
      <c r="I211" t="s">
        <v>132</v>
      </c>
      <c r="J211" t="s">
        <v>134</v>
      </c>
      <c r="K211" t="s">
        <v>449</v>
      </c>
      <c r="L211">
        <v>1296</v>
      </c>
      <c r="N211">
        <v>1002</v>
      </c>
      <c r="O211" t="s">
        <v>133</v>
      </c>
      <c r="P211" t="s">
        <v>133</v>
      </c>
      <c r="Q211">
        <v>1</v>
      </c>
      <c r="W211">
        <v>0</v>
      </c>
      <c r="X211">
        <v>-699326845</v>
      </c>
      <c r="Y211">
        <f t="shared" si="137"/>
        <v>2.1423999999999999</v>
      </c>
      <c r="AA211">
        <v>95.37</v>
      </c>
      <c r="AB211">
        <v>0</v>
      </c>
      <c r="AC211">
        <v>0</v>
      </c>
      <c r="AD211">
        <v>0</v>
      </c>
      <c r="AE211">
        <v>95.37</v>
      </c>
      <c r="AF211">
        <v>0</v>
      </c>
      <c r="AG211">
        <v>0</v>
      </c>
      <c r="AH211">
        <v>0</v>
      </c>
      <c r="AI211">
        <v>1</v>
      </c>
      <c r="AJ211">
        <v>1</v>
      </c>
      <c r="AK211">
        <v>1</v>
      </c>
      <c r="AL211">
        <v>1</v>
      </c>
      <c r="AM211">
        <v>0</v>
      </c>
      <c r="AN211">
        <v>0</v>
      </c>
      <c r="AO211">
        <v>0</v>
      </c>
      <c r="AP211">
        <v>1</v>
      </c>
      <c r="AQ211">
        <v>0</v>
      </c>
      <c r="AR211">
        <v>0</v>
      </c>
      <c r="AS211" t="s">
        <v>4</v>
      </c>
      <c r="AT211">
        <v>2.1423999999999999</v>
      </c>
      <c r="AU211" t="s">
        <v>4</v>
      </c>
      <c r="AV211">
        <v>0</v>
      </c>
      <c r="AW211">
        <v>1</v>
      </c>
      <c r="AX211">
        <v>-1</v>
      </c>
      <c r="AY211">
        <v>0</v>
      </c>
      <c r="AZ211">
        <v>0</v>
      </c>
      <c r="BA211" t="s">
        <v>4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V211">
        <v>0</v>
      </c>
      <c r="CW211">
        <v>0</v>
      </c>
      <c r="CX211">
        <f>ROUND(Y211*Source!I350,9)</f>
        <v>246.376</v>
      </c>
      <c r="CY211">
        <f t="shared" si="148"/>
        <v>95.37</v>
      </c>
      <c r="CZ211">
        <f t="shared" si="149"/>
        <v>95.37</v>
      </c>
      <c r="DA211">
        <f t="shared" si="150"/>
        <v>1</v>
      </c>
      <c r="DB211">
        <f t="shared" si="138"/>
        <v>204.32</v>
      </c>
      <c r="DC211">
        <f t="shared" si="139"/>
        <v>0</v>
      </c>
      <c r="DD211" t="s">
        <v>4</v>
      </c>
      <c r="DE211" t="s">
        <v>4</v>
      </c>
      <c r="DF211">
        <f t="shared" si="143"/>
        <v>23496.880000000001</v>
      </c>
      <c r="DG211">
        <f t="shared" si="141"/>
        <v>0</v>
      </c>
      <c r="DH211">
        <f t="shared" si="142"/>
        <v>0</v>
      </c>
      <c r="DI211">
        <f t="shared" si="140"/>
        <v>0</v>
      </c>
      <c r="DJ211">
        <f t="shared" si="151"/>
        <v>23496.880000000001</v>
      </c>
      <c r="DK211">
        <v>0</v>
      </c>
      <c r="DL211" t="s">
        <v>4</v>
      </c>
      <c r="DM211">
        <v>0</v>
      </c>
      <c r="DN211" t="s">
        <v>4</v>
      </c>
      <c r="DO211">
        <v>0</v>
      </c>
    </row>
    <row r="212" spans="1:119">
      <c r="A212">
        <f>ROW(Source!A350)</f>
        <v>350</v>
      </c>
      <c r="B212">
        <v>70306582</v>
      </c>
      <c r="C212">
        <v>70325985</v>
      </c>
      <c r="D212">
        <v>69342754</v>
      </c>
      <c r="E212">
        <v>1</v>
      </c>
      <c r="F212">
        <v>1</v>
      </c>
      <c r="G212">
        <v>1075</v>
      </c>
      <c r="H212">
        <v>3</v>
      </c>
      <c r="I212" t="s">
        <v>125</v>
      </c>
      <c r="J212" t="s">
        <v>127</v>
      </c>
      <c r="K212" t="s">
        <v>450</v>
      </c>
      <c r="L212">
        <v>1301</v>
      </c>
      <c r="N212">
        <v>1003</v>
      </c>
      <c r="O212" t="s">
        <v>126</v>
      </c>
      <c r="P212" t="s">
        <v>126</v>
      </c>
      <c r="Q212">
        <v>1</v>
      </c>
      <c r="W212">
        <v>0</v>
      </c>
      <c r="X212">
        <v>77284068</v>
      </c>
      <c r="Y212">
        <f t="shared" si="137"/>
        <v>3</v>
      </c>
      <c r="AA212">
        <v>278.31</v>
      </c>
      <c r="AB212">
        <v>0</v>
      </c>
      <c r="AC212">
        <v>0</v>
      </c>
      <c r="AD212">
        <v>0</v>
      </c>
      <c r="AE212">
        <v>278.31</v>
      </c>
      <c r="AF212">
        <v>0</v>
      </c>
      <c r="AG212">
        <v>0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0</v>
      </c>
      <c r="AN212">
        <v>0</v>
      </c>
      <c r="AO212">
        <v>0</v>
      </c>
      <c r="AP212">
        <v>1</v>
      </c>
      <c r="AQ212">
        <v>0</v>
      </c>
      <c r="AR212">
        <v>0</v>
      </c>
      <c r="AS212" t="s">
        <v>4</v>
      </c>
      <c r="AT212">
        <v>3</v>
      </c>
      <c r="AU212" t="s">
        <v>4</v>
      </c>
      <c r="AV212">
        <v>0</v>
      </c>
      <c r="AW212">
        <v>1</v>
      </c>
      <c r="AX212">
        <v>-1</v>
      </c>
      <c r="AY212">
        <v>0</v>
      </c>
      <c r="AZ212">
        <v>0</v>
      </c>
      <c r="BA212" t="s">
        <v>4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CV212">
        <v>0</v>
      </c>
      <c r="CW212">
        <v>0</v>
      </c>
      <c r="CX212">
        <f>ROUND(Y212*Source!I350,9)</f>
        <v>345</v>
      </c>
      <c r="CY212">
        <f t="shared" si="148"/>
        <v>278.31</v>
      </c>
      <c r="CZ212">
        <f t="shared" si="149"/>
        <v>278.31</v>
      </c>
      <c r="DA212">
        <f t="shared" si="150"/>
        <v>1</v>
      </c>
      <c r="DB212">
        <f t="shared" si="138"/>
        <v>834.93</v>
      </c>
      <c r="DC212">
        <f t="shared" si="139"/>
        <v>0</v>
      </c>
      <c r="DD212" t="s">
        <v>4</v>
      </c>
      <c r="DE212" t="s">
        <v>4</v>
      </c>
      <c r="DF212">
        <f t="shared" si="143"/>
        <v>96016.95</v>
      </c>
      <c r="DG212">
        <f t="shared" si="141"/>
        <v>0</v>
      </c>
      <c r="DH212">
        <f t="shared" si="142"/>
        <v>0</v>
      </c>
      <c r="DI212">
        <f t="shared" si="140"/>
        <v>0</v>
      </c>
      <c r="DJ212">
        <f t="shared" si="151"/>
        <v>96016.95</v>
      </c>
      <c r="DK212">
        <v>0</v>
      </c>
      <c r="DL212" t="s">
        <v>4</v>
      </c>
      <c r="DM212">
        <v>0</v>
      </c>
      <c r="DN212" t="s">
        <v>4</v>
      </c>
      <c r="DO212">
        <v>0</v>
      </c>
    </row>
    <row r="213" spans="1:119">
      <c r="A213">
        <f>ROW(Source!A350)</f>
        <v>350</v>
      </c>
      <c r="B213">
        <v>70306582</v>
      </c>
      <c r="C213">
        <v>70325985</v>
      </c>
      <c r="D213">
        <v>69343269</v>
      </c>
      <c r="E213">
        <v>1</v>
      </c>
      <c r="F213">
        <v>1</v>
      </c>
      <c r="G213">
        <v>1075</v>
      </c>
      <c r="H213">
        <v>3</v>
      </c>
      <c r="I213" t="s">
        <v>129</v>
      </c>
      <c r="J213" t="s">
        <v>130</v>
      </c>
      <c r="K213" t="s">
        <v>451</v>
      </c>
      <c r="L213">
        <v>1301</v>
      </c>
      <c r="N213">
        <v>1003</v>
      </c>
      <c r="O213" t="s">
        <v>126</v>
      </c>
      <c r="P213" t="s">
        <v>126</v>
      </c>
      <c r="Q213">
        <v>1</v>
      </c>
      <c r="W213">
        <v>0</v>
      </c>
      <c r="X213">
        <v>-397784200</v>
      </c>
      <c r="Y213">
        <f t="shared" si="137"/>
        <v>0</v>
      </c>
      <c r="AA213">
        <v>101.31</v>
      </c>
      <c r="AB213">
        <v>0</v>
      </c>
      <c r="AC213">
        <v>0</v>
      </c>
      <c r="AD213">
        <v>0</v>
      </c>
      <c r="AE213">
        <v>101.31</v>
      </c>
      <c r="AF213">
        <v>0</v>
      </c>
      <c r="AG213">
        <v>0</v>
      </c>
      <c r="AH213">
        <v>0</v>
      </c>
      <c r="AI213">
        <v>1</v>
      </c>
      <c r="AJ213">
        <v>1</v>
      </c>
      <c r="AK213">
        <v>1</v>
      </c>
      <c r="AL213">
        <v>1</v>
      </c>
      <c r="AM213">
        <v>0</v>
      </c>
      <c r="AN213">
        <v>0</v>
      </c>
      <c r="AO213">
        <v>0</v>
      </c>
      <c r="AP213">
        <v>1</v>
      </c>
      <c r="AQ213">
        <v>0</v>
      </c>
      <c r="AR213">
        <v>0</v>
      </c>
      <c r="AS213" t="s">
        <v>4</v>
      </c>
      <c r="AT213">
        <v>0</v>
      </c>
      <c r="AU213" t="s">
        <v>4</v>
      </c>
      <c r="AV213">
        <v>0</v>
      </c>
      <c r="AW213">
        <v>1</v>
      </c>
      <c r="AX213">
        <v>-1</v>
      </c>
      <c r="AY213">
        <v>0</v>
      </c>
      <c r="AZ213">
        <v>0</v>
      </c>
      <c r="BA213" t="s">
        <v>4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ROUND(Y213*Source!I350,9)</f>
        <v>0</v>
      </c>
      <c r="CY213">
        <f t="shared" si="148"/>
        <v>101.31</v>
      </c>
      <c r="CZ213">
        <f t="shared" si="149"/>
        <v>101.31</v>
      </c>
      <c r="DA213">
        <f t="shared" si="150"/>
        <v>1</v>
      </c>
      <c r="DB213">
        <f t="shared" si="138"/>
        <v>0</v>
      </c>
      <c r="DC213">
        <f t="shared" si="139"/>
        <v>0</v>
      </c>
      <c r="DD213" t="s">
        <v>4</v>
      </c>
      <c r="DE213" t="s">
        <v>4</v>
      </c>
      <c r="DF213">
        <f t="shared" si="143"/>
        <v>0</v>
      </c>
      <c r="DG213">
        <f t="shared" si="141"/>
        <v>0</v>
      </c>
      <c r="DH213">
        <f t="shared" si="142"/>
        <v>0</v>
      </c>
      <c r="DI213">
        <f t="shared" si="140"/>
        <v>0</v>
      </c>
      <c r="DJ213">
        <f t="shared" si="151"/>
        <v>0</v>
      </c>
      <c r="DK213">
        <v>0</v>
      </c>
      <c r="DL213" t="s">
        <v>4</v>
      </c>
      <c r="DM213">
        <v>0</v>
      </c>
      <c r="DN213" t="s">
        <v>4</v>
      </c>
      <c r="DO213">
        <v>0</v>
      </c>
    </row>
    <row r="214" spans="1:119">
      <c r="A214">
        <f>ROW(Source!A351)</f>
        <v>351</v>
      </c>
      <c r="B214">
        <v>70306583</v>
      </c>
      <c r="C214">
        <v>70325985</v>
      </c>
      <c r="D214">
        <v>69275358</v>
      </c>
      <c r="E214">
        <v>1075</v>
      </c>
      <c r="F214">
        <v>1</v>
      </c>
      <c r="G214">
        <v>1075</v>
      </c>
      <c r="H214">
        <v>1</v>
      </c>
      <c r="I214" t="s">
        <v>380</v>
      </c>
      <c r="J214" t="s">
        <v>4</v>
      </c>
      <c r="K214" t="s">
        <v>381</v>
      </c>
      <c r="L214">
        <v>1191</v>
      </c>
      <c r="N214">
        <v>1013</v>
      </c>
      <c r="O214" t="s">
        <v>382</v>
      </c>
      <c r="P214" t="s">
        <v>382</v>
      </c>
      <c r="Q214">
        <v>1</v>
      </c>
      <c r="W214">
        <v>0</v>
      </c>
      <c r="X214">
        <v>476480486</v>
      </c>
      <c r="Y214">
        <f t="shared" si="137"/>
        <v>1.32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1</v>
      </c>
      <c r="AJ214">
        <v>1</v>
      </c>
      <c r="AK214">
        <v>1</v>
      </c>
      <c r="AL214">
        <v>1</v>
      </c>
      <c r="AM214">
        <v>5</v>
      </c>
      <c r="AN214">
        <v>0</v>
      </c>
      <c r="AO214">
        <v>1</v>
      </c>
      <c r="AP214">
        <v>0</v>
      </c>
      <c r="AQ214">
        <v>0</v>
      </c>
      <c r="AR214">
        <v>0</v>
      </c>
      <c r="AS214" t="s">
        <v>4</v>
      </c>
      <c r="AT214">
        <v>1.32</v>
      </c>
      <c r="AU214" t="s">
        <v>4</v>
      </c>
      <c r="AV214">
        <v>1</v>
      </c>
      <c r="AW214">
        <v>2</v>
      </c>
      <c r="AX214">
        <v>70326001</v>
      </c>
      <c r="AY214">
        <v>1</v>
      </c>
      <c r="AZ214">
        <v>0</v>
      </c>
      <c r="BA214">
        <v>267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U214">
        <f>ROUND(AT214*Source!I351*AH214*AL214,2)</f>
        <v>0</v>
      </c>
      <c r="CV214">
        <f>ROUND(Y214*Source!I351,9)</f>
        <v>151.80000000000001</v>
      </c>
      <c r="CW214">
        <v>0</v>
      </c>
      <c r="CX214">
        <f>ROUND(Y214*Source!I351,9)</f>
        <v>151.80000000000001</v>
      </c>
      <c r="CY214">
        <f>AD214</f>
        <v>0</v>
      </c>
      <c r="CZ214">
        <f>AH214</f>
        <v>0</v>
      </c>
      <c r="DA214">
        <f>AL214</f>
        <v>1</v>
      </c>
      <c r="DB214">
        <f t="shared" si="138"/>
        <v>0</v>
      </c>
      <c r="DC214">
        <f t="shared" si="139"/>
        <v>0</v>
      </c>
      <c r="DD214" t="s">
        <v>4</v>
      </c>
      <c r="DE214" t="s">
        <v>4</v>
      </c>
      <c r="DF214">
        <f t="shared" si="143"/>
        <v>0</v>
      </c>
      <c r="DG214">
        <f t="shared" si="141"/>
        <v>0</v>
      </c>
      <c r="DH214">
        <f t="shared" si="142"/>
        <v>0</v>
      </c>
      <c r="DI214">
        <f t="shared" si="140"/>
        <v>0</v>
      </c>
      <c r="DJ214">
        <f>DI214</f>
        <v>0</v>
      </c>
      <c r="DK214">
        <v>0</v>
      </c>
      <c r="DL214" t="s">
        <v>4</v>
      </c>
      <c r="DM214">
        <v>0</v>
      </c>
      <c r="DN214" t="s">
        <v>4</v>
      </c>
      <c r="DO214">
        <v>0</v>
      </c>
    </row>
    <row r="215" spans="1:119">
      <c r="A215">
        <f>ROW(Source!A351)</f>
        <v>351</v>
      </c>
      <c r="B215">
        <v>70306583</v>
      </c>
      <c r="C215">
        <v>70325985</v>
      </c>
      <c r="D215">
        <v>69364167</v>
      </c>
      <c r="E215">
        <v>1</v>
      </c>
      <c r="F215">
        <v>1</v>
      </c>
      <c r="G215">
        <v>1075</v>
      </c>
      <c r="H215">
        <v>2</v>
      </c>
      <c r="I215" t="s">
        <v>387</v>
      </c>
      <c r="J215" t="s">
        <v>388</v>
      </c>
      <c r="K215" t="s">
        <v>389</v>
      </c>
      <c r="L215">
        <v>1368</v>
      </c>
      <c r="N215">
        <v>1011</v>
      </c>
      <c r="O215" t="s">
        <v>386</v>
      </c>
      <c r="P215" t="s">
        <v>386</v>
      </c>
      <c r="Q215">
        <v>1</v>
      </c>
      <c r="W215">
        <v>0</v>
      </c>
      <c r="X215">
        <v>-922979224</v>
      </c>
      <c r="Y215">
        <f t="shared" si="137"/>
        <v>0.05</v>
      </c>
      <c r="AA215">
        <v>0</v>
      </c>
      <c r="AB215">
        <v>282.39999999999998</v>
      </c>
      <c r="AC215">
        <v>164.67</v>
      </c>
      <c r="AD215">
        <v>0</v>
      </c>
      <c r="AE215">
        <v>0</v>
      </c>
      <c r="AF215">
        <v>12.98</v>
      </c>
      <c r="AG215">
        <v>3.37</v>
      </c>
      <c r="AH215">
        <v>0</v>
      </c>
      <c r="AI215">
        <v>1</v>
      </c>
      <c r="AJ215">
        <v>20.78</v>
      </c>
      <c r="AK215">
        <v>46.67</v>
      </c>
      <c r="AL215">
        <v>1</v>
      </c>
      <c r="AM215">
        <v>2</v>
      </c>
      <c r="AN215">
        <v>0</v>
      </c>
      <c r="AO215">
        <v>1</v>
      </c>
      <c r="AP215">
        <v>0</v>
      </c>
      <c r="AQ215">
        <v>0</v>
      </c>
      <c r="AR215">
        <v>0</v>
      </c>
      <c r="AS215" t="s">
        <v>4</v>
      </c>
      <c r="AT215">
        <v>0.05</v>
      </c>
      <c r="AU215" t="s">
        <v>4</v>
      </c>
      <c r="AV215">
        <v>0</v>
      </c>
      <c r="AW215">
        <v>2</v>
      </c>
      <c r="AX215">
        <v>70326002</v>
      </c>
      <c r="AY215">
        <v>1</v>
      </c>
      <c r="AZ215">
        <v>0</v>
      </c>
      <c r="BA215">
        <v>268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f>ROUND(Y215*Source!I351*DO215,9)</f>
        <v>0</v>
      </c>
      <c r="CX215">
        <f>ROUND(Y215*Source!I351,9)</f>
        <v>5.75</v>
      </c>
      <c r="CY215">
        <f t="shared" ref="CY215:CY221" si="152">AB215</f>
        <v>282.39999999999998</v>
      </c>
      <c r="CZ215">
        <f t="shared" ref="CZ215:CZ221" si="153">AF215</f>
        <v>12.98</v>
      </c>
      <c r="DA215">
        <f t="shared" ref="DA215:DA221" si="154">AJ215</f>
        <v>20.78</v>
      </c>
      <c r="DB215">
        <f t="shared" si="138"/>
        <v>0.65</v>
      </c>
      <c r="DC215">
        <f t="shared" si="139"/>
        <v>0.17</v>
      </c>
      <c r="DD215" t="s">
        <v>4</v>
      </c>
      <c r="DE215" t="s">
        <v>4</v>
      </c>
      <c r="DF215">
        <f t="shared" si="143"/>
        <v>0</v>
      </c>
      <c r="DG215">
        <f t="shared" ref="DG215:DG221" si="155">ROUND(ROUND(AF215*AJ215,2)*CX215,2)</f>
        <v>1550.89</v>
      </c>
      <c r="DH215">
        <f t="shared" ref="DH215:DH221" si="156">ROUND(ROUND(AG215*AK215,2)*CX215,2)</f>
        <v>904.36</v>
      </c>
      <c r="DI215">
        <f t="shared" si="140"/>
        <v>0</v>
      </c>
      <c r="DJ215">
        <f t="shared" ref="DJ215:DJ221" si="157">DG215</f>
        <v>1550.89</v>
      </c>
      <c r="DK215">
        <v>0</v>
      </c>
      <c r="DL215" t="s">
        <v>4</v>
      </c>
      <c r="DM215">
        <v>0</v>
      </c>
      <c r="DN215" t="s">
        <v>4</v>
      </c>
      <c r="DO215">
        <v>0</v>
      </c>
    </row>
    <row r="216" spans="1:119">
      <c r="A216">
        <f>ROW(Source!A351)</f>
        <v>351</v>
      </c>
      <c r="B216">
        <v>70306583</v>
      </c>
      <c r="C216">
        <v>70325985</v>
      </c>
      <c r="D216">
        <v>69364368</v>
      </c>
      <c r="E216">
        <v>1</v>
      </c>
      <c r="F216">
        <v>1</v>
      </c>
      <c r="G216">
        <v>1075</v>
      </c>
      <c r="H216">
        <v>2</v>
      </c>
      <c r="I216" t="s">
        <v>390</v>
      </c>
      <c r="J216" t="s">
        <v>391</v>
      </c>
      <c r="K216" t="s">
        <v>392</v>
      </c>
      <c r="L216">
        <v>1368</v>
      </c>
      <c r="N216">
        <v>1011</v>
      </c>
      <c r="O216" t="s">
        <v>386</v>
      </c>
      <c r="P216" t="s">
        <v>386</v>
      </c>
      <c r="Q216">
        <v>1</v>
      </c>
      <c r="W216">
        <v>0</v>
      </c>
      <c r="X216">
        <v>-888797403</v>
      </c>
      <c r="Y216">
        <f t="shared" si="137"/>
        <v>0.04</v>
      </c>
      <c r="AA216">
        <v>0</v>
      </c>
      <c r="AB216">
        <v>2401.14</v>
      </c>
      <c r="AC216">
        <v>710.48</v>
      </c>
      <c r="AD216">
        <v>0</v>
      </c>
      <c r="AE216">
        <v>0</v>
      </c>
      <c r="AF216">
        <v>181.58</v>
      </c>
      <c r="AG216">
        <v>14.54</v>
      </c>
      <c r="AH216">
        <v>0</v>
      </c>
      <c r="AI216">
        <v>1</v>
      </c>
      <c r="AJ216">
        <v>12.63</v>
      </c>
      <c r="AK216">
        <v>46.67</v>
      </c>
      <c r="AL216">
        <v>1</v>
      </c>
      <c r="AM216">
        <v>2</v>
      </c>
      <c r="AN216">
        <v>0</v>
      </c>
      <c r="AO216">
        <v>1</v>
      </c>
      <c r="AP216">
        <v>0</v>
      </c>
      <c r="AQ216">
        <v>0</v>
      </c>
      <c r="AR216">
        <v>0</v>
      </c>
      <c r="AS216" t="s">
        <v>4</v>
      </c>
      <c r="AT216">
        <v>0.04</v>
      </c>
      <c r="AU216" t="s">
        <v>4</v>
      </c>
      <c r="AV216">
        <v>0</v>
      </c>
      <c r="AW216">
        <v>2</v>
      </c>
      <c r="AX216">
        <v>70326003</v>
      </c>
      <c r="AY216">
        <v>1</v>
      </c>
      <c r="AZ216">
        <v>0</v>
      </c>
      <c r="BA216">
        <v>269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f>ROUND(Y216*Source!I351*DO216,9)</f>
        <v>0</v>
      </c>
      <c r="CX216">
        <f>ROUND(Y216*Source!I351,9)</f>
        <v>4.5999999999999996</v>
      </c>
      <c r="CY216">
        <f t="shared" si="152"/>
        <v>2401.14</v>
      </c>
      <c r="CZ216">
        <f t="shared" si="153"/>
        <v>181.58</v>
      </c>
      <c r="DA216">
        <f t="shared" si="154"/>
        <v>12.63</v>
      </c>
      <c r="DB216">
        <f t="shared" si="138"/>
        <v>7.26</v>
      </c>
      <c r="DC216">
        <f t="shared" si="139"/>
        <v>0.57999999999999996</v>
      </c>
      <c r="DD216" t="s">
        <v>4</v>
      </c>
      <c r="DE216" t="s">
        <v>4</v>
      </c>
      <c r="DF216">
        <f t="shared" si="143"/>
        <v>0</v>
      </c>
      <c r="DG216">
        <f t="shared" si="155"/>
        <v>10549.46</v>
      </c>
      <c r="DH216">
        <f t="shared" si="156"/>
        <v>3121.47</v>
      </c>
      <c r="DI216">
        <f t="shared" si="140"/>
        <v>0</v>
      </c>
      <c r="DJ216">
        <f t="shared" si="157"/>
        <v>10549.46</v>
      </c>
      <c r="DK216">
        <v>0</v>
      </c>
      <c r="DL216" t="s">
        <v>4</v>
      </c>
      <c r="DM216">
        <v>0</v>
      </c>
      <c r="DN216" t="s">
        <v>4</v>
      </c>
      <c r="DO216">
        <v>0</v>
      </c>
    </row>
    <row r="217" spans="1:119">
      <c r="A217">
        <f>ROW(Source!A351)</f>
        <v>351</v>
      </c>
      <c r="B217">
        <v>70306583</v>
      </c>
      <c r="C217">
        <v>70325985</v>
      </c>
      <c r="D217">
        <v>69364397</v>
      </c>
      <c r="E217">
        <v>1</v>
      </c>
      <c r="F217">
        <v>1</v>
      </c>
      <c r="G217">
        <v>1075</v>
      </c>
      <c r="H217">
        <v>2</v>
      </c>
      <c r="I217" t="s">
        <v>393</v>
      </c>
      <c r="J217" t="s">
        <v>394</v>
      </c>
      <c r="K217" t="s">
        <v>395</v>
      </c>
      <c r="L217">
        <v>1368</v>
      </c>
      <c r="N217">
        <v>1011</v>
      </c>
      <c r="O217" t="s">
        <v>386</v>
      </c>
      <c r="P217" t="s">
        <v>386</v>
      </c>
      <c r="Q217">
        <v>1</v>
      </c>
      <c r="W217">
        <v>0</v>
      </c>
      <c r="X217">
        <v>-1191859905</v>
      </c>
      <c r="Y217">
        <f t="shared" si="137"/>
        <v>0.59</v>
      </c>
      <c r="AA217">
        <v>0</v>
      </c>
      <c r="AB217">
        <v>9944.82</v>
      </c>
      <c r="AC217">
        <v>1737.1</v>
      </c>
      <c r="AD217">
        <v>0</v>
      </c>
      <c r="AE217">
        <v>0</v>
      </c>
      <c r="AF217">
        <v>910.68</v>
      </c>
      <c r="AG217">
        <v>35.549999999999997</v>
      </c>
      <c r="AH217">
        <v>0</v>
      </c>
      <c r="AI217">
        <v>1</v>
      </c>
      <c r="AJ217">
        <v>10.43</v>
      </c>
      <c r="AK217">
        <v>46.67</v>
      </c>
      <c r="AL217">
        <v>1</v>
      </c>
      <c r="AM217">
        <v>2</v>
      </c>
      <c r="AN217">
        <v>0</v>
      </c>
      <c r="AO217">
        <v>1</v>
      </c>
      <c r="AP217">
        <v>0</v>
      </c>
      <c r="AQ217">
        <v>0</v>
      </c>
      <c r="AR217">
        <v>0</v>
      </c>
      <c r="AS217" t="s">
        <v>4</v>
      </c>
      <c r="AT217">
        <v>0.59</v>
      </c>
      <c r="AU217" t="s">
        <v>4</v>
      </c>
      <c r="AV217">
        <v>0</v>
      </c>
      <c r="AW217">
        <v>2</v>
      </c>
      <c r="AX217">
        <v>70326004</v>
      </c>
      <c r="AY217">
        <v>1</v>
      </c>
      <c r="AZ217">
        <v>0</v>
      </c>
      <c r="BA217">
        <v>270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CV217">
        <v>0</v>
      </c>
      <c r="CW217">
        <f>ROUND(Y217*Source!I351*DO217,9)</f>
        <v>0</v>
      </c>
      <c r="CX217">
        <f>ROUND(Y217*Source!I351,9)</f>
        <v>67.849999999999994</v>
      </c>
      <c r="CY217">
        <f t="shared" si="152"/>
        <v>9944.82</v>
      </c>
      <c r="CZ217">
        <f t="shared" si="153"/>
        <v>910.68</v>
      </c>
      <c r="DA217">
        <f t="shared" si="154"/>
        <v>10.43</v>
      </c>
      <c r="DB217">
        <f t="shared" si="138"/>
        <v>537.29999999999995</v>
      </c>
      <c r="DC217">
        <f t="shared" si="139"/>
        <v>20.97</v>
      </c>
      <c r="DD217" t="s">
        <v>4</v>
      </c>
      <c r="DE217" t="s">
        <v>4</v>
      </c>
      <c r="DF217">
        <f t="shared" si="143"/>
        <v>0</v>
      </c>
      <c r="DG217">
        <f t="shared" si="155"/>
        <v>644465.76</v>
      </c>
      <c r="DH217">
        <f t="shared" si="156"/>
        <v>112571.29</v>
      </c>
      <c r="DI217">
        <f t="shared" si="140"/>
        <v>0</v>
      </c>
      <c r="DJ217">
        <f t="shared" si="157"/>
        <v>644465.76</v>
      </c>
      <c r="DK217">
        <v>0</v>
      </c>
      <c r="DL217" t="s">
        <v>4</v>
      </c>
      <c r="DM217">
        <v>0</v>
      </c>
      <c r="DN217" t="s">
        <v>4</v>
      </c>
      <c r="DO217">
        <v>0</v>
      </c>
    </row>
    <row r="218" spans="1:119">
      <c r="A218">
        <f>ROW(Source!A351)</f>
        <v>351</v>
      </c>
      <c r="B218">
        <v>70306583</v>
      </c>
      <c r="C218">
        <v>70325985</v>
      </c>
      <c r="D218">
        <v>69364520</v>
      </c>
      <c r="E218">
        <v>1</v>
      </c>
      <c r="F218">
        <v>1</v>
      </c>
      <c r="G218">
        <v>1075</v>
      </c>
      <c r="H218">
        <v>2</v>
      </c>
      <c r="I218" t="s">
        <v>396</v>
      </c>
      <c r="J218" t="s">
        <v>397</v>
      </c>
      <c r="K218" t="s">
        <v>398</v>
      </c>
      <c r="L218">
        <v>1368</v>
      </c>
      <c r="N218">
        <v>1011</v>
      </c>
      <c r="O218" t="s">
        <v>386</v>
      </c>
      <c r="P218" t="s">
        <v>386</v>
      </c>
      <c r="Q218">
        <v>1</v>
      </c>
      <c r="W218">
        <v>0</v>
      </c>
      <c r="X218">
        <v>-2063102958</v>
      </c>
      <c r="Y218">
        <f t="shared" si="137"/>
        <v>4.0000000000000001E-3</v>
      </c>
      <c r="AA218">
        <v>0</v>
      </c>
      <c r="AB218">
        <v>1736.74</v>
      </c>
      <c r="AC218">
        <v>616.66</v>
      </c>
      <c r="AD218">
        <v>0</v>
      </c>
      <c r="AE218">
        <v>0</v>
      </c>
      <c r="AF218">
        <v>125.38</v>
      </c>
      <c r="AG218">
        <v>12.62</v>
      </c>
      <c r="AH218">
        <v>0</v>
      </c>
      <c r="AI218">
        <v>1</v>
      </c>
      <c r="AJ218">
        <v>13.23</v>
      </c>
      <c r="AK218">
        <v>46.67</v>
      </c>
      <c r="AL218">
        <v>1</v>
      </c>
      <c r="AM218">
        <v>2</v>
      </c>
      <c r="AN218">
        <v>0</v>
      </c>
      <c r="AO218">
        <v>1</v>
      </c>
      <c r="AP218">
        <v>0</v>
      </c>
      <c r="AQ218">
        <v>0</v>
      </c>
      <c r="AR218">
        <v>0</v>
      </c>
      <c r="AS218" t="s">
        <v>4</v>
      </c>
      <c r="AT218">
        <v>4.0000000000000001E-3</v>
      </c>
      <c r="AU218" t="s">
        <v>4</v>
      </c>
      <c r="AV218">
        <v>0</v>
      </c>
      <c r="AW218">
        <v>2</v>
      </c>
      <c r="AX218">
        <v>70326005</v>
      </c>
      <c r="AY218">
        <v>1</v>
      </c>
      <c r="AZ218">
        <v>0</v>
      </c>
      <c r="BA218">
        <v>271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f>ROUND(Y218*Source!I351*DO218,9)</f>
        <v>0</v>
      </c>
      <c r="CX218">
        <f>ROUND(Y218*Source!I351,9)</f>
        <v>0.46</v>
      </c>
      <c r="CY218">
        <f t="shared" si="152"/>
        <v>1736.74</v>
      </c>
      <c r="CZ218">
        <f t="shared" si="153"/>
        <v>125.38</v>
      </c>
      <c r="DA218">
        <f t="shared" si="154"/>
        <v>13.23</v>
      </c>
      <c r="DB218">
        <f t="shared" si="138"/>
        <v>0.5</v>
      </c>
      <c r="DC218">
        <f t="shared" si="139"/>
        <v>0.05</v>
      </c>
      <c r="DD218" t="s">
        <v>4</v>
      </c>
      <c r="DE218" t="s">
        <v>4</v>
      </c>
      <c r="DF218">
        <f t="shared" si="143"/>
        <v>0</v>
      </c>
      <c r="DG218">
        <f t="shared" si="155"/>
        <v>763.04</v>
      </c>
      <c r="DH218">
        <f t="shared" si="156"/>
        <v>270.93</v>
      </c>
      <c r="DI218">
        <f t="shared" si="140"/>
        <v>0</v>
      </c>
      <c r="DJ218">
        <f t="shared" si="157"/>
        <v>763.04</v>
      </c>
      <c r="DK218">
        <v>0</v>
      </c>
      <c r="DL218" t="s">
        <v>4</v>
      </c>
      <c r="DM218">
        <v>0</v>
      </c>
      <c r="DN218" t="s">
        <v>4</v>
      </c>
      <c r="DO218">
        <v>0</v>
      </c>
    </row>
    <row r="219" spans="1:119">
      <c r="A219">
        <f>ROW(Source!A351)</f>
        <v>351</v>
      </c>
      <c r="B219">
        <v>70306583</v>
      </c>
      <c r="C219">
        <v>70325985</v>
      </c>
      <c r="D219">
        <v>69363781</v>
      </c>
      <c r="E219">
        <v>1</v>
      </c>
      <c r="F219">
        <v>1</v>
      </c>
      <c r="G219">
        <v>1075</v>
      </c>
      <c r="H219">
        <v>2</v>
      </c>
      <c r="I219" t="s">
        <v>399</v>
      </c>
      <c r="J219" t="s">
        <v>400</v>
      </c>
      <c r="K219" t="s">
        <v>401</v>
      </c>
      <c r="L219">
        <v>1368</v>
      </c>
      <c r="N219">
        <v>1011</v>
      </c>
      <c r="O219" t="s">
        <v>386</v>
      </c>
      <c r="P219" t="s">
        <v>386</v>
      </c>
      <c r="Q219">
        <v>1</v>
      </c>
      <c r="W219">
        <v>0</v>
      </c>
      <c r="X219">
        <v>1857759471</v>
      </c>
      <c r="Y219">
        <f t="shared" si="137"/>
        <v>0.28999999999999998</v>
      </c>
      <c r="AA219">
        <v>0</v>
      </c>
      <c r="AB219">
        <v>2009.47</v>
      </c>
      <c r="AC219">
        <v>710.48</v>
      </c>
      <c r="AD219">
        <v>0</v>
      </c>
      <c r="AE219">
        <v>0</v>
      </c>
      <c r="AF219">
        <v>139.99</v>
      </c>
      <c r="AG219">
        <v>14.54</v>
      </c>
      <c r="AH219">
        <v>0</v>
      </c>
      <c r="AI219">
        <v>1</v>
      </c>
      <c r="AJ219">
        <v>13.71</v>
      </c>
      <c r="AK219">
        <v>46.67</v>
      </c>
      <c r="AL219">
        <v>1</v>
      </c>
      <c r="AM219">
        <v>2</v>
      </c>
      <c r="AN219">
        <v>0</v>
      </c>
      <c r="AO219">
        <v>1</v>
      </c>
      <c r="AP219">
        <v>0</v>
      </c>
      <c r="AQ219">
        <v>0</v>
      </c>
      <c r="AR219">
        <v>0</v>
      </c>
      <c r="AS219" t="s">
        <v>4</v>
      </c>
      <c r="AT219">
        <v>0.28999999999999998</v>
      </c>
      <c r="AU219" t="s">
        <v>4</v>
      </c>
      <c r="AV219">
        <v>0</v>
      </c>
      <c r="AW219">
        <v>2</v>
      </c>
      <c r="AX219">
        <v>70326006</v>
      </c>
      <c r="AY219">
        <v>1</v>
      </c>
      <c r="AZ219">
        <v>0</v>
      </c>
      <c r="BA219">
        <v>272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CV219">
        <v>0</v>
      </c>
      <c r="CW219">
        <f>ROUND(Y219*Source!I351*DO219,9)</f>
        <v>0</v>
      </c>
      <c r="CX219">
        <f>ROUND(Y219*Source!I351,9)</f>
        <v>33.35</v>
      </c>
      <c r="CY219">
        <f t="shared" si="152"/>
        <v>2009.47</v>
      </c>
      <c r="CZ219">
        <f t="shared" si="153"/>
        <v>139.99</v>
      </c>
      <c r="DA219">
        <f t="shared" si="154"/>
        <v>13.71</v>
      </c>
      <c r="DB219">
        <f t="shared" si="138"/>
        <v>40.6</v>
      </c>
      <c r="DC219">
        <f t="shared" si="139"/>
        <v>4.22</v>
      </c>
      <c r="DD219" t="s">
        <v>4</v>
      </c>
      <c r="DE219" t="s">
        <v>4</v>
      </c>
      <c r="DF219">
        <f t="shared" si="143"/>
        <v>0</v>
      </c>
      <c r="DG219">
        <f t="shared" si="155"/>
        <v>64007.32</v>
      </c>
      <c r="DH219">
        <f t="shared" si="156"/>
        <v>22630.639999999999</v>
      </c>
      <c r="DI219">
        <f t="shared" si="140"/>
        <v>0</v>
      </c>
      <c r="DJ219">
        <f t="shared" si="157"/>
        <v>64007.32</v>
      </c>
      <c r="DK219">
        <v>0</v>
      </c>
      <c r="DL219" t="s">
        <v>4</v>
      </c>
      <c r="DM219">
        <v>0</v>
      </c>
      <c r="DN219" t="s">
        <v>4</v>
      </c>
      <c r="DO219">
        <v>0</v>
      </c>
    </row>
    <row r="220" spans="1:119">
      <c r="A220">
        <f>ROW(Source!A351)</f>
        <v>351</v>
      </c>
      <c r="B220">
        <v>70306583</v>
      </c>
      <c r="C220">
        <v>70325985</v>
      </c>
      <c r="D220">
        <v>69363915</v>
      </c>
      <c r="E220">
        <v>1</v>
      </c>
      <c r="F220">
        <v>1</v>
      </c>
      <c r="G220">
        <v>1075</v>
      </c>
      <c r="H220">
        <v>2</v>
      </c>
      <c r="I220" t="s">
        <v>402</v>
      </c>
      <c r="J220" t="s">
        <v>403</v>
      </c>
      <c r="K220" t="s">
        <v>404</v>
      </c>
      <c r="L220">
        <v>1368</v>
      </c>
      <c r="N220">
        <v>1011</v>
      </c>
      <c r="O220" t="s">
        <v>386</v>
      </c>
      <c r="P220" t="s">
        <v>386</v>
      </c>
      <c r="Q220">
        <v>1</v>
      </c>
      <c r="W220">
        <v>0</v>
      </c>
      <c r="X220">
        <v>13163208</v>
      </c>
      <c r="Y220">
        <f t="shared" si="137"/>
        <v>0.05</v>
      </c>
      <c r="AA220">
        <v>0</v>
      </c>
      <c r="AB220">
        <v>1918.06</v>
      </c>
      <c r="AC220">
        <v>616.66</v>
      </c>
      <c r="AD220">
        <v>0</v>
      </c>
      <c r="AE220">
        <v>0</v>
      </c>
      <c r="AF220">
        <v>140.38</v>
      </c>
      <c r="AG220">
        <v>12.62</v>
      </c>
      <c r="AH220">
        <v>0</v>
      </c>
      <c r="AI220">
        <v>1</v>
      </c>
      <c r="AJ220">
        <v>13.05</v>
      </c>
      <c r="AK220">
        <v>46.67</v>
      </c>
      <c r="AL220">
        <v>1</v>
      </c>
      <c r="AM220">
        <v>2</v>
      </c>
      <c r="AN220">
        <v>0</v>
      </c>
      <c r="AO220">
        <v>1</v>
      </c>
      <c r="AP220">
        <v>0</v>
      </c>
      <c r="AQ220">
        <v>0</v>
      </c>
      <c r="AR220">
        <v>0</v>
      </c>
      <c r="AS220" t="s">
        <v>4</v>
      </c>
      <c r="AT220">
        <v>0.05</v>
      </c>
      <c r="AU220" t="s">
        <v>4</v>
      </c>
      <c r="AV220">
        <v>0</v>
      </c>
      <c r="AW220">
        <v>2</v>
      </c>
      <c r="AX220">
        <v>70326007</v>
      </c>
      <c r="AY220">
        <v>1</v>
      </c>
      <c r="AZ220">
        <v>0</v>
      </c>
      <c r="BA220">
        <v>273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CV220">
        <v>0</v>
      </c>
      <c r="CW220">
        <f>ROUND(Y220*Source!I351*DO220,9)</f>
        <v>0</v>
      </c>
      <c r="CX220">
        <f>ROUND(Y220*Source!I351,9)</f>
        <v>5.75</v>
      </c>
      <c r="CY220">
        <f t="shared" si="152"/>
        <v>1918.06</v>
      </c>
      <c r="CZ220">
        <f t="shared" si="153"/>
        <v>140.38</v>
      </c>
      <c r="DA220">
        <f t="shared" si="154"/>
        <v>13.05</v>
      </c>
      <c r="DB220">
        <f t="shared" si="138"/>
        <v>7.02</v>
      </c>
      <c r="DC220">
        <f t="shared" si="139"/>
        <v>0.63</v>
      </c>
      <c r="DD220" t="s">
        <v>4</v>
      </c>
      <c r="DE220" t="s">
        <v>4</v>
      </c>
      <c r="DF220">
        <f t="shared" si="143"/>
        <v>0</v>
      </c>
      <c r="DG220">
        <f t="shared" si="155"/>
        <v>10533.77</v>
      </c>
      <c r="DH220">
        <f t="shared" si="156"/>
        <v>3386.64</v>
      </c>
      <c r="DI220">
        <f t="shared" si="140"/>
        <v>0</v>
      </c>
      <c r="DJ220">
        <f t="shared" si="157"/>
        <v>10533.77</v>
      </c>
      <c r="DK220">
        <v>0</v>
      </c>
      <c r="DL220" t="s">
        <v>4</v>
      </c>
      <c r="DM220">
        <v>0</v>
      </c>
      <c r="DN220" t="s">
        <v>4</v>
      </c>
      <c r="DO220">
        <v>0</v>
      </c>
    </row>
    <row r="221" spans="1:119">
      <c r="A221">
        <f>ROW(Source!A351)</f>
        <v>351</v>
      </c>
      <c r="B221">
        <v>70306583</v>
      </c>
      <c r="C221">
        <v>70325985</v>
      </c>
      <c r="D221">
        <v>69364028</v>
      </c>
      <c r="E221">
        <v>1</v>
      </c>
      <c r="F221">
        <v>1</v>
      </c>
      <c r="G221">
        <v>1075</v>
      </c>
      <c r="H221">
        <v>2</v>
      </c>
      <c r="I221" t="s">
        <v>405</v>
      </c>
      <c r="J221" t="s">
        <v>406</v>
      </c>
      <c r="K221" t="s">
        <v>407</v>
      </c>
      <c r="L221">
        <v>1368</v>
      </c>
      <c r="N221">
        <v>1011</v>
      </c>
      <c r="O221" t="s">
        <v>386</v>
      </c>
      <c r="P221" t="s">
        <v>386</v>
      </c>
      <c r="Q221">
        <v>1</v>
      </c>
      <c r="W221">
        <v>0</v>
      </c>
      <c r="X221">
        <v>1160481427</v>
      </c>
      <c r="Y221">
        <f t="shared" si="137"/>
        <v>0.59</v>
      </c>
      <c r="AA221">
        <v>0</v>
      </c>
      <c r="AB221">
        <v>1559.82</v>
      </c>
      <c r="AC221">
        <v>827.26</v>
      </c>
      <c r="AD221">
        <v>0</v>
      </c>
      <c r="AE221">
        <v>0</v>
      </c>
      <c r="AF221">
        <v>80.14</v>
      </c>
      <c r="AG221">
        <v>16.93</v>
      </c>
      <c r="AH221">
        <v>0</v>
      </c>
      <c r="AI221">
        <v>1</v>
      </c>
      <c r="AJ221">
        <v>18.59</v>
      </c>
      <c r="AK221">
        <v>46.67</v>
      </c>
      <c r="AL221">
        <v>1</v>
      </c>
      <c r="AM221">
        <v>2</v>
      </c>
      <c r="AN221">
        <v>0</v>
      </c>
      <c r="AO221">
        <v>1</v>
      </c>
      <c r="AP221">
        <v>0</v>
      </c>
      <c r="AQ221">
        <v>0</v>
      </c>
      <c r="AR221">
        <v>0</v>
      </c>
      <c r="AS221" t="s">
        <v>4</v>
      </c>
      <c r="AT221">
        <v>0.59</v>
      </c>
      <c r="AU221" t="s">
        <v>4</v>
      </c>
      <c r="AV221">
        <v>0</v>
      </c>
      <c r="AW221">
        <v>2</v>
      </c>
      <c r="AX221">
        <v>70326008</v>
      </c>
      <c r="AY221">
        <v>1</v>
      </c>
      <c r="AZ221">
        <v>0</v>
      </c>
      <c r="BA221">
        <v>274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CV221">
        <v>0</v>
      </c>
      <c r="CW221">
        <f>ROUND(Y221*Source!I351*DO221,9)</f>
        <v>0</v>
      </c>
      <c r="CX221">
        <f>ROUND(Y221*Source!I351,9)</f>
        <v>67.849999999999994</v>
      </c>
      <c r="CY221">
        <f t="shared" si="152"/>
        <v>1559.82</v>
      </c>
      <c r="CZ221">
        <f t="shared" si="153"/>
        <v>80.14</v>
      </c>
      <c r="DA221">
        <f t="shared" si="154"/>
        <v>18.59</v>
      </c>
      <c r="DB221">
        <f t="shared" si="138"/>
        <v>47.28</v>
      </c>
      <c r="DC221">
        <f t="shared" si="139"/>
        <v>9.99</v>
      </c>
      <c r="DD221" t="s">
        <v>4</v>
      </c>
      <c r="DE221" t="s">
        <v>4</v>
      </c>
      <c r="DF221">
        <f t="shared" si="143"/>
        <v>0</v>
      </c>
      <c r="DG221">
        <f t="shared" si="155"/>
        <v>101082.93</v>
      </c>
      <c r="DH221">
        <f t="shared" si="156"/>
        <v>53609.64</v>
      </c>
      <c r="DI221">
        <f t="shared" si="140"/>
        <v>0</v>
      </c>
      <c r="DJ221">
        <f t="shared" si="157"/>
        <v>101082.93</v>
      </c>
      <c r="DK221">
        <v>0</v>
      </c>
      <c r="DL221" t="s">
        <v>4</v>
      </c>
      <c r="DM221">
        <v>0</v>
      </c>
      <c r="DN221" t="s">
        <v>4</v>
      </c>
      <c r="DO221">
        <v>0</v>
      </c>
    </row>
    <row r="222" spans="1:119">
      <c r="A222">
        <f>ROW(Source!A351)</f>
        <v>351</v>
      </c>
      <c r="B222">
        <v>70306583</v>
      </c>
      <c r="C222">
        <v>70325985</v>
      </c>
      <c r="D222">
        <v>69334375</v>
      </c>
      <c r="E222">
        <v>1</v>
      </c>
      <c r="F222">
        <v>1</v>
      </c>
      <c r="G222">
        <v>1075</v>
      </c>
      <c r="H222">
        <v>3</v>
      </c>
      <c r="I222" t="s">
        <v>408</v>
      </c>
      <c r="J222" t="s">
        <v>409</v>
      </c>
      <c r="K222" t="s">
        <v>410</v>
      </c>
      <c r="L222">
        <v>1348</v>
      </c>
      <c r="N222">
        <v>1009</v>
      </c>
      <c r="O222" t="s">
        <v>411</v>
      </c>
      <c r="P222" t="s">
        <v>411</v>
      </c>
      <c r="Q222">
        <v>1000</v>
      </c>
      <c r="W222">
        <v>0</v>
      </c>
      <c r="X222">
        <v>1014670815</v>
      </c>
      <c r="Y222">
        <f t="shared" si="137"/>
        <v>5.4000000000000001E-4</v>
      </c>
      <c r="AA222">
        <v>25126.19</v>
      </c>
      <c r="AB222">
        <v>0</v>
      </c>
      <c r="AC222">
        <v>0</v>
      </c>
      <c r="AD222">
        <v>0</v>
      </c>
      <c r="AE222">
        <v>5778.3</v>
      </c>
      <c r="AF222">
        <v>0</v>
      </c>
      <c r="AG222">
        <v>0</v>
      </c>
      <c r="AH222">
        <v>0</v>
      </c>
      <c r="AI222">
        <v>4.03</v>
      </c>
      <c r="AJ222">
        <v>1</v>
      </c>
      <c r="AK222">
        <v>1</v>
      </c>
      <c r="AL222">
        <v>1</v>
      </c>
      <c r="AM222">
        <v>2</v>
      </c>
      <c r="AN222">
        <v>0</v>
      </c>
      <c r="AO222">
        <v>1</v>
      </c>
      <c r="AP222">
        <v>0</v>
      </c>
      <c r="AQ222">
        <v>0</v>
      </c>
      <c r="AR222">
        <v>0</v>
      </c>
      <c r="AS222" t="s">
        <v>4</v>
      </c>
      <c r="AT222">
        <v>5.4000000000000001E-4</v>
      </c>
      <c r="AU222" t="s">
        <v>4</v>
      </c>
      <c r="AV222">
        <v>0</v>
      </c>
      <c r="AW222">
        <v>2</v>
      </c>
      <c r="AX222">
        <v>70326009</v>
      </c>
      <c r="AY222">
        <v>1</v>
      </c>
      <c r="AZ222">
        <v>0</v>
      </c>
      <c r="BA222">
        <v>275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CV222">
        <v>0</v>
      </c>
      <c r="CW222">
        <v>0</v>
      </c>
      <c r="CX222">
        <f>ROUND(Y222*Source!I351,9)</f>
        <v>6.2100000000000002E-2</v>
      </c>
      <c r="CY222">
        <f t="shared" ref="CY222:CY228" si="158">AA222</f>
        <v>25126.19</v>
      </c>
      <c r="CZ222">
        <f t="shared" ref="CZ222:CZ228" si="159">AE222</f>
        <v>5778.3</v>
      </c>
      <c r="DA222">
        <f t="shared" ref="DA222:DA228" si="160">AI222</f>
        <v>4.03</v>
      </c>
      <c r="DB222">
        <f t="shared" si="138"/>
        <v>3.12</v>
      </c>
      <c r="DC222">
        <f t="shared" si="139"/>
        <v>0</v>
      </c>
      <c r="DD222" t="s">
        <v>4</v>
      </c>
      <c r="DE222" t="s">
        <v>4</v>
      </c>
      <c r="DF222">
        <f t="shared" ref="DF222:DF228" si="161">ROUND(ROUND(AE222*AI222,2)*CX222,2)</f>
        <v>1446.09</v>
      </c>
      <c r="DG222">
        <f t="shared" ref="DG222:DG233" si="162">ROUND(ROUND(AF222,2)*CX222,2)</f>
        <v>0</v>
      </c>
      <c r="DH222">
        <f t="shared" ref="DH222:DH233" si="163">ROUND(ROUND(AG222,2)*CX222,2)</f>
        <v>0</v>
      </c>
      <c r="DI222">
        <f t="shared" si="140"/>
        <v>0</v>
      </c>
      <c r="DJ222">
        <f t="shared" ref="DJ222:DJ228" si="164">DF222</f>
        <v>1446.09</v>
      </c>
      <c r="DK222">
        <v>0</v>
      </c>
      <c r="DL222" t="s">
        <v>4</v>
      </c>
      <c r="DM222">
        <v>0</v>
      </c>
      <c r="DN222" t="s">
        <v>4</v>
      </c>
      <c r="DO222">
        <v>0</v>
      </c>
    </row>
    <row r="223" spans="1:119">
      <c r="A223">
        <f>ROW(Source!A351)</f>
        <v>351</v>
      </c>
      <c r="B223">
        <v>70306583</v>
      </c>
      <c r="C223">
        <v>70325985</v>
      </c>
      <c r="D223">
        <v>69333740</v>
      </c>
      <c r="E223">
        <v>1</v>
      </c>
      <c r="F223">
        <v>1</v>
      </c>
      <c r="G223">
        <v>1075</v>
      </c>
      <c r="H223">
        <v>3</v>
      </c>
      <c r="I223" t="s">
        <v>412</v>
      </c>
      <c r="J223" t="s">
        <v>413</v>
      </c>
      <c r="K223" t="s">
        <v>414</v>
      </c>
      <c r="L223">
        <v>1339</v>
      </c>
      <c r="N223">
        <v>1007</v>
      </c>
      <c r="O223" t="s">
        <v>44</v>
      </c>
      <c r="P223" t="s">
        <v>44</v>
      </c>
      <c r="Q223">
        <v>1</v>
      </c>
      <c r="W223">
        <v>0</v>
      </c>
      <c r="X223">
        <v>2117928297</v>
      </c>
      <c r="Y223">
        <f t="shared" si="137"/>
        <v>0.69</v>
      </c>
      <c r="AA223">
        <v>53.78</v>
      </c>
      <c r="AB223">
        <v>0</v>
      </c>
      <c r="AC223">
        <v>0</v>
      </c>
      <c r="AD223">
        <v>0</v>
      </c>
      <c r="AE223">
        <v>7.07</v>
      </c>
      <c r="AF223">
        <v>0</v>
      </c>
      <c r="AG223">
        <v>0</v>
      </c>
      <c r="AH223">
        <v>0</v>
      </c>
      <c r="AI223">
        <v>7.05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1</v>
      </c>
      <c r="AP223">
        <v>0</v>
      </c>
      <c r="AQ223">
        <v>0</v>
      </c>
      <c r="AR223">
        <v>0</v>
      </c>
      <c r="AS223" t="s">
        <v>4</v>
      </c>
      <c r="AT223">
        <v>0.69</v>
      </c>
      <c r="AU223" t="s">
        <v>4</v>
      </c>
      <c r="AV223">
        <v>0</v>
      </c>
      <c r="AW223">
        <v>2</v>
      </c>
      <c r="AX223">
        <v>70326010</v>
      </c>
      <c r="AY223">
        <v>1</v>
      </c>
      <c r="AZ223">
        <v>0</v>
      </c>
      <c r="BA223">
        <v>276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CV223">
        <v>0</v>
      </c>
      <c r="CW223">
        <v>0</v>
      </c>
      <c r="CX223">
        <f>ROUND(Y223*Source!I351,9)</f>
        <v>79.349999999999994</v>
      </c>
      <c r="CY223">
        <f t="shared" si="158"/>
        <v>53.78</v>
      </c>
      <c r="CZ223">
        <f t="shared" si="159"/>
        <v>7.07</v>
      </c>
      <c r="DA223">
        <f t="shared" si="160"/>
        <v>7.05</v>
      </c>
      <c r="DB223">
        <f t="shared" si="138"/>
        <v>4.88</v>
      </c>
      <c r="DC223">
        <f t="shared" si="139"/>
        <v>0</v>
      </c>
      <c r="DD223" t="s">
        <v>4</v>
      </c>
      <c r="DE223" t="s">
        <v>4</v>
      </c>
      <c r="DF223">
        <f t="shared" si="161"/>
        <v>3954.8</v>
      </c>
      <c r="DG223">
        <f t="shared" si="162"/>
        <v>0</v>
      </c>
      <c r="DH223">
        <f t="shared" si="163"/>
        <v>0</v>
      </c>
      <c r="DI223">
        <f t="shared" si="140"/>
        <v>0</v>
      </c>
      <c r="DJ223">
        <f t="shared" si="164"/>
        <v>3954.8</v>
      </c>
      <c r="DK223">
        <v>0</v>
      </c>
      <c r="DL223" t="s">
        <v>4</v>
      </c>
      <c r="DM223">
        <v>0</v>
      </c>
      <c r="DN223" t="s">
        <v>4</v>
      </c>
      <c r="DO223">
        <v>0</v>
      </c>
    </row>
    <row r="224" spans="1:119">
      <c r="A224">
        <f>ROW(Source!A351)</f>
        <v>351</v>
      </c>
      <c r="B224">
        <v>70306583</v>
      </c>
      <c r="C224">
        <v>70325985</v>
      </c>
      <c r="D224">
        <v>69335211</v>
      </c>
      <c r="E224">
        <v>1</v>
      </c>
      <c r="F224">
        <v>1</v>
      </c>
      <c r="G224">
        <v>1075</v>
      </c>
      <c r="H224">
        <v>3</v>
      </c>
      <c r="I224" t="s">
        <v>120</v>
      </c>
      <c r="J224" t="s">
        <v>123</v>
      </c>
      <c r="K224" t="s">
        <v>121</v>
      </c>
      <c r="L224">
        <v>1346</v>
      </c>
      <c r="N224">
        <v>1009</v>
      </c>
      <c r="O224" t="s">
        <v>122</v>
      </c>
      <c r="P224" t="s">
        <v>122</v>
      </c>
      <c r="Q224">
        <v>1</v>
      </c>
      <c r="W224">
        <v>0</v>
      </c>
      <c r="X224">
        <v>-71366645</v>
      </c>
      <c r="Y224">
        <f t="shared" si="137"/>
        <v>40.6</v>
      </c>
      <c r="AA224">
        <v>16.75</v>
      </c>
      <c r="AB224">
        <v>0</v>
      </c>
      <c r="AC224">
        <v>0</v>
      </c>
      <c r="AD224">
        <v>0</v>
      </c>
      <c r="AE224">
        <v>1.75</v>
      </c>
      <c r="AF224">
        <v>0</v>
      </c>
      <c r="AG224">
        <v>0</v>
      </c>
      <c r="AH224">
        <v>0</v>
      </c>
      <c r="AI224">
        <v>8.8699999999999992</v>
      </c>
      <c r="AJ224">
        <v>1</v>
      </c>
      <c r="AK224">
        <v>1</v>
      </c>
      <c r="AL224">
        <v>1</v>
      </c>
      <c r="AM224">
        <v>0</v>
      </c>
      <c r="AN224">
        <v>0</v>
      </c>
      <c r="AO224">
        <v>0</v>
      </c>
      <c r="AP224">
        <v>1</v>
      </c>
      <c r="AQ224">
        <v>0</v>
      </c>
      <c r="AR224">
        <v>0</v>
      </c>
      <c r="AS224" t="s">
        <v>4</v>
      </c>
      <c r="AT224">
        <v>40.6</v>
      </c>
      <c r="AU224" t="s">
        <v>4</v>
      </c>
      <c r="AV224">
        <v>0</v>
      </c>
      <c r="AW224">
        <v>1</v>
      </c>
      <c r="AX224">
        <v>-1</v>
      </c>
      <c r="AY224">
        <v>0</v>
      </c>
      <c r="AZ224">
        <v>0</v>
      </c>
      <c r="BA224" t="s">
        <v>4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CV224">
        <v>0</v>
      </c>
      <c r="CW224">
        <v>0</v>
      </c>
      <c r="CX224">
        <f>ROUND(Y224*Source!I351,9)</f>
        <v>4669</v>
      </c>
      <c r="CY224">
        <f t="shared" si="158"/>
        <v>16.75</v>
      </c>
      <c r="CZ224">
        <f t="shared" si="159"/>
        <v>1.75</v>
      </c>
      <c r="DA224">
        <f t="shared" si="160"/>
        <v>8.8699999999999992</v>
      </c>
      <c r="DB224">
        <f t="shared" si="138"/>
        <v>71.05</v>
      </c>
      <c r="DC224">
        <f t="shared" si="139"/>
        <v>0</v>
      </c>
      <c r="DD224" t="s">
        <v>4</v>
      </c>
      <c r="DE224" t="s">
        <v>4</v>
      </c>
      <c r="DF224">
        <f t="shared" si="161"/>
        <v>72462.880000000005</v>
      </c>
      <c r="DG224">
        <f t="shared" si="162"/>
        <v>0</v>
      </c>
      <c r="DH224">
        <f t="shared" si="163"/>
        <v>0</v>
      </c>
      <c r="DI224">
        <f t="shared" si="140"/>
        <v>0</v>
      </c>
      <c r="DJ224">
        <f t="shared" si="164"/>
        <v>72462.880000000005</v>
      </c>
      <c r="DK224">
        <v>0</v>
      </c>
      <c r="DL224" t="s">
        <v>4</v>
      </c>
      <c r="DM224">
        <v>0</v>
      </c>
      <c r="DN224" t="s">
        <v>4</v>
      </c>
      <c r="DO224">
        <v>0</v>
      </c>
    </row>
    <row r="225" spans="1:119">
      <c r="A225">
        <f>ROW(Source!A351)</f>
        <v>351</v>
      </c>
      <c r="B225">
        <v>70306583</v>
      </c>
      <c r="C225">
        <v>70325985</v>
      </c>
      <c r="D225">
        <v>69335769</v>
      </c>
      <c r="E225">
        <v>1</v>
      </c>
      <c r="F225">
        <v>1</v>
      </c>
      <c r="G225">
        <v>1075</v>
      </c>
      <c r="H225">
        <v>3</v>
      </c>
      <c r="I225" t="s">
        <v>415</v>
      </c>
      <c r="J225" t="s">
        <v>416</v>
      </c>
      <c r="K225" t="s">
        <v>417</v>
      </c>
      <c r="L225">
        <v>1346</v>
      </c>
      <c r="N225">
        <v>1009</v>
      </c>
      <c r="O225" t="s">
        <v>122</v>
      </c>
      <c r="P225" t="s">
        <v>122</v>
      </c>
      <c r="Q225">
        <v>1</v>
      </c>
      <c r="W225">
        <v>0</v>
      </c>
      <c r="X225">
        <v>912317030</v>
      </c>
      <c r="Y225">
        <f t="shared" si="137"/>
        <v>3.7999999999999999E-2</v>
      </c>
      <c r="AA225">
        <v>86.6</v>
      </c>
      <c r="AB225">
        <v>0</v>
      </c>
      <c r="AC225">
        <v>0</v>
      </c>
      <c r="AD225">
        <v>0</v>
      </c>
      <c r="AE225">
        <v>7.48</v>
      </c>
      <c r="AF225">
        <v>0</v>
      </c>
      <c r="AG225">
        <v>0</v>
      </c>
      <c r="AH225">
        <v>0</v>
      </c>
      <c r="AI225">
        <v>10.73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1</v>
      </c>
      <c r="AP225">
        <v>0</v>
      </c>
      <c r="AQ225">
        <v>0</v>
      </c>
      <c r="AR225">
        <v>0</v>
      </c>
      <c r="AS225" t="s">
        <v>4</v>
      </c>
      <c r="AT225">
        <v>3.7999999999999999E-2</v>
      </c>
      <c r="AU225" t="s">
        <v>4</v>
      </c>
      <c r="AV225">
        <v>0</v>
      </c>
      <c r="AW225">
        <v>2</v>
      </c>
      <c r="AX225">
        <v>70326011</v>
      </c>
      <c r="AY225">
        <v>1</v>
      </c>
      <c r="AZ225">
        <v>0</v>
      </c>
      <c r="BA225">
        <v>277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CV225">
        <v>0</v>
      </c>
      <c r="CW225">
        <v>0</v>
      </c>
      <c r="CX225">
        <f>ROUND(Y225*Source!I351,9)</f>
        <v>4.37</v>
      </c>
      <c r="CY225">
        <f t="shared" si="158"/>
        <v>86.6</v>
      </c>
      <c r="CZ225">
        <f t="shared" si="159"/>
        <v>7.48</v>
      </c>
      <c r="DA225">
        <f t="shared" si="160"/>
        <v>10.73</v>
      </c>
      <c r="DB225">
        <f t="shared" si="138"/>
        <v>0.28000000000000003</v>
      </c>
      <c r="DC225">
        <f t="shared" si="139"/>
        <v>0</v>
      </c>
      <c r="DD225" t="s">
        <v>4</v>
      </c>
      <c r="DE225" t="s">
        <v>4</v>
      </c>
      <c r="DF225">
        <f t="shared" si="161"/>
        <v>350.74</v>
      </c>
      <c r="DG225">
        <f t="shared" si="162"/>
        <v>0</v>
      </c>
      <c r="DH225">
        <f t="shared" si="163"/>
        <v>0</v>
      </c>
      <c r="DI225">
        <f t="shared" si="140"/>
        <v>0</v>
      </c>
      <c r="DJ225">
        <f t="shared" si="164"/>
        <v>350.74</v>
      </c>
      <c r="DK225">
        <v>0</v>
      </c>
      <c r="DL225" t="s">
        <v>4</v>
      </c>
      <c r="DM225">
        <v>0</v>
      </c>
      <c r="DN225" t="s">
        <v>4</v>
      </c>
      <c r="DO225">
        <v>0</v>
      </c>
    </row>
    <row r="226" spans="1:119">
      <c r="A226">
        <f>ROW(Source!A351)</f>
        <v>351</v>
      </c>
      <c r="B226">
        <v>70306583</v>
      </c>
      <c r="C226">
        <v>70325985</v>
      </c>
      <c r="D226">
        <v>69336030</v>
      </c>
      <c r="E226">
        <v>1</v>
      </c>
      <c r="F226">
        <v>1</v>
      </c>
      <c r="G226">
        <v>1075</v>
      </c>
      <c r="H226">
        <v>3</v>
      </c>
      <c r="I226" t="s">
        <v>132</v>
      </c>
      <c r="J226" t="s">
        <v>134</v>
      </c>
      <c r="K226" t="s">
        <v>449</v>
      </c>
      <c r="L226">
        <v>1296</v>
      </c>
      <c r="N226">
        <v>1002</v>
      </c>
      <c r="O226" t="s">
        <v>133</v>
      </c>
      <c r="P226" t="s">
        <v>133</v>
      </c>
      <c r="Q226">
        <v>1</v>
      </c>
      <c r="W226">
        <v>0</v>
      </c>
      <c r="X226">
        <v>-699326845</v>
      </c>
      <c r="Y226">
        <f t="shared" si="137"/>
        <v>2.1423999999999999</v>
      </c>
      <c r="AA226">
        <v>793.39</v>
      </c>
      <c r="AB226">
        <v>0</v>
      </c>
      <c r="AC226">
        <v>0</v>
      </c>
      <c r="AD226">
        <v>0</v>
      </c>
      <c r="AE226">
        <v>95.37</v>
      </c>
      <c r="AF226">
        <v>0</v>
      </c>
      <c r="AG226">
        <v>0</v>
      </c>
      <c r="AH226">
        <v>0</v>
      </c>
      <c r="AI226">
        <v>7.71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1</v>
      </c>
      <c r="AQ226">
        <v>0</v>
      </c>
      <c r="AR226">
        <v>0</v>
      </c>
      <c r="AS226" t="s">
        <v>4</v>
      </c>
      <c r="AT226">
        <v>2.1423999999999999</v>
      </c>
      <c r="AU226" t="s">
        <v>4</v>
      </c>
      <c r="AV226">
        <v>0</v>
      </c>
      <c r="AW226">
        <v>1</v>
      </c>
      <c r="AX226">
        <v>-1</v>
      </c>
      <c r="AY226">
        <v>0</v>
      </c>
      <c r="AZ226">
        <v>0</v>
      </c>
      <c r="BA226" t="s">
        <v>4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ROUND(Y226*Source!I351,9)</f>
        <v>246.376</v>
      </c>
      <c r="CY226">
        <f t="shared" si="158"/>
        <v>793.39</v>
      </c>
      <c r="CZ226">
        <f t="shared" si="159"/>
        <v>95.37</v>
      </c>
      <c r="DA226">
        <f t="shared" si="160"/>
        <v>7.71</v>
      </c>
      <c r="DB226">
        <f t="shared" si="138"/>
        <v>204.32</v>
      </c>
      <c r="DC226">
        <f t="shared" si="139"/>
        <v>0</v>
      </c>
      <c r="DD226" t="s">
        <v>4</v>
      </c>
      <c r="DE226" t="s">
        <v>4</v>
      </c>
      <c r="DF226">
        <f t="shared" si="161"/>
        <v>181160.27</v>
      </c>
      <c r="DG226">
        <f t="shared" si="162"/>
        <v>0</v>
      </c>
      <c r="DH226">
        <f t="shared" si="163"/>
        <v>0</v>
      </c>
      <c r="DI226">
        <f t="shared" si="140"/>
        <v>0</v>
      </c>
      <c r="DJ226">
        <f t="shared" si="164"/>
        <v>181160.27</v>
      </c>
      <c r="DK226">
        <v>0</v>
      </c>
      <c r="DL226" t="s">
        <v>4</v>
      </c>
      <c r="DM226">
        <v>0</v>
      </c>
      <c r="DN226" t="s">
        <v>4</v>
      </c>
      <c r="DO226">
        <v>0</v>
      </c>
    </row>
    <row r="227" spans="1:119">
      <c r="A227">
        <f>ROW(Source!A351)</f>
        <v>351</v>
      </c>
      <c r="B227">
        <v>70306583</v>
      </c>
      <c r="C227">
        <v>70325985</v>
      </c>
      <c r="D227">
        <v>69342754</v>
      </c>
      <c r="E227">
        <v>1</v>
      </c>
      <c r="F227">
        <v>1</v>
      </c>
      <c r="G227">
        <v>1075</v>
      </c>
      <c r="H227">
        <v>3</v>
      </c>
      <c r="I227" t="s">
        <v>125</v>
      </c>
      <c r="J227" t="s">
        <v>127</v>
      </c>
      <c r="K227" t="s">
        <v>450</v>
      </c>
      <c r="L227">
        <v>1301</v>
      </c>
      <c r="N227">
        <v>1003</v>
      </c>
      <c r="O227" t="s">
        <v>126</v>
      </c>
      <c r="P227" t="s">
        <v>126</v>
      </c>
      <c r="Q227">
        <v>1</v>
      </c>
      <c r="W227">
        <v>0</v>
      </c>
      <c r="X227">
        <v>77284068</v>
      </c>
      <c r="Y227">
        <f t="shared" si="137"/>
        <v>3</v>
      </c>
      <c r="AA227">
        <v>1927.9</v>
      </c>
      <c r="AB227">
        <v>0</v>
      </c>
      <c r="AC227">
        <v>0</v>
      </c>
      <c r="AD227">
        <v>0</v>
      </c>
      <c r="AE227">
        <v>278.31</v>
      </c>
      <c r="AF227">
        <v>0</v>
      </c>
      <c r="AG227">
        <v>0</v>
      </c>
      <c r="AH227">
        <v>0</v>
      </c>
      <c r="AI227">
        <v>6.42</v>
      </c>
      <c r="AJ227">
        <v>1</v>
      </c>
      <c r="AK227">
        <v>1</v>
      </c>
      <c r="AL227">
        <v>1</v>
      </c>
      <c r="AM227">
        <v>0</v>
      </c>
      <c r="AN227">
        <v>0</v>
      </c>
      <c r="AO227">
        <v>0</v>
      </c>
      <c r="AP227">
        <v>1</v>
      </c>
      <c r="AQ227">
        <v>0</v>
      </c>
      <c r="AR227">
        <v>0</v>
      </c>
      <c r="AS227" t="s">
        <v>4</v>
      </c>
      <c r="AT227">
        <v>3</v>
      </c>
      <c r="AU227" t="s">
        <v>4</v>
      </c>
      <c r="AV227">
        <v>0</v>
      </c>
      <c r="AW227">
        <v>1</v>
      </c>
      <c r="AX227">
        <v>-1</v>
      </c>
      <c r="AY227">
        <v>0</v>
      </c>
      <c r="AZ227">
        <v>0</v>
      </c>
      <c r="BA227" t="s">
        <v>4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CV227">
        <v>0</v>
      </c>
      <c r="CW227">
        <v>0</v>
      </c>
      <c r="CX227">
        <f>ROUND(Y227*Source!I351,9)</f>
        <v>345</v>
      </c>
      <c r="CY227">
        <f t="shared" si="158"/>
        <v>1927.9</v>
      </c>
      <c r="CZ227">
        <f t="shared" si="159"/>
        <v>278.31</v>
      </c>
      <c r="DA227">
        <f t="shared" si="160"/>
        <v>6.42</v>
      </c>
      <c r="DB227">
        <f t="shared" si="138"/>
        <v>834.93</v>
      </c>
      <c r="DC227">
        <f t="shared" si="139"/>
        <v>0</v>
      </c>
      <c r="DD227" t="s">
        <v>4</v>
      </c>
      <c r="DE227" t="s">
        <v>4</v>
      </c>
      <c r="DF227">
        <f t="shared" si="161"/>
        <v>616428.75</v>
      </c>
      <c r="DG227">
        <f t="shared" si="162"/>
        <v>0</v>
      </c>
      <c r="DH227">
        <f t="shared" si="163"/>
        <v>0</v>
      </c>
      <c r="DI227">
        <f t="shared" si="140"/>
        <v>0</v>
      </c>
      <c r="DJ227">
        <f t="shared" si="164"/>
        <v>616428.75</v>
      </c>
      <c r="DK227">
        <v>0</v>
      </c>
      <c r="DL227" t="s">
        <v>4</v>
      </c>
      <c r="DM227">
        <v>0</v>
      </c>
      <c r="DN227" t="s">
        <v>4</v>
      </c>
      <c r="DO227">
        <v>0</v>
      </c>
    </row>
    <row r="228" spans="1:119">
      <c r="A228">
        <f>ROW(Source!A351)</f>
        <v>351</v>
      </c>
      <c r="B228">
        <v>70306583</v>
      </c>
      <c r="C228">
        <v>70325985</v>
      </c>
      <c r="D228">
        <v>69343269</v>
      </c>
      <c r="E228">
        <v>1</v>
      </c>
      <c r="F228">
        <v>1</v>
      </c>
      <c r="G228">
        <v>1075</v>
      </c>
      <c r="H228">
        <v>3</v>
      </c>
      <c r="I228" t="s">
        <v>129</v>
      </c>
      <c r="J228" t="s">
        <v>130</v>
      </c>
      <c r="K228" t="s">
        <v>451</v>
      </c>
      <c r="L228">
        <v>1301</v>
      </c>
      <c r="N228">
        <v>1003</v>
      </c>
      <c r="O228" t="s">
        <v>126</v>
      </c>
      <c r="P228" t="s">
        <v>126</v>
      </c>
      <c r="Q228">
        <v>1</v>
      </c>
      <c r="W228">
        <v>0</v>
      </c>
      <c r="X228">
        <v>-397784200</v>
      </c>
      <c r="Y228">
        <f t="shared" si="137"/>
        <v>0</v>
      </c>
      <c r="AA228">
        <v>884.35</v>
      </c>
      <c r="AB228">
        <v>0</v>
      </c>
      <c r="AC228">
        <v>0</v>
      </c>
      <c r="AD228">
        <v>0</v>
      </c>
      <c r="AE228">
        <v>101.31</v>
      </c>
      <c r="AF228">
        <v>0</v>
      </c>
      <c r="AG228">
        <v>0</v>
      </c>
      <c r="AH228">
        <v>0</v>
      </c>
      <c r="AI228">
        <v>8.09</v>
      </c>
      <c r="AJ228">
        <v>1</v>
      </c>
      <c r="AK228">
        <v>1</v>
      </c>
      <c r="AL228">
        <v>1</v>
      </c>
      <c r="AM228">
        <v>0</v>
      </c>
      <c r="AN228">
        <v>0</v>
      </c>
      <c r="AO228">
        <v>0</v>
      </c>
      <c r="AP228">
        <v>1</v>
      </c>
      <c r="AQ228">
        <v>0</v>
      </c>
      <c r="AR228">
        <v>0</v>
      </c>
      <c r="AS228" t="s">
        <v>4</v>
      </c>
      <c r="AT228">
        <v>0</v>
      </c>
      <c r="AU228" t="s">
        <v>4</v>
      </c>
      <c r="AV228">
        <v>0</v>
      </c>
      <c r="AW228">
        <v>1</v>
      </c>
      <c r="AX228">
        <v>-1</v>
      </c>
      <c r="AY228">
        <v>0</v>
      </c>
      <c r="AZ228">
        <v>0</v>
      </c>
      <c r="BA228" t="s">
        <v>4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ROUND(Y228*Source!I351,9)</f>
        <v>0</v>
      </c>
      <c r="CY228">
        <f t="shared" si="158"/>
        <v>884.35</v>
      </c>
      <c r="CZ228">
        <f t="shared" si="159"/>
        <v>101.31</v>
      </c>
      <c r="DA228">
        <f t="shared" si="160"/>
        <v>8.09</v>
      </c>
      <c r="DB228">
        <f t="shared" si="138"/>
        <v>0</v>
      </c>
      <c r="DC228">
        <f t="shared" si="139"/>
        <v>0</v>
      </c>
      <c r="DD228" t="s">
        <v>4</v>
      </c>
      <c r="DE228" t="s">
        <v>4</v>
      </c>
      <c r="DF228">
        <f t="shared" si="161"/>
        <v>0</v>
      </c>
      <c r="DG228">
        <f t="shared" si="162"/>
        <v>0</v>
      </c>
      <c r="DH228">
        <f t="shared" si="163"/>
        <v>0</v>
      </c>
      <c r="DI228">
        <f t="shared" si="140"/>
        <v>0</v>
      </c>
      <c r="DJ228">
        <f t="shared" si="164"/>
        <v>0</v>
      </c>
      <c r="DK228">
        <v>0</v>
      </c>
      <c r="DL228" t="s">
        <v>4</v>
      </c>
      <c r="DM228">
        <v>0</v>
      </c>
      <c r="DN228" t="s">
        <v>4</v>
      </c>
      <c r="DO228">
        <v>0</v>
      </c>
    </row>
    <row r="229" spans="1:119">
      <c r="A229">
        <f>ROW(Source!A362)</f>
        <v>362</v>
      </c>
      <c r="B229">
        <v>70306582</v>
      </c>
      <c r="C229">
        <v>70326020</v>
      </c>
      <c r="D229">
        <v>69275358</v>
      </c>
      <c r="E229">
        <v>1075</v>
      </c>
      <c r="F229">
        <v>1</v>
      </c>
      <c r="G229">
        <v>1075</v>
      </c>
      <c r="H229">
        <v>1</v>
      </c>
      <c r="I229" t="s">
        <v>380</v>
      </c>
      <c r="J229" t="s">
        <v>4</v>
      </c>
      <c r="K229" t="s">
        <v>381</v>
      </c>
      <c r="L229">
        <v>1191</v>
      </c>
      <c r="N229">
        <v>1013</v>
      </c>
      <c r="O229" t="s">
        <v>382</v>
      </c>
      <c r="P229" t="s">
        <v>382</v>
      </c>
      <c r="Q229">
        <v>1</v>
      </c>
      <c r="W229">
        <v>0</v>
      </c>
      <c r="X229">
        <v>476480486</v>
      </c>
      <c r="Y229">
        <f t="shared" si="137"/>
        <v>1.1499999999999999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1</v>
      </c>
      <c r="AJ229">
        <v>1</v>
      </c>
      <c r="AK229">
        <v>1</v>
      </c>
      <c r="AL229">
        <v>1</v>
      </c>
      <c r="AM229">
        <v>-2</v>
      </c>
      <c r="AN229">
        <v>0</v>
      </c>
      <c r="AO229">
        <v>1</v>
      </c>
      <c r="AP229">
        <v>0</v>
      </c>
      <c r="AQ229">
        <v>0</v>
      </c>
      <c r="AR229">
        <v>0</v>
      </c>
      <c r="AS229" t="s">
        <v>4</v>
      </c>
      <c r="AT229">
        <v>1.1499999999999999</v>
      </c>
      <c r="AU229" t="s">
        <v>4</v>
      </c>
      <c r="AV229">
        <v>1</v>
      </c>
      <c r="AW229">
        <v>2</v>
      </c>
      <c r="AX229">
        <v>70326025</v>
      </c>
      <c r="AY229">
        <v>1</v>
      </c>
      <c r="AZ229">
        <v>0</v>
      </c>
      <c r="BA229">
        <v>281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U229">
        <f>ROUND(AT229*Source!I362*AH229*AL229,2)</f>
        <v>0</v>
      </c>
      <c r="CV229">
        <f>ROUND(Y229*Source!I362,9)</f>
        <v>33.35</v>
      </c>
      <c r="CW229">
        <v>0</v>
      </c>
      <c r="CX229">
        <f>ROUND(Y229*Source!I362,9)</f>
        <v>33.35</v>
      </c>
      <c r="CY229">
        <f>AD229</f>
        <v>0</v>
      </c>
      <c r="CZ229">
        <f>AH229</f>
        <v>0</v>
      </c>
      <c r="DA229">
        <f>AL229</f>
        <v>1</v>
      </c>
      <c r="DB229">
        <f t="shared" si="138"/>
        <v>0</v>
      </c>
      <c r="DC229">
        <f t="shared" si="139"/>
        <v>0</v>
      </c>
      <c r="DD229" t="s">
        <v>4</v>
      </c>
      <c r="DE229" t="s">
        <v>4</v>
      </c>
      <c r="DF229">
        <f t="shared" ref="DF229:DF234" si="165">ROUND(ROUND(AE229,2)*CX229,2)</f>
        <v>0</v>
      </c>
      <c r="DG229">
        <f t="shared" si="162"/>
        <v>0</v>
      </c>
      <c r="DH229">
        <f t="shared" si="163"/>
        <v>0</v>
      </c>
      <c r="DI229">
        <f t="shared" si="140"/>
        <v>0</v>
      </c>
      <c r="DJ229">
        <f>DI229</f>
        <v>0</v>
      </c>
      <c r="DK229">
        <v>0</v>
      </c>
      <c r="DL229" t="s">
        <v>4</v>
      </c>
      <c r="DM229">
        <v>0</v>
      </c>
      <c r="DN229" t="s">
        <v>4</v>
      </c>
      <c r="DO229">
        <v>0</v>
      </c>
    </row>
    <row r="230" spans="1:119">
      <c r="A230">
        <f>ROW(Source!A362)</f>
        <v>362</v>
      </c>
      <c r="B230">
        <v>70306582</v>
      </c>
      <c r="C230">
        <v>70326020</v>
      </c>
      <c r="D230">
        <v>69364230</v>
      </c>
      <c r="E230">
        <v>1</v>
      </c>
      <c r="F230">
        <v>1</v>
      </c>
      <c r="G230">
        <v>1075</v>
      </c>
      <c r="H230">
        <v>2</v>
      </c>
      <c r="I230" t="s">
        <v>418</v>
      </c>
      <c r="J230" t="s">
        <v>419</v>
      </c>
      <c r="K230" t="s">
        <v>420</v>
      </c>
      <c r="L230">
        <v>1368</v>
      </c>
      <c r="N230">
        <v>1011</v>
      </c>
      <c r="O230" t="s">
        <v>386</v>
      </c>
      <c r="P230" t="s">
        <v>386</v>
      </c>
      <c r="Q230">
        <v>1</v>
      </c>
      <c r="W230">
        <v>0</v>
      </c>
      <c r="X230">
        <v>-299187225</v>
      </c>
      <c r="Y230">
        <f t="shared" si="137"/>
        <v>0.56000000000000005</v>
      </c>
      <c r="AA230">
        <v>0</v>
      </c>
      <c r="AB230">
        <v>4.01</v>
      </c>
      <c r="AC230">
        <v>0</v>
      </c>
      <c r="AD230">
        <v>0</v>
      </c>
      <c r="AE230">
        <v>0</v>
      </c>
      <c r="AF230">
        <v>4.01</v>
      </c>
      <c r="AG230">
        <v>0</v>
      </c>
      <c r="AH230">
        <v>0</v>
      </c>
      <c r="AI230">
        <v>1</v>
      </c>
      <c r="AJ230">
        <v>1</v>
      </c>
      <c r="AK230">
        <v>1</v>
      </c>
      <c r="AL230">
        <v>1</v>
      </c>
      <c r="AM230">
        <v>-2</v>
      </c>
      <c r="AN230">
        <v>0</v>
      </c>
      <c r="AO230">
        <v>1</v>
      </c>
      <c r="AP230">
        <v>0</v>
      </c>
      <c r="AQ230">
        <v>0</v>
      </c>
      <c r="AR230">
        <v>0</v>
      </c>
      <c r="AS230" t="s">
        <v>4</v>
      </c>
      <c r="AT230">
        <v>0.56000000000000005</v>
      </c>
      <c r="AU230" t="s">
        <v>4</v>
      </c>
      <c r="AV230">
        <v>0</v>
      </c>
      <c r="AW230">
        <v>2</v>
      </c>
      <c r="AX230">
        <v>70326026</v>
      </c>
      <c r="AY230">
        <v>1</v>
      </c>
      <c r="AZ230">
        <v>0</v>
      </c>
      <c r="BA230">
        <v>282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f>ROUND(Y230*Source!I362*DO230,9)</f>
        <v>0</v>
      </c>
      <c r="CX230">
        <f>ROUND(Y230*Source!I362,9)</f>
        <v>16.239999999999998</v>
      </c>
      <c r="CY230">
        <f>AB230</f>
        <v>4.01</v>
      </c>
      <c r="CZ230">
        <f>AF230</f>
        <v>4.01</v>
      </c>
      <c r="DA230">
        <f>AJ230</f>
        <v>1</v>
      </c>
      <c r="DB230">
        <f t="shared" si="138"/>
        <v>2.25</v>
      </c>
      <c r="DC230">
        <f t="shared" si="139"/>
        <v>0</v>
      </c>
      <c r="DD230" t="s">
        <v>4</v>
      </c>
      <c r="DE230" t="s">
        <v>4</v>
      </c>
      <c r="DF230">
        <f t="shared" si="165"/>
        <v>0</v>
      </c>
      <c r="DG230">
        <f t="shared" si="162"/>
        <v>65.12</v>
      </c>
      <c r="DH230">
        <f t="shared" si="163"/>
        <v>0</v>
      </c>
      <c r="DI230">
        <f t="shared" si="140"/>
        <v>0</v>
      </c>
      <c r="DJ230">
        <f>DG230</f>
        <v>65.12</v>
      </c>
      <c r="DK230">
        <v>0</v>
      </c>
      <c r="DL230" t="s">
        <v>4</v>
      </c>
      <c r="DM230">
        <v>0</v>
      </c>
      <c r="DN230" t="s">
        <v>4</v>
      </c>
      <c r="DO230">
        <v>0</v>
      </c>
    </row>
    <row r="231" spans="1:119">
      <c r="A231">
        <f>ROW(Source!A362)</f>
        <v>362</v>
      </c>
      <c r="B231">
        <v>70306582</v>
      </c>
      <c r="C231">
        <v>70326020</v>
      </c>
      <c r="D231">
        <v>69334387</v>
      </c>
      <c r="E231">
        <v>1</v>
      </c>
      <c r="F231">
        <v>1</v>
      </c>
      <c r="G231">
        <v>1075</v>
      </c>
      <c r="H231">
        <v>3</v>
      </c>
      <c r="I231" t="s">
        <v>421</v>
      </c>
      <c r="J231" t="s">
        <v>422</v>
      </c>
      <c r="K231" t="s">
        <v>423</v>
      </c>
      <c r="L231">
        <v>1346</v>
      </c>
      <c r="N231">
        <v>1009</v>
      </c>
      <c r="O231" t="s">
        <v>122</v>
      </c>
      <c r="P231" t="s">
        <v>122</v>
      </c>
      <c r="Q231">
        <v>1</v>
      </c>
      <c r="W231">
        <v>0</v>
      </c>
      <c r="X231">
        <v>1244117591</v>
      </c>
      <c r="Y231">
        <f t="shared" si="137"/>
        <v>6.6699999999999995E-2</v>
      </c>
      <c r="AA231">
        <v>11.25</v>
      </c>
      <c r="AB231">
        <v>0</v>
      </c>
      <c r="AC231">
        <v>0</v>
      </c>
      <c r="AD231">
        <v>0</v>
      </c>
      <c r="AE231">
        <v>11.25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-2</v>
      </c>
      <c r="AN231">
        <v>0</v>
      </c>
      <c r="AO231">
        <v>1</v>
      </c>
      <c r="AP231">
        <v>0</v>
      </c>
      <c r="AQ231">
        <v>0</v>
      </c>
      <c r="AR231">
        <v>0</v>
      </c>
      <c r="AS231" t="s">
        <v>4</v>
      </c>
      <c r="AT231">
        <v>6.6699999999999995E-2</v>
      </c>
      <c r="AU231" t="s">
        <v>4</v>
      </c>
      <c r="AV231">
        <v>0</v>
      </c>
      <c r="AW231">
        <v>2</v>
      </c>
      <c r="AX231">
        <v>70326027</v>
      </c>
      <c r="AY231">
        <v>1</v>
      </c>
      <c r="AZ231">
        <v>0</v>
      </c>
      <c r="BA231">
        <v>283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ROUND(Y231*Source!I362,9)</f>
        <v>1.9342999999999999</v>
      </c>
      <c r="CY231">
        <f>AA231</f>
        <v>11.25</v>
      </c>
      <c r="CZ231">
        <f>AE231</f>
        <v>11.25</v>
      </c>
      <c r="DA231">
        <f>AI231</f>
        <v>1</v>
      </c>
      <c r="DB231">
        <f t="shared" si="138"/>
        <v>0.75</v>
      </c>
      <c r="DC231">
        <f t="shared" si="139"/>
        <v>0</v>
      </c>
      <c r="DD231" t="s">
        <v>4</v>
      </c>
      <c r="DE231" t="s">
        <v>4</v>
      </c>
      <c r="DF231">
        <f t="shared" si="165"/>
        <v>21.76</v>
      </c>
      <c r="DG231">
        <f t="shared" si="162"/>
        <v>0</v>
      </c>
      <c r="DH231">
        <f t="shared" si="163"/>
        <v>0</v>
      </c>
      <c r="DI231">
        <f t="shared" si="140"/>
        <v>0</v>
      </c>
      <c r="DJ231">
        <f>DF231</f>
        <v>21.76</v>
      </c>
      <c r="DK231">
        <v>0</v>
      </c>
      <c r="DL231" t="s">
        <v>4</v>
      </c>
      <c r="DM231">
        <v>0</v>
      </c>
      <c r="DN231" t="s">
        <v>4</v>
      </c>
      <c r="DO231">
        <v>0</v>
      </c>
    </row>
    <row r="232" spans="1:119">
      <c r="A232">
        <f>ROW(Source!A362)</f>
        <v>362</v>
      </c>
      <c r="B232">
        <v>70306582</v>
      </c>
      <c r="C232">
        <v>70326020</v>
      </c>
      <c r="D232">
        <v>69333737</v>
      </c>
      <c r="E232">
        <v>1</v>
      </c>
      <c r="F232">
        <v>1</v>
      </c>
      <c r="G232">
        <v>1075</v>
      </c>
      <c r="H232">
        <v>3</v>
      </c>
      <c r="I232" t="s">
        <v>424</v>
      </c>
      <c r="J232" t="s">
        <v>425</v>
      </c>
      <c r="K232" t="s">
        <v>426</v>
      </c>
      <c r="L232">
        <v>1346</v>
      </c>
      <c r="N232">
        <v>1009</v>
      </c>
      <c r="O232" t="s">
        <v>122</v>
      </c>
      <c r="P232" t="s">
        <v>122</v>
      </c>
      <c r="Q232">
        <v>1</v>
      </c>
      <c r="W232">
        <v>0</v>
      </c>
      <c r="X232">
        <v>719199267</v>
      </c>
      <c r="Y232">
        <f t="shared" si="137"/>
        <v>0.1</v>
      </c>
      <c r="AA232">
        <v>1.61</v>
      </c>
      <c r="AB232">
        <v>0</v>
      </c>
      <c r="AC232">
        <v>0</v>
      </c>
      <c r="AD232">
        <v>0</v>
      </c>
      <c r="AE232">
        <v>1.61</v>
      </c>
      <c r="AF232">
        <v>0</v>
      </c>
      <c r="AG232">
        <v>0</v>
      </c>
      <c r="AH232">
        <v>0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1</v>
      </c>
      <c r="AP232">
        <v>0</v>
      </c>
      <c r="AQ232">
        <v>0</v>
      </c>
      <c r="AR232">
        <v>0</v>
      </c>
      <c r="AS232" t="s">
        <v>4</v>
      </c>
      <c r="AT232">
        <v>0.1</v>
      </c>
      <c r="AU232" t="s">
        <v>4</v>
      </c>
      <c r="AV232">
        <v>0</v>
      </c>
      <c r="AW232">
        <v>2</v>
      </c>
      <c r="AX232">
        <v>70326028</v>
      </c>
      <c r="AY232">
        <v>1</v>
      </c>
      <c r="AZ232">
        <v>0</v>
      </c>
      <c r="BA232">
        <v>284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CV232">
        <v>0</v>
      </c>
      <c r="CW232">
        <v>0</v>
      </c>
      <c r="CX232">
        <f>ROUND(Y232*Source!I362,9)</f>
        <v>2.9</v>
      </c>
      <c r="CY232">
        <f>AA232</f>
        <v>1.61</v>
      </c>
      <c r="CZ232">
        <f>AE232</f>
        <v>1.61</v>
      </c>
      <c r="DA232">
        <f>AI232</f>
        <v>1</v>
      </c>
      <c r="DB232">
        <f t="shared" si="138"/>
        <v>0.16</v>
      </c>
      <c r="DC232">
        <f t="shared" si="139"/>
        <v>0</v>
      </c>
      <c r="DD232" t="s">
        <v>4</v>
      </c>
      <c r="DE232" t="s">
        <v>4</v>
      </c>
      <c r="DF232">
        <f t="shared" si="165"/>
        <v>4.67</v>
      </c>
      <c r="DG232">
        <f t="shared" si="162"/>
        <v>0</v>
      </c>
      <c r="DH232">
        <f t="shared" si="163"/>
        <v>0</v>
      </c>
      <c r="DI232">
        <f t="shared" si="140"/>
        <v>0</v>
      </c>
      <c r="DJ232">
        <f>DF232</f>
        <v>4.67</v>
      </c>
      <c r="DK232">
        <v>0</v>
      </c>
      <c r="DL232" t="s">
        <v>4</v>
      </c>
      <c r="DM232">
        <v>0</v>
      </c>
      <c r="DN232" t="s">
        <v>4</v>
      </c>
      <c r="DO232">
        <v>0</v>
      </c>
    </row>
    <row r="233" spans="1:119">
      <c r="A233">
        <f>ROW(Source!A363)</f>
        <v>363</v>
      </c>
      <c r="B233">
        <v>70306583</v>
      </c>
      <c r="C233">
        <v>70326020</v>
      </c>
      <c r="D233">
        <v>69275358</v>
      </c>
      <c r="E233">
        <v>1075</v>
      </c>
      <c r="F233">
        <v>1</v>
      </c>
      <c r="G233">
        <v>1075</v>
      </c>
      <c r="H233">
        <v>1</v>
      </c>
      <c r="I233" t="s">
        <v>380</v>
      </c>
      <c r="J233" t="s">
        <v>4</v>
      </c>
      <c r="K233" t="s">
        <v>381</v>
      </c>
      <c r="L233">
        <v>1191</v>
      </c>
      <c r="N233">
        <v>1013</v>
      </c>
      <c r="O233" t="s">
        <v>382</v>
      </c>
      <c r="P233" t="s">
        <v>382</v>
      </c>
      <c r="Q233">
        <v>1</v>
      </c>
      <c r="W233">
        <v>0</v>
      </c>
      <c r="X233">
        <v>476480486</v>
      </c>
      <c r="Y233">
        <f t="shared" si="137"/>
        <v>1.1499999999999999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1</v>
      </c>
      <c r="AJ233">
        <v>1</v>
      </c>
      <c r="AK233">
        <v>1</v>
      </c>
      <c r="AL233">
        <v>1</v>
      </c>
      <c r="AM233">
        <v>5</v>
      </c>
      <c r="AN233">
        <v>0</v>
      </c>
      <c r="AO233">
        <v>1</v>
      </c>
      <c r="AP233">
        <v>0</v>
      </c>
      <c r="AQ233">
        <v>0</v>
      </c>
      <c r="AR233">
        <v>0</v>
      </c>
      <c r="AS233" t="s">
        <v>4</v>
      </c>
      <c r="AT233">
        <v>1.1499999999999999</v>
      </c>
      <c r="AU233" t="s">
        <v>4</v>
      </c>
      <c r="AV233">
        <v>1</v>
      </c>
      <c r="AW233">
        <v>2</v>
      </c>
      <c r="AX233">
        <v>70326025</v>
      </c>
      <c r="AY233">
        <v>1</v>
      </c>
      <c r="AZ233">
        <v>0</v>
      </c>
      <c r="BA233">
        <v>285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U233">
        <f>ROUND(AT233*Source!I363*AH233*AL233,2)</f>
        <v>0</v>
      </c>
      <c r="CV233">
        <f>ROUND(Y233*Source!I363,9)</f>
        <v>33.35</v>
      </c>
      <c r="CW233">
        <v>0</v>
      </c>
      <c r="CX233">
        <f>ROUND(Y233*Source!I363,9)</f>
        <v>33.35</v>
      </c>
      <c r="CY233">
        <f>AD233</f>
        <v>0</v>
      </c>
      <c r="CZ233">
        <f>AH233</f>
        <v>0</v>
      </c>
      <c r="DA233">
        <f>AL233</f>
        <v>1</v>
      </c>
      <c r="DB233">
        <f t="shared" si="138"/>
        <v>0</v>
      </c>
      <c r="DC233">
        <f t="shared" si="139"/>
        <v>0</v>
      </c>
      <c r="DD233" t="s">
        <v>4</v>
      </c>
      <c r="DE233" t="s">
        <v>4</v>
      </c>
      <c r="DF233">
        <f t="shared" si="165"/>
        <v>0</v>
      </c>
      <c r="DG233">
        <f t="shared" si="162"/>
        <v>0</v>
      </c>
      <c r="DH233">
        <f t="shared" si="163"/>
        <v>0</v>
      </c>
      <c r="DI233">
        <f t="shared" si="140"/>
        <v>0</v>
      </c>
      <c r="DJ233">
        <f>DI233</f>
        <v>0</v>
      </c>
      <c r="DK233">
        <v>0</v>
      </c>
      <c r="DL233" t="s">
        <v>4</v>
      </c>
      <c r="DM233">
        <v>0</v>
      </c>
      <c r="DN233" t="s">
        <v>4</v>
      </c>
      <c r="DO233">
        <v>0</v>
      </c>
    </row>
    <row r="234" spans="1:119">
      <c r="A234">
        <f>ROW(Source!A363)</f>
        <v>363</v>
      </c>
      <c r="B234">
        <v>70306583</v>
      </c>
      <c r="C234">
        <v>70326020</v>
      </c>
      <c r="D234">
        <v>69364230</v>
      </c>
      <c r="E234">
        <v>1</v>
      </c>
      <c r="F234">
        <v>1</v>
      </c>
      <c r="G234">
        <v>1075</v>
      </c>
      <c r="H234">
        <v>2</v>
      </c>
      <c r="I234" t="s">
        <v>418</v>
      </c>
      <c r="J234" t="s">
        <v>419</v>
      </c>
      <c r="K234" t="s">
        <v>420</v>
      </c>
      <c r="L234">
        <v>1368</v>
      </c>
      <c r="N234">
        <v>1011</v>
      </c>
      <c r="O234" t="s">
        <v>386</v>
      </c>
      <c r="P234" t="s">
        <v>386</v>
      </c>
      <c r="Q234">
        <v>1</v>
      </c>
      <c r="W234">
        <v>0</v>
      </c>
      <c r="X234">
        <v>-299187225</v>
      </c>
      <c r="Y234">
        <f t="shared" si="137"/>
        <v>0.56000000000000005</v>
      </c>
      <c r="AA234">
        <v>0</v>
      </c>
      <c r="AB234">
        <v>40.31</v>
      </c>
      <c r="AC234">
        <v>0</v>
      </c>
      <c r="AD234">
        <v>0</v>
      </c>
      <c r="AE234">
        <v>0</v>
      </c>
      <c r="AF234">
        <v>4.01</v>
      </c>
      <c r="AG234">
        <v>0</v>
      </c>
      <c r="AH234">
        <v>0</v>
      </c>
      <c r="AI234">
        <v>1</v>
      </c>
      <c r="AJ234">
        <v>9.42</v>
      </c>
      <c r="AK234">
        <v>46.67</v>
      </c>
      <c r="AL234">
        <v>1</v>
      </c>
      <c r="AM234">
        <v>2</v>
      </c>
      <c r="AN234">
        <v>0</v>
      </c>
      <c r="AO234">
        <v>1</v>
      </c>
      <c r="AP234">
        <v>0</v>
      </c>
      <c r="AQ234">
        <v>0</v>
      </c>
      <c r="AR234">
        <v>0</v>
      </c>
      <c r="AS234" t="s">
        <v>4</v>
      </c>
      <c r="AT234">
        <v>0.56000000000000005</v>
      </c>
      <c r="AU234" t="s">
        <v>4</v>
      </c>
      <c r="AV234">
        <v>0</v>
      </c>
      <c r="AW234">
        <v>2</v>
      </c>
      <c r="AX234">
        <v>70326026</v>
      </c>
      <c r="AY234">
        <v>1</v>
      </c>
      <c r="AZ234">
        <v>0</v>
      </c>
      <c r="BA234">
        <v>286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CV234">
        <v>0</v>
      </c>
      <c r="CW234">
        <f>ROUND(Y234*Source!I363*DO234,9)</f>
        <v>0</v>
      </c>
      <c r="CX234">
        <f>ROUND(Y234*Source!I363,9)</f>
        <v>16.239999999999998</v>
      </c>
      <c r="CY234">
        <f>AB234</f>
        <v>40.31</v>
      </c>
      <c r="CZ234">
        <f>AF234</f>
        <v>4.01</v>
      </c>
      <c r="DA234">
        <f>AJ234</f>
        <v>9.42</v>
      </c>
      <c r="DB234">
        <f t="shared" si="138"/>
        <v>2.25</v>
      </c>
      <c r="DC234">
        <f t="shared" si="139"/>
        <v>0</v>
      </c>
      <c r="DD234" t="s">
        <v>4</v>
      </c>
      <c r="DE234" t="s">
        <v>4</v>
      </c>
      <c r="DF234">
        <f t="shared" si="165"/>
        <v>0</v>
      </c>
      <c r="DG234">
        <f>ROUND(ROUND(AF234*AJ234,2)*CX234,2)</f>
        <v>613.38</v>
      </c>
      <c r="DH234">
        <f>ROUND(ROUND(AG234*AK234,2)*CX234,2)</f>
        <v>0</v>
      </c>
      <c r="DI234">
        <f t="shared" si="140"/>
        <v>0</v>
      </c>
      <c r="DJ234">
        <f>DG234</f>
        <v>613.38</v>
      </c>
      <c r="DK234">
        <v>0</v>
      </c>
      <c r="DL234" t="s">
        <v>4</v>
      </c>
      <c r="DM234">
        <v>0</v>
      </c>
      <c r="DN234" t="s">
        <v>4</v>
      </c>
      <c r="DO234">
        <v>0</v>
      </c>
    </row>
    <row r="235" spans="1:119">
      <c r="A235">
        <f>ROW(Source!A363)</f>
        <v>363</v>
      </c>
      <c r="B235">
        <v>70306583</v>
      </c>
      <c r="C235">
        <v>70326020</v>
      </c>
      <c r="D235">
        <v>69334387</v>
      </c>
      <c r="E235">
        <v>1</v>
      </c>
      <c r="F235">
        <v>1</v>
      </c>
      <c r="G235">
        <v>1075</v>
      </c>
      <c r="H235">
        <v>3</v>
      </c>
      <c r="I235" t="s">
        <v>421</v>
      </c>
      <c r="J235" t="s">
        <v>422</v>
      </c>
      <c r="K235" t="s">
        <v>423</v>
      </c>
      <c r="L235">
        <v>1346</v>
      </c>
      <c r="N235">
        <v>1009</v>
      </c>
      <c r="O235" t="s">
        <v>122</v>
      </c>
      <c r="P235" t="s">
        <v>122</v>
      </c>
      <c r="Q235">
        <v>1</v>
      </c>
      <c r="W235">
        <v>0</v>
      </c>
      <c r="X235">
        <v>1244117591</v>
      </c>
      <c r="Y235">
        <f t="shared" si="137"/>
        <v>6.6699999999999995E-2</v>
      </c>
      <c r="AA235">
        <v>1359.69</v>
      </c>
      <c r="AB235">
        <v>0</v>
      </c>
      <c r="AC235">
        <v>0</v>
      </c>
      <c r="AD235">
        <v>0</v>
      </c>
      <c r="AE235">
        <v>11.25</v>
      </c>
      <c r="AF235">
        <v>0</v>
      </c>
      <c r="AG235">
        <v>0</v>
      </c>
      <c r="AH235">
        <v>0</v>
      </c>
      <c r="AI235">
        <v>120.5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1</v>
      </c>
      <c r="AP235">
        <v>0</v>
      </c>
      <c r="AQ235">
        <v>0</v>
      </c>
      <c r="AR235">
        <v>0</v>
      </c>
      <c r="AS235" t="s">
        <v>4</v>
      </c>
      <c r="AT235">
        <v>6.6699999999999995E-2</v>
      </c>
      <c r="AU235" t="s">
        <v>4</v>
      </c>
      <c r="AV235">
        <v>0</v>
      </c>
      <c r="AW235">
        <v>2</v>
      </c>
      <c r="AX235">
        <v>70326027</v>
      </c>
      <c r="AY235">
        <v>1</v>
      </c>
      <c r="AZ235">
        <v>0</v>
      </c>
      <c r="BA235">
        <v>287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CV235">
        <v>0</v>
      </c>
      <c r="CW235">
        <v>0</v>
      </c>
      <c r="CX235">
        <f>ROUND(Y235*Source!I363,9)</f>
        <v>1.9342999999999999</v>
      </c>
      <c r="CY235">
        <f>AA235</f>
        <v>1359.69</v>
      </c>
      <c r="CZ235">
        <f>AE235</f>
        <v>11.25</v>
      </c>
      <c r="DA235">
        <f>AI235</f>
        <v>120.5</v>
      </c>
      <c r="DB235">
        <f t="shared" si="138"/>
        <v>0.75</v>
      </c>
      <c r="DC235">
        <f t="shared" si="139"/>
        <v>0</v>
      </c>
      <c r="DD235" t="s">
        <v>4</v>
      </c>
      <c r="DE235" t="s">
        <v>4</v>
      </c>
      <c r="DF235">
        <f>ROUND(ROUND(AE235*AI235,2)*CX235,2)</f>
        <v>2622.2</v>
      </c>
      <c r="DG235">
        <f t="shared" ref="DG235:DG253" si="166">ROUND(ROUND(AF235,2)*CX235,2)</f>
        <v>0</v>
      </c>
      <c r="DH235">
        <f t="shared" ref="DH235:DH253" si="167">ROUND(ROUND(AG235,2)*CX235,2)</f>
        <v>0</v>
      </c>
      <c r="DI235">
        <f t="shared" si="140"/>
        <v>0</v>
      </c>
      <c r="DJ235">
        <f>DF235</f>
        <v>2622.2</v>
      </c>
      <c r="DK235">
        <v>0</v>
      </c>
      <c r="DL235" t="s">
        <v>4</v>
      </c>
      <c r="DM235">
        <v>0</v>
      </c>
      <c r="DN235" t="s">
        <v>4</v>
      </c>
      <c r="DO235">
        <v>0</v>
      </c>
    </row>
    <row r="236" spans="1:119">
      <c r="A236">
        <f>ROW(Source!A363)</f>
        <v>363</v>
      </c>
      <c r="B236">
        <v>70306583</v>
      </c>
      <c r="C236">
        <v>70326020</v>
      </c>
      <c r="D236">
        <v>69333737</v>
      </c>
      <c r="E236">
        <v>1</v>
      </c>
      <c r="F236">
        <v>1</v>
      </c>
      <c r="G236">
        <v>1075</v>
      </c>
      <c r="H236">
        <v>3</v>
      </c>
      <c r="I236" t="s">
        <v>424</v>
      </c>
      <c r="J236" t="s">
        <v>425</v>
      </c>
      <c r="K236" t="s">
        <v>426</v>
      </c>
      <c r="L236">
        <v>1346</v>
      </c>
      <c r="N236">
        <v>1009</v>
      </c>
      <c r="O236" t="s">
        <v>122</v>
      </c>
      <c r="P236" t="s">
        <v>122</v>
      </c>
      <c r="Q236">
        <v>1</v>
      </c>
      <c r="W236">
        <v>0</v>
      </c>
      <c r="X236">
        <v>719199267</v>
      </c>
      <c r="Y236">
        <f t="shared" si="137"/>
        <v>0.1</v>
      </c>
      <c r="AA236">
        <v>49.69</v>
      </c>
      <c r="AB236">
        <v>0</v>
      </c>
      <c r="AC236">
        <v>0</v>
      </c>
      <c r="AD236">
        <v>0</v>
      </c>
      <c r="AE236">
        <v>1.61</v>
      </c>
      <c r="AF236">
        <v>0</v>
      </c>
      <c r="AG236">
        <v>0</v>
      </c>
      <c r="AH236">
        <v>0</v>
      </c>
      <c r="AI236">
        <v>30.77</v>
      </c>
      <c r="AJ236">
        <v>1</v>
      </c>
      <c r="AK236">
        <v>1</v>
      </c>
      <c r="AL236">
        <v>1</v>
      </c>
      <c r="AM236">
        <v>2</v>
      </c>
      <c r="AN236">
        <v>0</v>
      </c>
      <c r="AO236">
        <v>1</v>
      </c>
      <c r="AP236">
        <v>0</v>
      </c>
      <c r="AQ236">
        <v>0</v>
      </c>
      <c r="AR236">
        <v>0</v>
      </c>
      <c r="AS236" t="s">
        <v>4</v>
      </c>
      <c r="AT236">
        <v>0.1</v>
      </c>
      <c r="AU236" t="s">
        <v>4</v>
      </c>
      <c r="AV236">
        <v>0</v>
      </c>
      <c r="AW236">
        <v>2</v>
      </c>
      <c r="AX236">
        <v>70326028</v>
      </c>
      <c r="AY236">
        <v>1</v>
      </c>
      <c r="AZ236">
        <v>0</v>
      </c>
      <c r="BA236">
        <v>288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ROUND(Y236*Source!I363,9)</f>
        <v>2.9</v>
      </c>
      <c r="CY236">
        <f>AA236</f>
        <v>49.69</v>
      </c>
      <c r="CZ236">
        <f>AE236</f>
        <v>1.61</v>
      </c>
      <c r="DA236">
        <f>AI236</f>
        <v>30.77</v>
      </c>
      <c r="DB236">
        <f t="shared" si="138"/>
        <v>0.16</v>
      </c>
      <c r="DC236">
        <f t="shared" si="139"/>
        <v>0</v>
      </c>
      <c r="DD236" t="s">
        <v>4</v>
      </c>
      <c r="DE236" t="s">
        <v>4</v>
      </c>
      <c r="DF236">
        <f>ROUND(ROUND(AE236*AI236,2)*CX236,2)</f>
        <v>143.66999999999999</v>
      </c>
      <c r="DG236">
        <f t="shared" si="166"/>
        <v>0</v>
      </c>
      <c r="DH236">
        <f t="shared" si="167"/>
        <v>0</v>
      </c>
      <c r="DI236">
        <f t="shared" si="140"/>
        <v>0</v>
      </c>
      <c r="DJ236">
        <f>DF236</f>
        <v>143.66999999999999</v>
      </c>
      <c r="DK236">
        <v>0</v>
      </c>
      <c r="DL236" t="s">
        <v>4</v>
      </c>
      <c r="DM236">
        <v>0</v>
      </c>
      <c r="DN236" t="s">
        <v>4</v>
      </c>
      <c r="DO236">
        <v>0</v>
      </c>
    </row>
    <row r="237" spans="1:119">
      <c r="A237">
        <f>ROW(Source!A364)</f>
        <v>364</v>
      </c>
      <c r="B237">
        <v>70306582</v>
      </c>
      <c r="C237">
        <v>70326029</v>
      </c>
      <c r="D237">
        <v>69277202</v>
      </c>
      <c r="E237">
        <v>1075</v>
      </c>
      <c r="F237">
        <v>1</v>
      </c>
      <c r="G237">
        <v>1075</v>
      </c>
      <c r="H237">
        <v>2</v>
      </c>
      <c r="I237" t="s">
        <v>427</v>
      </c>
      <c r="J237" t="s">
        <v>4</v>
      </c>
      <c r="K237" t="s">
        <v>428</v>
      </c>
      <c r="L237">
        <v>1344</v>
      </c>
      <c r="N237">
        <v>1008</v>
      </c>
      <c r="O237" t="s">
        <v>429</v>
      </c>
      <c r="P237" t="s">
        <v>429</v>
      </c>
      <c r="Q237">
        <v>1</v>
      </c>
      <c r="W237">
        <v>0</v>
      </c>
      <c r="X237">
        <v>-1180195794</v>
      </c>
      <c r="Y237">
        <f t="shared" si="137"/>
        <v>8.86</v>
      </c>
      <c r="AA237">
        <v>0</v>
      </c>
      <c r="AB237">
        <v>1</v>
      </c>
      <c r="AC237">
        <v>0</v>
      </c>
      <c r="AD237">
        <v>0</v>
      </c>
      <c r="AE237">
        <v>0</v>
      </c>
      <c r="AF237">
        <v>1</v>
      </c>
      <c r="AG237">
        <v>0</v>
      </c>
      <c r="AH237">
        <v>0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1</v>
      </c>
      <c r="AP237">
        <v>1</v>
      </c>
      <c r="AQ237">
        <v>0</v>
      </c>
      <c r="AR237">
        <v>0</v>
      </c>
      <c r="AS237" t="s">
        <v>4</v>
      </c>
      <c r="AT237">
        <v>8.86</v>
      </c>
      <c r="AU237" t="s">
        <v>4</v>
      </c>
      <c r="AV237">
        <v>0</v>
      </c>
      <c r="AW237">
        <v>2</v>
      </c>
      <c r="AX237">
        <v>70326031</v>
      </c>
      <c r="AY237">
        <v>1</v>
      </c>
      <c r="AZ237">
        <v>0</v>
      </c>
      <c r="BA237">
        <v>289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CV237">
        <v>0</v>
      </c>
      <c r="CW237">
        <f>ROUND(Y237*Source!I364*DO237,9)</f>
        <v>0</v>
      </c>
      <c r="CX237">
        <f>ROUND(Y237*Source!I364,9)</f>
        <v>14.67216</v>
      </c>
      <c r="CY237">
        <f>AB237</f>
        <v>1</v>
      </c>
      <c r="CZ237">
        <f>AF237</f>
        <v>1</v>
      </c>
      <c r="DA237">
        <f>AJ237</f>
        <v>1</v>
      </c>
      <c r="DB237">
        <f t="shared" si="138"/>
        <v>8.86</v>
      </c>
      <c r="DC237">
        <f t="shared" si="139"/>
        <v>0</v>
      </c>
      <c r="DD237" t="s">
        <v>4</v>
      </c>
      <c r="DE237" t="s">
        <v>4</v>
      </c>
      <c r="DF237">
        <f t="shared" ref="DF237:DF260" si="168">ROUND(ROUND(AE237,2)*CX237,2)</f>
        <v>0</v>
      </c>
      <c r="DG237">
        <f t="shared" si="166"/>
        <v>14.67</v>
      </c>
      <c r="DH237">
        <f t="shared" si="167"/>
        <v>0</v>
      </c>
      <c r="DI237">
        <f t="shared" si="140"/>
        <v>0</v>
      </c>
      <c r="DJ237">
        <f>DG237</f>
        <v>14.67</v>
      </c>
      <c r="DK237">
        <v>0</v>
      </c>
      <c r="DL237" t="s">
        <v>4</v>
      </c>
      <c r="DM237">
        <v>0</v>
      </c>
      <c r="DN237" t="s">
        <v>4</v>
      </c>
      <c r="DO237">
        <v>0</v>
      </c>
    </row>
    <row r="238" spans="1:119">
      <c r="A238">
        <f>ROW(Source!A365)</f>
        <v>365</v>
      </c>
      <c r="B238">
        <v>70306583</v>
      </c>
      <c r="C238">
        <v>70326029</v>
      </c>
      <c r="D238">
        <v>69277202</v>
      </c>
      <c r="E238">
        <v>1075</v>
      </c>
      <c r="F238">
        <v>1</v>
      </c>
      <c r="G238">
        <v>1075</v>
      </c>
      <c r="H238">
        <v>2</v>
      </c>
      <c r="I238" t="s">
        <v>427</v>
      </c>
      <c r="J238" t="s">
        <v>4</v>
      </c>
      <c r="K238" t="s">
        <v>428</v>
      </c>
      <c r="L238">
        <v>1344</v>
      </c>
      <c r="N238">
        <v>1008</v>
      </c>
      <c r="O238" t="s">
        <v>429</v>
      </c>
      <c r="P238" t="s">
        <v>429</v>
      </c>
      <c r="Q238">
        <v>1</v>
      </c>
      <c r="W238">
        <v>0</v>
      </c>
      <c r="X238">
        <v>-1180195794</v>
      </c>
      <c r="Y238">
        <f t="shared" si="137"/>
        <v>8.86</v>
      </c>
      <c r="AA238">
        <v>0</v>
      </c>
      <c r="AB238">
        <v>1.05</v>
      </c>
      <c r="AC238">
        <v>0</v>
      </c>
      <c r="AD238">
        <v>0</v>
      </c>
      <c r="AE238">
        <v>0</v>
      </c>
      <c r="AF238">
        <v>1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5</v>
      </c>
      <c r="AN238">
        <v>0</v>
      </c>
      <c r="AO238">
        <v>1</v>
      </c>
      <c r="AP238">
        <v>1</v>
      </c>
      <c r="AQ238">
        <v>0</v>
      </c>
      <c r="AR238">
        <v>0</v>
      </c>
      <c r="AS238" t="s">
        <v>4</v>
      </c>
      <c r="AT238">
        <v>8.86</v>
      </c>
      <c r="AU238" t="s">
        <v>4</v>
      </c>
      <c r="AV238">
        <v>0</v>
      </c>
      <c r="AW238">
        <v>2</v>
      </c>
      <c r="AX238">
        <v>70326031</v>
      </c>
      <c r="AY238">
        <v>1</v>
      </c>
      <c r="AZ238">
        <v>0</v>
      </c>
      <c r="BA238">
        <v>290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f>ROUND(Y238*Source!I365*DO238,9)</f>
        <v>0</v>
      </c>
      <c r="CX238">
        <f>ROUND(Y238*Source!I365,9)</f>
        <v>14.67216</v>
      </c>
      <c r="CY238">
        <f>AB238</f>
        <v>1.05</v>
      </c>
      <c r="CZ238">
        <f>AF238</f>
        <v>1</v>
      </c>
      <c r="DA238">
        <f>AJ238</f>
        <v>1</v>
      </c>
      <c r="DB238">
        <f t="shared" si="138"/>
        <v>8.86</v>
      </c>
      <c r="DC238">
        <f t="shared" si="139"/>
        <v>0</v>
      </c>
      <c r="DD238" t="s">
        <v>4</v>
      </c>
      <c r="DE238" t="s">
        <v>4</v>
      </c>
      <c r="DF238">
        <f t="shared" si="168"/>
        <v>0</v>
      </c>
      <c r="DG238">
        <f t="shared" si="166"/>
        <v>14.67</v>
      </c>
      <c r="DH238">
        <f t="shared" si="167"/>
        <v>0</v>
      </c>
      <c r="DI238">
        <f t="shared" si="140"/>
        <v>0</v>
      </c>
      <c r="DJ238">
        <f>DG238</f>
        <v>14.67</v>
      </c>
      <c r="DK238">
        <v>0</v>
      </c>
      <c r="DL238" t="s">
        <v>4</v>
      </c>
      <c r="DM238">
        <v>0</v>
      </c>
      <c r="DN238" t="s">
        <v>4</v>
      </c>
      <c r="DO238">
        <v>0</v>
      </c>
    </row>
    <row r="239" spans="1:119">
      <c r="A239">
        <f>ROW(Source!A405)</f>
        <v>405</v>
      </c>
      <c r="B239">
        <v>70306582</v>
      </c>
      <c r="C239">
        <v>70326096</v>
      </c>
      <c r="D239">
        <v>69275358</v>
      </c>
      <c r="E239">
        <v>1075</v>
      </c>
      <c r="F239">
        <v>1</v>
      </c>
      <c r="G239">
        <v>1075</v>
      </c>
      <c r="H239">
        <v>1</v>
      </c>
      <c r="I239" t="s">
        <v>380</v>
      </c>
      <c r="J239" t="s">
        <v>4</v>
      </c>
      <c r="K239" t="s">
        <v>381</v>
      </c>
      <c r="L239">
        <v>1191</v>
      </c>
      <c r="N239">
        <v>1013</v>
      </c>
      <c r="O239" t="s">
        <v>382</v>
      </c>
      <c r="P239" t="s">
        <v>382</v>
      </c>
      <c r="Q239">
        <v>1</v>
      </c>
      <c r="W239">
        <v>0</v>
      </c>
      <c r="X239">
        <v>476480486</v>
      </c>
      <c r="Y239">
        <f t="shared" si="137"/>
        <v>1.32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1</v>
      </c>
      <c r="AP239">
        <v>0</v>
      </c>
      <c r="AQ239">
        <v>0</v>
      </c>
      <c r="AR239">
        <v>0</v>
      </c>
      <c r="AS239" t="s">
        <v>4</v>
      </c>
      <c r="AT239">
        <v>1.32</v>
      </c>
      <c r="AU239" t="s">
        <v>4</v>
      </c>
      <c r="AV239">
        <v>1</v>
      </c>
      <c r="AW239">
        <v>2</v>
      </c>
      <c r="AX239">
        <v>70326111</v>
      </c>
      <c r="AY239">
        <v>1</v>
      </c>
      <c r="AZ239">
        <v>0</v>
      </c>
      <c r="BA239">
        <v>299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CU239">
        <f>ROUND(AT239*Source!I405*AH239*AL239,2)</f>
        <v>0</v>
      </c>
      <c r="CV239">
        <f>ROUND(Y239*Source!I405,9)</f>
        <v>217.8</v>
      </c>
      <c r="CW239">
        <v>0</v>
      </c>
      <c r="CX239">
        <f>ROUND(Y239*Source!I405,9)</f>
        <v>217.8</v>
      </c>
      <c r="CY239">
        <f>AD239</f>
        <v>0</v>
      </c>
      <c r="CZ239">
        <f>AH239</f>
        <v>0</v>
      </c>
      <c r="DA239">
        <f>AL239</f>
        <v>1</v>
      </c>
      <c r="DB239">
        <f t="shared" si="138"/>
        <v>0</v>
      </c>
      <c r="DC239">
        <f t="shared" si="139"/>
        <v>0</v>
      </c>
      <c r="DD239" t="s">
        <v>4</v>
      </c>
      <c r="DE239" t="s">
        <v>4</v>
      </c>
      <c r="DF239">
        <f t="shared" si="168"/>
        <v>0</v>
      </c>
      <c r="DG239">
        <f t="shared" si="166"/>
        <v>0</v>
      </c>
      <c r="DH239">
        <f t="shared" si="167"/>
        <v>0</v>
      </c>
      <c r="DI239">
        <f t="shared" si="140"/>
        <v>0</v>
      </c>
      <c r="DJ239">
        <f>DI239</f>
        <v>0</v>
      </c>
      <c r="DK239">
        <v>0</v>
      </c>
      <c r="DL239" t="s">
        <v>4</v>
      </c>
      <c r="DM239">
        <v>0</v>
      </c>
      <c r="DN239" t="s">
        <v>4</v>
      </c>
      <c r="DO239">
        <v>0</v>
      </c>
    </row>
    <row r="240" spans="1:119">
      <c r="A240">
        <f>ROW(Source!A405)</f>
        <v>405</v>
      </c>
      <c r="B240">
        <v>70306582</v>
      </c>
      <c r="C240">
        <v>70326096</v>
      </c>
      <c r="D240">
        <v>69364167</v>
      </c>
      <c r="E240">
        <v>1</v>
      </c>
      <c r="F240">
        <v>1</v>
      </c>
      <c r="G240">
        <v>1075</v>
      </c>
      <c r="H240">
        <v>2</v>
      </c>
      <c r="I240" t="s">
        <v>387</v>
      </c>
      <c r="J240" t="s">
        <v>388</v>
      </c>
      <c r="K240" t="s">
        <v>389</v>
      </c>
      <c r="L240">
        <v>1368</v>
      </c>
      <c r="N240">
        <v>1011</v>
      </c>
      <c r="O240" t="s">
        <v>386</v>
      </c>
      <c r="P240" t="s">
        <v>386</v>
      </c>
      <c r="Q240">
        <v>1</v>
      </c>
      <c r="W240">
        <v>0</v>
      </c>
      <c r="X240">
        <v>-922979224</v>
      </c>
      <c r="Y240">
        <f t="shared" si="137"/>
        <v>0.05</v>
      </c>
      <c r="AA240">
        <v>0</v>
      </c>
      <c r="AB240">
        <v>12.98</v>
      </c>
      <c r="AC240">
        <v>3.37</v>
      </c>
      <c r="AD240">
        <v>0</v>
      </c>
      <c r="AE240">
        <v>0</v>
      </c>
      <c r="AF240">
        <v>12.98</v>
      </c>
      <c r="AG240">
        <v>3.37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1</v>
      </c>
      <c r="AP240">
        <v>0</v>
      </c>
      <c r="AQ240">
        <v>0</v>
      </c>
      <c r="AR240">
        <v>0</v>
      </c>
      <c r="AS240" t="s">
        <v>4</v>
      </c>
      <c r="AT240">
        <v>0.05</v>
      </c>
      <c r="AU240" t="s">
        <v>4</v>
      </c>
      <c r="AV240">
        <v>0</v>
      </c>
      <c r="AW240">
        <v>2</v>
      </c>
      <c r="AX240">
        <v>70326112</v>
      </c>
      <c r="AY240">
        <v>1</v>
      </c>
      <c r="AZ240">
        <v>0</v>
      </c>
      <c r="BA240">
        <v>300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CV240">
        <v>0</v>
      </c>
      <c r="CW240">
        <f>ROUND(Y240*Source!I405*DO240,9)</f>
        <v>0</v>
      </c>
      <c r="CX240">
        <f>ROUND(Y240*Source!I405,9)</f>
        <v>8.25</v>
      </c>
      <c r="CY240">
        <f t="shared" ref="CY240:CY246" si="169">AB240</f>
        <v>12.98</v>
      </c>
      <c r="CZ240">
        <f t="shared" ref="CZ240:CZ246" si="170">AF240</f>
        <v>12.98</v>
      </c>
      <c r="DA240">
        <f t="shared" ref="DA240:DA246" si="171">AJ240</f>
        <v>1</v>
      </c>
      <c r="DB240">
        <f t="shared" si="138"/>
        <v>0.65</v>
      </c>
      <c r="DC240">
        <f t="shared" si="139"/>
        <v>0.17</v>
      </c>
      <c r="DD240" t="s">
        <v>4</v>
      </c>
      <c r="DE240" t="s">
        <v>4</v>
      </c>
      <c r="DF240">
        <f t="shared" si="168"/>
        <v>0</v>
      </c>
      <c r="DG240">
        <f t="shared" si="166"/>
        <v>107.09</v>
      </c>
      <c r="DH240">
        <f t="shared" si="167"/>
        <v>27.8</v>
      </c>
      <c r="DI240">
        <f t="shared" si="140"/>
        <v>0</v>
      </c>
      <c r="DJ240">
        <f t="shared" ref="DJ240:DJ246" si="172">DG240</f>
        <v>107.09</v>
      </c>
      <c r="DK240">
        <v>0</v>
      </c>
      <c r="DL240" t="s">
        <v>4</v>
      </c>
      <c r="DM240">
        <v>0</v>
      </c>
      <c r="DN240" t="s">
        <v>4</v>
      </c>
      <c r="DO240">
        <v>0</v>
      </c>
    </row>
    <row r="241" spans="1:119">
      <c r="A241">
        <f>ROW(Source!A405)</f>
        <v>405</v>
      </c>
      <c r="B241">
        <v>70306582</v>
      </c>
      <c r="C241">
        <v>70326096</v>
      </c>
      <c r="D241">
        <v>69364368</v>
      </c>
      <c r="E241">
        <v>1</v>
      </c>
      <c r="F241">
        <v>1</v>
      </c>
      <c r="G241">
        <v>1075</v>
      </c>
      <c r="H241">
        <v>2</v>
      </c>
      <c r="I241" t="s">
        <v>390</v>
      </c>
      <c r="J241" t="s">
        <v>391</v>
      </c>
      <c r="K241" t="s">
        <v>392</v>
      </c>
      <c r="L241">
        <v>1368</v>
      </c>
      <c r="N241">
        <v>1011</v>
      </c>
      <c r="O241" t="s">
        <v>386</v>
      </c>
      <c r="P241" t="s">
        <v>386</v>
      </c>
      <c r="Q241">
        <v>1</v>
      </c>
      <c r="W241">
        <v>0</v>
      </c>
      <c r="X241">
        <v>-888797403</v>
      </c>
      <c r="Y241">
        <f t="shared" si="137"/>
        <v>0.04</v>
      </c>
      <c r="AA241">
        <v>0</v>
      </c>
      <c r="AB241">
        <v>181.58</v>
      </c>
      <c r="AC241">
        <v>14.54</v>
      </c>
      <c r="AD241">
        <v>0</v>
      </c>
      <c r="AE241">
        <v>0</v>
      </c>
      <c r="AF241">
        <v>181.58</v>
      </c>
      <c r="AG241">
        <v>14.54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1</v>
      </c>
      <c r="AP241">
        <v>0</v>
      </c>
      <c r="AQ241">
        <v>0</v>
      </c>
      <c r="AR241">
        <v>0</v>
      </c>
      <c r="AS241" t="s">
        <v>4</v>
      </c>
      <c r="AT241">
        <v>0.04</v>
      </c>
      <c r="AU241" t="s">
        <v>4</v>
      </c>
      <c r="AV241">
        <v>0</v>
      </c>
      <c r="AW241">
        <v>2</v>
      </c>
      <c r="AX241">
        <v>70326113</v>
      </c>
      <c r="AY241">
        <v>1</v>
      </c>
      <c r="AZ241">
        <v>0</v>
      </c>
      <c r="BA241">
        <v>301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CV241">
        <v>0</v>
      </c>
      <c r="CW241">
        <f>ROUND(Y241*Source!I405*DO241,9)</f>
        <v>0</v>
      </c>
      <c r="CX241">
        <f>ROUND(Y241*Source!I405,9)</f>
        <v>6.6</v>
      </c>
      <c r="CY241">
        <f t="shared" si="169"/>
        <v>181.58</v>
      </c>
      <c r="CZ241">
        <f t="shared" si="170"/>
        <v>181.58</v>
      </c>
      <c r="DA241">
        <f t="shared" si="171"/>
        <v>1</v>
      </c>
      <c r="DB241">
        <f t="shared" si="138"/>
        <v>7.26</v>
      </c>
      <c r="DC241">
        <f t="shared" si="139"/>
        <v>0.57999999999999996</v>
      </c>
      <c r="DD241" t="s">
        <v>4</v>
      </c>
      <c r="DE241" t="s">
        <v>4</v>
      </c>
      <c r="DF241">
        <f t="shared" si="168"/>
        <v>0</v>
      </c>
      <c r="DG241">
        <f t="shared" si="166"/>
        <v>1198.43</v>
      </c>
      <c r="DH241">
        <f t="shared" si="167"/>
        <v>95.96</v>
      </c>
      <c r="DI241">
        <f t="shared" si="140"/>
        <v>0</v>
      </c>
      <c r="DJ241">
        <f t="shared" si="172"/>
        <v>1198.43</v>
      </c>
      <c r="DK241">
        <v>0</v>
      </c>
      <c r="DL241" t="s">
        <v>4</v>
      </c>
      <c r="DM241">
        <v>0</v>
      </c>
      <c r="DN241" t="s">
        <v>4</v>
      </c>
      <c r="DO241">
        <v>0</v>
      </c>
    </row>
    <row r="242" spans="1:119">
      <c r="A242">
        <f>ROW(Source!A405)</f>
        <v>405</v>
      </c>
      <c r="B242">
        <v>70306582</v>
      </c>
      <c r="C242">
        <v>70326096</v>
      </c>
      <c r="D242">
        <v>69364397</v>
      </c>
      <c r="E242">
        <v>1</v>
      </c>
      <c r="F242">
        <v>1</v>
      </c>
      <c r="G242">
        <v>1075</v>
      </c>
      <c r="H242">
        <v>2</v>
      </c>
      <c r="I242" t="s">
        <v>393</v>
      </c>
      <c r="J242" t="s">
        <v>394</v>
      </c>
      <c r="K242" t="s">
        <v>395</v>
      </c>
      <c r="L242">
        <v>1368</v>
      </c>
      <c r="N242">
        <v>1011</v>
      </c>
      <c r="O242" t="s">
        <v>386</v>
      </c>
      <c r="P242" t="s">
        <v>386</v>
      </c>
      <c r="Q242">
        <v>1</v>
      </c>
      <c r="W242">
        <v>0</v>
      </c>
      <c r="X242">
        <v>-1191859905</v>
      </c>
      <c r="Y242">
        <f t="shared" si="137"/>
        <v>0.59</v>
      </c>
      <c r="AA242">
        <v>0</v>
      </c>
      <c r="AB242">
        <v>910.68</v>
      </c>
      <c r="AC242">
        <v>35.549999999999997</v>
      </c>
      <c r="AD242">
        <v>0</v>
      </c>
      <c r="AE242">
        <v>0</v>
      </c>
      <c r="AF242">
        <v>910.68</v>
      </c>
      <c r="AG242">
        <v>35.549999999999997</v>
      </c>
      <c r="AH242">
        <v>0</v>
      </c>
      <c r="AI242">
        <v>1</v>
      </c>
      <c r="AJ242">
        <v>1</v>
      </c>
      <c r="AK242">
        <v>1</v>
      </c>
      <c r="AL242">
        <v>1</v>
      </c>
      <c r="AM242">
        <v>-2</v>
      </c>
      <c r="AN242">
        <v>0</v>
      </c>
      <c r="AO242">
        <v>1</v>
      </c>
      <c r="AP242">
        <v>0</v>
      </c>
      <c r="AQ242">
        <v>0</v>
      </c>
      <c r="AR242">
        <v>0</v>
      </c>
      <c r="AS242" t="s">
        <v>4</v>
      </c>
      <c r="AT242">
        <v>0.59</v>
      </c>
      <c r="AU242" t="s">
        <v>4</v>
      </c>
      <c r="AV242">
        <v>0</v>
      </c>
      <c r="AW242">
        <v>2</v>
      </c>
      <c r="AX242">
        <v>70326114</v>
      </c>
      <c r="AY242">
        <v>1</v>
      </c>
      <c r="AZ242">
        <v>0</v>
      </c>
      <c r="BA242">
        <v>302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f>ROUND(Y242*Source!I405*DO242,9)</f>
        <v>0</v>
      </c>
      <c r="CX242">
        <f>ROUND(Y242*Source!I405,9)</f>
        <v>97.35</v>
      </c>
      <c r="CY242">
        <f t="shared" si="169"/>
        <v>910.68</v>
      </c>
      <c r="CZ242">
        <f t="shared" si="170"/>
        <v>910.68</v>
      </c>
      <c r="DA242">
        <f t="shared" si="171"/>
        <v>1</v>
      </c>
      <c r="DB242">
        <f t="shared" si="138"/>
        <v>537.29999999999995</v>
      </c>
      <c r="DC242">
        <f t="shared" si="139"/>
        <v>20.97</v>
      </c>
      <c r="DD242" t="s">
        <v>4</v>
      </c>
      <c r="DE242" t="s">
        <v>4</v>
      </c>
      <c r="DF242">
        <f t="shared" si="168"/>
        <v>0</v>
      </c>
      <c r="DG242">
        <f t="shared" si="166"/>
        <v>88654.7</v>
      </c>
      <c r="DH242">
        <f t="shared" si="167"/>
        <v>3460.79</v>
      </c>
      <c r="DI242">
        <f t="shared" si="140"/>
        <v>0</v>
      </c>
      <c r="DJ242">
        <f t="shared" si="172"/>
        <v>88654.7</v>
      </c>
      <c r="DK242">
        <v>0</v>
      </c>
      <c r="DL242" t="s">
        <v>4</v>
      </c>
      <c r="DM242">
        <v>0</v>
      </c>
      <c r="DN242" t="s">
        <v>4</v>
      </c>
      <c r="DO242">
        <v>0</v>
      </c>
    </row>
    <row r="243" spans="1:119">
      <c r="A243">
        <f>ROW(Source!A405)</f>
        <v>405</v>
      </c>
      <c r="B243">
        <v>70306582</v>
      </c>
      <c r="C243">
        <v>70326096</v>
      </c>
      <c r="D243">
        <v>69364520</v>
      </c>
      <c r="E243">
        <v>1</v>
      </c>
      <c r="F243">
        <v>1</v>
      </c>
      <c r="G243">
        <v>1075</v>
      </c>
      <c r="H243">
        <v>2</v>
      </c>
      <c r="I243" t="s">
        <v>396</v>
      </c>
      <c r="J243" t="s">
        <v>397</v>
      </c>
      <c r="K243" t="s">
        <v>398</v>
      </c>
      <c r="L243">
        <v>1368</v>
      </c>
      <c r="N243">
        <v>1011</v>
      </c>
      <c r="O243" t="s">
        <v>386</v>
      </c>
      <c r="P243" t="s">
        <v>386</v>
      </c>
      <c r="Q243">
        <v>1</v>
      </c>
      <c r="W243">
        <v>0</v>
      </c>
      <c r="X243">
        <v>-2063102958</v>
      </c>
      <c r="Y243">
        <f t="shared" si="137"/>
        <v>4.0000000000000001E-3</v>
      </c>
      <c r="AA243">
        <v>0</v>
      </c>
      <c r="AB243">
        <v>125.38</v>
      </c>
      <c r="AC243">
        <v>12.62</v>
      </c>
      <c r="AD243">
        <v>0</v>
      </c>
      <c r="AE243">
        <v>0</v>
      </c>
      <c r="AF243">
        <v>125.38</v>
      </c>
      <c r="AG243">
        <v>12.62</v>
      </c>
      <c r="AH243">
        <v>0</v>
      </c>
      <c r="AI243">
        <v>1</v>
      </c>
      <c r="AJ243">
        <v>1</v>
      </c>
      <c r="AK243">
        <v>1</v>
      </c>
      <c r="AL243">
        <v>1</v>
      </c>
      <c r="AM243">
        <v>-2</v>
      </c>
      <c r="AN243">
        <v>0</v>
      </c>
      <c r="AO243">
        <v>1</v>
      </c>
      <c r="AP243">
        <v>0</v>
      </c>
      <c r="AQ243">
        <v>0</v>
      </c>
      <c r="AR243">
        <v>0</v>
      </c>
      <c r="AS243" t="s">
        <v>4</v>
      </c>
      <c r="AT243">
        <v>4.0000000000000001E-3</v>
      </c>
      <c r="AU243" t="s">
        <v>4</v>
      </c>
      <c r="AV243">
        <v>0</v>
      </c>
      <c r="AW243">
        <v>2</v>
      </c>
      <c r="AX243">
        <v>70326115</v>
      </c>
      <c r="AY243">
        <v>1</v>
      </c>
      <c r="AZ243">
        <v>0</v>
      </c>
      <c r="BA243">
        <v>303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f>ROUND(Y243*Source!I405*DO243,9)</f>
        <v>0</v>
      </c>
      <c r="CX243">
        <f>ROUND(Y243*Source!I405,9)</f>
        <v>0.66</v>
      </c>
      <c r="CY243">
        <f t="shared" si="169"/>
        <v>125.38</v>
      </c>
      <c r="CZ243">
        <f t="shared" si="170"/>
        <v>125.38</v>
      </c>
      <c r="DA243">
        <f t="shared" si="171"/>
        <v>1</v>
      </c>
      <c r="DB243">
        <f t="shared" si="138"/>
        <v>0.5</v>
      </c>
      <c r="DC243">
        <f t="shared" si="139"/>
        <v>0.05</v>
      </c>
      <c r="DD243" t="s">
        <v>4</v>
      </c>
      <c r="DE243" t="s">
        <v>4</v>
      </c>
      <c r="DF243">
        <f t="shared" si="168"/>
        <v>0</v>
      </c>
      <c r="DG243">
        <f t="shared" si="166"/>
        <v>82.75</v>
      </c>
      <c r="DH243">
        <f t="shared" si="167"/>
        <v>8.33</v>
      </c>
      <c r="DI243">
        <f t="shared" si="140"/>
        <v>0</v>
      </c>
      <c r="DJ243">
        <f t="shared" si="172"/>
        <v>82.75</v>
      </c>
      <c r="DK243">
        <v>0</v>
      </c>
      <c r="DL243" t="s">
        <v>4</v>
      </c>
      <c r="DM243">
        <v>0</v>
      </c>
      <c r="DN243" t="s">
        <v>4</v>
      </c>
      <c r="DO243">
        <v>0</v>
      </c>
    </row>
    <row r="244" spans="1:119">
      <c r="A244">
        <f>ROW(Source!A405)</f>
        <v>405</v>
      </c>
      <c r="B244">
        <v>70306582</v>
      </c>
      <c r="C244">
        <v>70326096</v>
      </c>
      <c r="D244">
        <v>69363781</v>
      </c>
      <c r="E244">
        <v>1</v>
      </c>
      <c r="F244">
        <v>1</v>
      </c>
      <c r="G244">
        <v>1075</v>
      </c>
      <c r="H244">
        <v>2</v>
      </c>
      <c r="I244" t="s">
        <v>399</v>
      </c>
      <c r="J244" t="s">
        <v>400</v>
      </c>
      <c r="K244" t="s">
        <v>401</v>
      </c>
      <c r="L244">
        <v>1368</v>
      </c>
      <c r="N244">
        <v>1011</v>
      </c>
      <c r="O244" t="s">
        <v>386</v>
      </c>
      <c r="P244" t="s">
        <v>386</v>
      </c>
      <c r="Q244">
        <v>1</v>
      </c>
      <c r="W244">
        <v>0</v>
      </c>
      <c r="X244">
        <v>1857759471</v>
      </c>
      <c r="Y244">
        <f t="shared" si="137"/>
        <v>0.28999999999999998</v>
      </c>
      <c r="AA244">
        <v>0</v>
      </c>
      <c r="AB244">
        <v>139.99</v>
      </c>
      <c r="AC244">
        <v>14.54</v>
      </c>
      <c r="AD244">
        <v>0</v>
      </c>
      <c r="AE244">
        <v>0</v>
      </c>
      <c r="AF244">
        <v>139.99</v>
      </c>
      <c r="AG244">
        <v>14.54</v>
      </c>
      <c r="AH244">
        <v>0</v>
      </c>
      <c r="AI244">
        <v>1</v>
      </c>
      <c r="AJ244">
        <v>1</v>
      </c>
      <c r="AK244">
        <v>1</v>
      </c>
      <c r="AL244">
        <v>1</v>
      </c>
      <c r="AM244">
        <v>-2</v>
      </c>
      <c r="AN244">
        <v>0</v>
      </c>
      <c r="AO244">
        <v>1</v>
      </c>
      <c r="AP244">
        <v>0</v>
      </c>
      <c r="AQ244">
        <v>0</v>
      </c>
      <c r="AR244">
        <v>0</v>
      </c>
      <c r="AS244" t="s">
        <v>4</v>
      </c>
      <c r="AT244">
        <v>0.28999999999999998</v>
      </c>
      <c r="AU244" t="s">
        <v>4</v>
      </c>
      <c r="AV244">
        <v>0</v>
      </c>
      <c r="AW244">
        <v>2</v>
      </c>
      <c r="AX244">
        <v>70326116</v>
      </c>
      <c r="AY244">
        <v>1</v>
      </c>
      <c r="AZ244">
        <v>0</v>
      </c>
      <c r="BA244">
        <v>304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f>ROUND(Y244*Source!I405*DO244,9)</f>
        <v>0</v>
      </c>
      <c r="CX244">
        <f>ROUND(Y244*Source!I405,9)</f>
        <v>47.85</v>
      </c>
      <c r="CY244">
        <f t="shared" si="169"/>
        <v>139.99</v>
      </c>
      <c r="CZ244">
        <f t="shared" si="170"/>
        <v>139.99</v>
      </c>
      <c r="DA244">
        <f t="shared" si="171"/>
        <v>1</v>
      </c>
      <c r="DB244">
        <f t="shared" si="138"/>
        <v>40.6</v>
      </c>
      <c r="DC244">
        <f t="shared" si="139"/>
        <v>4.22</v>
      </c>
      <c r="DD244" t="s">
        <v>4</v>
      </c>
      <c r="DE244" t="s">
        <v>4</v>
      </c>
      <c r="DF244">
        <f t="shared" si="168"/>
        <v>0</v>
      </c>
      <c r="DG244">
        <f t="shared" si="166"/>
        <v>6698.52</v>
      </c>
      <c r="DH244">
        <f t="shared" si="167"/>
        <v>695.74</v>
      </c>
      <c r="DI244">
        <f t="shared" si="140"/>
        <v>0</v>
      </c>
      <c r="DJ244">
        <f t="shared" si="172"/>
        <v>6698.52</v>
      </c>
      <c r="DK244">
        <v>0</v>
      </c>
      <c r="DL244" t="s">
        <v>4</v>
      </c>
      <c r="DM244">
        <v>0</v>
      </c>
      <c r="DN244" t="s">
        <v>4</v>
      </c>
      <c r="DO244">
        <v>0</v>
      </c>
    </row>
    <row r="245" spans="1:119">
      <c r="A245">
        <f>ROW(Source!A405)</f>
        <v>405</v>
      </c>
      <c r="B245">
        <v>70306582</v>
      </c>
      <c r="C245">
        <v>70326096</v>
      </c>
      <c r="D245">
        <v>69363915</v>
      </c>
      <c r="E245">
        <v>1</v>
      </c>
      <c r="F245">
        <v>1</v>
      </c>
      <c r="G245">
        <v>1075</v>
      </c>
      <c r="H245">
        <v>2</v>
      </c>
      <c r="I245" t="s">
        <v>402</v>
      </c>
      <c r="J245" t="s">
        <v>403</v>
      </c>
      <c r="K245" t="s">
        <v>404</v>
      </c>
      <c r="L245">
        <v>1368</v>
      </c>
      <c r="N245">
        <v>1011</v>
      </c>
      <c r="O245" t="s">
        <v>386</v>
      </c>
      <c r="P245" t="s">
        <v>386</v>
      </c>
      <c r="Q245">
        <v>1</v>
      </c>
      <c r="W245">
        <v>0</v>
      </c>
      <c r="X245">
        <v>13163208</v>
      </c>
      <c r="Y245">
        <f t="shared" si="137"/>
        <v>0.05</v>
      </c>
      <c r="AA245">
        <v>0</v>
      </c>
      <c r="AB245">
        <v>140.38</v>
      </c>
      <c r="AC245">
        <v>12.62</v>
      </c>
      <c r="AD245">
        <v>0</v>
      </c>
      <c r="AE245">
        <v>0</v>
      </c>
      <c r="AF245">
        <v>140.38</v>
      </c>
      <c r="AG245">
        <v>12.62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-2</v>
      </c>
      <c r="AN245">
        <v>0</v>
      </c>
      <c r="AO245">
        <v>1</v>
      </c>
      <c r="AP245">
        <v>0</v>
      </c>
      <c r="AQ245">
        <v>0</v>
      </c>
      <c r="AR245">
        <v>0</v>
      </c>
      <c r="AS245" t="s">
        <v>4</v>
      </c>
      <c r="AT245">
        <v>0.05</v>
      </c>
      <c r="AU245" t="s">
        <v>4</v>
      </c>
      <c r="AV245">
        <v>0</v>
      </c>
      <c r="AW245">
        <v>2</v>
      </c>
      <c r="AX245">
        <v>70326117</v>
      </c>
      <c r="AY245">
        <v>1</v>
      </c>
      <c r="AZ245">
        <v>0</v>
      </c>
      <c r="BA245">
        <v>305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f>ROUND(Y245*Source!I405*DO245,9)</f>
        <v>0</v>
      </c>
      <c r="CX245">
        <f>ROUND(Y245*Source!I405,9)</f>
        <v>8.25</v>
      </c>
      <c r="CY245">
        <f t="shared" si="169"/>
        <v>140.38</v>
      </c>
      <c r="CZ245">
        <f t="shared" si="170"/>
        <v>140.38</v>
      </c>
      <c r="DA245">
        <f t="shared" si="171"/>
        <v>1</v>
      </c>
      <c r="DB245">
        <f t="shared" si="138"/>
        <v>7.02</v>
      </c>
      <c r="DC245">
        <f t="shared" si="139"/>
        <v>0.63</v>
      </c>
      <c r="DD245" t="s">
        <v>4</v>
      </c>
      <c r="DE245" t="s">
        <v>4</v>
      </c>
      <c r="DF245">
        <f t="shared" si="168"/>
        <v>0</v>
      </c>
      <c r="DG245">
        <f t="shared" si="166"/>
        <v>1158.1400000000001</v>
      </c>
      <c r="DH245">
        <f t="shared" si="167"/>
        <v>104.12</v>
      </c>
      <c r="DI245">
        <f t="shared" si="140"/>
        <v>0</v>
      </c>
      <c r="DJ245">
        <f t="shared" si="172"/>
        <v>1158.1400000000001</v>
      </c>
      <c r="DK245">
        <v>0</v>
      </c>
      <c r="DL245" t="s">
        <v>4</v>
      </c>
      <c r="DM245">
        <v>0</v>
      </c>
      <c r="DN245" t="s">
        <v>4</v>
      </c>
      <c r="DO245">
        <v>0</v>
      </c>
    </row>
    <row r="246" spans="1:119">
      <c r="A246">
        <f>ROW(Source!A405)</f>
        <v>405</v>
      </c>
      <c r="B246">
        <v>70306582</v>
      </c>
      <c r="C246">
        <v>70326096</v>
      </c>
      <c r="D246">
        <v>69364028</v>
      </c>
      <c r="E246">
        <v>1</v>
      </c>
      <c r="F246">
        <v>1</v>
      </c>
      <c r="G246">
        <v>1075</v>
      </c>
      <c r="H246">
        <v>2</v>
      </c>
      <c r="I246" t="s">
        <v>405</v>
      </c>
      <c r="J246" t="s">
        <v>406</v>
      </c>
      <c r="K246" t="s">
        <v>407</v>
      </c>
      <c r="L246">
        <v>1368</v>
      </c>
      <c r="N246">
        <v>1011</v>
      </c>
      <c r="O246" t="s">
        <v>386</v>
      </c>
      <c r="P246" t="s">
        <v>386</v>
      </c>
      <c r="Q246">
        <v>1</v>
      </c>
      <c r="W246">
        <v>0</v>
      </c>
      <c r="X246">
        <v>1160481427</v>
      </c>
      <c r="Y246">
        <f t="shared" si="137"/>
        <v>0.59</v>
      </c>
      <c r="AA246">
        <v>0</v>
      </c>
      <c r="AB246">
        <v>80.14</v>
      </c>
      <c r="AC246">
        <v>16.93</v>
      </c>
      <c r="AD246">
        <v>0</v>
      </c>
      <c r="AE246">
        <v>0</v>
      </c>
      <c r="AF246">
        <v>80.14</v>
      </c>
      <c r="AG246">
        <v>16.93</v>
      </c>
      <c r="AH246">
        <v>0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1</v>
      </c>
      <c r="AP246">
        <v>0</v>
      </c>
      <c r="AQ246">
        <v>0</v>
      </c>
      <c r="AR246">
        <v>0</v>
      </c>
      <c r="AS246" t="s">
        <v>4</v>
      </c>
      <c r="AT246">
        <v>0.59</v>
      </c>
      <c r="AU246" t="s">
        <v>4</v>
      </c>
      <c r="AV246">
        <v>0</v>
      </c>
      <c r="AW246">
        <v>2</v>
      </c>
      <c r="AX246">
        <v>70326118</v>
      </c>
      <c r="AY246">
        <v>1</v>
      </c>
      <c r="AZ246">
        <v>0</v>
      </c>
      <c r="BA246">
        <v>306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CV246">
        <v>0</v>
      </c>
      <c r="CW246">
        <f>ROUND(Y246*Source!I405*DO246,9)</f>
        <v>0</v>
      </c>
      <c r="CX246">
        <f>ROUND(Y246*Source!I405,9)</f>
        <v>97.35</v>
      </c>
      <c r="CY246">
        <f t="shared" si="169"/>
        <v>80.14</v>
      </c>
      <c r="CZ246">
        <f t="shared" si="170"/>
        <v>80.14</v>
      </c>
      <c r="DA246">
        <f t="shared" si="171"/>
        <v>1</v>
      </c>
      <c r="DB246">
        <f t="shared" si="138"/>
        <v>47.28</v>
      </c>
      <c r="DC246">
        <f t="shared" si="139"/>
        <v>9.99</v>
      </c>
      <c r="DD246" t="s">
        <v>4</v>
      </c>
      <c r="DE246" t="s">
        <v>4</v>
      </c>
      <c r="DF246">
        <f t="shared" si="168"/>
        <v>0</v>
      </c>
      <c r="DG246">
        <f t="shared" si="166"/>
        <v>7801.63</v>
      </c>
      <c r="DH246">
        <f t="shared" si="167"/>
        <v>1648.14</v>
      </c>
      <c r="DI246">
        <f t="shared" si="140"/>
        <v>0</v>
      </c>
      <c r="DJ246">
        <f t="shared" si="172"/>
        <v>7801.63</v>
      </c>
      <c r="DK246">
        <v>0</v>
      </c>
      <c r="DL246" t="s">
        <v>4</v>
      </c>
      <c r="DM246">
        <v>0</v>
      </c>
      <c r="DN246" t="s">
        <v>4</v>
      </c>
      <c r="DO246">
        <v>0</v>
      </c>
    </row>
    <row r="247" spans="1:119">
      <c r="A247">
        <f>ROW(Source!A405)</f>
        <v>405</v>
      </c>
      <c r="B247">
        <v>70306582</v>
      </c>
      <c r="C247">
        <v>70326096</v>
      </c>
      <c r="D247">
        <v>69334375</v>
      </c>
      <c r="E247">
        <v>1</v>
      </c>
      <c r="F247">
        <v>1</v>
      </c>
      <c r="G247">
        <v>1075</v>
      </c>
      <c r="H247">
        <v>3</v>
      </c>
      <c r="I247" t="s">
        <v>408</v>
      </c>
      <c r="J247" t="s">
        <v>409</v>
      </c>
      <c r="K247" t="s">
        <v>410</v>
      </c>
      <c r="L247">
        <v>1348</v>
      </c>
      <c r="N247">
        <v>1009</v>
      </c>
      <c r="O247" t="s">
        <v>411</v>
      </c>
      <c r="P247" t="s">
        <v>411</v>
      </c>
      <c r="Q247">
        <v>1000</v>
      </c>
      <c r="W247">
        <v>0</v>
      </c>
      <c r="X247">
        <v>1014670815</v>
      </c>
      <c r="Y247">
        <f t="shared" si="137"/>
        <v>5.4000000000000001E-4</v>
      </c>
      <c r="AA247">
        <v>5778.3</v>
      </c>
      <c r="AB247">
        <v>0</v>
      </c>
      <c r="AC247">
        <v>0</v>
      </c>
      <c r="AD247">
        <v>0</v>
      </c>
      <c r="AE247">
        <v>5778.3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1</v>
      </c>
      <c r="AP247">
        <v>0</v>
      </c>
      <c r="AQ247">
        <v>0</v>
      </c>
      <c r="AR247">
        <v>0</v>
      </c>
      <c r="AS247" t="s">
        <v>4</v>
      </c>
      <c r="AT247">
        <v>5.4000000000000001E-4</v>
      </c>
      <c r="AU247" t="s">
        <v>4</v>
      </c>
      <c r="AV247">
        <v>0</v>
      </c>
      <c r="AW247">
        <v>2</v>
      </c>
      <c r="AX247">
        <v>70326119</v>
      </c>
      <c r="AY247">
        <v>1</v>
      </c>
      <c r="AZ247">
        <v>0</v>
      </c>
      <c r="BA247">
        <v>307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ROUND(Y247*Source!I405,9)</f>
        <v>8.9099999999999999E-2</v>
      </c>
      <c r="CY247">
        <f t="shared" ref="CY247:CY252" si="173">AA247</f>
        <v>5778.3</v>
      </c>
      <c r="CZ247">
        <f t="shared" ref="CZ247:CZ252" si="174">AE247</f>
        <v>5778.3</v>
      </c>
      <c r="DA247">
        <f t="shared" ref="DA247:DA252" si="175">AI247</f>
        <v>1</v>
      </c>
      <c r="DB247">
        <f t="shared" si="138"/>
        <v>3.12</v>
      </c>
      <c r="DC247">
        <f t="shared" si="139"/>
        <v>0</v>
      </c>
      <c r="DD247" t="s">
        <v>4</v>
      </c>
      <c r="DE247" t="s">
        <v>4</v>
      </c>
      <c r="DF247">
        <f t="shared" si="168"/>
        <v>514.85</v>
      </c>
      <c r="DG247">
        <f t="shared" si="166"/>
        <v>0</v>
      </c>
      <c r="DH247">
        <f t="shared" si="167"/>
        <v>0</v>
      </c>
      <c r="DI247">
        <f t="shared" si="140"/>
        <v>0</v>
      </c>
      <c r="DJ247">
        <f t="shared" ref="DJ247:DJ252" si="176">DF247</f>
        <v>514.85</v>
      </c>
      <c r="DK247">
        <v>0</v>
      </c>
      <c r="DL247" t="s">
        <v>4</v>
      </c>
      <c r="DM247">
        <v>0</v>
      </c>
      <c r="DN247" t="s">
        <v>4</v>
      </c>
      <c r="DO247">
        <v>0</v>
      </c>
    </row>
    <row r="248" spans="1:119">
      <c r="A248">
        <f>ROW(Source!A405)</f>
        <v>405</v>
      </c>
      <c r="B248">
        <v>70306582</v>
      </c>
      <c r="C248">
        <v>70326096</v>
      </c>
      <c r="D248">
        <v>69333740</v>
      </c>
      <c r="E248">
        <v>1</v>
      </c>
      <c r="F248">
        <v>1</v>
      </c>
      <c r="G248">
        <v>1075</v>
      </c>
      <c r="H248">
        <v>3</v>
      </c>
      <c r="I248" t="s">
        <v>412</v>
      </c>
      <c r="J248" t="s">
        <v>413</v>
      </c>
      <c r="K248" t="s">
        <v>414</v>
      </c>
      <c r="L248">
        <v>1339</v>
      </c>
      <c r="N248">
        <v>1007</v>
      </c>
      <c r="O248" t="s">
        <v>44</v>
      </c>
      <c r="P248" t="s">
        <v>44</v>
      </c>
      <c r="Q248">
        <v>1</v>
      </c>
      <c r="W248">
        <v>0</v>
      </c>
      <c r="X248">
        <v>2117928297</v>
      </c>
      <c r="Y248">
        <f t="shared" si="137"/>
        <v>0.69</v>
      </c>
      <c r="AA248">
        <v>7.07</v>
      </c>
      <c r="AB248">
        <v>0</v>
      </c>
      <c r="AC248">
        <v>0</v>
      </c>
      <c r="AD248">
        <v>0</v>
      </c>
      <c r="AE248">
        <v>7.07</v>
      </c>
      <c r="AF248">
        <v>0</v>
      </c>
      <c r="AG248">
        <v>0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1</v>
      </c>
      <c r="AP248">
        <v>0</v>
      </c>
      <c r="AQ248">
        <v>0</v>
      </c>
      <c r="AR248">
        <v>0</v>
      </c>
      <c r="AS248" t="s">
        <v>4</v>
      </c>
      <c r="AT248">
        <v>0.69</v>
      </c>
      <c r="AU248" t="s">
        <v>4</v>
      </c>
      <c r="AV248">
        <v>0</v>
      </c>
      <c r="AW248">
        <v>2</v>
      </c>
      <c r="AX248">
        <v>70326120</v>
      </c>
      <c r="AY248">
        <v>1</v>
      </c>
      <c r="AZ248">
        <v>0</v>
      </c>
      <c r="BA248">
        <v>308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CV248">
        <v>0</v>
      </c>
      <c r="CW248">
        <v>0</v>
      </c>
      <c r="CX248">
        <f>ROUND(Y248*Source!I405,9)</f>
        <v>113.85</v>
      </c>
      <c r="CY248">
        <f t="shared" si="173"/>
        <v>7.07</v>
      </c>
      <c r="CZ248">
        <f t="shared" si="174"/>
        <v>7.07</v>
      </c>
      <c r="DA248">
        <f t="shared" si="175"/>
        <v>1</v>
      </c>
      <c r="DB248">
        <f t="shared" si="138"/>
        <v>4.88</v>
      </c>
      <c r="DC248">
        <f t="shared" si="139"/>
        <v>0</v>
      </c>
      <c r="DD248" t="s">
        <v>4</v>
      </c>
      <c r="DE248" t="s">
        <v>4</v>
      </c>
      <c r="DF248">
        <f t="shared" si="168"/>
        <v>804.92</v>
      </c>
      <c r="DG248">
        <f t="shared" si="166"/>
        <v>0</v>
      </c>
      <c r="DH248">
        <f t="shared" si="167"/>
        <v>0</v>
      </c>
      <c r="DI248">
        <f t="shared" si="140"/>
        <v>0</v>
      </c>
      <c r="DJ248">
        <f t="shared" si="176"/>
        <v>804.92</v>
      </c>
      <c r="DK248">
        <v>0</v>
      </c>
      <c r="DL248" t="s">
        <v>4</v>
      </c>
      <c r="DM248">
        <v>0</v>
      </c>
      <c r="DN248" t="s">
        <v>4</v>
      </c>
      <c r="DO248">
        <v>0</v>
      </c>
    </row>
    <row r="249" spans="1:119">
      <c r="A249">
        <f>ROW(Source!A405)</f>
        <v>405</v>
      </c>
      <c r="B249">
        <v>70306582</v>
      </c>
      <c r="C249">
        <v>70326096</v>
      </c>
      <c r="D249">
        <v>69335211</v>
      </c>
      <c r="E249">
        <v>1</v>
      </c>
      <c r="F249">
        <v>1</v>
      </c>
      <c r="G249">
        <v>1075</v>
      </c>
      <c r="H249">
        <v>3</v>
      </c>
      <c r="I249" t="s">
        <v>120</v>
      </c>
      <c r="J249" t="s">
        <v>123</v>
      </c>
      <c r="K249" t="s">
        <v>121</v>
      </c>
      <c r="L249">
        <v>1346</v>
      </c>
      <c r="N249">
        <v>1009</v>
      </c>
      <c r="O249" t="s">
        <v>122</v>
      </c>
      <c r="P249" t="s">
        <v>122</v>
      </c>
      <c r="Q249">
        <v>1</v>
      </c>
      <c r="W249">
        <v>0</v>
      </c>
      <c r="X249">
        <v>-71366645</v>
      </c>
      <c r="Y249">
        <f t="shared" si="137"/>
        <v>40.6</v>
      </c>
      <c r="AA249">
        <v>1.75</v>
      </c>
      <c r="AB249">
        <v>0</v>
      </c>
      <c r="AC249">
        <v>0</v>
      </c>
      <c r="AD249">
        <v>0</v>
      </c>
      <c r="AE249">
        <v>1.75</v>
      </c>
      <c r="AF249">
        <v>0</v>
      </c>
      <c r="AG249">
        <v>0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0</v>
      </c>
      <c r="AN249">
        <v>0</v>
      </c>
      <c r="AO249">
        <v>0</v>
      </c>
      <c r="AP249">
        <v>1</v>
      </c>
      <c r="AQ249">
        <v>0</v>
      </c>
      <c r="AR249">
        <v>0</v>
      </c>
      <c r="AS249" t="s">
        <v>4</v>
      </c>
      <c r="AT249">
        <v>40.6</v>
      </c>
      <c r="AU249" t="s">
        <v>4</v>
      </c>
      <c r="AV249">
        <v>0</v>
      </c>
      <c r="AW249">
        <v>1</v>
      </c>
      <c r="AX249">
        <v>-1</v>
      </c>
      <c r="AY249">
        <v>0</v>
      </c>
      <c r="AZ249">
        <v>0</v>
      </c>
      <c r="BA249" t="s">
        <v>4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CV249">
        <v>0</v>
      </c>
      <c r="CW249">
        <v>0</v>
      </c>
      <c r="CX249">
        <f>ROUND(Y249*Source!I405,9)</f>
        <v>6699</v>
      </c>
      <c r="CY249">
        <f t="shared" si="173"/>
        <v>1.75</v>
      </c>
      <c r="CZ249">
        <f t="shared" si="174"/>
        <v>1.75</v>
      </c>
      <c r="DA249">
        <f t="shared" si="175"/>
        <v>1</v>
      </c>
      <c r="DB249">
        <f t="shared" si="138"/>
        <v>71.05</v>
      </c>
      <c r="DC249">
        <f t="shared" si="139"/>
        <v>0</v>
      </c>
      <c r="DD249" t="s">
        <v>4</v>
      </c>
      <c r="DE249" t="s">
        <v>4</v>
      </c>
      <c r="DF249">
        <f t="shared" si="168"/>
        <v>11723.25</v>
      </c>
      <c r="DG249">
        <f t="shared" si="166"/>
        <v>0</v>
      </c>
      <c r="DH249">
        <f t="shared" si="167"/>
        <v>0</v>
      </c>
      <c r="DI249">
        <f t="shared" si="140"/>
        <v>0</v>
      </c>
      <c r="DJ249">
        <f t="shared" si="176"/>
        <v>11723.25</v>
      </c>
      <c r="DK249">
        <v>0</v>
      </c>
      <c r="DL249" t="s">
        <v>4</v>
      </c>
      <c r="DM249">
        <v>0</v>
      </c>
      <c r="DN249" t="s">
        <v>4</v>
      </c>
      <c r="DO249">
        <v>0</v>
      </c>
    </row>
    <row r="250" spans="1:119">
      <c r="A250">
        <f>ROW(Source!A405)</f>
        <v>405</v>
      </c>
      <c r="B250">
        <v>70306582</v>
      </c>
      <c r="C250">
        <v>70326096</v>
      </c>
      <c r="D250">
        <v>69335769</v>
      </c>
      <c r="E250">
        <v>1</v>
      </c>
      <c r="F250">
        <v>1</v>
      </c>
      <c r="G250">
        <v>1075</v>
      </c>
      <c r="H250">
        <v>3</v>
      </c>
      <c r="I250" t="s">
        <v>415</v>
      </c>
      <c r="J250" t="s">
        <v>416</v>
      </c>
      <c r="K250" t="s">
        <v>417</v>
      </c>
      <c r="L250">
        <v>1346</v>
      </c>
      <c r="N250">
        <v>1009</v>
      </c>
      <c r="O250" t="s">
        <v>122</v>
      </c>
      <c r="P250" t="s">
        <v>122</v>
      </c>
      <c r="Q250">
        <v>1</v>
      </c>
      <c r="W250">
        <v>0</v>
      </c>
      <c r="X250">
        <v>912317030</v>
      </c>
      <c r="Y250">
        <f t="shared" si="137"/>
        <v>3.7999999999999999E-2</v>
      </c>
      <c r="AA250">
        <v>7.48</v>
      </c>
      <c r="AB250">
        <v>0</v>
      </c>
      <c r="AC250">
        <v>0</v>
      </c>
      <c r="AD250">
        <v>0</v>
      </c>
      <c r="AE250">
        <v>7.48</v>
      </c>
      <c r="AF250">
        <v>0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1</v>
      </c>
      <c r="AP250">
        <v>0</v>
      </c>
      <c r="AQ250">
        <v>0</v>
      </c>
      <c r="AR250">
        <v>0</v>
      </c>
      <c r="AS250" t="s">
        <v>4</v>
      </c>
      <c r="AT250">
        <v>3.7999999999999999E-2</v>
      </c>
      <c r="AU250" t="s">
        <v>4</v>
      </c>
      <c r="AV250">
        <v>0</v>
      </c>
      <c r="AW250">
        <v>2</v>
      </c>
      <c r="AX250">
        <v>70326121</v>
      </c>
      <c r="AY250">
        <v>1</v>
      </c>
      <c r="AZ250">
        <v>0</v>
      </c>
      <c r="BA250">
        <v>309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CV250">
        <v>0</v>
      </c>
      <c r="CW250">
        <v>0</v>
      </c>
      <c r="CX250">
        <f>ROUND(Y250*Source!I405,9)</f>
        <v>6.27</v>
      </c>
      <c r="CY250">
        <f t="shared" si="173"/>
        <v>7.48</v>
      </c>
      <c r="CZ250">
        <f t="shared" si="174"/>
        <v>7.48</v>
      </c>
      <c r="DA250">
        <f t="shared" si="175"/>
        <v>1</v>
      </c>
      <c r="DB250">
        <f t="shared" si="138"/>
        <v>0.28000000000000003</v>
      </c>
      <c r="DC250">
        <f t="shared" si="139"/>
        <v>0</v>
      </c>
      <c r="DD250" t="s">
        <v>4</v>
      </c>
      <c r="DE250" t="s">
        <v>4</v>
      </c>
      <c r="DF250">
        <f t="shared" si="168"/>
        <v>46.9</v>
      </c>
      <c r="DG250">
        <f t="shared" si="166"/>
        <v>0</v>
      </c>
      <c r="DH250">
        <f t="shared" si="167"/>
        <v>0</v>
      </c>
      <c r="DI250">
        <f t="shared" si="140"/>
        <v>0</v>
      </c>
      <c r="DJ250">
        <f t="shared" si="176"/>
        <v>46.9</v>
      </c>
      <c r="DK250">
        <v>0</v>
      </c>
      <c r="DL250" t="s">
        <v>4</v>
      </c>
      <c r="DM250">
        <v>0</v>
      </c>
      <c r="DN250" t="s">
        <v>4</v>
      </c>
      <c r="DO250">
        <v>0</v>
      </c>
    </row>
    <row r="251" spans="1:119">
      <c r="A251">
        <f>ROW(Source!A405)</f>
        <v>405</v>
      </c>
      <c r="B251">
        <v>70306582</v>
      </c>
      <c r="C251">
        <v>70326096</v>
      </c>
      <c r="D251">
        <v>69336030</v>
      </c>
      <c r="E251">
        <v>1</v>
      </c>
      <c r="F251">
        <v>1</v>
      </c>
      <c r="G251">
        <v>1075</v>
      </c>
      <c r="H251">
        <v>3</v>
      </c>
      <c r="I251" t="s">
        <v>132</v>
      </c>
      <c r="J251" t="s">
        <v>134</v>
      </c>
      <c r="K251" t="s">
        <v>449</v>
      </c>
      <c r="L251">
        <v>1296</v>
      </c>
      <c r="N251">
        <v>1002</v>
      </c>
      <c r="O251" t="s">
        <v>133</v>
      </c>
      <c r="P251" t="s">
        <v>133</v>
      </c>
      <c r="Q251">
        <v>1</v>
      </c>
      <c r="W251">
        <v>0</v>
      </c>
      <c r="X251">
        <v>-699326845</v>
      </c>
      <c r="Y251">
        <f t="shared" si="137"/>
        <v>2.1423999999999999</v>
      </c>
      <c r="AA251">
        <v>95.37</v>
      </c>
      <c r="AB251">
        <v>0</v>
      </c>
      <c r="AC251">
        <v>0</v>
      </c>
      <c r="AD251">
        <v>0</v>
      </c>
      <c r="AE251">
        <v>95.37</v>
      </c>
      <c r="AF251">
        <v>0</v>
      </c>
      <c r="AG251">
        <v>0</v>
      </c>
      <c r="AH251">
        <v>0</v>
      </c>
      <c r="AI251">
        <v>1</v>
      </c>
      <c r="AJ251">
        <v>1</v>
      </c>
      <c r="AK251">
        <v>1</v>
      </c>
      <c r="AL251">
        <v>1</v>
      </c>
      <c r="AM251">
        <v>0</v>
      </c>
      <c r="AN251">
        <v>0</v>
      </c>
      <c r="AO251">
        <v>0</v>
      </c>
      <c r="AP251">
        <v>1</v>
      </c>
      <c r="AQ251">
        <v>0</v>
      </c>
      <c r="AR251">
        <v>0</v>
      </c>
      <c r="AS251" t="s">
        <v>4</v>
      </c>
      <c r="AT251">
        <v>2.1423999999999999</v>
      </c>
      <c r="AU251" t="s">
        <v>4</v>
      </c>
      <c r="AV251">
        <v>0</v>
      </c>
      <c r="AW251">
        <v>1</v>
      </c>
      <c r="AX251">
        <v>-1</v>
      </c>
      <c r="AY251">
        <v>0</v>
      </c>
      <c r="AZ251">
        <v>0</v>
      </c>
      <c r="BA251" t="s">
        <v>4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CV251">
        <v>0</v>
      </c>
      <c r="CW251">
        <v>0</v>
      </c>
      <c r="CX251">
        <f>ROUND(Y251*Source!I405,9)</f>
        <v>353.49599999999998</v>
      </c>
      <c r="CY251">
        <f t="shared" si="173"/>
        <v>95.37</v>
      </c>
      <c r="CZ251">
        <f t="shared" si="174"/>
        <v>95.37</v>
      </c>
      <c r="DA251">
        <f t="shared" si="175"/>
        <v>1</v>
      </c>
      <c r="DB251">
        <f t="shared" si="138"/>
        <v>204.32</v>
      </c>
      <c r="DC251">
        <f t="shared" si="139"/>
        <v>0</v>
      </c>
      <c r="DD251" t="s">
        <v>4</v>
      </c>
      <c r="DE251" t="s">
        <v>4</v>
      </c>
      <c r="DF251">
        <f t="shared" si="168"/>
        <v>33712.910000000003</v>
      </c>
      <c r="DG251">
        <f t="shared" si="166"/>
        <v>0</v>
      </c>
      <c r="DH251">
        <f t="shared" si="167"/>
        <v>0</v>
      </c>
      <c r="DI251">
        <f t="shared" si="140"/>
        <v>0</v>
      </c>
      <c r="DJ251">
        <f t="shared" si="176"/>
        <v>33712.910000000003</v>
      </c>
      <c r="DK251">
        <v>0</v>
      </c>
      <c r="DL251" t="s">
        <v>4</v>
      </c>
      <c r="DM251">
        <v>0</v>
      </c>
      <c r="DN251" t="s">
        <v>4</v>
      </c>
      <c r="DO251">
        <v>0</v>
      </c>
    </row>
    <row r="252" spans="1:119">
      <c r="A252">
        <f>ROW(Source!A405)</f>
        <v>405</v>
      </c>
      <c r="B252">
        <v>70306582</v>
      </c>
      <c r="C252">
        <v>70326096</v>
      </c>
      <c r="D252">
        <v>69342754</v>
      </c>
      <c r="E252">
        <v>1</v>
      </c>
      <c r="F252">
        <v>1</v>
      </c>
      <c r="G252">
        <v>1075</v>
      </c>
      <c r="H252">
        <v>3</v>
      </c>
      <c r="I252" t="s">
        <v>125</v>
      </c>
      <c r="J252" t="s">
        <v>127</v>
      </c>
      <c r="K252" t="s">
        <v>450</v>
      </c>
      <c r="L252">
        <v>1301</v>
      </c>
      <c r="N252">
        <v>1003</v>
      </c>
      <c r="O252" t="s">
        <v>126</v>
      </c>
      <c r="P252" t="s">
        <v>126</v>
      </c>
      <c r="Q252">
        <v>1</v>
      </c>
      <c r="W252">
        <v>0</v>
      </c>
      <c r="X252">
        <v>77284068</v>
      </c>
      <c r="Y252">
        <f t="shared" si="137"/>
        <v>3</v>
      </c>
      <c r="AA252">
        <v>278.31</v>
      </c>
      <c r="AB252">
        <v>0</v>
      </c>
      <c r="AC252">
        <v>0</v>
      </c>
      <c r="AD252">
        <v>0</v>
      </c>
      <c r="AE252">
        <v>278.31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M252">
        <v>0</v>
      </c>
      <c r="AN252">
        <v>0</v>
      </c>
      <c r="AO252">
        <v>0</v>
      </c>
      <c r="AP252">
        <v>1</v>
      </c>
      <c r="AQ252">
        <v>0</v>
      </c>
      <c r="AR252">
        <v>0</v>
      </c>
      <c r="AS252" t="s">
        <v>4</v>
      </c>
      <c r="AT252">
        <v>3</v>
      </c>
      <c r="AU252" t="s">
        <v>4</v>
      </c>
      <c r="AV252">
        <v>0</v>
      </c>
      <c r="AW252">
        <v>1</v>
      </c>
      <c r="AX252">
        <v>-1</v>
      </c>
      <c r="AY252">
        <v>0</v>
      </c>
      <c r="AZ252">
        <v>0</v>
      </c>
      <c r="BA252" t="s">
        <v>4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V252">
        <v>0</v>
      </c>
      <c r="CW252">
        <v>0</v>
      </c>
      <c r="CX252">
        <f>ROUND(Y252*Source!I405,9)</f>
        <v>495</v>
      </c>
      <c r="CY252">
        <f t="shared" si="173"/>
        <v>278.31</v>
      </c>
      <c r="CZ252">
        <f t="shared" si="174"/>
        <v>278.31</v>
      </c>
      <c r="DA252">
        <f t="shared" si="175"/>
        <v>1</v>
      </c>
      <c r="DB252">
        <f t="shared" si="138"/>
        <v>834.93</v>
      </c>
      <c r="DC252">
        <f t="shared" si="139"/>
        <v>0</v>
      </c>
      <c r="DD252" t="s">
        <v>4</v>
      </c>
      <c r="DE252" t="s">
        <v>4</v>
      </c>
      <c r="DF252">
        <f t="shared" si="168"/>
        <v>137763.45000000001</v>
      </c>
      <c r="DG252">
        <f t="shared" si="166"/>
        <v>0</v>
      </c>
      <c r="DH252">
        <f t="shared" si="167"/>
        <v>0</v>
      </c>
      <c r="DI252">
        <f t="shared" si="140"/>
        <v>0</v>
      </c>
      <c r="DJ252">
        <f t="shared" si="176"/>
        <v>137763.45000000001</v>
      </c>
      <c r="DK252">
        <v>0</v>
      </c>
      <c r="DL252" t="s">
        <v>4</v>
      </c>
      <c r="DM252">
        <v>0</v>
      </c>
      <c r="DN252" t="s">
        <v>4</v>
      </c>
      <c r="DO252">
        <v>0</v>
      </c>
    </row>
    <row r="253" spans="1:119">
      <c r="A253">
        <f>ROW(Source!A406)</f>
        <v>406</v>
      </c>
      <c r="B253">
        <v>70306583</v>
      </c>
      <c r="C253">
        <v>70326096</v>
      </c>
      <c r="D253">
        <v>69275358</v>
      </c>
      <c r="E253">
        <v>1075</v>
      </c>
      <c r="F253">
        <v>1</v>
      </c>
      <c r="G253">
        <v>1075</v>
      </c>
      <c r="H253">
        <v>1</v>
      </c>
      <c r="I253" t="s">
        <v>380</v>
      </c>
      <c r="J253" t="s">
        <v>4</v>
      </c>
      <c r="K253" t="s">
        <v>381</v>
      </c>
      <c r="L253">
        <v>1191</v>
      </c>
      <c r="N253">
        <v>1013</v>
      </c>
      <c r="O253" t="s">
        <v>382</v>
      </c>
      <c r="P253" t="s">
        <v>382</v>
      </c>
      <c r="Q253">
        <v>1</v>
      </c>
      <c r="W253">
        <v>0</v>
      </c>
      <c r="X253">
        <v>476480486</v>
      </c>
      <c r="Y253">
        <f t="shared" si="137"/>
        <v>1.32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1</v>
      </c>
      <c r="AJ253">
        <v>1</v>
      </c>
      <c r="AK253">
        <v>1</v>
      </c>
      <c r="AL253">
        <v>1</v>
      </c>
      <c r="AM253">
        <v>5</v>
      </c>
      <c r="AN253">
        <v>0</v>
      </c>
      <c r="AO253">
        <v>1</v>
      </c>
      <c r="AP253">
        <v>0</v>
      </c>
      <c r="AQ253">
        <v>0</v>
      </c>
      <c r="AR253">
        <v>0</v>
      </c>
      <c r="AS253" t="s">
        <v>4</v>
      </c>
      <c r="AT253">
        <v>1.32</v>
      </c>
      <c r="AU253" t="s">
        <v>4</v>
      </c>
      <c r="AV253">
        <v>1</v>
      </c>
      <c r="AW253">
        <v>2</v>
      </c>
      <c r="AX253">
        <v>70326111</v>
      </c>
      <c r="AY253">
        <v>1</v>
      </c>
      <c r="AZ253">
        <v>0</v>
      </c>
      <c r="BA253">
        <v>313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CU253">
        <f>ROUND(AT253*Source!I406*AH253*AL253,2)</f>
        <v>0</v>
      </c>
      <c r="CV253">
        <f>ROUND(Y253*Source!I406,9)</f>
        <v>217.8</v>
      </c>
      <c r="CW253">
        <v>0</v>
      </c>
      <c r="CX253">
        <f>ROUND(Y253*Source!I406,9)</f>
        <v>217.8</v>
      </c>
      <c r="CY253">
        <f>AD253</f>
        <v>0</v>
      </c>
      <c r="CZ253">
        <f>AH253</f>
        <v>0</v>
      </c>
      <c r="DA253">
        <f>AL253</f>
        <v>1</v>
      </c>
      <c r="DB253">
        <f t="shared" si="138"/>
        <v>0</v>
      </c>
      <c r="DC253">
        <f t="shared" si="139"/>
        <v>0</v>
      </c>
      <c r="DD253" t="s">
        <v>4</v>
      </c>
      <c r="DE253" t="s">
        <v>4</v>
      </c>
      <c r="DF253">
        <f t="shared" si="168"/>
        <v>0</v>
      </c>
      <c r="DG253">
        <f t="shared" si="166"/>
        <v>0</v>
      </c>
      <c r="DH253">
        <f t="shared" si="167"/>
        <v>0</v>
      </c>
      <c r="DI253">
        <f t="shared" si="140"/>
        <v>0</v>
      </c>
      <c r="DJ253">
        <f>DI253</f>
        <v>0</v>
      </c>
      <c r="DK253">
        <v>0</v>
      </c>
      <c r="DL253" t="s">
        <v>4</v>
      </c>
      <c r="DM253">
        <v>0</v>
      </c>
      <c r="DN253" t="s">
        <v>4</v>
      </c>
      <c r="DO253">
        <v>0</v>
      </c>
    </row>
    <row r="254" spans="1:119">
      <c r="A254">
        <f>ROW(Source!A406)</f>
        <v>406</v>
      </c>
      <c r="B254">
        <v>70306583</v>
      </c>
      <c r="C254">
        <v>70326096</v>
      </c>
      <c r="D254">
        <v>69364167</v>
      </c>
      <c r="E254">
        <v>1</v>
      </c>
      <c r="F254">
        <v>1</v>
      </c>
      <c r="G254">
        <v>1075</v>
      </c>
      <c r="H254">
        <v>2</v>
      </c>
      <c r="I254" t="s">
        <v>387</v>
      </c>
      <c r="J254" t="s">
        <v>388</v>
      </c>
      <c r="K254" t="s">
        <v>389</v>
      </c>
      <c r="L254">
        <v>1368</v>
      </c>
      <c r="N254">
        <v>1011</v>
      </c>
      <c r="O254" t="s">
        <v>386</v>
      </c>
      <c r="P254" t="s">
        <v>386</v>
      </c>
      <c r="Q254">
        <v>1</v>
      </c>
      <c r="W254">
        <v>0</v>
      </c>
      <c r="X254">
        <v>-922979224</v>
      </c>
      <c r="Y254">
        <f t="shared" si="137"/>
        <v>0.05</v>
      </c>
      <c r="AA254">
        <v>0</v>
      </c>
      <c r="AB254">
        <v>282.39999999999998</v>
      </c>
      <c r="AC254">
        <v>164.67</v>
      </c>
      <c r="AD254">
        <v>0</v>
      </c>
      <c r="AE254">
        <v>0</v>
      </c>
      <c r="AF254">
        <v>12.98</v>
      </c>
      <c r="AG254">
        <v>3.37</v>
      </c>
      <c r="AH254">
        <v>0</v>
      </c>
      <c r="AI254">
        <v>1</v>
      </c>
      <c r="AJ254">
        <v>20.78</v>
      </c>
      <c r="AK254">
        <v>46.67</v>
      </c>
      <c r="AL254">
        <v>1</v>
      </c>
      <c r="AM254">
        <v>2</v>
      </c>
      <c r="AN254">
        <v>0</v>
      </c>
      <c r="AO254">
        <v>1</v>
      </c>
      <c r="AP254">
        <v>0</v>
      </c>
      <c r="AQ254">
        <v>0</v>
      </c>
      <c r="AR254">
        <v>0</v>
      </c>
      <c r="AS254" t="s">
        <v>4</v>
      </c>
      <c r="AT254">
        <v>0.05</v>
      </c>
      <c r="AU254" t="s">
        <v>4</v>
      </c>
      <c r="AV254">
        <v>0</v>
      </c>
      <c r="AW254">
        <v>2</v>
      </c>
      <c r="AX254">
        <v>70326112</v>
      </c>
      <c r="AY254">
        <v>1</v>
      </c>
      <c r="AZ254">
        <v>0</v>
      </c>
      <c r="BA254">
        <v>314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f>ROUND(Y254*Source!I406*DO254,9)</f>
        <v>0</v>
      </c>
      <c r="CX254">
        <f>ROUND(Y254*Source!I406,9)</f>
        <v>8.25</v>
      </c>
      <c r="CY254">
        <f t="shared" ref="CY254:CY260" si="177">AB254</f>
        <v>282.39999999999998</v>
      </c>
      <c r="CZ254">
        <f t="shared" ref="CZ254:CZ260" si="178">AF254</f>
        <v>12.98</v>
      </c>
      <c r="DA254">
        <f t="shared" ref="DA254:DA260" si="179">AJ254</f>
        <v>20.78</v>
      </c>
      <c r="DB254">
        <f t="shared" si="138"/>
        <v>0.65</v>
      </c>
      <c r="DC254">
        <f t="shared" si="139"/>
        <v>0.17</v>
      </c>
      <c r="DD254" t="s">
        <v>4</v>
      </c>
      <c r="DE254" t="s">
        <v>4</v>
      </c>
      <c r="DF254">
        <f t="shared" si="168"/>
        <v>0</v>
      </c>
      <c r="DG254">
        <f t="shared" ref="DG254:DG260" si="180">ROUND(ROUND(AF254*AJ254,2)*CX254,2)</f>
        <v>2225.19</v>
      </c>
      <c r="DH254">
        <f t="shared" ref="DH254:DH260" si="181">ROUND(ROUND(AG254*AK254,2)*CX254,2)</f>
        <v>1297.56</v>
      </c>
      <c r="DI254">
        <f t="shared" si="140"/>
        <v>0</v>
      </c>
      <c r="DJ254">
        <f t="shared" ref="DJ254:DJ260" si="182">DG254</f>
        <v>2225.19</v>
      </c>
      <c r="DK254">
        <v>0</v>
      </c>
      <c r="DL254" t="s">
        <v>4</v>
      </c>
      <c r="DM254">
        <v>0</v>
      </c>
      <c r="DN254" t="s">
        <v>4</v>
      </c>
      <c r="DO254">
        <v>0</v>
      </c>
    </row>
    <row r="255" spans="1:119">
      <c r="A255">
        <f>ROW(Source!A406)</f>
        <v>406</v>
      </c>
      <c r="B255">
        <v>70306583</v>
      </c>
      <c r="C255">
        <v>70326096</v>
      </c>
      <c r="D255">
        <v>69364368</v>
      </c>
      <c r="E255">
        <v>1</v>
      </c>
      <c r="F255">
        <v>1</v>
      </c>
      <c r="G255">
        <v>1075</v>
      </c>
      <c r="H255">
        <v>2</v>
      </c>
      <c r="I255" t="s">
        <v>390</v>
      </c>
      <c r="J255" t="s">
        <v>391</v>
      </c>
      <c r="K255" t="s">
        <v>392</v>
      </c>
      <c r="L255">
        <v>1368</v>
      </c>
      <c r="N255">
        <v>1011</v>
      </c>
      <c r="O255" t="s">
        <v>386</v>
      </c>
      <c r="P255" t="s">
        <v>386</v>
      </c>
      <c r="Q255">
        <v>1</v>
      </c>
      <c r="W255">
        <v>0</v>
      </c>
      <c r="X255">
        <v>-888797403</v>
      </c>
      <c r="Y255">
        <f t="shared" si="137"/>
        <v>0.04</v>
      </c>
      <c r="AA255">
        <v>0</v>
      </c>
      <c r="AB255">
        <v>2401.14</v>
      </c>
      <c r="AC255">
        <v>710.48</v>
      </c>
      <c r="AD255">
        <v>0</v>
      </c>
      <c r="AE255">
        <v>0</v>
      </c>
      <c r="AF255">
        <v>181.58</v>
      </c>
      <c r="AG255">
        <v>14.54</v>
      </c>
      <c r="AH255">
        <v>0</v>
      </c>
      <c r="AI255">
        <v>1</v>
      </c>
      <c r="AJ255">
        <v>12.63</v>
      </c>
      <c r="AK255">
        <v>46.67</v>
      </c>
      <c r="AL255">
        <v>1</v>
      </c>
      <c r="AM255">
        <v>2</v>
      </c>
      <c r="AN255">
        <v>0</v>
      </c>
      <c r="AO255">
        <v>1</v>
      </c>
      <c r="AP255">
        <v>0</v>
      </c>
      <c r="AQ255">
        <v>0</v>
      </c>
      <c r="AR255">
        <v>0</v>
      </c>
      <c r="AS255" t="s">
        <v>4</v>
      </c>
      <c r="AT255">
        <v>0.04</v>
      </c>
      <c r="AU255" t="s">
        <v>4</v>
      </c>
      <c r="AV255">
        <v>0</v>
      </c>
      <c r="AW255">
        <v>2</v>
      </c>
      <c r="AX255">
        <v>70326113</v>
      </c>
      <c r="AY255">
        <v>1</v>
      </c>
      <c r="AZ255">
        <v>0</v>
      </c>
      <c r="BA255">
        <v>315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CV255">
        <v>0</v>
      </c>
      <c r="CW255">
        <f>ROUND(Y255*Source!I406*DO255,9)</f>
        <v>0</v>
      </c>
      <c r="CX255">
        <f>ROUND(Y255*Source!I406,9)</f>
        <v>6.6</v>
      </c>
      <c r="CY255">
        <f t="shared" si="177"/>
        <v>2401.14</v>
      </c>
      <c r="CZ255">
        <f t="shared" si="178"/>
        <v>181.58</v>
      </c>
      <c r="DA255">
        <f t="shared" si="179"/>
        <v>12.63</v>
      </c>
      <c r="DB255">
        <f t="shared" si="138"/>
        <v>7.26</v>
      </c>
      <c r="DC255">
        <f t="shared" si="139"/>
        <v>0.57999999999999996</v>
      </c>
      <c r="DD255" t="s">
        <v>4</v>
      </c>
      <c r="DE255" t="s">
        <v>4</v>
      </c>
      <c r="DF255">
        <f t="shared" si="168"/>
        <v>0</v>
      </c>
      <c r="DG255">
        <f t="shared" si="180"/>
        <v>15136.18</v>
      </c>
      <c r="DH255">
        <f t="shared" si="181"/>
        <v>4478.63</v>
      </c>
      <c r="DI255">
        <f t="shared" si="140"/>
        <v>0</v>
      </c>
      <c r="DJ255">
        <f t="shared" si="182"/>
        <v>15136.18</v>
      </c>
      <c r="DK255">
        <v>0</v>
      </c>
      <c r="DL255" t="s">
        <v>4</v>
      </c>
      <c r="DM255">
        <v>0</v>
      </c>
      <c r="DN255" t="s">
        <v>4</v>
      </c>
      <c r="DO255">
        <v>0</v>
      </c>
    </row>
    <row r="256" spans="1:119">
      <c r="A256">
        <f>ROW(Source!A406)</f>
        <v>406</v>
      </c>
      <c r="B256">
        <v>70306583</v>
      </c>
      <c r="C256">
        <v>70326096</v>
      </c>
      <c r="D256">
        <v>69364397</v>
      </c>
      <c r="E256">
        <v>1</v>
      </c>
      <c r="F256">
        <v>1</v>
      </c>
      <c r="G256">
        <v>1075</v>
      </c>
      <c r="H256">
        <v>2</v>
      </c>
      <c r="I256" t="s">
        <v>393</v>
      </c>
      <c r="J256" t="s">
        <v>394</v>
      </c>
      <c r="K256" t="s">
        <v>395</v>
      </c>
      <c r="L256">
        <v>1368</v>
      </c>
      <c r="N256">
        <v>1011</v>
      </c>
      <c r="O256" t="s">
        <v>386</v>
      </c>
      <c r="P256" t="s">
        <v>386</v>
      </c>
      <c r="Q256">
        <v>1</v>
      </c>
      <c r="W256">
        <v>0</v>
      </c>
      <c r="X256">
        <v>-1191859905</v>
      </c>
      <c r="Y256">
        <f t="shared" si="137"/>
        <v>0.59</v>
      </c>
      <c r="AA256">
        <v>0</v>
      </c>
      <c r="AB256">
        <v>9944.82</v>
      </c>
      <c r="AC256">
        <v>1737.1</v>
      </c>
      <c r="AD256">
        <v>0</v>
      </c>
      <c r="AE256">
        <v>0</v>
      </c>
      <c r="AF256">
        <v>910.68</v>
      </c>
      <c r="AG256">
        <v>35.549999999999997</v>
      </c>
      <c r="AH256">
        <v>0</v>
      </c>
      <c r="AI256">
        <v>1</v>
      </c>
      <c r="AJ256">
        <v>10.43</v>
      </c>
      <c r="AK256">
        <v>46.67</v>
      </c>
      <c r="AL256">
        <v>1</v>
      </c>
      <c r="AM256">
        <v>2</v>
      </c>
      <c r="AN256">
        <v>0</v>
      </c>
      <c r="AO256">
        <v>1</v>
      </c>
      <c r="AP256">
        <v>0</v>
      </c>
      <c r="AQ256">
        <v>0</v>
      </c>
      <c r="AR256">
        <v>0</v>
      </c>
      <c r="AS256" t="s">
        <v>4</v>
      </c>
      <c r="AT256">
        <v>0.59</v>
      </c>
      <c r="AU256" t="s">
        <v>4</v>
      </c>
      <c r="AV256">
        <v>0</v>
      </c>
      <c r="AW256">
        <v>2</v>
      </c>
      <c r="AX256">
        <v>70326114</v>
      </c>
      <c r="AY256">
        <v>1</v>
      </c>
      <c r="AZ256">
        <v>0</v>
      </c>
      <c r="BA256">
        <v>316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f>ROUND(Y256*Source!I406*DO256,9)</f>
        <v>0</v>
      </c>
      <c r="CX256">
        <f>ROUND(Y256*Source!I406,9)</f>
        <v>97.35</v>
      </c>
      <c r="CY256">
        <f t="shared" si="177"/>
        <v>9944.82</v>
      </c>
      <c r="CZ256">
        <f t="shared" si="178"/>
        <v>910.68</v>
      </c>
      <c r="DA256">
        <f t="shared" si="179"/>
        <v>10.43</v>
      </c>
      <c r="DB256">
        <f t="shared" si="138"/>
        <v>537.29999999999995</v>
      </c>
      <c r="DC256">
        <f t="shared" si="139"/>
        <v>20.97</v>
      </c>
      <c r="DD256" t="s">
        <v>4</v>
      </c>
      <c r="DE256" t="s">
        <v>4</v>
      </c>
      <c r="DF256">
        <f t="shared" si="168"/>
        <v>0</v>
      </c>
      <c r="DG256">
        <f t="shared" si="180"/>
        <v>924668.27</v>
      </c>
      <c r="DH256">
        <f t="shared" si="181"/>
        <v>161515.32999999999</v>
      </c>
      <c r="DI256">
        <f t="shared" si="140"/>
        <v>0</v>
      </c>
      <c r="DJ256">
        <f t="shared" si="182"/>
        <v>924668.27</v>
      </c>
      <c r="DK256">
        <v>0</v>
      </c>
      <c r="DL256" t="s">
        <v>4</v>
      </c>
      <c r="DM256">
        <v>0</v>
      </c>
      <c r="DN256" t="s">
        <v>4</v>
      </c>
      <c r="DO256">
        <v>0</v>
      </c>
    </row>
    <row r="257" spans="1:119">
      <c r="A257">
        <f>ROW(Source!A406)</f>
        <v>406</v>
      </c>
      <c r="B257">
        <v>70306583</v>
      </c>
      <c r="C257">
        <v>70326096</v>
      </c>
      <c r="D257">
        <v>69364520</v>
      </c>
      <c r="E257">
        <v>1</v>
      </c>
      <c r="F257">
        <v>1</v>
      </c>
      <c r="G257">
        <v>1075</v>
      </c>
      <c r="H257">
        <v>2</v>
      </c>
      <c r="I257" t="s">
        <v>396</v>
      </c>
      <c r="J257" t="s">
        <v>397</v>
      </c>
      <c r="K257" t="s">
        <v>398</v>
      </c>
      <c r="L257">
        <v>1368</v>
      </c>
      <c r="N257">
        <v>1011</v>
      </c>
      <c r="O257" t="s">
        <v>386</v>
      </c>
      <c r="P257" t="s">
        <v>386</v>
      </c>
      <c r="Q257">
        <v>1</v>
      </c>
      <c r="W257">
        <v>0</v>
      </c>
      <c r="X257">
        <v>-2063102958</v>
      </c>
      <c r="Y257">
        <f t="shared" ref="Y257:Y320" si="183">AT257</f>
        <v>4.0000000000000001E-3</v>
      </c>
      <c r="AA257">
        <v>0</v>
      </c>
      <c r="AB257">
        <v>1736.74</v>
      </c>
      <c r="AC257">
        <v>616.66</v>
      </c>
      <c r="AD257">
        <v>0</v>
      </c>
      <c r="AE257">
        <v>0</v>
      </c>
      <c r="AF257">
        <v>125.38</v>
      </c>
      <c r="AG257">
        <v>12.62</v>
      </c>
      <c r="AH257">
        <v>0</v>
      </c>
      <c r="AI257">
        <v>1</v>
      </c>
      <c r="AJ257">
        <v>13.23</v>
      </c>
      <c r="AK257">
        <v>46.67</v>
      </c>
      <c r="AL257">
        <v>1</v>
      </c>
      <c r="AM257">
        <v>2</v>
      </c>
      <c r="AN257">
        <v>0</v>
      </c>
      <c r="AO257">
        <v>1</v>
      </c>
      <c r="AP257">
        <v>0</v>
      </c>
      <c r="AQ257">
        <v>0</v>
      </c>
      <c r="AR257">
        <v>0</v>
      </c>
      <c r="AS257" t="s">
        <v>4</v>
      </c>
      <c r="AT257">
        <v>4.0000000000000001E-3</v>
      </c>
      <c r="AU257" t="s">
        <v>4</v>
      </c>
      <c r="AV257">
        <v>0</v>
      </c>
      <c r="AW257">
        <v>2</v>
      </c>
      <c r="AX257">
        <v>70326115</v>
      </c>
      <c r="AY257">
        <v>1</v>
      </c>
      <c r="AZ257">
        <v>0</v>
      </c>
      <c r="BA257">
        <v>317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CV257">
        <v>0</v>
      </c>
      <c r="CW257">
        <f>ROUND(Y257*Source!I406*DO257,9)</f>
        <v>0</v>
      </c>
      <c r="CX257">
        <f>ROUND(Y257*Source!I406,9)</f>
        <v>0.66</v>
      </c>
      <c r="CY257">
        <f t="shared" si="177"/>
        <v>1736.74</v>
      </c>
      <c r="CZ257">
        <f t="shared" si="178"/>
        <v>125.38</v>
      </c>
      <c r="DA257">
        <f t="shared" si="179"/>
        <v>13.23</v>
      </c>
      <c r="DB257">
        <f t="shared" ref="DB257:DB320" si="184">ROUND(ROUND(AT257*CZ257,2),6)</f>
        <v>0.5</v>
      </c>
      <c r="DC257">
        <f t="shared" ref="DC257:DC320" si="185">ROUND(ROUND(AT257*AG257,2),6)</f>
        <v>0.05</v>
      </c>
      <c r="DD257" t="s">
        <v>4</v>
      </c>
      <c r="DE257" t="s">
        <v>4</v>
      </c>
      <c r="DF257">
        <f t="shared" si="168"/>
        <v>0</v>
      </c>
      <c r="DG257">
        <f t="shared" si="180"/>
        <v>1094.79</v>
      </c>
      <c r="DH257">
        <f t="shared" si="181"/>
        <v>388.73</v>
      </c>
      <c r="DI257">
        <f t="shared" ref="DI257:DI320" si="186">ROUND(ROUND(AH257,2)*CX257,2)</f>
        <v>0</v>
      </c>
      <c r="DJ257">
        <f t="shared" si="182"/>
        <v>1094.79</v>
      </c>
      <c r="DK257">
        <v>0</v>
      </c>
      <c r="DL257" t="s">
        <v>4</v>
      </c>
      <c r="DM257">
        <v>0</v>
      </c>
      <c r="DN257" t="s">
        <v>4</v>
      </c>
      <c r="DO257">
        <v>0</v>
      </c>
    </row>
    <row r="258" spans="1:119">
      <c r="A258">
        <f>ROW(Source!A406)</f>
        <v>406</v>
      </c>
      <c r="B258">
        <v>70306583</v>
      </c>
      <c r="C258">
        <v>70326096</v>
      </c>
      <c r="D258">
        <v>69363781</v>
      </c>
      <c r="E258">
        <v>1</v>
      </c>
      <c r="F258">
        <v>1</v>
      </c>
      <c r="G258">
        <v>1075</v>
      </c>
      <c r="H258">
        <v>2</v>
      </c>
      <c r="I258" t="s">
        <v>399</v>
      </c>
      <c r="J258" t="s">
        <v>400</v>
      </c>
      <c r="K258" t="s">
        <v>401</v>
      </c>
      <c r="L258">
        <v>1368</v>
      </c>
      <c r="N258">
        <v>1011</v>
      </c>
      <c r="O258" t="s">
        <v>386</v>
      </c>
      <c r="P258" t="s">
        <v>386</v>
      </c>
      <c r="Q258">
        <v>1</v>
      </c>
      <c r="W258">
        <v>0</v>
      </c>
      <c r="X258">
        <v>1857759471</v>
      </c>
      <c r="Y258">
        <f t="shared" si="183"/>
        <v>0.28999999999999998</v>
      </c>
      <c r="AA258">
        <v>0</v>
      </c>
      <c r="AB258">
        <v>2009.47</v>
      </c>
      <c r="AC258">
        <v>710.48</v>
      </c>
      <c r="AD258">
        <v>0</v>
      </c>
      <c r="AE258">
        <v>0</v>
      </c>
      <c r="AF258">
        <v>139.99</v>
      </c>
      <c r="AG258">
        <v>14.54</v>
      </c>
      <c r="AH258">
        <v>0</v>
      </c>
      <c r="AI258">
        <v>1</v>
      </c>
      <c r="AJ258">
        <v>13.71</v>
      </c>
      <c r="AK258">
        <v>46.67</v>
      </c>
      <c r="AL258">
        <v>1</v>
      </c>
      <c r="AM258">
        <v>2</v>
      </c>
      <c r="AN258">
        <v>0</v>
      </c>
      <c r="AO258">
        <v>1</v>
      </c>
      <c r="AP258">
        <v>0</v>
      </c>
      <c r="AQ258">
        <v>0</v>
      </c>
      <c r="AR258">
        <v>0</v>
      </c>
      <c r="AS258" t="s">
        <v>4</v>
      </c>
      <c r="AT258">
        <v>0.28999999999999998</v>
      </c>
      <c r="AU258" t="s">
        <v>4</v>
      </c>
      <c r="AV258">
        <v>0</v>
      </c>
      <c r="AW258">
        <v>2</v>
      </c>
      <c r="AX258">
        <v>70326116</v>
      </c>
      <c r="AY258">
        <v>1</v>
      </c>
      <c r="AZ258">
        <v>0</v>
      </c>
      <c r="BA258">
        <v>318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CV258">
        <v>0</v>
      </c>
      <c r="CW258">
        <f>ROUND(Y258*Source!I406*DO258,9)</f>
        <v>0</v>
      </c>
      <c r="CX258">
        <f>ROUND(Y258*Source!I406,9)</f>
        <v>47.85</v>
      </c>
      <c r="CY258">
        <f t="shared" si="177"/>
        <v>2009.47</v>
      </c>
      <c r="CZ258">
        <f t="shared" si="178"/>
        <v>139.99</v>
      </c>
      <c r="DA258">
        <f t="shared" si="179"/>
        <v>13.71</v>
      </c>
      <c r="DB258">
        <f t="shared" si="184"/>
        <v>40.6</v>
      </c>
      <c r="DC258">
        <f t="shared" si="185"/>
        <v>4.22</v>
      </c>
      <c r="DD258" t="s">
        <v>4</v>
      </c>
      <c r="DE258" t="s">
        <v>4</v>
      </c>
      <c r="DF258">
        <f t="shared" si="168"/>
        <v>0</v>
      </c>
      <c r="DG258">
        <f t="shared" si="180"/>
        <v>91836.59</v>
      </c>
      <c r="DH258">
        <f t="shared" si="181"/>
        <v>32470.05</v>
      </c>
      <c r="DI258">
        <f t="shared" si="186"/>
        <v>0</v>
      </c>
      <c r="DJ258">
        <f t="shared" si="182"/>
        <v>91836.59</v>
      </c>
      <c r="DK258">
        <v>0</v>
      </c>
      <c r="DL258" t="s">
        <v>4</v>
      </c>
      <c r="DM258">
        <v>0</v>
      </c>
      <c r="DN258" t="s">
        <v>4</v>
      </c>
      <c r="DO258">
        <v>0</v>
      </c>
    </row>
    <row r="259" spans="1:119">
      <c r="A259">
        <f>ROW(Source!A406)</f>
        <v>406</v>
      </c>
      <c r="B259">
        <v>70306583</v>
      </c>
      <c r="C259">
        <v>70326096</v>
      </c>
      <c r="D259">
        <v>69363915</v>
      </c>
      <c r="E259">
        <v>1</v>
      </c>
      <c r="F259">
        <v>1</v>
      </c>
      <c r="G259">
        <v>1075</v>
      </c>
      <c r="H259">
        <v>2</v>
      </c>
      <c r="I259" t="s">
        <v>402</v>
      </c>
      <c r="J259" t="s">
        <v>403</v>
      </c>
      <c r="K259" t="s">
        <v>404</v>
      </c>
      <c r="L259">
        <v>1368</v>
      </c>
      <c r="N259">
        <v>1011</v>
      </c>
      <c r="O259" t="s">
        <v>386</v>
      </c>
      <c r="P259" t="s">
        <v>386</v>
      </c>
      <c r="Q259">
        <v>1</v>
      </c>
      <c r="W259">
        <v>0</v>
      </c>
      <c r="X259">
        <v>13163208</v>
      </c>
      <c r="Y259">
        <f t="shared" si="183"/>
        <v>0.05</v>
      </c>
      <c r="AA259">
        <v>0</v>
      </c>
      <c r="AB259">
        <v>1918.06</v>
      </c>
      <c r="AC259">
        <v>616.66</v>
      </c>
      <c r="AD259">
        <v>0</v>
      </c>
      <c r="AE259">
        <v>0</v>
      </c>
      <c r="AF259">
        <v>140.38</v>
      </c>
      <c r="AG259">
        <v>12.62</v>
      </c>
      <c r="AH259">
        <v>0</v>
      </c>
      <c r="AI259">
        <v>1</v>
      </c>
      <c r="AJ259">
        <v>13.05</v>
      </c>
      <c r="AK259">
        <v>46.67</v>
      </c>
      <c r="AL259">
        <v>1</v>
      </c>
      <c r="AM259">
        <v>2</v>
      </c>
      <c r="AN259">
        <v>0</v>
      </c>
      <c r="AO259">
        <v>1</v>
      </c>
      <c r="AP259">
        <v>0</v>
      </c>
      <c r="AQ259">
        <v>0</v>
      </c>
      <c r="AR259">
        <v>0</v>
      </c>
      <c r="AS259" t="s">
        <v>4</v>
      </c>
      <c r="AT259">
        <v>0.05</v>
      </c>
      <c r="AU259" t="s">
        <v>4</v>
      </c>
      <c r="AV259">
        <v>0</v>
      </c>
      <c r="AW259">
        <v>2</v>
      </c>
      <c r="AX259">
        <v>70326117</v>
      </c>
      <c r="AY259">
        <v>1</v>
      </c>
      <c r="AZ259">
        <v>0</v>
      </c>
      <c r="BA259">
        <v>319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CV259">
        <v>0</v>
      </c>
      <c r="CW259">
        <f>ROUND(Y259*Source!I406*DO259,9)</f>
        <v>0</v>
      </c>
      <c r="CX259">
        <f>ROUND(Y259*Source!I406,9)</f>
        <v>8.25</v>
      </c>
      <c r="CY259">
        <f t="shared" si="177"/>
        <v>1918.06</v>
      </c>
      <c r="CZ259">
        <f t="shared" si="178"/>
        <v>140.38</v>
      </c>
      <c r="DA259">
        <f t="shared" si="179"/>
        <v>13.05</v>
      </c>
      <c r="DB259">
        <f t="shared" si="184"/>
        <v>7.02</v>
      </c>
      <c r="DC259">
        <f t="shared" si="185"/>
        <v>0.63</v>
      </c>
      <c r="DD259" t="s">
        <v>4</v>
      </c>
      <c r="DE259" t="s">
        <v>4</v>
      </c>
      <c r="DF259">
        <f t="shared" si="168"/>
        <v>0</v>
      </c>
      <c r="DG259">
        <f t="shared" si="180"/>
        <v>15113.67</v>
      </c>
      <c r="DH259">
        <f t="shared" si="181"/>
        <v>4859.09</v>
      </c>
      <c r="DI259">
        <f t="shared" si="186"/>
        <v>0</v>
      </c>
      <c r="DJ259">
        <f t="shared" si="182"/>
        <v>15113.67</v>
      </c>
      <c r="DK259">
        <v>0</v>
      </c>
      <c r="DL259" t="s">
        <v>4</v>
      </c>
      <c r="DM259">
        <v>0</v>
      </c>
      <c r="DN259" t="s">
        <v>4</v>
      </c>
      <c r="DO259">
        <v>0</v>
      </c>
    </row>
    <row r="260" spans="1:119">
      <c r="A260">
        <f>ROW(Source!A406)</f>
        <v>406</v>
      </c>
      <c r="B260">
        <v>70306583</v>
      </c>
      <c r="C260">
        <v>70326096</v>
      </c>
      <c r="D260">
        <v>69364028</v>
      </c>
      <c r="E260">
        <v>1</v>
      </c>
      <c r="F260">
        <v>1</v>
      </c>
      <c r="G260">
        <v>1075</v>
      </c>
      <c r="H260">
        <v>2</v>
      </c>
      <c r="I260" t="s">
        <v>405</v>
      </c>
      <c r="J260" t="s">
        <v>406</v>
      </c>
      <c r="K260" t="s">
        <v>407</v>
      </c>
      <c r="L260">
        <v>1368</v>
      </c>
      <c r="N260">
        <v>1011</v>
      </c>
      <c r="O260" t="s">
        <v>386</v>
      </c>
      <c r="P260" t="s">
        <v>386</v>
      </c>
      <c r="Q260">
        <v>1</v>
      </c>
      <c r="W260">
        <v>0</v>
      </c>
      <c r="X260">
        <v>1160481427</v>
      </c>
      <c r="Y260">
        <f t="shared" si="183"/>
        <v>0.59</v>
      </c>
      <c r="AA260">
        <v>0</v>
      </c>
      <c r="AB260">
        <v>1559.82</v>
      </c>
      <c r="AC260">
        <v>827.26</v>
      </c>
      <c r="AD260">
        <v>0</v>
      </c>
      <c r="AE260">
        <v>0</v>
      </c>
      <c r="AF260">
        <v>80.14</v>
      </c>
      <c r="AG260">
        <v>16.93</v>
      </c>
      <c r="AH260">
        <v>0</v>
      </c>
      <c r="AI260">
        <v>1</v>
      </c>
      <c r="AJ260">
        <v>18.59</v>
      </c>
      <c r="AK260">
        <v>46.67</v>
      </c>
      <c r="AL260">
        <v>1</v>
      </c>
      <c r="AM260">
        <v>2</v>
      </c>
      <c r="AN260">
        <v>0</v>
      </c>
      <c r="AO260">
        <v>1</v>
      </c>
      <c r="AP260">
        <v>0</v>
      </c>
      <c r="AQ260">
        <v>0</v>
      </c>
      <c r="AR260">
        <v>0</v>
      </c>
      <c r="AS260" t="s">
        <v>4</v>
      </c>
      <c r="AT260">
        <v>0.59</v>
      </c>
      <c r="AU260" t="s">
        <v>4</v>
      </c>
      <c r="AV260">
        <v>0</v>
      </c>
      <c r="AW260">
        <v>2</v>
      </c>
      <c r="AX260">
        <v>70326118</v>
      </c>
      <c r="AY260">
        <v>1</v>
      </c>
      <c r="AZ260">
        <v>0</v>
      </c>
      <c r="BA260">
        <v>320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f>ROUND(Y260*Source!I406*DO260,9)</f>
        <v>0</v>
      </c>
      <c r="CX260">
        <f>ROUND(Y260*Source!I406,9)</f>
        <v>97.35</v>
      </c>
      <c r="CY260">
        <f t="shared" si="177"/>
        <v>1559.82</v>
      </c>
      <c r="CZ260">
        <f t="shared" si="178"/>
        <v>80.14</v>
      </c>
      <c r="DA260">
        <f t="shared" si="179"/>
        <v>18.59</v>
      </c>
      <c r="DB260">
        <f t="shared" si="184"/>
        <v>47.28</v>
      </c>
      <c r="DC260">
        <f t="shared" si="185"/>
        <v>9.99</v>
      </c>
      <c r="DD260" t="s">
        <v>4</v>
      </c>
      <c r="DE260" t="s">
        <v>4</v>
      </c>
      <c r="DF260">
        <f t="shared" si="168"/>
        <v>0</v>
      </c>
      <c r="DG260">
        <f t="shared" si="180"/>
        <v>145032.03</v>
      </c>
      <c r="DH260">
        <f t="shared" si="181"/>
        <v>76918.179999999993</v>
      </c>
      <c r="DI260">
        <f t="shared" si="186"/>
        <v>0</v>
      </c>
      <c r="DJ260">
        <f t="shared" si="182"/>
        <v>145032.03</v>
      </c>
      <c r="DK260">
        <v>0</v>
      </c>
      <c r="DL260" t="s">
        <v>4</v>
      </c>
      <c r="DM260">
        <v>0</v>
      </c>
      <c r="DN260" t="s">
        <v>4</v>
      </c>
      <c r="DO260">
        <v>0</v>
      </c>
    </row>
    <row r="261" spans="1:119">
      <c r="A261">
        <f>ROW(Source!A406)</f>
        <v>406</v>
      </c>
      <c r="B261">
        <v>70306583</v>
      </c>
      <c r="C261">
        <v>70326096</v>
      </c>
      <c r="D261">
        <v>69334375</v>
      </c>
      <c r="E261">
        <v>1</v>
      </c>
      <c r="F261">
        <v>1</v>
      </c>
      <c r="G261">
        <v>1075</v>
      </c>
      <c r="H261">
        <v>3</v>
      </c>
      <c r="I261" t="s">
        <v>408</v>
      </c>
      <c r="J261" t="s">
        <v>409</v>
      </c>
      <c r="K261" t="s">
        <v>410</v>
      </c>
      <c r="L261">
        <v>1348</v>
      </c>
      <c r="N261">
        <v>1009</v>
      </c>
      <c r="O261" t="s">
        <v>411</v>
      </c>
      <c r="P261" t="s">
        <v>411</v>
      </c>
      <c r="Q261">
        <v>1000</v>
      </c>
      <c r="W261">
        <v>0</v>
      </c>
      <c r="X261">
        <v>1014670815</v>
      </c>
      <c r="Y261">
        <f t="shared" si="183"/>
        <v>5.4000000000000001E-4</v>
      </c>
      <c r="AA261">
        <v>25126.19</v>
      </c>
      <c r="AB261">
        <v>0</v>
      </c>
      <c r="AC261">
        <v>0</v>
      </c>
      <c r="AD261">
        <v>0</v>
      </c>
      <c r="AE261">
        <v>5778.3</v>
      </c>
      <c r="AF261">
        <v>0</v>
      </c>
      <c r="AG261">
        <v>0</v>
      </c>
      <c r="AH261">
        <v>0</v>
      </c>
      <c r="AI261">
        <v>4.03</v>
      </c>
      <c r="AJ261">
        <v>1</v>
      </c>
      <c r="AK261">
        <v>1</v>
      </c>
      <c r="AL261">
        <v>1</v>
      </c>
      <c r="AM261">
        <v>2</v>
      </c>
      <c r="AN261">
        <v>0</v>
      </c>
      <c r="AO261">
        <v>1</v>
      </c>
      <c r="AP261">
        <v>0</v>
      </c>
      <c r="AQ261">
        <v>0</v>
      </c>
      <c r="AR261">
        <v>0</v>
      </c>
      <c r="AS261" t="s">
        <v>4</v>
      </c>
      <c r="AT261">
        <v>5.4000000000000001E-4</v>
      </c>
      <c r="AU261" t="s">
        <v>4</v>
      </c>
      <c r="AV261">
        <v>0</v>
      </c>
      <c r="AW261">
        <v>2</v>
      </c>
      <c r="AX261">
        <v>70326119</v>
      </c>
      <c r="AY261">
        <v>1</v>
      </c>
      <c r="AZ261">
        <v>0</v>
      </c>
      <c r="BA261">
        <v>321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ROUND(Y261*Source!I406,9)</f>
        <v>8.9099999999999999E-2</v>
      </c>
      <c r="CY261">
        <f t="shared" ref="CY261:CY266" si="187">AA261</f>
        <v>25126.19</v>
      </c>
      <c r="CZ261">
        <f t="shared" ref="CZ261:CZ266" si="188">AE261</f>
        <v>5778.3</v>
      </c>
      <c r="DA261">
        <f t="shared" ref="DA261:DA266" si="189">AI261</f>
        <v>4.03</v>
      </c>
      <c r="DB261">
        <f t="shared" si="184"/>
        <v>3.12</v>
      </c>
      <c r="DC261">
        <f t="shared" si="185"/>
        <v>0</v>
      </c>
      <c r="DD261" t="s">
        <v>4</v>
      </c>
      <c r="DE261" t="s">
        <v>4</v>
      </c>
      <c r="DF261">
        <f t="shared" ref="DF261:DF266" si="190">ROUND(ROUND(AE261*AI261,2)*CX261,2)</f>
        <v>2074.83</v>
      </c>
      <c r="DG261">
        <f t="shared" ref="DG261:DG271" si="191">ROUND(ROUND(AF261,2)*CX261,2)</f>
        <v>0</v>
      </c>
      <c r="DH261">
        <f t="shared" ref="DH261:DH271" si="192">ROUND(ROUND(AG261,2)*CX261,2)</f>
        <v>0</v>
      </c>
      <c r="DI261">
        <f t="shared" si="186"/>
        <v>0</v>
      </c>
      <c r="DJ261">
        <f t="shared" ref="DJ261:DJ266" si="193">DF261</f>
        <v>2074.83</v>
      </c>
      <c r="DK261">
        <v>0</v>
      </c>
      <c r="DL261" t="s">
        <v>4</v>
      </c>
      <c r="DM261">
        <v>0</v>
      </c>
      <c r="DN261" t="s">
        <v>4</v>
      </c>
      <c r="DO261">
        <v>0</v>
      </c>
    </row>
    <row r="262" spans="1:119">
      <c r="A262">
        <f>ROW(Source!A406)</f>
        <v>406</v>
      </c>
      <c r="B262">
        <v>70306583</v>
      </c>
      <c r="C262">
        <v>70326096</v>
      </c>
      <c r="D262">
        <v>69333740</v>
      </c>
      <c r="E262">
        <v>1</v>
      </c>
      <c r="F262">
        <v>1</v>
      </c>
      <c r="G262">
        <v>1075</v>
      </c>
      <c r="H262">
        <v>3</v>
      </c>
      <c r="I262" t="s">
        <v>412</v>
      </c>
      <c r="J262" t="s">
        <v>413</v>
      </c>
      <c r="K262" t="s">
        <v>414</v>
      </c>
      <c r="L262">
        <v>1339</v>
      </c>
      <c r="N262">
        <v>1007</v>
      </c>
      <c r="O262" t="s">
        <v>44</v>
      </c>
      <c r="P262" t="s">
        <v>44</v>
      </c>
      <c r="Q262">
        <v>1</v>
      </c>
      <c r="W262">
        <v>0</v>
      </c>
      <c r="X262">
        <v>2117928297</v>
      </c>
      <c r="Y262">
        <f t="shared" si="183"/>
        <v>0.69</v>
      </c>
      <c r="AA262">
        <v>53.78</v>
      </c>
      <c r="AB262">
        <v>0</v>
      </c>
      <c r="AC262">
        <v>0</v>
      </c>
      <c r="AD262">
        <v>0</v>
      </c>
      <c r="AE262">
        <v>7.07</v>
      </c>
      <c r="AF262">
        <v>0</v>
      </c>
      <c r="AG262">
        <v>0</v>
      </c>
      <c r="AH262">
        <v>0</v>
      </c>
      <c r="AI262">
        <v>7.05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1</v>
      </c>
      <c r="AP262">
        <v>0</v>
      </c>
      <c r="AQ262">
        <v>0</v>
      </c>
      <c r="AR262">
        <v>0</v>
      </c>
      <c r="AS262" t="s">
        <v>4</v>
      </c>
      <c r="AT262">
        <v>0.69</v>
      </c>
      <c r="AU262" t="s">
        <v>4</v>
      </c>
      <c r="AV262">
        <v>0</v>
      </c>
      <c r="AW262">
        <v>2</v>
      </c>
      <c r="AX262">
        <v>70326120</v>
      </c>
      <c r="AY262">
        <v>1</v>
      </c>
      <c r="AZ262">
        <v>0</v>
      </c>
      <c r="BA262">
        <v>322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ROUND(Y262*Source!I406,9)</f>
        <v>113.85</v>
      </c>
      <c r="CY262">
        <f t="shared" si="187"/>
        <v>53.78</v>
      </c>
      <c r="CZ262">
        <f t="shared" si="188"/>
        <v>7.07</v>
      </c>
      <c r="DA262">
        <f t="shared" si="189"/>
        <v>7.05</v>
      </c>
      <c r="DB262">
        <f t="shared" si="184"/>
        <v>4.88</v>
      </c>
      <c r="DC262">
        <f t="shared" si="185"/>
        <v>0</v>
      </c>
      <c r="DD262" t="s">
        <v>4</v>
      </c>
      <c r="DE262" t="s">
        <v>4</v>
      </c>
      <c r="DF262">
        <f t="shared" si="190"/>
        <v>5674.28</v>
      </c>
      <c r="DG262">
        <f t="shared" si="191"/>
        <v>0</v>
      </c>
      <c r="DH262">
        <f t="shared" si="192"/>
        <v>0</v>
      </c>
      <c r="DI262">
        <f t="shared" si="186"/>
        <v>0</v>
      </c>
      <c r="DJ262">
        <f t="shared" si="193"/>
        <v>5674.28</v>
      </c>
      <c r="DK262">
        <v>0</v>
      </c>
      <c r="DL262" t="s">
        <v>4</v>
      </c>
      <c r="DM262">
        <v>0</v>
      </c>
      <c r="DN262" t="s">
        <v>4</v>
      </c>
      <c r="DO262">
        <v>0</v>
      </c>
    </row>
    <row r="263" spans="1:119">
      <c r="A263">
        <f>ROW(Source!A406)</f>
        <v>406</v>
      </c>
      <c r="B263">
        <v>70306583</v>
      </c>
      <c r="C263">
        <v>70326096</v>
      </c>
      <c r="D263">
        <v>69335211</v>
      </c>
      <c r="E263">
        <v>1</v>
      </c>
      <c r="F263">
        <v>1</v>
      </c>
      <c r="G263">
        <v>1075</v>
      </c>
      <c r="H263">
        <v>3</v>
      </c>
      <c r="I263" t="s">
        <v>120</v>
      </c>
      <c r="J263" t="s">
        <v>123</v>
      </c>
      <c r="K263" t="s">
        <v>121</v>
      </c>
      <c r="L263">
        <v>1346</v>
      </c>
      <c r="N263">
        <v>1009</v>
      </c>
      <c r="O263" t="s">
        <v>122</v>
      </c>
      <c r="P263" t="s">
        <v>122</v>
      </c>
      <c r="Q263">
        <v>1</v>
      </c>
      <c r="W263">
        <v>0</v>
      </c>
      <c r="X263">
        <v>-71366645</v>
      </c>
      <c r="Y263">
        <f t="shared" si="183"/>
        <v>40.6</v>
      </c>
      <c r="AA263">
        <v>16.75</v>
      </c>
      <c r="AB263">
        <v>0</v>
      </c>
      <c r="AC263">
        <v>0</v>
      </c>
      <c r="AD263">
        <v>0</v>
      </c>
      <c r="AE263">
        <v>1.75</v>
      </c>
      <c r="AF263">
        <v>0</v>
      </c>
      <c r="AG263">
        <v>0</v>
      </c>
      <c r="AH263">
        <v>0</v>
      </c>
      <c r="AI263">
        <v>8.8699999999999992</v>
      </c>
      <c r="AJ263">
        <v>1</v>
      </c>
      <c r="AK263">
        <v>1</v>
      </c>
      <c r="AL263">
        <v>1</v>
      </c>
      <c r="AM263">
        <v>0</v>
      </c>
      <c r="AN263">
        <v>0</v>
      </c>
      <c r="AO263">
        <v>0</v>
      </c>
      <c r="AP263">
        <v>1</v>
      </c>
      <c r="AQ263">
        <v>0</v>
      </c>
      <c r="AR263">
        <v>0</v>
      </c>
      <c r="AS263" t="s">
        <v>4</v>
      </c>
      <c r="AT263">
        <v>40.6</v>
      </c>
      <c r="AU263" t="s">
        <v>4</v>
      </c>
      <c r="AV263">
        <v>0</v>
      </c>
      <c r="AW263">
        <v>1</v>
      </c>
      <c r="AX263">
        <v>-1</v>
      </c>
      <c r="AY263">
        <v>0</v>
      </c>
      <c r="AZ263">
        <v>0</v>
      </c>
      <c r="BA263" t="s">
        <v>4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ROUND(Y263*Source!I406,9)</f>
        <v>6699</v>
      </c>
      <c r="CY263">
        <f t="shared" si="187"/>
        <v>16.75</v>
      </c>
      <c r="CZ263">
        <f t="shared" si="188"/>
        <v>1.75</v>
      </c>
      <c r="DA263">
        <f t="shared" si="189"/>
        <v>8.8699999999999992</v>
      </c>
      <c r="DB263">
        <f t="shared" si="184"/>
        <v>71.05</v>
      </c>
      <c r="DC263">
        <f t="shared" si="185"/>
        <v>0</v>
      </c>
      <c r="DD263" t="s">
        <v>4</v>
      </c>
      <c r="DE263" t="s">
        <v>4</v>
      </c>
      <c r="DF263">
        <f t="shared" si="190"/>
        <v>103968.48</v>
      </c>
      <c r="DG263">
        <f t="shared" si="191"/>
        <v>0</v>
      </c>
      <c r="DH263">
        <f t="shared" si="192"/>
        <v>0</v>
      </c>
      <c r="DI263">
        <f t="shared" si="186"/>
        <v>0</v>
      </c>
      <c r="DJ263">
        <f t="shared" si="193"/>
        <v>103968.48</v>
      </c>
      <c r="DK263">
        <v>0</v>
      </c>
      <c r="DL263" t="s">
        <v>4</v>
      </c>
      <c r="DM263">
        <v>0</v>
      </c>
      <c r="DN263" t="s">
        <v>4</v>
      </c>
      <c r="DO263">
        <v>0</v>
      </c>
    </row>
    <row r="264" spans="1:119">
      <c r="A264">
        <f>ROW(Source!A406)</f>
        <v>406</v>
      </c>
      <c r="B264">
        <v>70306583</v>
      </c>
      <c r="C264">
        <v>70326096</v>
      </c>
      <c r="D264">
        <v>69335769</v>
      </c>
      <c r="E264">
        <v>1</v>
      </c>
      <c r="F264">
        <v>1</v>
      </c>
      <c r="G264">
        <v>1075</v>
      </c>
      <c r="H264">
        <v>3</v>
      </c>
      <c r="I264" t="s">
        <v>415</v>
      </c>
      <c r="J264" t="s">
        <v>416</v>
      </c>
      <c r="K264" t="s">
        <v>417</v>
      </c>
      <c r="L264">
        <v>1346</v>
      </c>
      <c r="N264">
        <v>1009</v>
      </c>
      <c r="O264" t="s">
        <v>122</v>
      </c>
      <c r="P264" t="s">
        <v>122</v>
      </c>
      <c r="Q264">
        <v>1</v>
      </c>
      <c r="W264">
        <v>0</v>
      </c>
      <c r="X264">
        <v>912317030</v>
      </c>
      <c r="Y264">
        <f t="shared" si="183"/>
        <v>3.7999999999999999E-2</v>
      </c>
      <c r="AA264">
        <v>86.6</v>
      </c>
      <c r="AB264">
        <v>0</v>
      </c>
      <c r="AC264">
        <v>0</v>
      </c>
      <c r="AD264">
        <v>0</v>
      </c>
      <c r="AE264">
        <v>7.48</v>
      </c>
      <c r="AF264">
        <v>0</v>
      </c>
      <c r="AG264">
        <v>0</v>
      </c>
      <c r="AH264">
        <v>0</v>
      </c>
      <c r="AI264">
        <v>10.73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1</v>
      </c>
      <c r="AP264">
        <v>0</v>
      </c>
      <c r="AQ264">
        <v>0</v>
      </c>
      <c r="AR264">
        <v>0</v>
      </c>
      <c r="AS264" t="s">
        <v>4</v>
      </c>
      <c r="AT264">
        <v>3.7999999999999999E-2</v>
      </c>
      <c r="AU264" t="s">
        <v>4</v>
      </c>
      <c r="AV264">
        <v>0</v>
      </c>
      <c r="AW264">
        <v>2</v>
      </c>
      <c r="AX264">
        <v>70326121</v>
      </c>
      <c r="AY264">
        <v>1</v>
      </c>
      <c r="AZ264">
        <v>0</v>
      </c>
      <c r="BA264">
        <v>323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ROUND(Y264*Source!I406,9)</f>
        <v>6.27</v>
      </c>
      <c r="CY264">
        <f t="shared" si="187"/>
        <v>86.6</v>
      </c>
      <c r="CZ264">
        <f t="shared" si="188"/>
        <v>7.48</v>
      </c>
      <c r="DA264">
        <f t="shared" si="189"/>
        <v>10.73</v>
      </c>
      <c r="DB264">
        <f t="shared" si="184"/>
        <v>0.28000000000000003</v>
      </c>
      <c r="DC264">
        <f t="shared" si="185"/>
        <v>0</v>
      </c>
      <c r="DD264" t="s">
        <v>4</v>
      </c>
      <c r="DE264" t="s">
        <v>4</v>
      </c>
      <c r="DF264">
        <f t="shared" si="190"/>
        <v>503.23</v>
      </c>
      <c r="DG264">
        <f t="shared" si="191"/>
        <v>0</v>
      </c>
      <c r="DH264">
        <f t="shared" si="192"/>
        <v>0</v>
      </c>
      <c r="DI264">
        <f t="shared" si="186"/>
        <v>0</v>
      </c>
      <c r="DJ264">
        <f t="shared" si="193"/>
        <v>503.23</v>
      </c>
      <c r="DK264">
        <v>0</v>
      </c>
      <c r="DL264" t="s">
        <v>4</v>
      </c>
      <c r="DM264">
        <v>0</v>
      </c>
      <c r="DN264" t="s">
        <v>4</v>
      </c>
      <c r="DO264">
        <v>0</v>
      </c>
    </row>
    <row r="265" spans="1:119">
      <c r="A265">
        <f>ROW(Source!A406)</f>
        <v>406</v>
      </c>
      <c r="B265">
        <v>70306583</v>
      </c>
      <c r="C265">
        <v>70326096</v>
      </c>
      <c r="D265">
        <v>69336030</v>
      </c>
      <c r="E265">
        <v>1</v>
      </c>
      <c r="F265">
        <v>1</v>
      </c>
      <c r="G265">
        <v>1075</v>
      </c>
      <c r="H265">
        <v>3</v>
      </c>
      <c r="I265" t="s">
        <v>132</v>
      </c>
      <c r="J265" t="s">
        <v>134</v>
      </c>
      <c r="K265" t="s">
        <v>449</v>
      </c>
      <c r="L265">
        <v>1296</v>
      </c>
      <c r="N265">
        <v>1002</v>
      </c>
      <c r="O265" t="s">
        <v>133</v>
      </c>
      <c r="P265" t="s">
        <v>133</v>
      </c>
      <c r="Q265">
        <v>1</v>
      </c>
      <c r="W265">
        <v>0</v>
      </c>
      <c r="X265">
        <v>-699326845</v>
      </c>
      <c r="Y265">
        <f t="shared" si="183"/>
        <v>2.1423999999999999</v>
      </c>
      <c r="AA265">
        <v>793.39</v>
      </c>
      <c r="AB265">
        <v>0</v>
      </c>
      <c r="AC265">
        <v>0</v>
      </c>
      <c r="AD265">
        <v>0</v>
      </c>
      <c r="AE265">
        <v>95.37</v>
      </c>
      <c r="AF265">
        <v>0</v>
      </c>
      <c r="AG265">
        <v>0</v>
      </c>
      <c r="AH265">
        <v>0</v>
      </c>
      <c r="AI265">
        <v>7.71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1</v>
      </c>
      <c r="AQ265">
        <v>0</v>
      </c>
      <c r="AR265">
        <v>0</v>
      </c>
      <c r="AS265" t="s">
        <v>4</v>
      </c>
      <c r="AT265">
        <v>2.1423999999999999</v>
      </c>
      <c r="AU265" t="s">
        <v>4</v>
      </c>
      <c r="AV265">
        <v>0</v>
      </c>
      <c r="AW265">
        <v>1</v>
      </c>
      <c r="AX265">
        <v>-1</v>
      </c>
      <c r="AY265">
        <v>0</v>
      </c>
      <c r="AZ265">
        <v>0</v>
      </c>
      <c r="BA265" t="s">
        <v>4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ROUND(Y265*Source!I406,9)</f>
        <v>353.49599999999998</v>
      </c>
      <c r="CY265">
        <f t="shared" si="187"/>
        <v>793.39</v>
      </c>
      <c r="CZ265">
        <f t="shared" si="188"/>
        <v>95.37</v>
      </c>
      <c r="DA265">
        <f t="shared" si="189"/>
        <v>7.71</v>
      </c>
      <c r="DB265">
        <f t="shared" si="184"/>
        <v>204.32</v>
      </c>
      <c r="DC265">
        <f t="shared" si="185"/>
        <v>0</v>
      </c>
      <c r="DD265" t="s">
        <v>4</v>
      </c>
      <c r="DE265" t="s">
        <v>4</v>
      </c>
      <c r="DF265">
        <f t="shared" si="190"/>
        <v>259925.61</v>
      </c>
      <c r="DG265">
        <f t="shared" si="191"/>
        <v>0</v>
      </c>
      <c r="DH265">
        <f t="shared" si="192"/>
        <v>0</v>
      </c>
      <c r="DI265">
        <f t="shared" si="186"/>
        <v>0</v>
      </c>
      <c r="DJ265">
        <f t="shared" si="193"/>
        <v>259925.61</v>
      </c>
      <c r="DK265">
        <v>0</v>
      </c>
      <c r="DL265" t="s">
        <v>4</v>
      </c>
      <c r="DM265">
        <v>0</v>
      </c>
      <c r="DN265" t="s">
        <v>4</v>
      </c>
      <c r="DO265">
        <v>0</v>
      </c>
    </row>
    <row r="266" spans="1:119">
      <c r="A266">
        <f>ROW(Source!A406)</f>
        <v>406</v>
      </c>
      <c r="B266">
        <v>70306583</v>
      </c>
      <c r="C266">
        <v>70326096</v>
      </c>
      <c r="D266">
        <v>69342754</v>
      </c>
      <c r="E266">
        <v>1</v>
      </c>
      <c r="F266">
        <v>1</v>
      </c>
      <c r="G266">
        <v>1075</v>
      </c>
      <c r="H266">
        <v>3</v>
      </c>
      <c r="I266" t="s">
        <v>125</v>
      </c>
      <c r="J266" t="s">
        <v>127</v>
      </c>
      <c r="K266" t="s">
        <v>450</v>
      </c>
      <c r="L266">
        <v>1301</v>
      </c>
      <c r="N266">
        <v>1003</v>
      </c>
      <c r="O266" t="s">
        <v>126</v>
      </c>
      <c r="P266" t="s">
        <v>126</v>
      </c>
      <c r="Q266">
        <v>1</v>
      </c>
      <c r="W266">
        <v>0</v>
      </c>
      <c r="X266">
        <v>77284068</v>
      </c>
      <c r="Y266">
        <f t="shared" si="183"/>
        <v>3</v>
      </c>
      <c r="AA266">
        <v>1927.9</v>
      </c>
      <c r="AB266">
        <v>0</v>
      </c>
      <c r="AC266">
        <v>0</v>
      </c>
      <c r="AD266">
        <v>0</v>
      </c>
      <c r="AE266">
        <v>278.31</v>
      </c>
      <c r="AF266">
        <v>0</v>
      </c>
      <c r="AG266">
        <v>0</v>
      </c>
      <c r="AH266">
        <v>0</v>
      </c>
      <c r="AI266">
        <v>6.42</v>
      </c>
      <c r="AJ266">
        <v>1</v>
      </c>
      <c r="AK266">
        <v>1</v>
      </c>
      <c r="AL266">
        <v>1</v>
      </c>
      <c r="AM266">
        <v>0</v>
      </c>
      <c r="AN266">
        <v>0</v>
      </c>
      <c r="AO266">
        <v>0</v>
      </c>
      <c r="AP266">
        <v>1</v>
      </c>
      <c r="AQ266">
        <v>0</v>
      </c>
      <c r="AR266">
        <v>0</v>
      </c>
      <c r="AS266" t="s">
        <v>4</v>
      </c>
      <c r="AT266">
        <v>3</v>
      </c>
      <c r="AU266" t="s">
        <v>4</v>
      </c>
      <c r="AV266">
        <v>0</v>
      </c>
      <c r="AW266">
        <v>1</v>
      </c>
      <c r="AX266">
        <v>-1</v>
      </c>
      <c r="AY266">
        <v>0</v>
      </c>
      <c r="AZ266">
        <v>0</v>
      </c>
      <c r="BA266" t="s">
        <v>4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CV266">
        <v>0</v>
      </c>
      <c r="CW266">
        <v>0</v>
      </c>
      <c r="CX266">
        <f>ROUND(Y266*Source!I406,9)</f>
        <v>495</v>
      </c>
      <c r="CY266">
        <f t="shared" si="187"/>
        <v>1927.9</v>
      </c>
      <c r="CZ266">
        <f t="shared" si="188"/>
        <v>278.31</v>
      </c>
      <c r="DA266">
        <f t="shared" si="189"/>
        <v>6.42</v>
      </c>
      <c r="DB266">
        <f t="shared" si="184"/>
        <v>834.93</v>
      </c>
      <c r="DC266">
        <f t="shared" si="185"/>
        <v>0</v>
      </c>
      <c r="DD266" t="s">
        <v>4</v>
      </c>
      <c r="DE266" t="s">
        <v>4</v>
      </c>
      <c r="DF266">
        <f t="shared" si="190"/>
        <v>884441.25</v>
      </c>
      <c r="DG266">
        <f t="shared" si="191"/>
        <v>0</v>
      </c>
      <c r="DH266">
        <f t="shared" si="192"/>
        <v>0</v>
      </c>
      <c r="DI266">
        <f t="shared" si="186"/>
        <v>0</v>
      </c>
      <c r="DJ266">
        <f t="shared" si="193"/>
        <v>884441.25</v>
      </c>
      <c r="DK266">
        <v>0</v>
      </c>
      <c r="DL266" t="s">
        <v>4</v>
      </c>
      <c r="DM266">
        <v>0</v>
      </c>
      <c r="DN266" t="s">
        <v>4</v>
      </c>
      <c r="DO266">
        <v>0</v>
      </c>
    </row>
    <row r="267" spans="1:119">
      <c r="A267">
        <f>ROW(Source!A415)</f>
        <v>415</v>
      </c>
      <c r="B267">
        <v>70306582</v>
      </c>
      <c r="C267">
        <v>70326129</v>
      </c>
      <c r="D267">
        <v>69275358</v>
      </c>
      <c r="E267">
        <v>1075</v>
      </c>
      <c r="F267">
        <v>1</v>
      </c>
      <c r="G267">
        <v>1075</v>
      </c>
      <c r="H267">
        <v>1</v>
      </c>
      <c r="I267" t="s">
        <v>380</v>
      </c>
      <c r="J267" t="s">
        <v>4</v>
      </c>
      <c r="K267" t="s">
        <v>381</v>
      </c>
      <c r="L267">
        <v>1191</v>
      </c>
      <c r="N267">
        <v>1013</v>
      </c>
      <c r="O267" t="s">
        <v>382</v>
      </c>
      <c r="P267" t="s">
        <v>382</v>
      </c>
      <c r="Q267">
        <v>1</v>
      </c>
      <c r="W267">
        <v>0</v>
      </c>
      <c r="X267">
        <v>476480486</v>
      </c>
      <c r="Y267">
        <f t="shared" si="183"/>
        <v>1.1499999999999999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1</v>
      </c>
      <c r="AP267">
        <v>0</v>
      </c>
      <c r="AQ267">
        <v>0</v>
      </c>
      <c r="AR267">
        <v>0</v>
      </c>
      <c r="AS267" t="s">
        <v>4</v>
      </c>
      <c r="AT267">
        <v>1.1499999999999999</v>
      </c>
      <c r="AU267" t="s">
        <v>4</v>
      </c>
      <c r="AV267">
        <v>1</v>
      </c>
      <c r="AW267">
        <v>2</v>
      </c>
      <c r="AX267">
        <v>70326134</v>
      </c>
      <c r="AY267">
        <v>1</v>
      </c>
      <c r="AZ267">
        <v>0</v>
      </c>
      <c r="BA267">
        <v>327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U267">
        <f>ROUND(AT267*Source!I415*AH267*AL267,2)</f>
        <v>0</v>
      </c>
      <c r="CV267">
        <f>ROUND(Y267*Source!I415,9)</f>
        <v>47.15</v>
      </c>
      <c r="CW267">
        <v>0</v>
      </c>
      <c r="CX267">
        <f>ROUND(Y267*Source!I415,9)</f>
        <v>47.15</v>
      </c>
      <c r="CY267">
        <f>AD267</f>
        <v>0</v>
      </c>
      <c r="CZ267">
        <f>AH267</f>
        <v>0</v>
      </c>
      <c r="DA267">
        <f>AL267</f>
        <v>1</v>
      </c>
      <c r="DB267">
        <f t="shared" si="184"/>
        <v>0</v>
      </c>
      <c r="DC267">
        <f t="shared" si="185"/>
        <v>0</v>
      </c>
      <c r="DD267" t="s">
        <v>4</v>
      </c>
      <c r="DE267" t="s">
        <v>4</v>
      </c>
      <c r="DF267">
        <f t="shared" ref="DF267:DF272" si="194">ROUND(ROUND(AE267,2)*CX267,2)</f>
        <v>0</v>
      </c>
      <c r="DG267">
        <f t="shared" si="191"/>
        <v>0</v>
      </c>
      <c r="DH267">
        <f t="shared" si="192"/>
        <v>0</v>
      </c>
      <c r="DI267">
        <f t="shared" si="186"/>
        <v>0</v>
      </c>
      <c r="DJ267">
        <f>DI267</f>
        <v>0</v>
      </c>
      <c r="DK267">
        <v>0</v>
      </c>
      <c r="DL267" t="s">
        <v>4</v>
      </c>
      <c r="DM267">
        <v>0</v>
      </c>
      <c r="DN267" t="s">
        <v>4</v>
      </c>
      <c r="DO267">
        <v>0</v>
      </c>
    </row>
    <row r="268" spans="1:119">
      <c r="A268">
        <f>ROW(Source!A415)</f>
        <v>415</v>
      </c>
      <c r="B268">
        <v>70306582</v>
      </c>
      <c r="C268">
        <v>70326129</v>
      </c>
      <c r="D268">
        <v>69364230</v>
      </c>
      <c r="E268">
        <v>1</v>
      </c>
      <c r="F268">
        <v>1</v>
      </c>
      <c r="G268">
        <v>1075</v>
      </c>
      <c r="H268">
        <v>2</v>
      </c>
      <c r="I268" t="s">
        <v>418</v>
      </c>
      <c r="J268" t="s">
        <v>419</v>
      </c>
      <c r="K268" t="s">
        <v>420</v>
      </c>
      <c r="L268">
        <v>1368</v>
      </c>
      <c r="N268">
        <v>1011</v>
      </c>
      <c r="O268" t="s">
        <v>386</v>
      </c>
      <c r="P268" t="s">
        <v>386</v>
      </c>
      <c r="Q268">
        <v>1</v>
      </c>
      <c r="W268">
        <v>0</v>
      </c>
      <c r="X268">
        <v>-299187225</v>
      </c>
      <c r="Y268">
        <f t="shared" si="183"/>
        <v>0.56000000000000005</v>
      </c>
      <c r="AA268">
        <v>0</v>
      </c>
      <c r="AB268">
        <v>4.01</v>
      </c>
      <c r="AC268">
        <v>0</v>
      </c>
      <c r="AD268">
        <v>0</v>
      </c>
      <c r="AE268">
        <v>0</v>
      </c>
      <c r="AF268">
        <v>4.01</v>
      </c>
      <c r="AG268">
        <v>0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1</v>
      </c>
      <c r="AP268">
        <v>0</v>
      </c>
      <c r="AQ268">
        <v>0</v>
      </c>
      <c r="AR268">
        <v>0</v>
      </c>
      <c r="AS268" t="s">
        <v>4</v>
      </c>
      <c r="AT268">
        <v>0.56000000000000005</v>
      </c>
      <c r="AU268" t="s">
        <v>4</v>
      </c>
      <c r="AV268">
        <v>0</v>
      </c>
      <c r="AW268">
        <v>2</v>
      </c>
      <c r="AX268">
        <v>70326135</v>
      </c>
      <c r="AY268">
        <v>1</v>
      </c>
      <c r="AZ268">
        <v>0</v>
      </c>
      <c r="BA268">
        <v>328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V268">
        <v>0</v>
      </c>
      <c r="CW268">
        <f>ROUND(Y268*Source!I415*DO268,9)</f>
        <v>0</v>
      </c>
      <c r="CX268">
        <f>ROUND(Y268*Source!I415,9)</f>
        <v>22.96</v>
      </c>
      <c r="CY268">
        <f>AB268</f>
        <v>4.01</v>
      </c>
      <c r="CZ268">
        <f>AF268</f>
        <v>4.01</v>
      </c>
      <c r="DA268">
        <f>AJ268</f>
        <v>1</v>
      </c>
      <c r="DB268">
        <f t="shared" si="184"/>
        <v>2.25</v>
      </c>
      <c r="DC268">
        <f t="shared" si="185"/>
        <v>0</v>
      </c>
      <c r="DD268" t="s">
        <v>4</v>
      </c>
      <c r="DE268" t="s">
        <v>4</v>
      </c>
      <c r="DF268">
        <f t="shared" si="194"/>
        <v>0</v>
      </c>
      <c r="DG268">
        <f t="shared" si="191"/>
        <v>92.07</v>
      </c>
      <c r="DH268">
        <f t="shared" si="192"/>
        <v>0</v>
      </c>
      <c r="DI268">
        <f t="shared" si="186"/>
        <v>0</v>
      </c>
      <c r="DJ268">
        <f>DG268</f>
        <v>92.07</v>
      </c>
      <c r="DK268">
        <v>0</v>
      </c>
      <c r="DL268" t="s">
        <v>4</v>
      </c>
      <c r="DM268">
        <v>0</v>
      </c>
      <c r="DN268" t="s">
        <v>4</v>
      </c>
      <c r="DO268">
        <v>0</v>
      </c>
    </row>
    <row r="269" spans="1:119">
      <c r="A269">
        <f>ROW(Source!A415)</f>
        <v>415</v>
      </c>
      <c r="B269">
        <v>70306582</v>
      </c>
      <c r="C269">
        <v>70326129</v>
      </c>
      <c r="D269">
        <v>69334387</v>
      </c>
      <c r="E269">
        <v>1</v>
      </c>
      <c r="F269">
        <v>1</v>
      </c>
      <c r="G269">
        <v>1075</v>
      </c>
      <c r="H269">
        <v>3</v>
      </c>
      <c r="I269" t="s">
        <v>421</v>
      </c>
      <c r="J269" t="s">
        <v>422</v>
      </c>
      <c r="K269" t="s">
        <v>423</v>
      </c>
      <c r="L269">
        <v>1346</v>
      </c>
      <c r="N269">
        <v>1009</v>
      </c>
      <c r="O269" t="s">
        <v>122</v>
      </c>
      <c r="P269" t="s">
        <v>122</v>
      </c>
      <c r="Q269">
        <v>1</v>
      </c>
      <c r="W269">
        <v>0</v>
      </c>
      <c r="X269">
        <v>1244117591</v>
      </c>
      <c r="Y269">
        <f t="shared" si="183"/>
        <v>6.6699999999999995E-2</v>
      </c>
      <c r="AA269">
        <v>11.25</v>
      </c>
      <c r="AB269">
        <v>0</v>
      </c>
      <c r="AC269">
        <v>0</v>
      </c>
      <c r="AD269">
        <v>0</v>
      </c>
      <c r="AE269">
        <v>11.25</v>
      </c>
      <c r="AF269">
        <v>0</v>
      </c>
      <c r="AG269">
        <v>0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1</v>
      </c>
      <c r="AP269">
        <v>0</v>
      </c>
      <c r="AQ269">
        <v>0</v>
      </c>
      <c r="AR269">
        <v>0</v>
      </c>
      <c r="AS269" t="s">
        <v>4</v>
      </c>
      <c r="AT269">
        <v>6.6699999999999995E-2</v>
      </c>
      <c r="AU269" t="s">
        <v>4</v>
      </c>
      <c r="AV269">
        <v>0</v>
      </c>
      <c r="AW269">
        <v>2</v>
      </c>
      <c r="AX269">
        <v>70326136</v>
      </c>
      <c r="AY269">
        <v>1</v>
      </c>
      <c r="AZ269">
        <v>0</v>
      </c>
      <c r="BA269">
        <v>329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CV269">
        <v>0</v>
      </c>
      <c r="CW269">
        <v>0</v>
      </c>
      <c r="CX269">
        <f>ROUND(Y269*Source!I415,9)</f>
        <v>2.7347000000000001</v>
      </c>
      <c r="CY269">
        <f>AA269</f>
        <v>11.25</v>
      </c>
      <c r="CZ269">
        <f>AE269</f>
        <v>11.25</v>
      </c>
      <c r="DA269">
        <f>AI269</f>
        <v>1</v>
      </c>
      <c r="DB269">
        <f t="shared" si="184"/>
        <v>0.75</v>
      </c>
      <c r="DC269">
        <f t="shared" si="185"/>
        <v>0</v>
      </c>
      <c r="DD269" t="s">
        <v>4</v>
      </c>
      <c r="DE269" t="s">
        <v>4</v>
      </c>
      <c r="DF269">
        <f t="shared" si="194"/>
        <v>30.77</v>
      </c>
      <c r="DG269">
        <f t="shared" si="191"/>
        <v>0</v>
      </c>
      <c r="DH269">
        <f t="shared" si="192"/>
        <v>0</v>
      </c>
      <c r="DI269">
        <f t="shared" si="186"/>
        <v>0</v>
      </c>
      <c r="DJ269">
        <f>DF269</f>
        <v>30.77</v>
      </c>
      <c r="DK269">
        <v>0</v>
      </c>
      <c r="DL269" t="s">
        <v>4</v>
      </c>
      <c r="DM269">
        <v>0</v>
      </c>
      <c r="DN269" t="s">
        <v>4</v>
      </c>
      <c r="DO269">
        <v>0</v>
      </c>
    </row>
    <row r="270" spans="1:119">
      <c r="A270">
        <f>ROW(Source!A415)</f>
        <v>415</v>
      </c>
      <c r="B270">
        <v>70306582</v>
      </c>
      <c r="C270">
        <v>70326129</v>
      </c>
      <c r="D270">
        <v>69333737</v>
      </c>
      <c r="E270">
        <v>1</v>
      </c>
      <c r="F270">
        <v>1</v>
      </c>
      <c r="G270">
        <v>1075</v>
      </c>
      <c r="H270">
        <v>3</v>
      </c>
      <c r="I270" t="s">
        <v>424</v>
      </c>
      <c r="J270" t="s">
        <v>425</v>
      </c>
      <c r="K270" t="s">
        <v>426</v>
      </c>
      <c r="L270">
        <v>1346</v>
      </c>
      <c r="N270">
        <v>1009</v>
      </c>
      <c r="O270" t="s">
        <v>122</v>
      </c>
      <c r="P270" t="s">
        <v>122</v>
      </c>
      <c r="Q270">
        <v>1</v>
      </c>
      <c r="W270">
        <v>0</v>
      </c>
      <c r="X270">
        <v>719199267</v>
      </c>
      <c r="Y270">
        <f t="shared" si="183"/>
        <v>0.1</v>
      </c>
      <c r="AA270">
        <v>1.61</v>
      </c>
      <c r="AB270">
        <v>0</v>
      </c>
      <c r="AC270">
        <v>0</v>
      </c>
      <c r="AD270">
        <v>0</v>
      </c>
      <c r="AE270">
        <v>1.61</v>
      </c>
      <c r="AF270">
        <v>0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1</v>
      </c>
      <c r="AP270">
        <v>0</v>
      </c>
      <c r="AQ270">
        <v>0</v>
      </c>
      <c r="AR270">
        <v>0</v>
      </c>
      <c r="AS270" t="s">
        <v>4</v>
      </c>
      <c r="AT270">
        <v>0.1</v>
      </c>
      <c r="AU270" t="s">
        <v>4</v>
      </c>
      <c r="AV270">
        <v>0</v>
      </c>
      <c r="AW270">
        <v>2</v>
      </c>
      <c r="AX270">
        <v>70326137</v>
      </c>
      <c r="AY270">
        <v>1</v>
      </c>
      <c r="AZ270">
        <v>0</v>
      </c>
      <c r="BA270">
        <v>330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V270">
        <v>0</v>
      </c>
      <c r="CW270">
        <v>0</v>
      </c>
      <c r="CX270">
        <f>ROUND(Y270*Source!I415,9)</f>
        <v>4.0999999999999996</v>
      </c>
      <c r="CY270">
        <f>AA270</f>
        <v>1.61</v>
      </c>
      <c r="CZ270">
        <f>AE270</f>
        <v>1.61</v>
      </c>
      <c r="DA270">
        <f>AI270</f>
        <v>1</v>
      </c>
      <c r="DB270">
        <f t="shared" si="184"/>
        <v>0.16</v>
      </c>
      <c r="DC270">
        <f t="shared" si="185"/>
        <v>0</v>
      </c>
      <c r="DD270" t="s">
        <v>4</v>
      </c>
      <c r="DE270" t="s">
        <v>4</v>
      </c>
      <c r="DF270">
        <f t="shared" si="194"/>
        <v>6.6</v>
      </c>
      <c r="DG270">
        <f t="shared" si="191"/>
        <v>0</v>
      </c>
      <c r="DH270">
        <f t="shared" si="192"/>
        <v>0</v>
      </c>
      <c r="DI270">
        <f t="shared" si="186"/>
        <v>0</v>
      </c>
      <c r="DJ270">
        <f>DF270</f>
        <v>6.6</v>
      </c>
      <c r="DK270">
        <v>0</v>
      </c>
      <c r="DL270" t="s">
        <v>4</v>
      </c>
      <c r="DM270">
        <v>0</v>
      </c>
      <c r="DN270" t="s">
        <v>4</v>
      </c>
      <c r="DO270">
        <v>0</v>
      </c>
    </row>
    <row r="271" spans="1:119">
      <c r="A271">
        <f>ROW(Source!A416)</f>
        <v>416</v>
      </c>
      <c r="B271">
        <v>70306583</v>
      </c>
      <c r="C271">
        <v>70326129</v>
      </c>
      <c r="D271">
        <v>69275358</v>
      </c>
      <c r="E271">
        <v>1075</v>
      </c>
      <c r="F271">
        <v>1</v>
      </c>
      <c r="G271">
        <v>1075</v>
      </c>
      <c r="H271">
        <v>1</v>
      </c>
      <c r="I271" t="s">
        <v>380</v>
      </c>
      <c r="J271" t="s">
        <v>4</v>
      </c>
      <c r="K271" t="s">
        <v>381</v>
      </c>
      <c r="L271">
        <v>1191</v>
      </c>
      <c r="N271">
        <v>1013</v>
      </c>
      <c r="O271" t="s">
        <v>382</v>
      </c>
      <c r="P271" t="s">
        <v>382</v>
      </c>
      <c r="Q271">
        <v>1</v>
      </c>
      <c r="W271">
        <v>0</v>
      </c>
      <c r="X271">
        <v>476480486</v>
      </c>
      <c r="Y271">
        <f t="shared" si="183"/>
        <v>1.1499999999999999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1</v>
      </c>
      <c r="AJ271">
        <v>1</v>
      </c>
      <c r="AK271">
        <v>1</v>
      </c>
      <c r="AL271">
        <v>1</v>
      </c>
      <c r="AM271">
        <v>5</v>
      </c>
      <c r="AN271">
        <v>0</v>
      </c>
      <c r="AO271">
        <v>1</v>
      </c>
      <c r="AP271">
        <v>0</v>
      </c>
      <c r="AQ271">
        <v>0</v>
      </c>
      <c r="AR271">
        <v>0</v>
      </c>
      <c r="AS271" t="s">
        <v>4</v>
      </c>
      <c r="AT271">
        <v>1.1499999999999999</v>
      </c>
      <c r="AU271" t="s">
        <v>4</v>
      </c>
      <c r="AV271">
        <v>1</v>
      </c>
      <c r="AW271">
        <v>2</v>
      </c>
      <c r="AX271">
        <v>70326134</v>
      </c>
      <c r="AY271">
        <v>1</v>
      </c>
      <c r="AZ271">
        <v>0</v>
      </c>
      <c r="BA271">
        <v>331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CU271">
        <f>ROUND(AT271*Source!I416*AH271*AL271,2)</f>
        <v>0</v>
      </c>
      <c r="CV271">
        <f>ROUND(Y271*Source!I416,9)</f>
        <v>47.15</v>
      </c>
      <c r="CW271">
        <v>0</v>
      </c>
      <c r="CX271">
        <f>ROUND(Y271*Source!I416,9)</f>
        <v>47.15</v>
      </c>
      <c r="CY271">
        <f>AD271</f>
        <v>0</v>
      </c>
      <c r="CZ271">
        <f>AH271</f>
        <v>0</v>
      </c>
      <c r="DA271">
        <f>AL271</f>
        <v>1</v>
      </c>
      <c r="DB271">
        <f t="shared" si="184"/>
        <v>0</v>
      </c>
      <c r="DC271">
        <f t="shared" si="185"/>
        <v>0</v>
      </c>
      <c r="DD271" t="s">
        <v>4</v>
      </c>
      <c r="DE271" t="s">
        <v>4</v>
      </c>
      <c r="DF271">
        <f t="shared" si="194"/>
        <v>0</v>
      </c>
      <c r="DG271">
        <f t="shared" si="191"/>
        <v>0</v>
      </c>
      <c r="DH271">
        <f t="shared" si="192"/>
        <v>0</v>
      </c>
      <c r="DI271">
        <f t="shared" si="186"/>
        <v>0</v>
      </c>
      <c r="DJ271">
        <f>DI271</f>
        <v>0</v>
      </c>
      <c r="DK271">
        <v>0</v>
      </c>
      <c r="DL271" t="s">
        <v>4</v>
      </c>
      <c r="DM271">
        <v>0</v>
      </c>
      <c r="DN271" t="s">
        <v>4</v>
      </c>
      <c r="DO271">
        <v>0</v>
      </c>
    </row>
    <row r="272" spans="1:119">
      <c r="A272">
        <f>ROW(Source!A416)</f>
        <v>416</v>
      </c>
      <c r="B272">
        <v>70306583</v>
      </c>
      <c r="C272">
        <v>70326129</v>
      </c>
      <c r="D272">
        <v>69364230</v>
      </c>
      <c r="E272">
        <v>1</v>
      </c>
      <c r="F272">
        <v>1</v>
      </c>
      <c r="G272">
        <v>1075</v>
      </c>
      <c r="H272">
        <v>2</v>
      </c>
      <c r="I272" t="s">
        <v>418</v>
      </c>
      <c r="J272" t="s">
        <v>419</v>
      </c>
      <c r="K272" t="s">
        <v>420</v>
      </c>
      <c r="L272">
        <v>1368</v>
      </c>
      <c r="N272">
        <v>1011</v>
      </c>
      <c r="O272" t="s">
        <v>386</v>
      </c>
      <c r="P272" t="s">
        <v>386</v>
      </c>
      <c r="Q272">
        <v>1</v>
      </c>
      <c r="W272">
        <v>0</v>
      </c>
      <c r="X272">
        <v>-299187225</v>
      </c>
      <c r="Y272">
        <f t="shared" si="183"/>
        <v>0.56000000000000005</v>
      </c>
      <c r="AA272">
        <v>0</v>
      </c>
      <c r="AB272">
        <v>40.31</v>
      </c>
      <c r="AC272">
        <v>0</v>
      </c>
      <c r="AD272">
        <v>0</v>
      </c>
      <c r="AE272">
        <v>0</v>
      </c>
      <c r="AF272">
        <v>4.01</v>
      </c>
      <c r="AG272">
        <v>0</v>
      </c>
      <c r="AH272">
        <v>0</v>
      </c>
      <c r="AI272">
        <v>1</v>
      </c>
      <c r="AJ272">
        <v>9.42</v>
      </c>
      <c r="AK272">
        <v>46.67</v>
      </c>
      <c r="AL272">
        <v>1</v>
      </c>
      <c r="AM272">
        <v>2</v>
      </c>
      <c r="AN272">
        <v>0</v>
      </c>
      <c r="AO272">
        <v>1</v>
      </c>
      <c r="AP272">
        <v>0</v>
      </c>
      <c r="AQ272">
        <v>0</v>
      </c>
      <c r="AR272">
        <v>0</v>
      </c>
      <c r="AS272" t="s">
        <v>4</v>
      </c>
      <c r="AT272">
        <v>0.56000000000000005</v>
      </c>
      <c r="AU272" t="s">
        <v>4</v>
      </c>
      <c r="AV272">
        <v>0</v>
      </c>
      <c r="AW272">
        <v>2</v>
      </c>
      <c r="AX272">
        <v>70326135</v>
      </c>
      <c r="AY272">
        <v>1</v>
      </c>
      <c r="AZ272">
        <v>0</v>
      </c>
      <c r="BA272">
        <v>332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CV272">
        <v>0</v>
      </c>
      <c r="CW272">
        <f>ROUND(Y272*Source!I416*DO272,9)</f>
        <v>0</v>
      </c>
      <c r="CX272">
        <f>ROUND(Y272*Source!I416,9)</f>
        <v>22.96</v>
      </c>
      <c r="CY272">
        <f>AB272</f>
        <v>40.31</v>
      </c>
      <c r="CZ272">
        <f>AF272</f>
        <v>4.01</v>
      </c>
      <c r="DA272">
        <f>AJ272</f>
        <v>9.42</v>
      </c>
      <c r="DB272">
        <f t="shared" si="184"/>
        <v>2.25</v>
      </c>
      <c r="DC272">
        <f t="shared" si="185"/>
        <v>0</v>
      </c>
      <c r="DD272" t="s">
        <v>4</v>
      </c>
      <c r="DE272" t="s">
        <v>4</v>
      </c>
      <c r="DF272">
        <f t="shared" si="194"/>
        <v>0</v>
      </c>
      <c r="DG272">
        <f>ROUND(ROUND(AF272*AJ272,2)*CX272,2)</f>
        <v>867.2</v>
      </c>
      <c r="DH272">
        <f>ROUND(ROUND(AG272*AK272,2)*CX272,2)</f>
        <v>0</v>
      </c>
      <c r="DI272">
        <f t="shared" si="186"/>
        <v>0</v>
      </c>
      <c r="DJ272">
        <f>DG272</f>
        <v>867.2</v>
      </c>
      <c r="DK272">
        <v>0</v>
      </c>
      <c r="DL272" t="s">
        <v>4</v>
      </c>
      <c r="DM272">
        <v>0</v>
      </c>
      <c r="DN272" t="s">
        <v>4</v>
      </c>
      <c r="DO272">
        <v>0</v>
      </c>
    </row>
    <row r="273" spans="1:119">
      <c r="A273">
        <f>ROW(Source!A416)</f>
        <v>416</v>
      </c>
      <c r="B273">
        <v>70306583</v>
      </c>
      <c r="C273">
        <v>70326129</v>
      </c>
      <c r="D273">
        <v>69334387</v>
      </c>
      <c r="E273">
        <v>1</v>
      </c>
      <c r="F273">
        <v>1</v>
      </c>
      <c r="G273">
        <v>1075</v>
      </c>
      <c r="H273">
        <v>3</v>
      </c>
      <c r="I273" t="s">
        <v>421</v>
      </c>
      <c r="J273" t="s">
        <v>422</v>
      </c>
      <c r="K273" t="s">
        <v>423</v>
      </c>
      <c r="L273">
        <v>1346</v>
      </c>
      <c r="N273">
        <v>1009</v>
      </c>
      <c r="O273" t="s">
        <v>122</v>
      </c>
      <c r="P273" t="s">
        <v>122</v>
      </c>
      <c r="Q273">
        <v>1</v>
      </c>
      <c r="W273">
        <v>0</v>
      </c>
      <c r="X273">
        <v>1244117591</v>
      </c>
      <c r="Y273">
        <f t="shared" si="183"/>
        <v>6.6699999999999995E-2</v>
      </c>
      <c r="AA273">
        <v>1359.69</v>
      </c>
      <c r="AB273">
        <v>0</v>
      </c>
      <c r="AC273">
        <v>0</v>
      </c>
      <c r="AD273">
        <v>0</v>
      </c>
      <c r="AE273">
        <v>11.25</v>
      </c>
      <c r="AF273">
        <v>0</v>
      </c>
      <c r="AG273">
        <v>0</v>
      </c>
      <c r="AH273">
        <v>0</v>
      </c>
      <c r="AI273">
        <v>120.5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1</v>
      </c>
      <c r="AP273">
        <v>0</v>
      </c>
      <c r="AQ273">
        <v>0</v>
      </c>
      <c r="AR273">
        <v>0</v>
      </c>
      <c r="AS273" t="s">
        <v>4</v>
      </c>
      <c r="AT273">
        <v>6.6699999999999995E-2</v>
      </c>
      <c r="AU273" t="s">
        <v>4</v>
      </c>
      <c r="AV273">
        <v>0</v>
      </c>
      <c r="AW273">
        <v>2</v>
      </c>
      <c r="AX273">
        <v>70326136</v>
      </c>
      <c r="AY273">
        <v>1</v>
      </c>
      <c r="AZ273">
        <v>0</v>
      </c>
      <c r="BA273">
        <v>333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CV273">
        <v>0</v>
      </c>
      <c r="CW273">
        <v>0</v>
      </c>
      <c r="CX273">
        <f>ROUND(Y273*Source!I416,9)</f>
        <v>2.7347000000000001</v>
      </c>
      <c r="CY273">
        <f>AA273</f>
        <v>1359.69</v>
      </c>
      <c r="CZ273">
        <f>AE273</f>
        <v>11.25</v>
      </c>
      <c r="DA273">
        <f>AI273</f>
        <v>120.5</v>
      </c>
      <c r="DB273">
        <f t="shared" si="184"/>
        <v>0.75</v>
      </c>
      <c r="DC273">
        <f t="shared" si="185"/>
        <v>0</v>
      </c>
      <c r="DD273" t="s">
        <v>4</v>
      </c>
      <c r="DE273" t="s">
        <v>4</v>
      </c>
      <c r="DF273">
        <f>ROUND(ROUND(AE273*AI273,2)*CX273,2)</f>
        <v>3707.24</v>
      </c>
      <c r="DG273">
        <f t="shared" ref="DG273:DG291" si="195">ROUND(ROUND(AF273,2)*CX273,2)</f>
        <v>0</v>
      </c>
      <c r="DH273">
        <f t="shared" ref="DH273:DH291" si="196">ROUND(ROUND(AG273,2)*CX273,2)</f>
        <v>0</v>
      </c>
      <c r="DI273">
        <f t="shared" si="186"/>
        <v>0</v>
      </c>
      <c r="DJ273">
        <f>DF273</f>
        <v>3707.24</v>
      </c>
      <c r="DK273">
        <v>0</v>
      </c>
      <c r="DL273" t="s">
        <v>4</v>
      </c>
      <c r="DM273">
        <v>0</v>
      </c>
      <c r="DN273" t="s">
        <v>4</v>
      </c>
      <c r="DO273">
        <v>0</v>
      </c>
    </row>
    <row r="274" spans="1:119">
      <c r="A274">
        <f>ROW(Source!A416)</f>
        <v>416</v>
      </c>
      <c r="B274">
        <v>70306583</v>
      </c>
      <c r="C274">
        <v>70326129</v>
      </c>
      <c r="D274">
        <v>69333737</v>
      </c>
      <c r="E274">
        <v>1</v>
      </c>
      <c r="F274">
        <v>1</v>
      </c>
      <c r="G274">
        <v>1075</v>
      </c>
      <c r="H274">
        <v>3</v>
      </c>
      <c r="I274" t="s">
        <v>424</v>
      </c>
      <c r="J274" t="s">
        <v>425</v>
      </c>
      <c r="K274" t="s">
        <v>426</v>
      </c>
      <c r="L274">
        <v>1346</v>
      </c>
      <c r="N274">
        <v>1009</v>
      </c>
      <c r="O274" t="s">
        <v>122</v>
      </c>
      <c r="P274" t="s">
        <v>122</v>
      </c>
      <c r="Q274">
        <v>1</v>
      </c>
      <c r="W274">
        <v>0</v>
      </c>
      <c r="X274">
        <v>719199267</v>
      </c>
      <c r="Y274">
        <f t="shared" si="183"/>
        <v>0.1</v>
      </c>
      <c r="AA274">
        <v>49.69</v>
      </c>
      <c r="AB274">
        <v>0</v>
      </c>
      <c r="AC274">
        <v>0</v>
      </c>
      <c r="AD274">
        <v>0</v>
      </c>
      <c r="AE274">
        <v>1.61</v>
      </c>
      <c r="AF274">
        <v>0</v>
      </c>
      <c r="AG274">
        <v>0</v>
      </c>
      <c r="AH274">
        <v>0</v>
      </c>
      <c r="AI274">
        <v>30.77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1</v>
      </c>
      <c r="AP274">
        <v>0</v>
      </c>
      <c r="AQ274">
        <v>0</v>
      </c>
      <c r="AR274">
        <v>0</v>
      </c>
      <c r="AS274" t="s">
        <v>4</v>
      </c>
      <c r="AT274">
        <v>0.1</v>
      </c>
      <c r="AU274" t="s">
        <v>4</v>
      </c>
      <c r="AV274">
        <v>0</v>
      </c>
      <c r="AW274">
        <v>2</v>
      </c>
      <c r="AX274">
        <v>70326137</v>
      </c>
      <c r="AY274">
        <v>1</v>
      </c>
      <c r="AZ274">
        <v>0</v>
      </c>
      <c r="BA274">
        <v>334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CV274">
        <v>0</v>
      </c>
      <c r="CW274">
        <v>0</v>
      </c>
      <c r="CX274">
        <f>ROUND(Y274*Source!I416,9)</f>
        <v>4.0999999999999996</v>
      </c>
      <c r="CY274">
        <f>AA274</f>
        <v>49.69</v>
      </c>
      <c r="CZ274">
        <f>AE274</f>
        <v>1.61</v>
      </c>
      <c r="DA274">
        <f>AI274</f>
        <v>30.77</v>
      </c>
      <c r="DB274">
        <f t="shared" si="184"/>
        <v>0.16</v>
      </c>
      <c r="DC274">
        <f t="shared" si="185"/>
        <v>0</v>
      </c>
      <c r="DD274" t="s">
        <v>4</v>
      </c>
      <c r="DE274" t="s">
        <v>4</v>
      </c>
      <c r="DF274">
        <f>ROUND(ROUND(AE274*AI274,2)*CX274,2)</f>
        <v>203.11</v>
      </c>
      <c r="DG274">
        <f t="shared" si="195"/>
        <v>0</v>
      </c>
      <c r="DH274">
        <f t="shared" si="196"/>
        <v>0</v>
      </c>
      <c r="DI274">
        <f t="shared" si="186"/>
        <v>0</v>
      </c>
      <c r="DJ274">
        <f>DF274</f>
        <v>203.11</v>
      </c>
      <c r="DK274">
        <v>0</v>
      </c>
      <c r="DL274" t="s">
        <v>4</v>
      </c>
      <c r="DM274">
        <v>0</v>
      </c>
      <c r="DN274" t="s">
        <v>4</v>
      </c>
      <c r="DO274">
        <v>0</v>
      </c>
    </row>
    <row r="275" spans="1:119">
      <c r="A275">
        <f>ROW(Source!A417)</f>
        <v>417</v>
      </c>
      <c r="B275">
        <v>70306582</v>
      </c>
      <c r="C275">
        <v>70326138</v>
      </c>
      <c r="D275">
        <v>69277202</v>
      </c>
      <c r="E275">
        <v>1075</v>
      </c>
      <c r="F275">
        <v>1</v>
      </c>
      <c r="G275">
        <v>1075</v>
      </c>
      <c r="H275">
        <v>2</v>
      </c>
      <c r="I275" t="s">
        <v>427</v>
      </c>
      <c r="J275" t="s">
        <v>4</v>
      </c>
      <c r="K275" t="s">
        <v>428</v>
      </c>
      <c r="L275">
        <v>1344</v>
      </c>
      <c r="N275">
        <v>1008</v>
      </c>
      <c r="O275" t="s">
        <v>429</v>
      </c>
      <c r="P275" t="s">
        <v>429</v>
      </c>
      <c r="Q275">
        <v>1</v>
      </c>
      <c r="W275">
        <v>0</v>
      </c>
      <c r="X275">
        <v>-1180195794</v>
      </c>
      <c r="Y275">
        <f t="shared" si="183"/>
        <v>8.86</v>
      </c>
      <c r="AA275">
        <v>0</v>
      </c>
      <c r="AB275">
        <v>1</v>
      </c>
      <c r="AC275">
        <v>0</v>
      </c>
      <c r="AD275">
        <v>0</v>
      </c>
      <c r="AE275">
        <v>0</v>
      </c>
      <c r="AF275">
        <v>1</v>
      </c>
      <c r="AG275">
        <v>0</v>
      </c>
      <c r="AH275">
        <v>0</v>
      </c>
      <c r="AI275">
        <v>1</v>
      </c>
      <c r="AJ275">
        <v>1</v>
      </c>
      <c r="AK275">
        <v>1</v>
      </c>
      <c r="AL275">
        <v>1</v>
      </c>
      <c r="AM275">
        <v>-2</v>
      </c>
      <c r="AN275">
        <v>0</v>
      </c>
      <c r="AO275">
        <v>1</v>
      </c>
      <c r="AP275">
        <v>1</v>
      </c>
      <c r="AQ275">
        <v>0</v>
      </c>
      <c r="AR275">
        <v>0</v>
      </c>
      <c r="AS275" t="s">
        <v>4</v>
      </c>
      <c r="AT275">
        <v>8.86</v>
      </c>
      <c r="AU275" t="s">
        <v>4</v>
      </c>
      <c r="AV275">
        <v>0</v>
      </c>
      <c r="AW275">
        <v>2</v>
      </c>
      <c r="AX275">
        <v>70326140</v>
      </c>
      <c r="AY275">
        <v>1</v>
      </c>
      <c r="AZ275">
        <v>0</v>
      </c>
      <c r="BA275">
        <v>335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CV275">
        <v>0</v>
      </c>
      <c r="CW275">
        <f>ROUND(Y275*Source!I417*DO275,9)</f>
        <v>0</v>
      </c>
      <c r="CX275">
        <f>ROUND(Y275*Source!I417,9)</f>
        <v>21.051359999999999</v>
      </c>
      <c r="CY275">
        <f>AB275</f>
        <v>1</v>
      </c>
      <c r="CZ275">
        <f>AF275</f>
        <v>1</v>
      </c>
      <c r="DA275">
        <f>AJ275</f>
        <v>1</v>
      </c>
      <c r="DB275">
        <f t="shared" si="184"/>
        <v>8.86</v>
      </c>
      <c r="DC275">
        <f t="shared" si="185"/>
        <v>0</v>
      </c>
      <c r="DD275" t="s">
        <v>4</v>
      </c>
      <c r="DE275" t="s">
        <v>4</v>
      </c>
      <c r="DF275">
        <f t="shared" ref="DF275:DF298" si="197">ROUND(ROUND(AE275,2)*CX275,2)</f>
        <v>0</v>
      </c>
      <c r="DG275">
        <f t="shared" si="195"/>
        <v>21.05</v>
      </c>
      <c r="DH275">
        <f t="shared" si="196"/>
        <v>0</v>
      </c>
      <c r="DI275">
        <f t="shared" si="186"/>
        <v>0</v>
      </c>
      <c r="DJ275">
        <f>DG275</f>
        <v>21.05</v>
      </c>
      <c r="DK275">
        <v>0</v>
      </c>
      <c r="DL275" t="s">
        <v>4</v>
      </c>
      <c r="DM275">
        <v>0</v>
      </c>
      <c r="DN275" t="s">
        <v>4</v>
      </c>
      <c r="DO275">
        <v>0</v>
      </c>
    </row>
    <row r="276" spans="1:119">
      <c r="A276">
        <f>ROW(Source!A418)</f>
        <v>418</v>
      </c>
      <c r="B276">
        <v>70306583</v>
      </c>
      <c r="C276">
        <v>70326138</v>
      </c>
      <c r="D276">
        <v>69277202</v>
      </c>
      <c r="E276">
        <v>1075</v>
      </c>
      <c r="F276">
        <v>1</v>
      </c>
      <c r="G276">
        <v>1075</v>
      </c>
      <c r="H276">
        <v>2</v>
      </c>
      <c r="I276" t="s">
        <v>427</v>
      </c>
      <c r="J276" t="s">
        <v>4</v>
      </c>
      <c r="K276" t="s">
        <v>428</v>
      </c>
      <c r="L276">
        <v>1344</v>
      </c>
      <c r="N276">
        <v>1008</v>
      </c>
      <c r="O276" t="s">
        <v>429</v>
      </c>
      <c r="P276" t="s">
        <v>429</v>
      </c>
      <c r="Q276">
        <v>1</v>
      </c>
      <c r="W276">
        <v>0</v>
      </c>
      <c r="X276">
        <v>-1180195794</v>
      </c>
      <c r="Y276">
        <f t="shared" si="183"/>
        <v>8.86</v>
      </c>
      <c r="AA276">
        <v>0</v>
      </c>
      <c r="AB276">
        <v>1.05</v>
      </c>
      <c r="AC276">
        <v>0</v>
      </c>
      <c r="AD276">
        <v>0</v>
      </c>
      <c r="AE276">
        <v>0</v>
      </c>
      <c r="AF276">
        <v>1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5</v>
      </c>
      <c r="AN276">
        <v>0</v>
      </c>
      <c r="AO276">
        <v>1</v>
      </c>
      <c r="AP276">
        <v>1</v>
      </c>
      <c r="AQ276">
        <v>0</v>
      </c>
      <c r="AR276">
        <v>0</v>
      </c>
      <c r="AS276" t="s">
        <v>4</v>
      </c>
      <c r="AT276">
        <v>8.86</v>
      </c>
      <c r="AU276" t="s">
        <v>4</v>
      </c>
      <c r="AV276">
        <v>0</v>
      </c>
      <c r="AW276">
        <v>2</v>
      </c>
      <c r="AX276">
        <v>70326140</v>
      </c>
      <c r="AY276">
        <v>1</v>
      </c>
      <c r="AZ276">
        <v>0</v>
      </c>
      <c r="BA276">
        <v>336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f>ROUND(Y276*Source!I418*DO276,9)</f>
        <v>0</v>
      </c>
      <c r="CX276">
        <f>ROUND(Y276*Source!I418,9)</f>
        <v>21.051359999999999</v>
      </c>
      <c r="CY276">
        <f>AB276</f>
        <v>1.05</v>
      </c>
      <c r="CZ276">
        <f>AF276</f>
        <v>1</v>
      </c>
      <c r="DA276">
        <f>AJ276</f>
        <v>1</v>
      </c>
      <c r="DB276">
        <f t="shared" si="184"/>
        <v>8.86</v>
      </c>
      <c r="DC276">
        <f t="shared" si="185"/>
        <v>0</v>
      </c>
      <c r="DD276" t="s">
        <v>4</v>
      </c>
      <c r="DE276" t="s">
        <v>4</v>
      </c>
      <c r="DF276">
        <f t="shared" si="197"/>
        <v>0</v>
      </c>
      <c r="DG276">
        <f t="shared" si="195"/>
        <v>21.05</v>
      </c>
      <c r="DH276">
        <f t="shared" si="196"/>
        <v>0</v>
      </c>
      <c r="DI276">
        <f t="shared" si="186"/>
        <v>0</v>
      </c>
      <c r="DJ276">
        <f>DG276</f>
        <v>21.05</v>
      </c>
      <c r="DK276">
        <v>0</v>
      </c>
      <c r="DL276" t="s">
        <v>4</v>
      </c>
      <c r="DM276">
        <v>0</v>
      </c>
      <c r="DN276" t="s">
        <v>4</v>
      </c>
      <c r="DO276">
        <v>0</v>
      </c>
    </row>
    <row r="277" spans="1:119">
      <c r="A277">
        <f>ROW(Source!A458)</f>
        <v>458</v>
      </c>
      <c r="B277">
        <v>70306582</v>
      </c>
      <c r="C277">
        <v>70326205</v>
      </c>
      <c r="D277">
        <v>69275358</v>
      </c>
      <c r="E277">
        <v>1075</v>
      </c>
      <c r="F277">
        <v>1</v>
      </c>
      <c r="G277">
        <v>1075</v>
      </c>
      <c r="H277">
        <v>1</v>
      </c>
      <c r="I277" t="s">
        <v>380</v>
      </c>
      <c r="J277" t="s">
        <v>4</v>
      </c>
      <c r="K277" t="s">
        <v>381</v>
      </c>
      <c r="L277">
        <v>1191</v>
      </c>
      <c r="N277">
        <v>1013</v>
      </c>
      <c r="O277" t="s">
        <v>382</v>
      </c>
      <c r="P277" t="s">
        <v>382</v>
      </c>
      <c r="Q277">
        <v>1</v>
      </c>
      <c r="W277">
        <v>0</v>
      </c>
      <c r="X277">
        <v>476480486</v>
      </c>
      <c r="Y277">
        <f t="shared" si="183"/>
        <v>1.32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1</v>
      </c>
      <c r="AP277">
        <v>0</v>
      </c>
      <c r="AQ277">
        <v>0</v>
      </c>
      <c r="AR277">
        <v>0</v>
      </c>
      <c r="AS277" t="s">
        <v>4</v>
      </c>
      <c r="AT277">
        <v>1.32</v>
      </c>
      <c r="AU277" t="s">
        <v>4</v>
      </c>
      <c r="AV277">
        <v>1</v>
      </c>
      <c r="AW277">
        <v>2</v>
      </c>
      <c r="AX277">
        <v>70326220</v>
      </c>
      <c r="AY277">
        <v>1</v>
      </c>
      <c r="AZ277">
        <v>0</v>
      </c>
      <c r="BA277">
        <v>345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U277">
        <f>ROUND(AT277*Source!I458*AH277*AL277,2)</f>
        <v>0</v>
      </c>
      <c r="CV277">
        <f>ROUND(Y277*Source!I458,9)</f>
        <v>138.6</v>
      </c>
      <c r="CW277">
        <v>0</v>
      </c>
      <c r="CX277">
        <f>ROUND(Y277*Source!I458,9)</f>
        <v>138.6</v>
      </c>
      <c r="CY277">
        <f>AD277</f>
        <v>0</v>
      </c>
      <c r="CZ277">
        <f>AH277</f>
        <v>0</v>
      </c>
      <c r="DA277">
        <f>AL277</f>
        <v>1</v>
      </c>
      <c r="DB277">
        <f t="shared" si="184"/>
        <v>0</v>
      </c>
      <c r="DC277">
        <f t="shared" si="185"/>
        <v>0</v>
      </c>
      <c r="DD277" t="s">
        <v>4</v>
      </c>
      <c r="DE277" t="s">
        <v>4</v>
      </c>
      <c r="DF277">
        <f t="shared" si="197"/>
        <v>0</v>
      </c>
      <c r="DG277">
        <f t="shared" si="195"/>
        <v>0</v>
      </c>
      <c r="DH277">
        <f t="shared" si="196"/>
        <v>0</v>
      </c>
      <c r="DI277">
        <f t="shared" si="186"/>
        <v>0</v>
      </c>
      <c r="DJ277">
        <f>DI277</f>
        <v>0</v>
      </c>
      <c r="DK277">
        <v>0</v>
      </c>
      <c r="DL277" t="s">
        <v>4</v>
      </c>
      <c r="DM277">
        <v>0</v>
      </c>
      <c r="DN277" t="s">
        <v>4</v>
      </c>
      <c r="DO277">
        <v>0</v>
      </c>
    </row>
    <row r="278" spans="1:119">
      <c r="A278">
        <f>ROW(Source!A458)</f>
        <v>458</v>
      </c>
      <c r="B278">
        <v>70306582</v>
      </c>
      <c r="C278">
        <v>70326205</v>
      </c>
      <c r="D278">
        <v>69364167</v>
      </c>
      <c r="E278">
        <v>1</v>
      </c>
      <c r="F278">
        <v>1</v>
      </c>
      <c r="G278">
        <v>1075</v>
      </c>
      <c r="H278">
        <v>2</v>
      </c>
      <c r="I278" t="s">
        <v>387</v>
      </c>
      <c r="J278" t="s">
        <v>388</v>
      </c>
      <c r="K278" t="s">
        <v>389</v>
      </c>
      <c r="L278">
        <v>1368</v>
      </c>
      <c r="N278">
        <v>1011</v>
      </c>
      <c r="O278" t="s">
        <v>386</v>
      </c>
      <c r="P278" t="s">
        <v>386</v>
      </c>
      <c r="Q278">
        <v>1</v>
      </c>
      <c r="W278">
        <v>0</v>
      </c>
      <c r="X278">
        <v>-922979224</v>
      </c>
      <c r="Y278">
        <f t="shared" si="183"/>
        <v>0.05</v>
      </c>
      <c r="AA278">
        <v>0</v>
      </c>
      <c r="AB278">
        <v>12.98</v>
      </c>
      <c r="AC278">
        <v>3.37</v>
      </c>
      <c r="AD278">
        <v>0</v>
      </c>
      <c r="AE278">
        <v>0</v>
      </c>
      <c r="AF278">
        <v>12.98</v>
      </c>
      <c r="AG278">
        <v>3.37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1</v>
      </c>
      <c r="AP278">
        <v>0</v>
      </c>
      <c r="AQ278">
        <v>0</v>
      </c>
      <c r="AR278">
        <v>0</v>
      </c>
      <c r="AS278" t="s">
        <v>4</v>
      </c>
      <c r="AT278">
        <v>0.05</v>
      </c>
      <c r="AU278" t="s">
        <v>4</v>
      </c>
      <c r="AV278">
        <v>0</v>
      </c>
      <c r="AW278">
        <v>2</v>
      </c>
      <c r="AX278">
        <v>70326221</v>
      </c>
      <c r="AY278">
        <v>1</v>
      </c>
      <c r="AZ278">
        <v>0</v>
      </c>
      <c r="BA278">
        <v>346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f>ROUND(Y278*Source!I458*DO278,9)</f>
        <v>0</v>
      </c>
      <c r="CX278">
        <f>ROUND(Y278*Source!I458,9)</f>
        <v>5.25</v>
      </c>
      <c r="CY278">
        <f t="shared" ref="CY278:CY284" si="198">AB278</f>
        <v>12.98</v>
      </c>
      <c r="CZ278">
        <f t="shared" ref="CZ278:CZ284" si="199">AF278</f>
        <v>12.98</v>
      </c>
      <c r="DA278">
        <f t="shared" ref="DA278:DA284" si="200">AJ278</f>
        <v>1</v>
      </c>
      <c r="DB278">
        <f t="shared" si="184"/>
        <v>0.65</v>
      </c>
      <c r="DC278">
        <f t="shared" si="185"/>
        <v>0.17</v>
      </c>
      <c r="DD278" t="s">
        <v>4</v>
      </c>
      <c r="DE278" t="s">
        <v>4</v>
      </c>
      <c r="DF278">
        <f t="shared" si="197"/>
        <v>0</v>
      </c>
      <c r="DG278">
        <f t="shared" si="195"/>
        <v>68.150000000000006</v>
      </c>
      <c r="DH278">
        <f t="shared" si="196"/>
        <v>17.690000000000001</v>
      </c>
      <c r="DI278">
        <f t="shared" si="186"/>
        <v>0</v>
      </c>
      <c r="DJ278">
        <f t="shared" ref="DJ278:DJ284" si="201">DG278</f>
        <v>68.150000000000006</v>
      </c>
      <c r="DK278">
        <v>0</v>
      </c>
      <c r="DL278" t="s">
        <v>4</v>
      </c>
      <c r="DM278">
        <v>0</v>
      </c>
      <c r="DN278" t="s">
        <v>4</v>
      </c>
      <c r="DO278">
        <v>0</v>
      </c>
    </row>
    <row r="279" spans="1:119">
      <c r="A279">
        <f>ROW(Source!A458)</f>
        <v>458</v>
      </c>
      <c r="B279">
        <v>70306582</v>
      </c>
      <c r="C279">
        <v>70326205</v>
      </c>
      <c r="D279">
        <v>69364368</v>
      </c>
      <c r="E279">
        <v>1</v>
      </c>
      <c r="F279">
        <v>1</v>
      </c>
      <c r="G279">
        <v>1075</v>
      </c>
      <c r="H279">
        <v>2</v>
      </c>
      <c r="I279" t="s">
        <v>390</v>
      </c>
      <c r="J279" t="s">
        <v>391</v>
      </c>
      <c r="K279" t="s">
        <v>392</v>
      </c>
      <c r="L279">
        <v>1368</v>
      </c>
      <c r="N279">
        <v>1011</v>
      </c>
      <c r="O279" t="s">
        <v>386</v>
      </c>
      <c r="P279" t="s">
        <v>386</v>
      </c>
      <c r="Q279">
        <v>1</v>
      </c>
      <c r="W279">
        <v>0</v>
      </c>
      <c r="X279">
        <v>-888797403</v>
      </c>
      <c r="Y279">
        <f t="shared" si="183"/>
        <v>0.04</v>
      </c>
      <c r="AA279">
        <v>0</v>
      </c>
      <c r="AB279">
        <v>181.58</v>
      </c>
      <c r="AC279">
        <v>14.54</v>
      </c>
      <c r="AD279">
        <v>0</v>
      </c>
      <c r="AE279">
        <v>0</v>
      </c>
      <c r="AF279">
        <v>181.58</v>
      </c>
      <c r="AG279">
        <v>14.54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1</v>
      </c>
      <c r="AP279">
        <v>0</v>
      </c>
      <c r="AQ279">
        <v>0</v>
      </c>
      <c r="AR279">
        <v>0</v>
      </c>
      <c r="AS279" t="s">
        <v>4</v>
      </c>
      <c r="AT279">
        <v>0.04</v>
      </c>
      <c r="AU279" t="s">
        <v>4</v>
      </c>
      <c r="AV279">
        <v>0</v>
      </c>
      <c r="AW279">
        <v>2</v>
      </c>
      <c r="AX279">
        <v>70326222</v>
      </c>
      <c r="AY279">
        <v>1</v>
      </c>
      <c r="AZ279">
        <v>0</v>
      </c>
      <c r="BA279">
        <v>347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CV279">
        <v>0</v>
      </c>
      <c r="CW279">
        <f>ROUND(Y279*Source!I458*DO279,9)</f>
        <v>0</v>
      </c>
      <c r="CX279">
        <f>ROUND(Y279*Source!I458,9)</f>
        <v>4.2</v>
      </c>
      <c r="CY279">
        <f t="shared" si="198"/>
        <v>181.58</v>
      </c>
      <c r="CZ279">
        <f t="shared" si="199"/>
        <v>181.58</v>
      </c>
      <c r="DA279">
        <f t="shared" si="200"/>
        <v>1</v>
      </c>
      <c r="DB279">
        <f t="shared" si="184"/>
        <v>7.26</v>
      </c>
      <c r="DC279">
        <f t="shared" si="185"/>
        <v>0.57999999999999996</v>
      </c>
      <c r="DD279" t="s">
        <v>4</v>
      </c>
      <c r="DE279" t="s">
        <v>4</v>
      </c>
      <c r="DF279">
        <f t="shared" si="197"/>
        <v>0</v>
      </c>
      <c r="DG279">
        <f t="shared" si="195"/>
        <v>762.64</v>
      </c>
      <c r="DH279">
        <f t="shared" si="196"/>
        <v>61.07</v>
      </c>
      <c r="DI279">
        <f t="shared" si="186"/>
        <v>0</v>
      </c>
      <c r="DJ279">
        <f t="shared" si="201"/>
        <v>762.64</v>
      </c>
      <c r="DK279">
        <v>0</v>
      </c>
      <c r="DL279" t="s">
        <v>4</v>
      </c>
      <c r="DM279">
        <v>0</v>
      </c>
      <c r="DN279" t="s">
        <v>4</v>
      </c>
      <c r="DO279">
        <v>0</v>
      </c>
    </row>
    <row r="280" spans="1:119">
      <c r="A280">
        <f>ROW(Source!A458)</f>
        <v>458</v>
      </c>
      <c r="B280">
        <v>70306582</v>
      </c>
      <c r="C280">
        <v>70326205</v>
      </c>
      <c r="D280">
        <v>69364397</v>
      </c>
      <c r="E280">
        <v>1</v>
      </c>
      <c r="F280">
        <v>1</v>
      </c>
      <c r="G280">
        <v>1075</v>
      </c>
      <c r="H280">
        <v>2</v>
      </c>
      <c r="I280" t="s">
        <v>393</v>
      </c>
      <c r="J280" t="s">
        <v>394</v>
      </c>
      <c r="K280" t="s">
        <v>395</v>
      </c>
      <c r="L280">
        <v>1368</v>
      </c>
      <c r="N280">
        <v>1011</v>
      </c>
      <c r="O280" t="s">
        <v>386</v>
      </c>
      <c r="P280" t="s">
        <v>386</v>
      </c>
      <c r="Q280">
        <v>1</v>
      </c>
      <c r="W280">
        <v>0</v>
      </c>
      <c r="X280">
        <v>-1191859905</v>
      </c>
      <c r="Y280">
        <f t="shared" si="183"/>
        <v>0.59</v>
      </c>
      <c r="AA280">
        <v>0</v>
      </c>
      <c r="AB280">
        <v>910.68</v>
      </c>
      <c r="AC280">
        <v>35.549999999999997</v>
      </c>
      <c r="AD280">
        <v>0</v>
      </c>
      <c r="AE280">
        <v>0</v>
      </c>
      <c r="AF280">
        <v>910.68</v>
      </c>
      <c r="AG280">
        <v>35.549999999999997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1</v>
      </c>
      <c r="AP280">
        <v>0</v>
      </c>
      <c r="AQ280">
        <v>0</v>
      </c>
      <c r="AR280">
        <v>0</v>
      </c>
      <c r="AS280" t="s">
        <v>4</v>
      </c>
      <c r="AT280">
        <v>0.59</v>
      </c>
      <c r="AU280" t="s">
        <v>4</v>
      </c>
      <c r="AV280">
        <v>0</v>
      </c>
      <c r="AW280">
        <v>2</v>
      </c>
      <c r="AX280">
        <v>70326223</v>
      </c>
      <c r="AY280">
        <v>1</v>
      </c>
      <c r="AZ280">
        <v>0</v>
      </c>
      <c r="BA280">
        <v>348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CV280">
        <v>0</v>
      </c>
      <c r="CW280">
        <f>ROUND(Y280*Source!I458*DO280,9)</f>
        <v>0</v>
      </c>
      <c r="CX280">
        <f>ROUND(Y280*Source!I458,9)</f>
        <v>61.95</v>
      </c>
      <c r="CY280">
        <f t="shared" si="198"/>
        <v>910.68</v>
      </c>
      <c r="CZ280">
        <f t="shared" si="199"/>
        <v>910.68</v>
      </c>
      <c r="DA280">
        <f t="shared" si="200"/>
        <v>1</v>
      </c>
      <c r="DB280">
        <f t="shared" si="184"/>
        <v>537.29999999999995</v>
      </c>
      <c r="DC280">
        <f t="shared" si="185"/>
        <v>20.97</v>
      </c>
      <c r="DD280" t="s">
        <v>4</v>
      </c>
      <c r="DE280" t="s">
        <v>4</v>
      </c>
      <c r="DF280">
        <f t="shared" si="197"/>
        <v>0</v>
      </c>
      <c r="DG280">
        <f t="shared" si="195"/>
        <v>56416.63</v>
      </c>
      <c r="DH280">
        <f t="shared" si="196"/>
        <v>2202.3200000000002</v>
      </c>
      <c r="DI280">
        <f t="shared" si="186"/>
        <v>0</v>
      </c>
      <c r="DJ280">
        <f t="shared" si="201"/>
        <v>56416.63</v>
      </c>
      <c r="DK280">
        <v>0</v>
      </c>
      <c r="DL280" t="s">
        <v>4</v>
      </c>
      <c r="DM280">
        <v>0</v>
      </c>
      <c r="DN280" t="s">
        <v>4</v>
      </c>
      <c r="DO280">
        <v>0</v>
      </c>
    </row>
    <row r="281" spans="1:119">
      <c r="A281">
        <f>ROW(Source!A458)</f>
        <v>458</v>
      </c>
      <c r="B281">
        <v>70306582</v>
      </c>
      <c r="C281">
        <v>70326205</v>
      </c>
      <c r="D281">
        <v>69364520</v>
      </c>
      <c r="E281">
        <v>1</v>
      </c>
      <c r="F281">
        <v>1</v>
      </c>
      <c r="G281">
        <v>1075</v>
      </c>
      <c r="H281">
        <v>2</v>
      </c>
      <c r="I281" t="s">
        <v>396</v>
      </c>
      <c r="J281" t="s">
        <v>397</v>
      </c>
      <c r="K281" t="s">
        <v>398</v>
      </c>
      <c r="L281">
        <v>1368</v>
      </c>
      <c r="N281">
        <v>1011</v>
      </c>
      <c r="O281" t="s">
        <v>386</v>
      </c>
      <c r="P281" t="s">
        <v>386</v>
      </c>
      <c r="Q281">
        <v>1</v>
      </c>
      <c r="W281">
        <v>0</v>
      </c>
      <c r="X281">
        <v>-2063102958</v>
      </c>
      <c r="Y281">
        <f t="shared" si="183"/>
        <v>4.0000000000000001E-3</v>
      </c>
      <c r="AA281">
        <v>0</v>
      </c>
      <c r="AB281">
        <v>125.38</v>
      </c>
      <c r="AC281">
        <v>12.62</v>
      </c>
      <c r="AD281">
        <v>0</v>
      </c>
      <c r="AE281">
        <v>0</v>
      </c>
      <c r="AF281">
        <v>125.38</v>
      </c>
      <c r="AG281">
        <v>12.62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1</v>
      </c>
      <c r="AP281">
        <v>0</v>
      </c>
      <c r="AQ281">
        <v>0</v>
      </c>
      <c r="AR281">
        <v>0</v>
      </c>
      <c r="AS281" t="s">
        <v>4</v>
      </c>
      <c r="AT281">
        <v>4.0000000000000001E-3</v>
      </c>
      <c r="AU281" t="s">
        <v>4</v>
      </c>
      <c r="AV281">
        <v>0</v>
      </c>
      <c r="AW281">
        <v>2</v>
      </c>
      <c r="AX281">
        <v>70326224</v>
      </c>
      <c r="AY281">
        <v>1</v>
      </c>
      <c r="AZ281">
        <v>0</v>
      </c>
      <c r="BA281">
        <v>349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CV281">
        <v>0</v>
      </c>
      <c r="CW281">
        <f>ROUND(Y281*Source!I458*DO281,9)</f>
        <v>0</v>
      </c>
      <c r="CX281">
        <f>ROUND(Y281*Source!I458,9)</f>
        <v>0.42</v>
      </c>
      <c r="CY281">
        <f t="shared" si="198"/>
        <v>125.38</v>
      </c>
      <c r="CZ281">
        <f t="shared" si="199"/>
        <v>125.38</v>
      </c>
      <c r="DA281">
        <f t="shared" si="200"/>
        <v>1</v>
      </c>
      <c r="DB281">
        <f t="shared" si="184"/>
        <v>0.5</v>
      </c>
      <c r="DC281">
        <f t="shared" si="185"/>
        <v>0.05</v>
      </c>
      <c r="DD281" t="s">
        <v>4</v>
      </c>
      <c r="DE281" t="s">
        <v>4</v>
      </c>
      <c r="DF281">
        <f t="shared" si="197"/>
        <v>0</v>
      </c>
      <c r="DG281">
        <f t="shared" si="195"/>
        <v>52.66</v>
      </c>
      <c r="DH281">
        <f t="shared" si="196"/>
        <v>5.3</v>
      </c>
      <c r="DI281">
        <f t="shared" si="186"/>
        <v>0</v>
      </c>
      <c r="DJ281">
        <f t="shared" si="201"/>
        <v>52.66</v>
      </c>
      <c r="DK281">
        <v>0</v>
      </c>
      <c r="DL281" t="s">
        <v>4</v>
      </c>
      <c r="DM281">
        <v>0</v>
      </c>
      <c r="DN281" t="s">
        <v>4</v>
      </c>
      <c r="DO281">
        <v>0</v>
      </c>
    </row>
    <row r="282" spans="1:119">
      <c r="A282">
        <f>ROW(Source!A458)</f>
        <v>458</v>
      </c>
      <c r="B282">
        <v>70306582</v>
      </c>
      <c r="C282">
        <v>70326205</v>
      </c>
      <c r="D282">
        <v>69363781</v>
      </c>
      <c r="E282">
        <v>1</v>
      </c>
      <c r="F282">
        <v>1</v>
      </c>
      <c r="G282">
        <v>1075</v>
      </c>
      <c r="H282">
        <v>2</v>
      </c>
      <c r="I282" t="s">
        <v>399</v>
      </c>
      <c r="J282" t="s">
        <v>400</v>
      </c>
      <c r="K282" t="s">
        <v>401</v>
      </c>
      <c r="L282">
        <v>1368</v>
      </c>
      <c r="N282">
        <v>1011</v>
      </c>
      <c r="O282" t="s">
        <v>386</v>
      </c>
      <c r="P282" t="s">
        <v>386</v>
      </c>
      <c r="Q282">
        <v>1</v>
      </c>
      <c r="W282">
        <v>0</v>
      </c>
      <c r="X282">
        <v>1857759471</v>
      </c>
      <c r="Y282">
        <f t="shared" si="183"/>
        <v>0.28999999999999998</v>
      </c>
      <c r="AA282">
        <v>0</v>
      </c>
      <c r="AB282">
        <v>139.99</v>
      </c>
      <c r="AC282">
        <v>14.54</v>
      </c>
      <c r="AD282">
        <v>0</v>
      </c>
      <c r="AE282">
        <v>0</v>
      </c>
      <c r="AF282">
        <v>139.99</v>
      </c>
      <c r="AG282">
        <v>14.54</v>
      </c>
      <c r="AH282">
        <v>0</v>
      </c>
      <c r="AI282">
        <v>1</v>
      </c>
      <c r="AJ282">
        <v>1</v>
      </c>
      <c r="AK282">
        <v>1</v>
      </c>
      <c r="AL282">
        <v>1</v>
      </c>
      <c r="AM282">
        <v>-2</v>
      </c>
      <c r="AN282">
        <v>0</v>
      </c>
      <c r="AO282">
        <v>1</v>
      </c>
      <c r="AP282">
        <v>0</v>
      </c>
      <c r="AQ282">
        <v>0</v>
      </c>
      <c r="AR282">
        <v>0</v>
      </c>
      <c r="AS282" t="s">
        <v>4</v>
      </c>
      <c r="AT282">
        <v>0.28999999999999998</v>
      </c>
      <c r="AU282" t="s">
        <v>4</v>
      </c>
      <c r="AV282">
        <v>0</v>
      </c>
      <c r="AW282">
        <v>2</v>
      </c>
      <c r="AX282">
        <v>70326225</v>
      </c>
      <c r="AY282">
        <v>1</v>
      </c>
      <c r="AZ282">
        <v>0</v>
      </c>
      <c r="BA282">
        <v>350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f>ROUND(Y282*Source!I458*DO282,9)</f>
        <v>0</v>
      </c>
      <c r="CX282">
        <f>ROUND(Y282*Source!I458,9)</f>
        <v>30.45</v>
      </c>
      <c r="CY282">
        <f t="shared" si="198"/>
        <v>139.99</v>
      </c>
      <c r="CZ282">
        <f t="shared" si="199"/>
        <v>139.99</v>
      </c>
      <c r="DA282">
        <f t="shared" si="200"/>
        <v>1</v>
      </c>
      <c r="DB282">
        <f t="shared" si="184"/>
        <v>40.6</v>
      </c>
      <c r="DC282">
        <f t="shared" si="185"/>
        <v>4.22</v>
      </c>
      <c r="DD282" t="s">
        <v>4</v>
      </c>
      <c r="DE282" t="s">
        <v>4</v>
      </c>
      <c r="DF282">
        <f t="shared" si="197"/>
        <v>0</v>
      </c>
      <c r="DG282">
        <f t="shared" si="195"/>
        <v>4262.7</v>
      </c>
      <c r="DH282">
        <f t="shared" si="196"/>
        <v>442.74</v>
      </c>
      <c r="DI282">
        <f t="shared" si="186"/>
        <v>0</v>
      </c>
      <c r="DJ282">
        <f t="shared" si="201"/>
        <v>4262.7</v>
      </c>
      <c r="DK282">
        <v>0</v>
      </c>
      <c r="DL282" t="s">
        <v>4</v>
      </c>
      <c r="DM282">
        <v>0</v>
      </c>
      <c r="DN282" t="s">
        <v>4</v>
      </c>
      <c r="DO282">
        <v>0</v>
      </c>
    </row>
    <row r="283" spans="1:119">
      <c r="A283">
        <f>ROW(Source!A458)</f>
        <v>458</v>
      </c>
      <c r="B283">
        <v>70306582</v>
      </c>
      <c r="C283">
        <v>70326205</v>
      </c>
      <c r="D283">
        <v>69363915</v>
      </c>
      <c r="E283">
        <v>1</v>
      </c>
      <c r="F283">
        <v>1</v>
      </c>
      <c r="G283">
        <v>1075</v>
      </c>
      <c r="H283">
        <v>2</v>
      </c>
      <c r="I283" t="s">
        <v>402</v>
      </c>
      <c r="J283" t="s">
        <v>403</v>
      </c>
      <c r="K283" t="s">
        <v>404</v>
      </c>
      <c r="L283">
        <v>1368</v>
      </c>
      <c r="N283">
        <v>1011</v>
      </c>
      <c r="O283" t="s">
        <v>386</v>
      </c>
      <c r="P283" t="s">
        <v>386</v>
      </c>
      <c r="Q283">
        <v>1</v>
      </c>
      <c r="W283">
        <v>0</v>
      </c>
      <c r="X283">
        <v>13163208</v>
      </c>
      <c r="Y283">
        <f t="shared" si="183"/>
        <v>0.05</v>
      </c>
      <c r="AA283">
        <v>0</v>
      </c>
      <c r="AB283">
        <v>140.38</v>
      </c>
      <c r="AC283">
        <v>12.62</v>
      </c>
      <c r="AD283">
        <v>0</v>
      </c>
      <c r="AE283">
        <v>0</v>
      </c>
      <c r="AF283">
        <v>140.38</v>
      </c>
      <c r="AG283">
        <v>12.62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1</v>
      </c>
      <c r="AP283">
        <v>0</v>
      </c>
      <c r="AQ283">
        <v>0</v>
      </c>
      <c r="AR283">
        <v>0</v>
      </c>
      <c r="AS283" t="s">
        <v>4</v>
      </c>
      <c r="AT283">
        <v>0.05</v>
      </c>
      <c r="AU283" t="s">
        <v>4</v>
      </c>
      <c r="AV283">
        <v>0</v>
      </c>
      <c r="AW283">
        <v>2</v>
      </c>
      <c r="AX283">
        <v>70326226</v>
      </c>
      <c r="AY283">
        <v>1</v>
      </c>
      <c r="AZ283">
        <v>0</v>
      </c>
      <c r="BA283">
        <v>351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f>ROUND(Y283*Source!I458*DO283,9)</f>
        <v>0</v>
      </c>
      <c r="CX283">
        <f>ROUND(Y283*Source!I458,9)</f>
        <v>5.25</v>
      </c>
      <c r="CY283">
        <f t="shared" si="198"/>
        <v>140.38</v>
      </c>
      <c r="CZ283">
        <f t="shared" si="199"/>
        <v>140.38</v>
      </c>
      <c r="DA283">
        <f t="shared" si="200"/>
        <v>1</v>
      </c>
      <c r="DB283">
        <f t="shared" si="184"/>
        <v>7.02</v>
      </c>
      <c r="DC283">
        <f t="shared" si="185"/>
        <v>0.63</v>
      </c>
      <c r="DD283" t="s">
        <v>4</v>
      </c>
      <c r="DE283" t="s">
        <v>4</v>
      </c>
      <c r="DF283">
        <f t="shared" si="197"/>
        <v>0</v>
      </c>
      <c r="DG283">
        <f t="shared" si="195"/>
        <v>737</v>
      </c>
      <c r="DH283">
        <f t="shared" si="196"/>
        <v>66.260000000000005</v>
      </c>
      <c r="DI283">
        <f t="shared" si="186"/>
        <v>0</v>
      </c>
      <c r="DJ283">
        <f t="shared" si="201"/>
        <v>737</v>
      </c>
      <c r="DK283">
        <v>0</v>
      </c>
      <c r="DL283" t="s">
        <v>4</v>
      </c>
      <c r="DM283">
        <v>0</v>
      </c>
      <c r="DN283" t="s">
        <v>4</v>
      </c>
      <c r="DO283">
        <v>0</v>
      </c>
    </row>
    <row r="284" spans="1:119">
      <c r="A284">
        <f>ROW(Source!A458)</f>
        <v>458</v>
      </c>
      <c r="B284">
        <v>70306582</v>
      </c>
      <c r="C284">
        <v>70326205</v>
      </c>
      <c r="D284">
        <v>69364028</v>
      </c>
      <c r="E284">
        <v>1</v>
      </c>
      <c r="F284">
        <v>1</v>
      </c>
      <c r="G284">
        <v>1075</v>
      </c>
      <c r="H284">
        <v>2</v>
      </c>
      <c r="I284" t="s">
        <v>405</v>
      </c>
      <c r="J284" t="s">
        <v>406</v>
      </c>
      <c r="K284" t="s">
        <v>407</v>
      </c>
      <c r="L284">
        <v>1368</v>
      </c>
      <c r="N284">
        <v>1011</v>
      </c>
      <c r="O284" t="s">
        <v>386</v>
      </c>
      <c r="P284" t="s">
        <v>386</v>
      </c>
      <c r="Q284">
        <v>1</v>
      </c>
      <c r="W284">
        <v>0</v>
      </c>
      <c r="X284">
        <v>1160481427</v>
      </c>
      <c r="Y284">
        <f t="shared" si="183"/>
        <v>0.59</v>
      </c>
      <c r="AA284">
        <v>0</v>
      </c>
      <c r="AB284">
        <v>80.14</v>
      </c>
      <c r="AC284">
        <v>16.93</v>
      </c>
      <c r="AD284">
        <v>0</v>
      </c>
      <c r="AE284">
        <v>0</v>
      </c>
      <c r="AF284">
        <v>80.14</v>
      </c>
      <c r="AG284">
        <v>16.93</v>
      </c>
      <c r="AH284">
        <v>0</v>
      </c>
      <c r="AI284">
        <v>1</v>
      </c>
      <c r="AJ284">
        <v>1</v>
      </c>
      <c r="AK284">
        <v>1</v>
      </c>
      <c r="AL284">
        <v>1</v>
      </c>
      <c r="AM284">
        <v>-2</v>
      </c>
      <c r="AN284">
        <v>0</v>
      </c>
      <c r="AO284">
        <v>1</v>
      </c>
      <c r="AP284">
        <v>0</v>
      </c>
      <c r="AQ284">
        <v>0</v>
      </c>
      <c r="AR284">
        <v>0</v>
      </c>
      <c r="AS284" t="s">
        <v>4</v>
      </c>
      <c r="AT284">
        <v>0.59</v>
      </c>
      <c r="AU284" t="s">
        <v>4</v>
      </c>
      <c r="AV284">
        <v>0</v>
      </c>
      <c r="AW284">
        <v>2</v>
      </c>
      <c r="AX284">
        <v>70326227</v>
      </c>
      <c r="AY284">
        <v>1</v>
      </c>
      <c r="AZ284">
        <v>0</v>
      </c>
      <c r="BA284">
        <v>352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f>ROUND(Y284*Source!I458*DO284,9)</f>
        <v>0</v>
      </c>
      <c r="CX284">
        <f>ROUND(Y284*Source!I458,9)</f>
        <v>61.95</v>
      </c>
      <c r="CY284">
        <f t="shared" si="198"/>
        <v>80.14</v>
      </c>
      <c r="CZ284">
        <f t="shared" si="199"/>
        <v>80.14</v>
      </c>
      <c r="DA284">
        <f t="shared" si="200"/>
        <v>1</v>
      </c>
      <c r="DB284">
        <f t="shared" si="184"/>
        <v>47.28</v>
      </c>
      <c r="DC284">
        <f t="shared" si="185"/>
        <v>9.99</v>
      </c>
      <c r="DD284" t="s">
        <v>4</v>
      </c>
      <c r="DE284" t="s">
        <v>4</v>
      </c>
      <c r="DF284">
        <f t="shared" si="197"/>
        <v>0</v>
      </c>
      <c r="DG284">
        <f t="shared" si="195"/>
        <v>4964.67</v>
      </c>
      <c r="DH284">
        <f t="shared" si="196"/>
        <v>1048.81</v>
      </c>
      <c r="DI284">
        <f t="shared" si="186"/>
        <v>0</v>
      </c>
      <c r="DJ284">
        <f t="shared" si="201"/>
        <v>4964.67</v>
      </c>
      <c r="DK284">
        <v>0</v>
      </c>
      <c r="DL284" t="s">
        <v>4</v>
      </c>
      <c r="DM284">
        <v>0</v>
      </c>
      <c r="DN284" t="s">
        <v>4</v>
      </c>
      <c r="DO284">
        <v>0</v>
      </c>
    </row>
    <row r="285" spans="1:119">
      <c r="A285">
        <f>ROW(Source!A458)</f>
        <v>458</v>
      </c>
      <c r="B285">
        <v>70306582</v>
      </c>
      <c r="C285">
        <v>70326205</v>
      </c>
      <c r="D285">
        <v>69334375</v>
      </c>
      <c r="E285">
        <v>1</v>
      </c>
      <c r="F285">
        <v>1</v>
      </c>
      <c r="G285">
        <v>1075</v>
      </c>
      <c r="H285">
        <v>3</v>
      </c>
      <c r="I285" t="s">
        <v>408</v>
      </c>
      <c r="J285" t="s">
        <v>409</v>
      </c>
      <c r="K285" t="s">
        <v>410</v>
      </c>
      <c r="L285">
        <v>1348</v>
      </c>
      <c r="N285">
        <v>1009</v>
      </c>
      <c r="O285" t="s">
        <v>411</v>
      </c>
      <c r="P285" t="s">
        <v>411</v>
      </c>
      <c r="Q285">
        <v>1000</v>
      </c>
      <c r="W285">
        <v>0</v>
      </c>
      <c r="X285">
        <v>1014670815</v>
      </c>
      <c r="Y285">
        <f t="shared" si="183"/>
        <v>5.4000000000000001E-4</v>
      </c>
      <c r="AA285">
        <v>5778.3</v>
      </c>
      <c r="AB285">
        <v>0</v>
      </c>
      <c r="AC285">
        <v>0</v>
      </c>
      <c r="AD285">
        <v>0</v>
      </c>
      <c r="AE285">
        <v>5778.3</v>
      </c>
      <c r="AF285">
        <v>0</v>
      </c>
      <c r="AG285">
        <v>0</v>
      </c>
      <c r="AH285">
        <v>0</v>
      </c>
      <c r="AI285">
        <v>1</v>
      </c>
      <c r="AJ285">
        <v>1</v>
      </c>
      <c r="AK285">
        <v>1</v>
      </c>
      <c r="AL285">
        <v>1</v>
      </c>
      <c r="AM285">
        <v>-2</v>
      </c>
      <c r="AN285">
        <v>0</v>
      </c>
      <c r="AO285">
        <v>1</v>
      </c>
      <c r="AP285">
        <v>0</v>
      </c>
      <c r="AQ285">
        <v>0</v>
      </c>
      <c r="AR285">
        <v>0</v>
      </c>
      <c r="AS285" t="s">
        <v>4</v>
      </c>
      <c r="AT285">
        <v>5.4000000000000001E-4</v>
      </c>
      <c r="AU285" t="s">
        <v>4</v>
      </c>
      <c r="AV285">
        <v>0</v>
      </c>
      <c r="AW285">
        <v>2</v>
      </c>
      <c r="AX285">
        <v>70326228</v>
      </c>
      <c r="AY285">
        <v>1</v>
      </c>
      <c r="AZ285">
        <v>0</v>
      </c>
      <c r="BA285">
        <v>353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ROUND(Y285*Source!I458,9)</f>
        <v>5.67E-2</v>
      </c>
      <c r="CY285">
        <f t="shared" ref="CY285:CY290" si="202">AA285</f>
        <v>5778.3</v>
      </c>
      <c r="CZ285">
        <f t="shared" ref="CZ285:CZ290" si="203">AE285</f>
        <v>5778.3</v>
      </c>
      <c r="DA285">
        <f t="shared" ref="DA285:DA290" si="204">AI285</f>
        <v>1</v>
      </c>
      <c r="DB285">
        <f t="shared" si="184"/>
        <v>3.12</v>
      </c>
      <c r="DC285">
        <f t="shared" si="185"/>
        <v>0</v>
      </c>
      <c r="DD285" t="s">
        <v>4</v>
      </c>
      <c r="DE285" t="s">
        <v>4</v>
      </c>
      <c r="DF285">
        <f t="shared" si="197"/>
        <v>327.63</v>
      </c>
      <c r="DG285">
        <f t="shared" si="195"/>
        <v>0</v>
      </c>
      <c r="DH285">
        <f t="shared" si="196"/>
        <v>0</v>
      </c>
      <c r="DI285">
        <f t="shared" si="186"/>
        <v>0</v>
      </c>
      <c r="DJ285">
        <f t="shared" ref="DJ285:DJ290" si="205">DF285</f>
        <v>327.63</v>
      </c>
      <c r="DK285">
        <v>0</v>
      </c>
      <c r="DL285" t="s">
        <v>4</v>
      </c>
      <c r="DM285">
        <v>0</v>
      </c>
      <c r="DN285" t="s">
        <v>4</v>
      </c>
      <c r="DO285">
        <v>0</v>
      </c>
    </row>
    <row r="286" spans="1:119">
      <c r="A286">
        <f>ROW(Source!A458)</f>
        <v>458</v>
      </c>
      <c r="B286">
        <v>70306582</v>
      </c>
      <c r="C286">
        <v>70326205</v>
      </c>
      <c r="D286">
        <v>69333740</v>
      </c>
      <c r="E286">
        <v>1</v>
      </c>
      <c r="F286">
        <v>1</v>
      </c>
      <c r="G286">
        <v>1075</v>
      </c>
      <c r="H286">
        <v>3</v>
      </c>
      <c r="I286" t="s">
        <v>412</v>
      </c>
      <c r="J286" t="s">
        <v>413</v>
      </c>
      <c r="K286" t="s">
        <v>414</v>
      </c>
      <c r="L286">
        <v>1339</v>
      </c>
      <c r="N286">
        <v>1007</v>
      </c>
      <c r="O286" t="s">
        <v>44</v>
      </c>
      <c r="P286" t="s">
        <v>44</v>
      </c>
      <c r="Q286">
        <v>1</v>
      </c>
      <c r="W286">
        <v>0</v>
      </c>
      <c r="X286">
        <v>2117928297</v>
      </c>
      <c r="Y286">
        <f t="shared" si="183"/>
        <v>0.69</v>
      </c>
      <c r="AA286">
        <v>7.07</v>
      </c>
      <c r="AB286">
        <v>0</v>
      </c>
      <c r="AC286">
        <v>0</v>
      </c>
      <c r="AD286">
        <v>0</v>
      </c>
      <c r="AE286">
        <v>7.07</v>
      </c>
      <c r="AF286">
        <v>0</v>
      </c>
      <c r="AG286">
        <v>0</v>
      </c>
      <c r="AH286">
        <v>0</v>
      </c>
      <c r="AI286">
        <v>1</v>
      </c>
      <c r="AJ286">
        <v>1</v>
      </c>
      <c r="AK286">
        <v>1</v>
      </c>
      <c r="AL286">
        <v>1</v>
      </c>
      <c r="AM286">
        <v>-2</v>
      </c>
      <c r="AN286">
        <v>0</v>
      </c>
      <c r="AO286">
        <v>1</v>
      </c>
      <c r="AP286">
        <v>0</v>
      </c>
      <c r="AQ286">
        <v>0</v>
      </c>
      <c r="AR286">
        <v>0</v>
      </c>
      <c r="AS286" t="s">
        <v>4</v>
      </c>
      <c r="AT286">
        <v>0.69</v>
      </c>
      <c r="AU286" t="s">
        <v>4</v>
      </c>
      <c r="AV286">
        <v>0</v>
      </c>
      <c r="AW286">
        <v>2</v>
      </c>
      <c r="AX286">
        <v>70326229</v>
      </c>
      <c r="AY286">
        <v>1</v>
      </c>
      <c r="AZ286">
        <v>0</v>
      </c>
      <c r="BA286">
        <v>354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ROUND(Y286*Source!I458,9)</f>
        <v>72.45</v>
      </c>
      <c r="CY286">
        <f t="shared" si="202"/>
        <v>7.07</v>
      </c>
      <c r="CZ286">
        <f t="shared" si="203"/>
        <v>7.07</v>
      </c>
      <c r="DA286">
        <f t="shared" si="204"/>
        <v>1</v>
      </c>
      <c r="DB286">
        <f t="shared" si="184"/>
        <v>4.88</v>
      </c>
      <c r="DC286">
        <f t="shared" si="185"/>
        <v>0</v>
      </c>
      <c r="DD286" t="s">
        <v>4</v>
      </c>
      <c r="DE286" t="s">
        <v>4</v>
      </c>
      <c r="DF286">
        <f t="shared" si="197"/>
        <v>512.22</v>
      </c>
      <c r="DG286">
        <f t="shared" si="195"/>
        <v>0</v>
      </c>
      <c r="DH286">
        <f t="shared" si="196"/>
        <v>0</v>
      </c>
      <c r="DI286">
        <f t="shared" si="186"/>
        <v>0</v>
      </c>
      <c r="DJ286">
        <f t="shared" si="205"/>
        <v>512.22</v>
      </c>
      <c r="DK286">
        <v>0</v>
      </c>
      <c r="DL286" t="s">
        <v>4</v>
      </c>
      <c r="DM286">
        <v>0</v>
      </c>
      <c r="DN286" t="s">
        <v>4</v>
      </c>
      <c r="DO286">
        <v>0</v>
      </c>
    </row>
    <row r="287" spans="1:119">
      <c r="A287">
        <f>ROW(Source!A458)</f>
        <v>458</v>
      </c>
      <c r="B287">
        <v>70306582</v>
      </c>
      <c r="C287">
        <v>70326205</v>
      </c>
      <c r="D287">
        <v>69335211</v>
      </c>
      <c r="E287">
        <v>1</v>
      </c>
      <c r="F287">
        <v>1</v>
      </c>
      <c r="G287">
        <v>1075</v>
      </c>
      <c r="H287">
        <v>3</v>
      </c>
      <c r="I287" t="s">
        <v>120</v>
      </c>
      <c r="J287" t="s">
        <v>123</v>
      </c>
      <c r="K287" t="s">
        <v>121</v>
      </c>
      <c r="L287">
        <v>1346</v>
      </c>
      <c r="N287">
        <v>1009</v>
      </c>
      <c r="O287" t="s">
        <v>122</v>
      </c>
      <c r="P287" t="s">
        <v>122</v>
      </c>
      <c r="Q287">
        <v>1</v>
      </c>
      <c r="W287">
        <v>0</v>
      </c>
      <c r="X287">
        <v>-71366645</v>
      </c>
      <c r="Y287">
        <f t="shared" si="183"/>
        <v>40.6</v>
      </c>
      <c r="AA287">
        <v>1.75</v>
      </c>
      <c r="AB287">
        <v>0</v>
      </c>
      <c r="AC287">
        <v>0</v>
      </c>
      <c r="AD287">
        <v>0</v>
      </c>
      <c r="AE287">
        <v>1.75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1</v>
      </c>
      <c r="AQ287">
        <v>0</v>
      </c>
      <c r="AR287">
        <v>0</v>
      </c>
      <c r="AS287" t="s">
        <v>4</v>
      </c>
      <c r="AT287">
        <v>40.6</v>
      </c>
      <c r="AU287" t="s">
        <v>4</v>
      </c>
      <c r="AV287">
        <v>0</v>
      </c>
      <c r="AW287">
        <v>1</v>
      </c>
      <c r="AX287">
        <v>-1</v>
      </c>
      <c r="AY287">
        <v>0</v>
      </c>
      <c r="AZ287">
        <v>0</v>
      </c>
      <c r="BA287" t="s">
        <v>4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ROUND(Y287*Source!I458,9)</f>
        <v>4263</v>
      </c>
      <c r="CY287">
        <f t="shared" si="202"/>
        <v>1.75</v>
      </c>
      <c r="CZ287">
        <f t="shared" si="203"/>
        <v>1.75</v>
      </c>
      <c r="DA287">
        <f t="shared" si="204"/>
        <v>1</v>
      </c>
      <c r="DB287">
        <f t="shared" si="184"/>
        <v>71.05</v>
      </c>
      <c r="DC287">
        <f t="shared" si="185"/>
        <v>0</v>
      </c>
      <c r="DD287" t="s">
        <v>4</v>
      </c>
      <c r="DE287" t="s">
        <v>4</v>
      </c>
      <c r="DF287">
        <f t="shared" si="197"/>
        <v>7460.25</v>
      </c>
      <c r="DG287">
        <f t="shared" si="195"/>
        <v>0</v>
      </c>
      <c r="DH287">
        <f t="shared" si="196"/>
        <v>0</v>
      </c>
      <c r="DI287">
        <f t="shared" si="186"/>
        <v>0</v>
      </c>
      <c r="DJ287">
        <f t="shared" si="205"/>
        <v>7460.25</v>
      </c>
      <c r="DK287">
        <v>0</v>
      </c>
      <c r="DL287" t="s">
        <v>4</v>
      </c>
      <c r="DM287">
        <v>0</v>
      </c>
      <c r="DN287" t="s">
        <v>4</v>
      </c>
      <c r="DO287">
        <v>0</v>
      </c>
    </row>
    <row r="288" spans="1:119">
      <c r="A288">
        <f>ROW(Source!A458)</f>
        <v>458</v>
      </c>
      <c r="B288">
        <v>70306582</v>
      </c>
      <c r="C288">
        <v>70326205</v>
      </c>
      <c r="D288">
        <v>69335769</v>
      </c>
      <c r="E288">
        <v>1</v>
      </c>
      <c r="F288">
        <v>1</v>
      </c>
      <c r="G288">
        <v>1075</v>
      </c>
      <c r="H288">
        <v>3</v>
      </c>
      <c r="I288" t="s">
        <v>415</v>
      </c>
      <c r="J288" t="s">
        <v>416</v>
      </c>
      <c r="K288" t="s">
        <v>417</v>
      </c>
      <c r="L288">
        <v>1346</v>
      </c>
      <c r="N288">
        <v>1009</v>
      </c>
      <c r="O288" t="s">
        <v>122</v>
      </c>
      <c r="P288" t="s">
        <v>122</v>
      </c>
      <c r="Q288">
        <v>1</v>
      </c>
      <c r="W288">
        <v>0</v>
      </c>
      <c r="X288">
        <v>912317030</v>
      </c>
      <c r="Y288">
        <f t="shared" si="183"/>
        <v>3.7999999999999999E-2</v>
      </c>
      <c r="AA288">
        <v>7.48</v>
      </c>
      <c r="AB288">
        <v>0</v>
      </c>
      <c r="AC288">
        <v>0</v>
      </c>
      <c r="AD288">
        <v>0</v>
      </c>
      <c r="AE288">
        <v>7.48</v>
      </c>
      <c r="AF288">
        <v>0</v>
      </c>
      <c r="AG288">
        <v>0</v>
      </c>
      <c r="AH288">
        <v>0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1</v>
      </c>
      <c r="AP288">
        <v>0</v>
      </c>
      <c r="AQ288">
        <v>0</v>
      </c>
      <c r="AR288">
        <v>0</v>
      </c>
      <c r="AS288" t="s">
        <v>4</v>
      </c>
      <c r="AT288">
        <v>3.7999999999999999E-2</v>
      </c>
      <c r="AU288" t="s">
        <v>4</v>
      </c>
      <c r="AV288">
        <v>0</v>
      </c>
      <c r="AW288">
        <v>2</v>
      </c>
      <c r="AX288">
        <v>70326230</v>
      </c>
      <c r="AY288">
        <v>1</v>
      </c>
      <c r="AZ288">
        <v>0</v>
      </c>
      <c r="BA288">
        <v>355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CV288">
        <v>0</v>
      </c>
      <c r="CW288">
        <v>0</v>
      </c>
      <c r="CX288">
        <f>ROUND(Y288*Source!I458,9)</f>
        <v>3.99</v>
      </c>
      <c r="CY288">
        <f t="shared" si="202"/>
        <v>7.48</v>
      </c>
      <c r="CZ288">
        <f t="shared" si="203"/>
        <v>7.48</v>
      </c>
      <c r="DA288">
        <f t="shared" si="204"/>
        <v>1</v>
      </c>
      <c r="DB288">
        <f t="shared" si="184"/>
        <v>0.28000000000000003</v>
      </c>
      <c r="DC288">
        <f t="shared" si="185"/>
        <v>0</v>
      </c>
      <c r="DD288" t="s">
        <v>4</v>
      </c>
      <c r="DE288" t="s">
        <v>4</v>
      </c>
      <c r="DF288">
        <f t="shared" si="197"/>
        <v>29.85</v>
      </c>
      <c r="DG288">
        <f t="shared" si="195"/>
        <v>0</v>
      </c>
      <c r="DH288">
        <f t="shared" si="196"/>
        <v>0</v>
      </c>
      <c r="DI288">
        <f t="shared" si="186"/>
        <v>0</v>
      </c>
      <c r="DJ288">
        <f t="shared" si="205"/>
        <v>29.85</v>
      </c>
      <c r="DK288">
        <v>0</v>
      </c>
      <c r="DL288" t="s">
        <v>4</v>
      </c>
      <c r="DM288">
        <v>0</v>
      </c>
      <c r="DN288" t="s">
        <v>4</v>
      </c>
      <c r="DO288">
        <v>0</v>
      </c>
    </row>
    <row r="289" spans="1:119">
      <c r="A289">
        <f>ROW(Source!A458)</f>
        <v>458</v>
      </c>
      <c r="B289">
        <v>70306582</v>
      </c>
      <c r="C289">
        <v>70326205</v>
      </c>
      <c r="D289">
        <v>69336030</v>
      </c>
      <c r="E289">
        <v>1</v>
      </c>
      <c r="F289">
        <v>1</v>
      </c>
      <c r="G289">
        <v>1075</v>
      </c>
      <c r="H289">
        <v>3</v>
      </c>
      <c r="I289" t="s">
        <v>132</v>
      </c>
      <c r="J289" t="s">
        <v>134</v>
      </c>
      <c r="K289" t="s">
        <v>449</v>
      </c>
      <c r="L289">
        <v>1296</v>
      </c>
      <c r="N289">
        <v>1002</v>
      </c>
      <c r="O289" t="s">
        <v>133</v>
      </c>
      <c r="P289" t="s">
        <v>133</v>
      </c>
      <c r="Q289">
        <v>1</v>
      </c>
      <c r="W289">
        <v>0</v>
      </c>
      <c r="X289">
        <v>-699326845</v>
      </c>
      <c r="Y289">
        <f t="shared" si="183"/>
        <v>2.1423999999999999</v>
      </c>
      <c r="AA289">
        <v>95.37</v>
      </c>
      <c r="AB289">
        <v>0</v>
      </c>
      <c r="AC289">
        <v>0</v>
      </c>
      <c r="AD289">
        <v>0</v>
      </c>
      <c r="AE289">
        <v>95.37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0</v>
      </c>
      <c r="AN289">
        <v>0</v>
      </c>
      <c r="AO289">
        <v>0</v>
      </c>
      <c r="AP289">
        <v>1</v>
      </c>
      <c r="AQ289">
        <v>0</v>
      </c>
      <c r="AR289">
        <v>0</v>
      </c>
      <c r="AS289" t="s">
        <v>4</v>
      </c>
      <c r="AT289">
        <v>2.1423999999999999</v>
      </c>
      <c r="AU289" t="s">
        <v>4</v>
      </c>
      <c r="AV289">
        <v>0</v>
      </c>
      <c r="AW289">
        <v>1</v>
      </c>
      <c r="AX289">
        <v>-1</v>
      </c>
      <c r="AY289">
        <v>0</v>
      </c>
      <c r="AZ289">
        <v>0</v>
      </c>
      <c r="BA289" t="s">
        <v>4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ROUND(Y289*Source!I458,9)</f>
        <v>224.952</v>
      </c>
      <c r="CY289">
        <f t="shared" si="202"/>
        <v>95.37</v>
      </c>
      <c r="CZ289">
        <f t="shared" si="203"/>
        <v>95.37</v>
      </c>
      <c r="DA289">
        <f t="shared" si="204"/>
        <v>1</v>
      </c>
      <c r="DB289">
        <f t="shared" si="184"/>
        <v>204.32</v>
      </c>
      <c r="DC289">
        <f t="shared" si="185"/>
        <v>0</v>
      </c>
      <c r="DD289" t="s">
        <v>4</v>
      </c>
      <c r="DE289" t="s">
        <v>4</v>
      </c>
      <c r="DF289">
        <f t="shared" si="197"/>
        <v>21453.67</v>
      </c>
      <c r="DG289">
        <f t="shared" si="195"/>
        <v>0</v>
      </c>
      <c r="DH289">
        <f t="shared" si="196"/>
        <v>0</v>
      </c>
      <c r="DI289">
        <f t="shared" si="186"/>
        <v>0</v>
      </c>
      <c r="DJ289">
        <f t="shared" si="205"/>
        <v>21453.67</v>
      </c>
      <c r="DK289">
        <v>0</v>
      </c>
      <c r="DL289" t="s">
        <v>4</v>
      </c>
      <c r="DM289">
        <v>0</v>
      </c>
      <c r="DN289" t="s">
        <v>4</v>
      </c>
      <c r="DO289">
        <v>0</v>
      </c>
    </row>
    <row r="290" spans="1:119">
      <c r="A290">
        <f>ROW(Source!A458)</f>
        <v>458</v>
      </c>
      <c r="B290">
        <v>70306582</v>
      </c>
      <c r="C290">
        <v>70326205</v>
      </c>
      <c r="D290">
        <v>69342754</v>
      </c>
      <c r="E290">
        <v>1</v>
      </c>
      <c r="F290">
        <v>1</v>
      </c>
      <c r="G290">
        <v>1075</v>
      </c>
      <c r="H290">
        <v>3</v>
      </c>
      <c r="I290" t="s">
        <v>125</v>
      </c>
      <c r="J290" t="s">
        <v>127</v>
      </c>
      <c r="K290" t="s">
        <v>450</v>
      </c>
      <c r="L290">
        <v>1301</v>
      </c>
      <c r="N290">
        <v>1003</v>
      </c>
      <c r="O290" t="s">
        <v>126</v>
      </c>
      <c r="P290" t="s">
        <v>126</v>
      </c>
      <c r="Q290">
        <v>1</v>
      </c>
      <c r="W290">
        <v>0</v>
      </c>
      <c r="X290">
        <v>77284068</v>
      </c>
      <c r="Y290">
        <f t="shared" si="183"/>
        <v>3</v>
      </c>
      <c r="AA290">
        <v>278.31</v>
      </c>
      <c r="AB290">
        <v>0</v>
      </c>
      <c r="AC290">
        <v>0</v>
      </c>
      <c r="AD290">
        <v>0</v>
      </c>
      <c r="AE290">
        <v>278.31</v>
      </c>
      <c r="AF290">
        <v>0</v>
      </c>
      <c r="AG290">
        <v>0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0</v>
      </c>
      <c r="AN290">
        <v>0</v>
      </c>
      <c r="AO290">
        <v>0</v>
      </c>
      <c r="AP290">
        <v>1</v>
      </c>
      <c r="AQ290">
        <v>0</v>
      </c>
      <c r="AR290">
        <v>0</v>
      </c>
      <c r="AS290" t="s">
        <v>4</v>
      </c>
      <c r="AT290">
        <v>3</v>
      </c>
      <c r="AU290" t="s">
        <v>4</v>
      </c>
      <c r="AV290">
        <v>0</v>
      </c>
      <c r="AW290">
        <v>1</v>
      </c>
      <c r="AX290">
        <v>-1</v>
      </c>
      <c r="AY290">
        <v>0</v>
      </c>
      <c r="AZ290">
        <v>0</v>
      </c>
      <c r="BA290" t="s">
        <v>4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CV290">
        <v>0</v>
      </c>
      <c r="CW290">
        <v>0</v>
      </c>
      <c r="CX290">
        <f>ROUND(Y290*Source!I458,9)</f>
        <v>315</v>
      </c>
      <c r="CY290">
        <f t="shared" si="202"/>
        <v>278.31</v>
      </c>
      <c r="CZ290">
        <f t="shared" si="203"/>
        <v>278.31</v>
      </c>
      <c r="DA290">
        <f t="shared" si="204"/>
        <v>1</v>
      </c>
      <c r="DB290">
        <f t="shared" si="184"/>
        <v>834.93</v>
      </c>
      <c r="DC290">
        <f t="shared" si="185"/>
        <v>0</v>
      </c>
      <c r="DD290" t="s">
        <v>4</v>
      </c>
      <c r="DE290" t="s">
        <v>4</v>
      </c>
      <c r="DF290">
        <f t="shared" si="197"/>
        <v>87667.65</v>
      </c>
      <c r="DG290">
        <f t="shared" si="195"/>
        <v>0</v>
      </c>
      <c r="DH290">
        <f t="shared" si="196"/>
        <v>0</v>
      </c>
      <c r="DI290">
        <f t="shared" si="186"/>
        <v>0</v>
      </c>
      <c r="DJ290">
        <f t="shared" si="205"/>
        <v>87667.65</v>
      </c>
      <c r="DK290">
        <v>0</v>
      </c>
      <c r="DL290" t="s">
        <v>4</v>
      </c>
      <c r="DM290">
        <v>0</v>
      </c>
      <c r="DN290" t="s">
        <v>4</v>
      </c>
      <c r="DO290">
        <v>0</v>
      </c>
    </row>
    <row r="291" spans="1:119">
      <c r="A291">
        <f>ROW(Source!A459)</f>
        <v>459</v>
      </c>
      <c r="B291">
        <v>70306583</v>
      </c>
      <c r="C291">
        <v>70326205</v>
      </c>
      <c r="D291">
        <v>69275358</v>
      </c>
      <c r="E291">
        <v>1075</v>
      </c>
      <c r="F291">
        <v>1</v>
      </c>
      <c r="G291">
        <v>1075</v>
      </c>
      <c r="H291">
        <v>1</v>
      </c>
      <c r="I291" t="s">
        <v>380</v>
      </c>
      <c r="J291" t="s">
        <v>4</v>
      </c>
      <c r="K291" t="s">
        <v>381</v>
      </c>
      <c r="L291">
        <v>1191</v>
      </c>
      <c r="N291">
        <v>1013</v>
      </c>
      <c r="O291" t="s">
        <v>382</v>
      </c>
      <c r="P291" t="s">
        <v>382</v>
      </c>
      <c r="Q291">
        <v>1</v>
      </c>
      <c r="W291">
        <v>0</v>
      </c>
      <c r="X291">
        <v>476480486</v>
      </c>
      <c r="Y291">
        <f t="shared" si="183"/>
        <v>1.32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5</v>
      </c>
      <c r="AN291">
        <v>0</v>
      </c>
      <c r="AO291">
        <v>1</v>
      </c>
      <c r="AP291">
        <v>0</v>
      </c>
      <c r="AQ291">
        <v>0</v>
      </c>
      <c r="AR291">
        <v>0</v>
      </c>
      <c r="AS291" t="s">
        <v>4</v>
      </c>
      <c r="AT291">
        <v>1.32</v>
      </c>
      <c r="AU291" t="s">
        <v>4</v>
      </c>
      <c r="AV291">
        <v>1</v>
      </c>
      <c r="AW291">
        <v>2</v>
      </c>
      <c r="AX291">
        <v>70326220</v>
      </c>
      <c r="AY291">
        <v>1</v>
      </c>
      <c r="AZ291">
        <v>0</v>
      </c>
      <c r="BA291">
        <v>359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CU291">
        <f>ROUND(AT291*Source!I459*AH291*AL291,2)</f>
        <v>0</v>
      </c>
      <c r="CV291">
        <f>ROUND(Y291*Source!I459,9)</f>
        <v>138.6</v>
      </c>
      <c r="CW291">
        <v>0</v>
      </c>
      <c r="CX291">
        <f>ROUND(Y291*Source!I459,9)</f>
        <v>138.6</v>
      </c>
      <c r="CY291">
        <f>AD291</f>
        <v>0</v>
      </c>
      <c r="CZ291">
        <f>AH291</f>
        <v>0</v>
      </c>
      <c r="DA291">
        <f>AL291</f>
        <v>1</v>
      </c>
      <c r="DB291">
        <f t="shared" si="184"/>
        <v>0</v>
      </c>
      <c r="DC291">
        <f t="shared" si="185"/>
        <v>0</v>
      </c>
      <c r="DD291" t="s">
        <v>4</v>
      </c>
      <c r="DE291" t="s">
        <v>4</v>
      </c>
      <c r="DF291">
        <f t="shared" si="197"/>
        <v>0</v>
      </c>
      <c r="DG291">
        <f t="shared" si="195"/>
        <v>0</v>
      </c>
      <c r="DH291">
        <f t="shared" si="196"/>
        <v>0</v>
      </c>
      <c r="DI291">
        <f t="shared" si="186"/>
        <v>0</v>
      </c>
      <c r="DJ291">
        <f>DI291</f>
        <v>0</v>
      </c>
      <c r="DK291">
        <v>0</v>
      </c>
      <c r="DL291" t="s">
        <v>4</v>
      </c>
      <c r="DM291">
        <v>0</v>
      </c>
      <c r="DN291" t="s">
        <v>4</v>
      </c>
      <c r="DO291">
        <v>0</v>
      </c>
    </row>
    <row r="292" spans="1:119">
      <c r="A292">
        <f>ROW(Source!A459)</f>
        <v>459</v>
      </c>
      <c r="B292">
        <v>70306583</v>
      </c>
      <c r="C292">
        <v>70326205</v>
      </c>
      <c r="D292">
        <v>69364167</v>
      </c>
      <c r="E292">
        <v>1</v>
      </c>
      <c r="F292">
        <v>1</v>
      </c>
      <c r="G292">
        <v>1075</v>
      </c>
      <c r="H292">
        <v>2</v>
      </c>
      <c r="I292" t="s">
        <v>387</v>
      </c>
      <c r="J292" t="s">
        <v>388</v>
      </c>
      <c r="K292" t="s">
        <v>389</v>
      </c>
      <c r="L292">
        <v>1368</v>
      </c>
      <c r="N292">
        <v>1011</v>
      </c>
      <c r="O292" t="s">
        <v>386</v>
      </c>
      <c r="P292" t="s">
        <v>386</v>
      </c>
      <c r="Q292">
        <v>1</v>
      </c>
      <c r="W292">
        <v>0</v>
      </c>
      <c r="X292">
        <v>-922979224</v>
      </c>
      <c r="Y292">
        <f t="shared" si="183"/>
        <v>0.05</v>
      </c>
      <c r="AA292">
        <v>0</v>
      </c>
      <c r="AB292">
        <v>282.39999999999998</v>
      </c>
      <c r="AC292">
        <v>164.67</v>
      </c>
      <c r="AD292">
        <v>0</v>
      </c>
      <c r="AE292">
        <v>0</v>
      </c>
      <c r="AF292">
        <v>12.98</v>
      </c>
      <c r="AG292">
        <v>3.37</v>
      </c>
      <c r="AH292">
        <v>0</v>
      </c>
      <c r="AI292">
        <v>1</v>
      </c>
      <c r="AJ292">
        <v>20.78</v>
      </c>
      <c r="AK292">
        <v>46.67</v>
      </c>
      <c r="AL292">
        <v>1</v>
      </c>
      <c r="AM292">
        <v>2</v>
      </c>
      <c r="AN292">
        <v>0</v>
      </c>
      <c r="AO292">
        <v>1</v>
      </c>
      <c r="AP292">
        <v>0</v>
      </c>
      <c r="AQ292">
        <v>0</v>
      </c>
      <c r="AR292">
        <v>0</v>
      </c>
      <c r="AS292" t="s">
        <v>4</v>
      </c>
      <c r="AT292">
        <v>0.05</v>
      </c>
      <c r="AU292" t="s">
        <v>4</v>
      </c>
      <c r="AV292">
        <v>0</v>
      </c>
      <c r="AW292">
        <v>2</v>
      </c>
      <c r="AX292">
        <v>70326221</v>
      </c>
      <c r="AY292">
        <v>1</v>
      </c>
      <c r="AZ292">
        <v>0</v>
      </c>
      <c r="BA292">
        <v>360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CV292">
        <v>0</v>
      </c>
      <c r="CW292">
        <f>ROUND(Y292*Source!I459*DO292,9)</f>
        <v>0</v>
      </c>
      <c r="CX292">
        <f>ROUND(Y292*Source!I459,9)</f>
        <v>5.25</v>
      </c>
      <c r="CY292">
        <f t="shared" ref="CY292:CY298" si="206">AB292</f>
        <v>282.39999999999998</v>
      </c>
      <c r="CZ292">
        <f t="shared" ref="CZ292:CZ298" si="207">AF292</f>
        <v>12.98</v>
      </c>
      <c r="DA292">
        <f t="shared" ref="DA292:DA298" si="208">AJ292</f>
        <v>20.78</v>
      </c>
      <c r="DB292">
        <f t="shared" si="184"/>
        <v>0.65</v>
      </c>
      <c r="DC292">
        <f t="shared" si="185"/>
        <v>0.17</v>
      </c>
      <c r="DD292" t="s">
        <v>4</v>
      </c>
      <c r="DE292" t="s">
        <v>4</v>
      </c>
      <c r="DF292">
        <f t="shared" si="197"/>
        <v>0</v>
      </c>
      <c r="DG292">
        <f t="shared" ref="DG292:DG298" si="209">ROUND(ROUND(AF292*AJ292,2)*CX292,2)</f>
        <v>1416.03</v>
      </c>
      <c r="DH292">
        <f t="shared" ref="DH292:DH298" si="210">ROUND(ROUND(AG292*AK292,2)*CX292,2)</f>
        <v>825.72</v>
      </c>
      <c r="DI292">
        <f t="shared" si="186"/>
        <v>0</v>
      </c>
      <c r="DJ292">
        <f t="shared" ref="DJ292:DJ298" si="211">DG292</f>
        <v>1416.03</v>
      </c>
      <c r="DK292">
        <v>0</v>
      </c>
      <c r="DL292" t="s">
        <v>4</v>
      </c>
      <c r="DM292">
        <v>0</v>
      </c>
      <c r="DN292" t="s">
        <v>4</v>
      </c>
      <c r="DO292">
        <v>0</v>
      </c>
    </row>
    <row r="293" spans="1:119">
      <c r="A293">
        <f>ROW(Source!A459)</f>
        <v>459</v>
      </c>
      <c r="B293">
        <v>70306583</v>
      </c>
      <c r="C293">
        <v>70326205</v>
      </c>
      <c r="D293">
        <v>69364368</v>
      </c>
      <c r="E293">
        <v>1</v>
      </c>
      <c r="F293">
        <v>1</v>
      </c>
      <c r="G293">
        <v>1075</v>
      </c>
      <c r="H293">
        <v>2</v>
      </c>
      <c r="I293" t="s">
        <v>390</v>
      </c>
      <c r="J293" t="s">
        <v>391</v>
      </c>
      <c r="K293" t="s">
        <v>392</v>
      </c>
      <c r="L293">
        <v>1368</v>
      </c>
      <c r="N293">
        <v>1011</v>
      </c>
      <c r="O293" t="s">
        <v>386</v>
      </c>
      <c r="P293" t="s">
        <v>386</v>
      </c>
      <c r="Q293">
        <v>1</v>
      </c>
      <c r="W293">
        <v>0</v>
      </c>
      <c r="X293">
        <v>-888797403</v>
      </c>
      <c r="Y293">
        <f t="shared" si="183"/>
        <v>0.04</v>
      </c>
      <c r="AA293">
        <v>0</v>
      </c>
      <c r="AB293">
        <v>2401.14</v>
      </c>
      <c r="AC293">
        <v>710.48</v>
      </c>
      <c r="AD293">
        <v>0</v>
      </c>
      <c r="AE293">
        <v>0</v>
      </c>
      <c r="AF293">
        <v>181.58</v>
      </c>
      <c r="AG293">
        <v>14.54</v>
      </c>
      <c r="AH293">
        <v>0</v>
      </c>
      <c r="AI293">
        <v>1</v>
      </c>
      <c r="AJ293">
        <v>12.63</v>
      </c>
      <c r="AK293">
        <v>46.67</v>
      </c>
      <c r="AL293">
        <v>1</v>
      </c>
      <c r="AM293">
        <v>2</v>
      </c>
      <c r="AN293">
        <v>0</v>
      </c>
      <c r="AO293">
        <v>1</v>
      </c>
      <c r="AP293">
        <v>0</v>
      </c>
      <c r="AQ293">
        <v>0</v>
      </c>
      <c r="AR293">
        <v>0</v>
      </c>
      <c r="AS293" t="s">
        <v>4</v>
      </c>
      <c r="AT293">
        <v>0.04</v>
      </c>
      <c r="AU293" t="s">
        <v>4</v>
      </c>
      <c r="AV293">
        <v>0</v>
      </c>
      <c r="AW293">
        <v>2</v>
      </c>
      <c r="AX293">
        <v>70326222</v>
      </c>
      <c r="AY293">
        <v>1</v>
      </c>
      <c r="AZ293">
        <v>0</v>
      </c>
      <c r="BA293">
        <v>361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CV293">
        <v>0</v>
      </c>
      <c r="CW293">
        <f>ROUND(Y293*Source!I459*DO293,9)</f>
        <v>0</v>
      </c>
      <c r="CX293">
        <f>ROUND(Y293*Source!I459,9)</f>
        <v>4.2</v>
      </c>
      <c r="CY293">
        <f t="shared" si="206"/>
        <v>2401.14</v>
      </c>
      <c r="CZ293">
        <f t="shared" si="207"/>
        <v>181.58</v>
      </c>
      <c r="DA293">
        <f t="shared" si="208"/>
        <v>12.63</v>
      </c>
      <c r="DB293">
        <f t="shared" si="184"/>
        <v>7.26</v>
      </c>
      <c r="DC293">
        <f t="shared" si="185"/>
        <v>0.57999999999999996</v>
      </c>
      <c r="DD293" t="s">
        <v>4</v>
      </c>
      <c r="DE293" t="s">
        <v>4</v>
      </c>
      <c r="DF293">
        <f t="shared" si="197"/>
        <v>0</v>
      </c>
      <c r="DG293">
        <f t="shared" si="209"/>
        <v>9632.11</v>
      </c>
      <c r="DH293">
        <f t="shared" si="210"/>
        <v>2850.04</v>
      </c>
      <c r="DI293">
        <f t="shared" si="186"/>
        <v>0</v>
      </c>
      <c r="DJ293">
        <f t="shared" si="211"/>
        <v>9632.11</v>
      </c>
      <c r="DK293">
        <v>0</v>
      </c>
      <c r="DL293" t="s">
        <v>4</v>
      </c>
      <c r="DM293">
        <v>0</v>
      </c>
      <c r="DN293" t="s">
        <v>4</v>
      </c>
      <c r="DO293">
        <v>0</v>
      </c>
    </row>
    <row r="294" spans="1:119">
      <c r="A294">
        <f>ROW(Source!A459)</f>
        <v>459</v>
      </c>
      <c r="B294">
        <v>70306583</v>
      </c>
      <c r="C294">
        <v>70326205</v>
      </c>
      <c r="D294">
        <v>69364397</v>
      </c>
      <c r="E294">
        <v>1</v>
      </c>
      <c r="F294">
        <v>1</v>
      </c>
      <c r="G294">
        <v>1075</v>
      </c>
      <c r="H294">
        <v>2</v>
      </c>
      <c r="I294" t="s">
        <v>393</v>
      </c>
      <c r="J294" t="s">
        <v>394</v>
      </c>
      <c r="K294" t="s">
        <v>395</v>
      </c>
      <c r="L294">
        <v>1368</v>
      </c>
      <c r="N294">
        <v>1011</v>
      </c>
      <c r="O294" t="s">
        <v>386</v>
      </c>
      <c r="P294" t="s">
        <v>386</v>
      </c>
      <c r="Q294">
        <v>1</v>
      </c>
      <c r="W294">
        <v>0</v>
      </c>
      <c r="X294">
        <v>-1191859905</v>
      </c>
      <c r="Y294">
        <f t="shared" si="183"/>
        <v>0.59</v>
      </c>
      <c r="AA294">
        <v>0</v>
      </c>
      <c r="AB294">
        <v>9944.82</v>
      </c>
      <c r="AC294">
        <v>1737.1</v>
      </c>
      <c r="AD294">
        <v>0</v>
      </c>
      <c r="AE294">
        <v>0</v>
      </c>
      <c r="AF294">
        <v>910.68</v>
      </c>
      <c r="AG294">
        <v>35.549999999999997</v>
      </c>
      <c r="AH294">
        <v>0</v>
      </c>
      <c r="AI294">
        <v>1</v>
      </c>
      <c r="AJ294">
        <v>10.43</v>
      </c>
      <c r="AK294">
        <v>46.67</v>
      </c>
      <c r="AL294">
        <v>1</v>
      </c>
      <c r="AM294">
        <v>2</v>
      </c>
      <c r="AN294">
        <v>0</v>
      </c>
      <c r="AO294">
        <v>1</v>
      </c>
      <c r="AP294">
        <v>0</v>
      </c>
      <c r="AQ294">
        <v>0</v>
      </c>
      <c r="AR294">
        <v>0</v>
      </c>
      <c r="AS294" t="s">
        <v>4</v>
      </c>
      <c r="AT294">
        <v>0.59</v>
      </c>
      <c r="AU294" t="s">
        <v>4</v>
      </c>
      <c r="AV294">
        <v>0</v>
      </c>
      <c r="AW294">
        <v>2</v>
      </c>
      <c r="AX294">
        <v>70326223</v>
      </c>
      <c r="AY294">
        <v>1</v>
      </c>
      <c r="AZ294">
        <v>0</v>
      </c>
      <c r="BA294">
        <v>362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CV294">
        <v>0</v>
      </c>
      <c r="CW294">
        <f>ROUND(Y294*Source!I459*DO294,9)</f>
        <v>0</v>
      </c>
      <c r="CX294">
        <f>ROUND(Y294*Source!I459,9)</f>
        <v>61.95</v>
      </c>
      <c r="CY294">
        <f t="shared" si="206"/>
        <v>9944.82</v>
      </c>
      <c r="CZ294">
        <f t="shared" si="207"/>
        <v>910.68</v>
      </c>
      <c r="DA294">
        <f t="shared" si="208"/>
        <v>10.43</v>
      </c>
      <c r="DB294">
        <f t="shared" si="184"/>
        <v>537.29999999999995</v>
      </c>
      <c r="DC294">
        <f t="shared" si="185"/>
        <v>20.97</v>
      </c>
      <c r="DD294" t="s">
        <v>4</v>
      </c>
      <c r="DE294" t="s">
        <v>4</v>
      </c>
      <c r="DF294">
        <f t="shared" si="197"/>
        <v>0</v>
      </c>
      <c r="DG294">
        <f t="shared" si="209"/>
        <v>588425.26</v>
      </c>
      <c r="DH294">
        <f t="shared" si="210"/>
        <v>102782.48</v>
      </c>
      <c r="DI294">
        <f t="shared" si="186"/>
        <v>0</v>
      </c>
      <c r="DJ294">
        <f t="shared" si="211"/>
        <v>588425.26</v>
      </c>
      <c r="DK294">
        <v>0</v>
      </c>
      <c r="DL294" t="s">
        <v>4</v>
      </c>
      <c r="DM294">
        <v>0</v>
      </c>
      <c r="DN294" t="s">
        <v>4</v>
      </c>
      <c r="DO294">
        <v>0</v>
      </c>
    </row>
    <row r="295" spans="1:119">
      <c r="A295">
        <f>ROW(Source!A459)</f>
        <v>459</v>
      </c>
      <c r="B295">
        <v>70306583</v>
      </c>
      <c r="C295">
        <v>70326205</v>
      </c>
      <c r="D295">
        <v>69364520</v>
      </c>
      <c r="E295">
        <v>1</v>
      </c>
      <c r="F295">
        <v>1</v>
      </c>
      <c r="G295">
        <v>1075</v>
      </c>
      <c r="H295">
        <v>2</v>
      </c>
      <c r="I295" t="s">
        <v>396</v>
      </c>
      <c r="J295" t="s">
        <v>397</v>
      </c>
      <c r="K295" t="s">
        <v>398</v>
      </c>
      <c r="L295">
        <v>1368</v>
      </c>
      <c r="N295">
        <v>1011</v>
      </c>
      <c r="O295" t="s">
        <v>386</v>
      </c>
      <c r="P295" t="s">
        <v>386</v>
      </c>
      <c r="Q295">
        <v>1</v>
      </c>
      <c r="W295">
        <v>0</v>
      </c>
      <c r="X295">
        <v>-2063102958</v>
      </c>
      <c r="Y295">
        <f t="shared" si="183"/>
        <v>4.0000000000000001E-3</v>
      </c>
      <c r="AA295">
        <v>0</v>
      </c>
      <c r="AB295">
        <v>1736.74</v>
      </c>
      <c r="AC295">
        <v>616.66</v>
      </c>
      <c r="AD295">
        <v>0</v>
      </c>
      <c r="AE295">
        <v>0</v>
      </c>
      <c r="AF295">
        <v>125.38</v>
      </c>
      <c r="AG295">
        <v>12.62</v>
      </c>
      <c r="AH295">
        <v>0</v>
      </c>
      <c r="AI295">
        <v>1</v>
      </c>
      <c r="AJ295">
        <v>13.23</v>
      </c>
      <c r="AK295">
        <v>46.67</v>
      </c>
      <c r="AL295">
        <v>1</v>
      </c>
      <c r="AM295">
        <v>2</v>
      </c>
      <c r="AN295">
        <v>0</v>
      </c>
      <c r="AO295">
        <v>1</v>
      </c>
      <c r="AP295">
        <v>0</v>
      </c>
      <c r="AQ295">
        <v>0</v>
      </c>
      <c r="AR295">
        <v>0</v>
      </c>
      <c r="AS295" t="s">
        <v>4</v>
      </c>
      <c r="AT295">
        <v>4.0000000000000001E-3</v>
      </c>
      <c r="AU295" t="s">
        <v>4</v>
      </c>
      <c r="AV295">
        <v>0</v>
      </c>
      <c r="AW295">
        <v>2</v>
      </c>
      <c r="AX295">
        <v>70326224</v>
      </c>
      <c r="AY295">
        <v>1</v>
      </c>
      <c r="AZ295">
        <v>0</v>
      </c>
      <c r="BA295">
        <v>363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CV295">
        <v>0</v>
      </c>
      <c r="CW295">
        <f>ROUND(Y295*Source!I459*DO295,9)</f>
        <v>0</v>
      </c>
      <c r="CX295">
        <f>ROUND(Y295*Source!I459,9)</f>
        <v>0.42</v>
      </c>
      <c r="CY295">
        <f t="shared" si="206"/>
        <v>1736.74</v>
      </c>
      <c r="CZ295">
        <f t="shared" si="207"/>
        <v>125.38</v>
      </c>
      <c r="DA295">
        <f t="shared" si="208"/>
        <v>13.23</v>
      </c>
      <c r="DB295">
        <f t="shared" si="184"/>
        <v>0.5</v>
      </c>
      <c r="DC295">
        <f t="shared" si="185"/>
        <v>0.05</v>
      </c>
      <c r="DD295" t="s">
        <v>4</v>
      </c>
      <c r="DE295" t="s">
        <v>4</v>
      </c>
      <c r="DF295">
        <f t="shared" si="197"/>
        <v>0</v>
      </c>
      <c r="DG295">
        <f t="shared" si="209"/>
        <v>696.69</v>
      </c>
      <c r="DH295">
        <f t="shared" si="210"/>
        <v>247.37</v>
      </c>
      <c r="DI295">
        <f t="shared" si="186"/>
        <v>0</v>
      </c>
      <c r="DJ295">
        <f t="shared" si="211"/>
        <v>696.69</v>
      </c>
      <c r="DK295">
        <v>0</v>
      </c>
      <c r="DL295" t="s">
        <v>4</v>
      </c>
      <c r="DM295">
        <v>0</v>
      </c>
      <c r="DN295" t="s">
        <v>4</v>
      </c>
      <c r="DO295">
        <v>0</v>
      </c>
    </row>
    <row r="296" spans="1:119">
      <c r="A296">
        <f>ROW(Source!A459)</f>
        <v>459</v>
      </c>
      <c r="B296">
        <v>70306583</v>
      </c>
      <c r="C296">
        <v>70326205</v>
      </c>
      <c r="D296">
        <v>69363781</v>
      </c>
      <c r="E296">
        <v>1</v>
      </c>
      <c r="F296">
        <v>1</v>
      </c>
      <c r="G296">
        <v>1075</v>
      </c>
      <c r="H296">
        <v>2</v>
      </c>
      <c r="I296" t="s">
        <v>399</v>
      </c>
      <c r="J296" t="s">
        <v>400</v>
      </c>
      <c r="K296" t="s">
        <v>401</v>
      </c>
      <c r="L296">
        <v>1368</v>
      </c>
      <c r="N296">
        <v>1011</v>
      </c>
      <c r="O296" t="s">
        <v>386</v>
      </c>
      <c r="P296" t="s">
        <v>386</v>
      </c>
      <c r="Q296">
        <v>1</v>
      </c>
      <c r="W296">
        <v>0</v>
      </c>
      <c r="X296">
        <v>1857759471</v>
      </c>
      <c r="Y296">
        <f t="shared" si="183"/>
        <v>0.28999999999999998</v>
      </c>
      <c r="AA296">
        <v>0</v>
      </c>
      <c r="AB296">
        <v>2009.47</v>
      </c>
      <c r="AC296">
        <v>710.48</v>
      </c>
      <c r="AD296">
        <v>0</v>
      </c>
      <c r="AE296">
        <v>0</v>
      </c>
      <c r="AF296">
        <v>139.99</v>
      </c>
      <c r="AG296">
        <v>14.54</v>
      </c>
      <c r="AH296">
        <v>0</v>
      </c>
      <c r="AI296">
        <v>1</v>
      </c>
      <c r="AJ296">
        <v>13.71</v>
      </c>
      <c r="AK296">
        <v>46.67</v>
      </c>
      <c r="AL296">
        <v>1</v>
      </c>
      <c r="AM296">
        <v>2</v>
      </c>
      <c r="AN296">
        <v>0</v>
      </c>
      <c r="AO296">
        <v>1</v>
      </c>
      <c r="AP296">
        <v>0</v>
      </c>
      <c r="AQ296">
        <v>0</v>
      </c>
      <c r="AR296">
        <v>0</v>
      </c>
      <c r="AS296" t="s">
        <v>4</v>
      </c>
      <c r="AT296">
        <v>0.28999999999999998</v>
      </c>
      <c r="AU296" t="s">
        <v>4</v>
      </c>
      <c r="AV296">
        <v>0</v>
      </c>
      <c r="AW296">
        <v>2</v>
      </c>
      <c r="AX296">
        <v>70326225</v>
      </c>
      <c r="AY296">
        <v>1</v>
      </c>
      <c r="AZ296">
        <v>0</v>
      </c>
      <c r="BA296">
        <v>364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CV296">
        <v>0</v>
      </c>
      <c r="CW296">
        <f>ROUND(Y296*Source!I459*DO296,9)</f>
        <v>0</v>
      </c>
      <c r="CX296">
        <f>ROUND(Y296*Source!I459,9)</f>
        <v>30.45</v>
      </c>
      <c r="CY296">
        <f t="shared" si="206"/>
        <v>2009.47</v>
      </c>
      <c r="CZ296">
        <f t="shared" si="207"/>
        <v>139.99</v>
      </c>
      <c r="DA296">
        <f t="shared" si="208"/>
        <v>13.71</v>
      </c>
      <c r="DB296">
        <f t="shared" si="184"/>
        <v>40.6</v>
      </c>
      <c r="DC296">
        <f t="shared" si="185"/>
        <v>4.22</v>
      </c>
      <c r="DD296" t="s">
        <v>4</v>
      </c>
      <c r="DE296" t="s">
        <v>4</v>
      </c>
      <c r="DF296">
        <f t="shared" si="197"/>
        <v>0</v>
      </c>
      <c r="DG296">
        <f t="shared" si="209"/>
        <v>58441.47</v>
      </c>
      <c r="DH296">
        <f t="shared" si="210"/>
        <v>20662.759999999998</v>
      </c>
      <c r="DI296">
        <f t="shared" si="186"/>
        <v>0</v>
      </c>
      <c r="DJ296">
        <f t="shared" si="211"/>
        <v>58441.47</v>
      </c>
      <c r="DK296">
        <v>0</v>
      </c>
      <c r="DL296" t="s">
        <v>4</v>
      </c>
      <c r="DM296">
        <v>0</v>
      </c>
      <c r="DN296" t="s">
        <v>4</v>
      </c>
      <c r="DO296">
        <v>0</v>
      </c>
    </row>
    <row r="297" spans="1:119">
      <c r="A297">
        <f>ROW(Source!A459)</f>
        <v>459</v>
      </c>
      <c r="B297">
        <v>70306583</v>
      </c>
      <c r="C297">
        <v>70326205</v>
      </c>
      <c r="D297">
        <v>69363915</v>
      </c>
      <c r="E297">
        <v>1</v>
      </c>
      <c r="F297">
        <v>1</v>
      </c>
      <c r="G297">
        <v>1075</v>
      </c>
      <c r="H297">
        <v>2</v>
      </c>
      <c r="I297" t="s">
        <v>402</v>
      </c>
      <c r="J297" t="s">
        <v>403</v>
      </c>
      <c r="K297" t="s">
        <v>404</v>
      </c>
      <c r="L297">
        <v>1368</v>
      </c>
      <c r="N297">
        <v>1011</v>
      </c>
      <c r="O297" t="s">
        <v>386</v>
      </c>
      <c r="P297" t="s">
        <v>386</v>
      </c>
      <c r="Q297">
        <v>1</v>
      </c>
      <c r="W297">
        <v>0</v>
      </c>
      <c r="X297">
        <v>13163208</v>
      </c>
      <c r="Y297">
        <f t="shared" si="183"/>
        <v>0.05</v>
      </c>
      <c r="AA297">
        <v>0</v>
      </c>
      <c r="AB297">
        <v>1918.06</v>
      </c>
      <c r="AC297">
        <v>616.66</v>
      </c>
      <c r="AD297">
        <v>0</v>
      </c>
      <c r="AE297">
        <v>0</v>
      </c>
      <c r="AF297">
        <v>140.38</v>
      </c>
      <c r="AG297">
        <v>12.62</v>
      </c>
      <c r="AH297">
        <v>0</v>
      </c>
      <c r="AI297">
        <v>1</v>
      </c>
      <c r="AJ297">
        <v>13.05</v>
      </c>
      <c r="AK297">
        <v>46.67</v>
      </c>
      <c r="AL297">
        <v>1</v>
      </c>
      <c r="AM297">
        <v>2</v>
      </c>
      <c r="AN297">
        <v>0</v>
      </c>
      <c r="AO297">
        <v>1</v>
      </c>
      <c r="AP297">
        <v>0</v>
      </c>
      <c r="AQ297">
        <v>0</v>
      </c>
      <c r="AR297">
        <v>0</v>
      </c>
      <c r="AS297" t="s">
        <v>4</v>
      </c>
      <c r="AT297">
        <v>0.05</v>
      </c>
      <c r="AU297" t="s">
        <v>4</v>
      </c>
      <c r="AV297">
        <v>0</v>
      </c>
      <c r="AW297">
        <v>2</v>
      </c>
      <c r="AX297">
        <v>70326226</v>
      </c>
      <c r="AY297">
        <v>1</v>
      </c>
      <c r="AZ297">
        <v>0</v>
      </c>
      <c r="BA297">
        <v>365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CV297">
        <v>0</v>
      </c>
      <c r="CW297">
        <f>ROUND(Y297*Source!I459*DO297,9)</f>
        <v>0</v>
      </c>
      <c r="CX297">
        <f>ROUND(Y297*Source!I459,9)</f>
        <v>5.25</v>
      </c>
      <c r="CY297">
        <f t="shared" si="206"/>
        <v>1918.06</v>
      </c>
      <c r="CZ297">
        <f t="shared" si="207"/>
        <v>140.38</v>
      </c>
      <c r="DA297">
        <f t="shared" si="208"/>
        <v>13.05</v>
      </c>
      <c r="DB297">
        <f t="shared" si="184"/>
        <v>7.02</v>
      </c>
      <c r="DC297">
        <f t="shared" si="185"/>
        <v>0.63</v>
      </c>
      <c r="DD297" t="s">
        <v>4</v>
      </c>
      <c r="DE297" t="s">
        <v>4</v>
      </c>
      <c r="DF297">
        <f t="shared" si="197"/>
        <v>0</v>
      </c>
      <c r="DG297">
        <f t="shared" si="209"/>
        <v>9617.7900000000009</v>
      </c>
      <c r="DH297">
        <f t="shared" si="210"/>
        <v>3092.15</v>
      </c>
      <c r="DI297">
        <f t="shared" si="186"/>
        <v>0</v>
      </c>
      <c r="DJ297">
        <f t="shared" si="211"/>
        <v>9617.7900000000009</v>
      </c>
      <c r="DK297">
        <v>0</v>
      </c>
      <c r="DL297" t="s">
        <v>4</v>
      </c>
      <c r="DM297">
        <v>0</v>
      </c>
      <c r="DN297" t="s">
        <v>4</v>
      </c>
      <c r="DO297">
        <v>0</v>
      </c>
    </row>
    <row r="298" spans="1:119">
      <c r="A298">
        <f>ROW(Source!A459)</f>
        <v>459</v>
      </c>
      <c r="B298">
        <v>70306583</v>
      </c>
      <c r="C298">
        <v>70326205</v>
      </c>
      <c r="D298">
        <v>69364028</v>
      </c>
      <c r="E298">
        <v>1</v>
      </c>
      <c r="F298">
        <v>1</v>
      </c>
      <c r="G298">
        <v>1075</v>
      </c>
      <c r="H298">
        <v>2</v>
      </c>
      <c r="I298" t="s">
        <v>405</v>
      </c>
      <c r="J298" t="s">
        <v>406</v>
      </c>
      <c r="K298" t="s">
        <v>407</v>
      </c>
      <c r="L298">
        <v>1368</v>
      </c>
      <c r="N298">
        <v>1011</v>
      </c>
      <c r="O298" t="s">
        <v>386</v>
      </c>
      <c r="P298" t="s">
        <v>386</v>
      </c>
      <c r="Q298">
        <v>1</v>
      </c>
      <c r="W298">
        <v>0</v>
      </c>
      <c r="X298">
        <v>1160481427</v>
      </c>
      <c r="Y298">
        <f t="shared" si="183"/>
        <v>0.59</v>
      </c>
      <c r="AA298">
        <v>0</v>
      </c>
      <c r="AB298">
        <v>1559.82</v>
      </c>
      <c r="AC298">
        <v>827.26</v>
      </c>
      <c r="AD298">
        <v>0</v>
      </c>
      <c r="AE298">
        <v>0</v>
      </c>
      <c r="AF298">
        <v>80.14</v>
      </c>
      <c r="AG298">
        <v>16.93</v>
      </c>
      <c r="AH298">
        <v>0</v>
      </c>
      <c r="AI298">
        <v>1</v>
      </c>
      <c r="AJ298">
        <v>18.59</v>
      </c>
      <c r="AK298">
        <v>46.67</v>
      </c>
      <c r="AL298">
        <v>1</v>
      </c>
      <c r="AM298">
        <v>2</v>
      </c>
      <c r="AN298">
        <v>0</v>
      </c>
      <c r="AO298">
        <v>1</v>
      </c>
      <c r="AP298">
        <v>0</v>
      </c>
      <c r="AQ298">
        <v>0</v>
      </c>
      <c r="AR298">
        <v>0</v>
      </c>
      <c r="AS298" t="s">
        <v>4</v>
      </c>
      <c r="AT298">
        <v>0.59</v>
      </c>
      <c r="AU298" t="s">
        <v>4</v>
      </c>
      <c r="AV298">
        <v>0</v>
      </c>
      <c r="AW298">
        <v>2</v>
      </c>
      <c r="AX298">
        <v>70326227</v>
      </c>
      <c r="AY298">
        <v>1</v>
      </c>
      <c r="AZ298">
        <v>0</v>
      </c>
      <c r="BA298">
        <v>366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f>ROUND(Y298*Source!I459*DO298,9)</f>
        <v>0</v>
      </c>
      <c r="CX298">
        <f>ROUND(Y298*Source!I459,9)</f>
        <v>61.95</v>
      </c>
      <c r="CY298">
        <f t="shared" si="206"/>
        <v>1559.82</v>
      </c>
      <c r="CZ298">
        <f t="shared" si="207"/>
        <v>80.14</v>
      </c>
      <c r="DA298">
        <f t="shared" si="208"/>
        <v>18.59</v>
      </c>
      <c r="DB298">
        <f t="shared" si="184"/>
        <v>47.28</v>
      </c>
      <c r="DC298">
        <f t="shared" si="185"/>
        <v>9.99</v>
      </c>
      <c r="DD298" t="s">
        <v>4</v>
      </c>
      <c r="DE298" t="s">
        <v>4</v>
      </c>
      <c r="DF298">
        <f t="shared" si="197"/>
        <v>0</v>
      </c>
      <c r="DG298">
        <f t="shared" si="209"/>
        <v>92293.11</v>
      </c>
      <c r="DH298">
        <f t="shared" si="210"/>
        <v>48947.93</v>
      </c>
      <c r="DI298">
        <f t="shared" si="186"/>
        <v>0</v>
      </c>
      <c r="DJ298">
        <f t="shared" si="211"/>
        <v>92293.11</v>
      </c>
      <c r="DK298">
        <v>0</v>
      </c>
      <c r="DL298" t="s">
        <v>4</v>
      </c>
      <c r="DM298">
        <v>0</v>
      </c>
      <c r="DN298" t="s">
        <v>4</v>
      </c>
      <c r="DO298">
        <v>0</v>
      </c>
    </row>
    <row r="299" spans="1:119">
      <c r="A299">
        <f>ROW(Source!A459)</f>
        <v>459</v>
      </c>
      <c r="B299">
        <v>70306583</v>
      </c>
      <c r="C299">
        <v>70326205</v>
      </c>
      <c r="D299">
        <v>69334375</v>
      </c>
      <c r="E299">
        <v>1</v>
      </c>
      <c r="F299">
        <v>1</v>
      </c>
      <c r="G299">
        <v>1075</v>
      </c>
      <c r="H299">
        <v>3</v>
      </c>
      <c r="I299" t="s">
        <v>408</v>
      </c>
      <c r="J299" t="s">
        <v>409</v>
      </c>
      <c r="K299" t="s">
        <v>410</v>
      </c>
      <c r="L299">
        <v>1348</v>
      </c>
      <c r="N299">
        <v>1009</v>
      </c>
      <c r="O299" t="s">
        <v>411</v>
      </c>
      <c r="P299" t="s">
        <v>411</v>
      </c>
      <c r="Q299">
        <v>1000</v>
      </c>
      <c r="W299">
        <v>0</v>
      </c>
      <c r="X299">
        <v>1014670815</v>
      </c>
      <c r="Y299">
        <f t="shared" si="183"/>
        <v>5.4000000000000001E-4</v>
      </c>
      <c r="AA299">
        <v>25126.19</v>
      </c>
      <c r="AB299">
        <v>0</v>
      </c>
      <c r="AC299">
        <v>0</v>
      </c>
      <c r="AD299">
        <v>0</v>
      </c>
      <c r="AE299">
        <v>5778.3</v>
      </c>
      <c r="AF299">
        <v>0</v>
      </c>
      <c r="AG299">
        <v>0</v>
      </c>
      <c r="AH299">
        <v>0</v>
      </c>
      <c r="AI299">
        <v>4.03</v>
      </c>
      <c r="AJ299">
        <v>1</v>
      </c>
      <c r="AK299">
        <v>1</v>
      </c>
      <c r="AL299">
        <v>1</v>
      </c>
      <c r="AM299">
        <v>2</v>
      </c>
      <c r="AN299">
        <v>0</v>
      </c>
      <c r="AO299">
        <v>1</v>
      </c>
      <c r="AP299">
        <v>0</v>
      </c>
      <c r="AQ299">
        <v>0</v>
      </c>
      <c r="AR299">
        <v>0</v>
      </c>
      <c r="AS299" t="s">
        <v>4</v>
      </c>
      <c r="AT299">
        <v>5.4000000000000001E-4</v>
      </c>
      <c r="AU299" t="s">
        <v>4</v>
      </c>
      <c r="AV299">
        <v>0</v>
      </c>
      <c r="AW299">
        <v>2</v>
      </c>
      <c r="AX299">
        <v>70326228</v>
      </c>
      <c r="AY299">
        <v>1</v>
      </c>
      <c r="AZ299">
        <v>0</v>
      </c>
      <c r="BA299">
        <v>367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CV299">
        <v>0</v>
      </c>
      <c r="CW299">
        <v>0</v>
      </c>
      <c r="CX299">
        <f>ROUND(Y299*Source!I459,9)</f>
        <v>5.67E-2</v>
      </c>
      <c r="CY299">
        <f t="shared" ref="CY299:CY304" si="212">AA299</f>
        <v>25126.19</v>
      </c>
      <c r="CZ299">
        <f t="shared" ref="CZ299:CZ304" si="213">AE299</f>
        <v>5778.3</v>
      </c>
      <c r="DA299">
        <f t="shared" ref="DA299:DA304" si="214">AI299</f>
        <v>4.03</v>
      </c>
      <c r="DB299">
        <f t="shared" si="184"/>
        <v>3.12</v>
      </c>
      <c r="DC299">
        <f t="shared" si="185"/>
        <v>0</v>
      </c>
      <c r="DD299" t="s">
        <v>4</v>
      </c>
      <c r="DE299" t="s">
        <v>4</v>
      </c>
      <c r="DF299">
        <f t="shared" ref="DF299:DF304" si="215">ROUND(ROUND(AE299*AI299,2)*CX299,2)</f>
        <v>1320.35</v>
      </c>
      <c r="DG299">
        <f t="shared" ref="DG299:DG309" si="216">ROUND(ROUND(AF299,2)*CX299,2)</f>
        <v>0</v>
      </c>
      <c r="DH299">
        <f t="shared" ref="DH299:DH309" si="217">ROUND(ROUND(AG299,2)*CX299,2)</f>
        <v>0</v>
      </c>
      <c r="DI299">
        <f t="shared" si="186"/>
        <v>0</v>
      </c>
      <c r="DJ299">
        <f t="shared" ref="DJ299:DJ304" si="218">DF299</f>
        <v>1320.35</v>
      </c>
      <c r="DK299">
        <v>0</v>
      </c>
      <c r="DL299" t="s">
        <v>4</v>
      </c>
      <c r="DM299">
        <v>0</v>
      </c>
      <c r="DN299" t="s">
        <v>4</v>
      </c>
      <c r="DO299">
        <v>0</v>
      </c>
    </row>
    <row r="300" spans="1:119">
      <c r="A300">
        <f>ROW(Source!A459)</f>
        <v>459</v>
      </c>
      <c r="B300">
        <v>70306583</v>
      </c>
      <c r="C300">
        <v>70326205</v>
      </c>
      <c r="D300">
        <v>69333740</v>
      </c>
      <c r="E300">
        <v>1</v>
      </c>
      <c r="F300">
        <v>1</v>
      </c>
      <c r="G300">
        <v>1075</v>
      </c>
      <c r="H300">
        <v>3</v>
      </c>
      <c r="I300" t="s">
        <v>412</v>
      </c>
      <c r="J300" t="s">
        <v>413</v>
      </c>
      <c r="K300" t="s">
        <v>414</v>
      </c>
      <c r="L300">
        <v>1339</v>
      </c>
      <c r="N300">
        <v>1007</v>
      </c>
      <c r="O300" t="s">
        <v>44</v>
      </c>
      <c r="P300" t="s">
        <v>44</v>
      </c>
      <c r="Q300">
        <v>1</v>
      </c>
      <c r="W300">
        <v>0</v>
      </c>
      <c r="X300">
        <v>2117928297</v>
      </c>
      <c r="Y300">
        <f t="shared" si="183"/>
        <v>0.69</v>
      </c>
      <c r="AA300">
        <v>53.78</v>
      </c>
      <c r="AB300">
        <v>0</v>
      </c>
      <c r="AC300">
        <v>0</v>
      </c>
      <c r="AD300">
        <v>0</v>
      </c>
      <c r="AE300">
        <v>7.07</v>
      </c>
      <c r="AF300">
        <v>0</v>
      </c>
      <c r="AG300">
        <v>0</v>
      </c>
      <c r="AH300">
        <v>0</v>
      </c>
      <c r="AI300">
        <v>7.05</v>
      </c>
      <c r="AJ300">
        <v>1</v>
      </c>
      <c r="AK300">
        <v>1</v>
      </c>
      <c r="AL300">
        <v>1</v>
      </c>
      <c r="AM300">
        <v>2</v>
      </c>
      <c r="AN300">
        <v>0</v>
      </c>
      <c r="AO300">
        <v>1</v>
      </c>
      <c r="AP300">
        <v>0</v>
      </c>
      <c r="AQ300">
        <v>0</v>
      </c>
      <c r="AR300">
        <v>0</v>
      </c>
      <c r="AS300" t="s">
        <v>4</v>
      </c>
      <c r="AT300">
        <v>0.69</v>
      </c>
      <c r="AU300" t="s">
        <v>4</v>
      </c>
      <c r="AV300">
        <v>0</v>
      </c>
      <c r="AW300">
        <v>2</v>
      </c>
      <c r="AX300">
        <v>70326229</v>
      </c>
      <c r="AY300">
        <v>1</v>
      </c>
      <c r="AZ300">
        <v>0</v>
      </c>
      <c r="BA300">
        <v>368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ROUND(Y300*Source!I459,9)</f>
        <v>72.45</v>
      </c>
      <c r="CY300">
        <f t="shared" si="212"/>
        <v>53.78</v>
      </c>
      <c r="CZ300">
        <f t="shared" si="213"/>
        <v>7.07</v>
      </c>
      <c r="DA300">
        <f t="shared" si="214"/>
        <v>7.05</v>
      </c>
      <c r="DB300">
        <f t="shared" si="184"/>
        <v>4.88</v>
      </c>
      <c r="DC300">
        <f t="shared" si="185"/>
        <v>0</v>
      </c>
      <c r="DD300" t="s">
        <v>4</v>
      </c>
      <c r="DE300" t="s">
        <v>4</v>
      </c>
      <c r="DF300">
        <f t="shared" si="215"/>
        <v>3610.91</v>
      </c>
      <c r="DG300">
        <f t="shared" si="216"/>
        <v>0</v>
      </c>
      <c r="DH300">
        <f t="shared" si="217"/>
        <v>0</v>
      </c>
      <c r="DI300">
        <f t="shared" si="186"/>
        <v>0</v>
      </c>
      <c r="DJ300">
        <f t="shared" si="218"/>
        <v>3610.91</v>
      </c>
      <c r="DK300">
        <v>0</v>
      </c>
      <c r="DL300" t="s">
        <v>4</v>
      </c>
      <c r="DM300">
        <v>0</v>
      </c>
      <c r="DN300" t="s">
        <v>4</v>
      </c>
      <c r="DO300">
        <v>0</v>
      </c>
    </row>
    <row r="301" spans="1:119">
      <c r="A301">
        <f>ROW(Source!A459)</f>
        <v>459</v>
      </c>
      <c r="B301">
        <v>70306583</v>
      </c>
      <c r="C301">
        <v>70326205</v>
      </c>
      <c r="D301">
        <v>69335211</v>
      </c>
      <c r="E301">
        <v>1</v>
      </c>
      <c r="F301">
        <v>1</v>
      </c>
      <c r="G301">
        <v>1075</v>
      </c>
      <c r="H301">
        <v>3</v>
      </c>
      <c r="I301" t="s">
        <v>120</v>
      </c>
      <c r="J301" t="s">
        <v>123</v>
      </c>
      <c r="K301" t="s">
        <v>121</v>
      </c>
      <c r="L301">
        <v>1346</v>
      </c>
      <c r="N301">
        <v>1009</v>
      </c>
      <c r="O301" t="s">
        <v>122</v>
      </c>
      <c r="P301" t="s">
        <v>122</v>
      </c>
      <c r="Q301">
        <v>1</v>
      </c>
      <c r="W301">
        <v>0</v>
      </c>
      <c r="X301">
        <v>-71366645</v>
      </c>
      <c r="Y301">
        <f t="shared" si="183"/>
        <v>40.6</v>
      </c>
      <c r="AA301">
        <v>16.75</v>
      </c>
      <c r="AB301">
        <v>0</v>
      </c>
      <c r="AC301">
        <v>0</v>
      </c>
      <c r="AD301">
        <v>0</v>
      </c>
      <c r="AE301">
        <v>1.75</v>
      </c>
      <c r="AF301">
        <v>0</v>
      </c>
      <c r="AG301">
        <v>0</v>
      </c>
      <c r="AH301">
        <v>0</v>
      </c>
      <c r="AI301">
        <v>8.8699999999999992</v>
      </c>
      <c r="AJ301">
        <v>1</v>
      </c>
      <c r="AK301">
        <v>1</v>
      </c>
      <c r="AL301">
        <v>1</v>
      </c>
      <c r="AM301">
        <v>0</v>
      </c>
      <c r="AN301">
        <v>0</v>
      </c>
      <c r="AO301">
        <v>0</v>
      </c>
      <c r="AP301">
        <v>1</v>
      </c>
      <c r="AQ301">
        <v>0</v>
      </c>
      <c r="AR301">
        <v>0</v>
      </c>
      <c r="AS301" t="s">
        <v>4</v>
      </c>
      <c r="AT301">
        <v>40.6</v>
      </c>
      <c r="AU301" t="s">
        <v>4</v>
      </c>
      <c r="AV301">
        <v>0</v>
      </c>
      <c r="AW301">
        <v>1</v>
      </c>
      <c r="AX301">
        <v>-1</v>
      </c>
      <c r="AY301">
        <v>0</v>
      </c>
      <c r="AZ301">
        <v>0</v>
      </c>
      <c r="BA301" t="s">
        <v>4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CV301">
        <v>0</v>
      </c>
      <c r="CW301">
        <v>0</v>
      </c>
      <c r="CX301">
        <f>ROUND(Y301*Source!I459,9)</f>
        <v>4263</v>
      </c>
      <c r="CY301">
        <f t="shared" si="212"/>
        <v>16.75</v>
      </c>
      <c r="CZ301">
        <f t="shared" si="213"/>
        <v>1.75</v>
      </c>
      <c r="DA301">
        <f t="shared" si="214"/>
        <v>8.8699999999999992</v>
      </c>
      <c r="DB301">
        <f t="shared" si="184"/>
        <v>71.05</v>
      </c>
      <c r="DC301">
        <f t="shared" si="185"/>
        <v>0</v>
      </c>
      <c r="DD301" t="s">
        <v>4</v>
      </c>
      <c r="DE301" t="s">
        <v>4</v>
      </c>
      <c r="DF301">
        <f t="shared" si="215"/>
        <v>66161.759999999995</v>
      </c>
      <c r="DG301">
        <f t="shared" si="216"/>
        <v>0</v>
      </c>
      <c r="DH301">
        <f t="shared" si="217"/>
        <v>0</v>
      </c>
      <c r="DI301">
        <f t="shared" si="186"/>
        <v>0</v>
      </c>
      <c r="DJ301">
        <f t="shared" si="218"/>
        <v>66161.759999999995</v>
      </c>
      <c r="DK301">
        <v>0</v>
      </c>
      <c r="DL301" t="s">
        <v>4</v>
      </c>
      <c r="DM301">
        <v>0</v>
      </c>
      <c r="DN301" t="s">
        <v>4</v>
      </c>
      <c r="DO301">
        <v>0</v>
      </c>
    </row>
    <row r="302" spans="1:119">
      <c r="A302">
        <f>ROW(Source!A459)</f>
        <v>459</v>
      </c>
      <c r="B302">
        <v>70306583</v>
      </c>
      <c r="C302">
        <v>70326205</v>
      </c>
      <c r="D302">
        <v>69335769</v>
      </c>
      <c r="E302">
        <v>1</v>
      </c>
      <c r="F302">
        <v>1</v>
      </c>
      <c r="G302">
        <v>1075</v>
      </c>
      <c r="H302">
        <v>3</v>
      </c>
      <c r="I302" t="s">
        <v>415</v>
      </c>
      <c r="J302" t="s">
        <v>416</v>
      </c>
      <c r="K302" t="s">
        <v>417</v>
      </c>
      <c r="L302">
        <v>1346</v>
      </c>
      <c r="N302">
        <v>1009</v>
      </c>
      <c r="O302" t="s">
        <v>122</v>
      </c>
      <c r="P302" t="s">
        <v>122</v>
      </c>
      <c r="Q302">
        <v>1</v>
      </c>
      <c r="W302">
        <v>0</v>
      </c>
      <c r="X302">
        <v>912317030</v>
      </c>
      <c r="Y302">
        <f t="shared" si="183"/>
        <v>3.7999999999999999E-2</v>
      </c>
      <c r="AA302">
        <v>86.6</v>
      </c>
      <c r="AB302">
        <v>0</v>
      </c>
      <c r="AC302">
        <v>0</v>
      </c>
      <c r="AD302">
        <v>0</v>
      </c>
      <c r="AE302">
        <v>7.48</v>
      </c>
      <c r="AF302">
        <v>0</v>
      </c>
      <c r="AG302">
        <v>0</v>
      </c>
      <c r="AH302">
        <v>0</v>
      </c>
      <c r="AI302">
        <v>10.73</v>
      </c>
      <c r="AJ302">
        <v>1</v>
      </c>
      <c r="AK302">
        <v>1</v>
      </c>
      <c r="AL302">
        <v>1</v>
      </c>
      <c r="AM302">
        <v>2</v>
      </c>
      <c r="AN302">
        <v>0</v>
      </c>
      <c r="AO302">
        <v>1</v>
      </c>
      <c r="AP302">
        <v>0</v>
      </c>
      <c r="AQ302">
        <v>0</v>
      </c>
      <c r="AR302">
        <v>0</v>
      </c>
      <c r="AS302" t="s">
        <v>4</v>
      </c>
      <c r="AT302">
        <v>3.7999999999999999E-2</v>
      </c>
      <c r="AU302" t="s">
        <v>4</v>
      </c>
      <c r="AV302">
        <v>0</v>
      </c>
      <c r="AW302">
        <v>2</v>
      </c>
      <c r="AX302">
        <v>70326230</v>
      </c>
      <c r="AY302">
        <v>1</v>
      </c>
      <c r="AZ302">
        <v>0</v>
      </c>
      <c r="BA302">
        <v>369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CV302">
        <v>0</v>
      </c>
      <c r="CW302">
        <v>0</v>
      </c>
      <c r="CX302">
        <f>ROUND(Y302*Source!I459,9)</f>
        <v>3.99</v>
      </c>
      <c r="CY302">
        <f t="shared" si="212"/>
        <v>86.6</v>
      </c>
      <c r="CZ302">
        <f t="shared" si="213"/>
        <v>7.48</v>
      </c>
      <c r="DA302">
        <f t="shared" si="214"/>
        <v>10.73</v>
      </c>
      <c r="DB302">
        <f t="shared" si="184"/>
        <v>0.28000000000000003</v>
      </c>
      <c r="DC302">
        <f t="shared" si="185"/>
        <v>0</v>
      </c>
      <c r="DD302" t="s">
        <v>4</v>
      </c>
      <c r="DE302" t="s">
        <v>4</v>
      </c>
      <c r="DF302">
        <f t="shared" si="215"/>
        <v>320.24</v>
      </c>
      <c r="DG302">
        <f t="shared" si="216"/>
        <v>0</v>
      </c>
      <c r="DH302">
        <f t="shared" si="217"/>
        <v>0</v>
      </c>
      <c r="DI302">
        <f t="shared" si="186"/>
        <v>0</v>
      </c>
      <c r="DJ302">
        <f t="shared" si="218"/>
        <v>320.24</v>
      </c>
      <c r="DK302">
        <v>0</v>
      </c>
      <c r="DL302" t="s">
        <v>4</v>
      </c>
      <c r="DM302">
        <v>0</v>
      </c>
      <c r="DN302" t="s">
        <v>4</v>
      </c>
      <c r="DO302">
        <v>0</v>
      </c>
    </row>
    <row r="303" spans="1:119">
      <c r="A303">
        <f>ROW(Source!A459)</f>
        <v>459</v>
      </c>
      <c r="B303">
        <v>70306583</v>
      </c>
      <c r="C303">
        <v>70326205</v>
      </c>
      <c r="D303">
        <v>69336030</v>
      </c>
      <c r="E303">
        <v>1</v>
      </c>
      <c r="F303">
        <v>1</v>
      </c>
      <c r="G303">
        <v>1075</v>
      </c>
      <c r="H303">
        <v>3</v>
      </c>
      <c r="I303" t="s">
        <v>132</v>
      </c>
      <c r="J303" t="s">
        <v>134</v>
      </c>
      <c r="K303" t="s">
        <v>449</v>
      </c>
      <c r="L303">
        <v>1296</v>
      </c>
      <c r="N303">
        <v>1002</v>
      </c>
      <c r="O303" t="s">
        <v>133</v>
      </c>
      <c r="P303" t="s">
        <v>133</v>
      </c>
      <c r="Q303">
        <v>1</v>
      </c>
      <c r="W303">
        <v>0</v>
      </c>
      <c r="X303">
        <v>-699326845</v>
      </c>
      <c r="Y303">
        <f t="shared" si="183"/>
        <v>2.1423999999999999</v>
      </c>
      <c r="AA303">
        <v>793.39</v>
      </c>
      <c r="AB303">
        <v>0</v>
      </c>
      <c r="AC303">
        <v>0</v>
      </c>
      <c r="AD303">
        <v>0</v>
      </c>
      <c r="AE303">
        <v>95.37</v>
      </c>
      <c r="AF303">
        <v>0</v>
      </c>
      <c r="AG303">
        <v>0</v>
      </c>
      <c r="AH303">
        <v>0</v>
      </c>
      <c r="AI303">
        <v>7.71</v>
      </c>
      <c r="AJ303">
        <v>1</v>
      </c>
      <c r="AK303">
        <v>1</v>
      </c>
      <c r="AL303">
        <v>1</v>
      </c>
      <c r="AM303">
        <v>0</v>
      </c>
      <c r="AN303">
        <v>0</v>
      </c>
      <c r="AO303">
        <v>0</v>
      </c>
      <c r="AP303">
        <v>1</v>
      </c>
      <c r="AQ303">
        <v>0</v>
      </c>
      <c r="AR303">
        <v>0</v>
      </c>
      <c r="AS303" t="s">
        <v>4</v>
      </c>
      <c r="AT303">
        <v>2.1423999999999999</v>
      </c>
      <c r="AU303" t="s">
        <v>4</v>
      </c>
      <c r="AV303">
        <v>0</v>
      </c>
      <c r="AW303">
        <v>1</v>
      </c>
      <c r="AX303">
        <v>-1</v>
      </c>
      <c r="AY303">
        <v>0</v>
      </c>
      <c r="AZ303">
        <v>0</v>
      </c>
      <c r="BA303" t="s">
        <v>4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CV303">
        <v>0</v>
      </c>
      <c r="CW303">
        <v>0</v>
      </c>
      <c r="CX303">
        <f>ROUND(Y303*Source!I459,9)</f>
        <v>224.952</v>
      </c>
      <c r="CY303">
        <f t="shared" si="212"/>
        <v>793.39</v>
      </c>
      <c r="CZ303">
        <f t="shared" si="213"/>
        <v>95.37</v>
      </c>
      <c r="DA303">
        <f t="shared" si="214"/>
        <v>7.71</v>
      </c>
      <c r="DB303">
        <f t="shared" si="184"/>
        <v>204.32</v>
      </c>
      <c r="DC303">
        <f t="shared" si="185"/>
        <v>0</v>
      </c>
      <c r="DD303" t="s">
        <v>4</v>
      </c>
      <c r="DE303" t="s">
        <v>4</v>
      </c>
      <c r="DF303">
        <f t="shared" si="215"/>
        <v>165407.21</v>
      </c>
      <c r="DG303">
        <f t="shared" si="216"/>
        <v>0</v>
      </c>
      <c r="DH303">
        <f t="shared" si="217"/>
        <v>0</v>
      </c>
      <c r="DI303">
        <f t="shared" si="186"/>
        <v>0</v>
      </c>
      <c r="DJ303">
        <f t="shared" si="218"/>
        <v>165407.21</v>
      </c>
      <c r="DK303">
        <v>0</v>
      </c>
      <c r="DL303" t="s">
        <v>4</v>
      </c>
      <c r="DM303">
        <v>0</v>
      </c>
      <c r="DN303" t="s">
        <v>4</v>
      </c>
      <c r="DO303">
        <v>0</v>
      </c>
    </row>
    <row r="304" spans="1:119">
      <c r="A304">
        <f>ROW(Source!A459)</f>
        <v>459</v>
      </c>
      <c r="B304">
        <v>70306583</v>
      </c>
      <c r="C304">
        <v>70326205</v>
      </c>
      <c r="D304">
        <v>69342754</v>
      </c>
      <c r="E304">
        <v>1</v>
      </c>
      <c r="F304">
        <v>1</v>
      </c>
      <c r="G304">
        <v>1075</v>
      </c>
      <c r="H304">
        <v>3</v>
      </c>
      <c r="I304" t="s">
        <v>125</v>
      </c>
      <c r="J304" t="s">
        <v>127</v>
      </c>
      <c r="K304" t="s">
        <v>450</v>
      </c>
      <c r="L304">
        <v>1301</v>
      </c>
      <c r="N304">
        <v>1003</v>
      </c>
      <c r="O304" t="s">
        <v>126</v>
      </c>
      <c r="P304" t="s">
        <v>126</v>
      </c>
      <c r="Q304">
        <v>1</v>
      </c>
      <c r="W304">
        <v>0</v>
      </c>
      <c r="X304">
        <v>77284068</v>
      </c>
      <c r="Y304">
        <f t="shared" si="183"/>
        <v>3</v>
      </c>
      <c r="AA304">
        <v>1927.9</v>
      </c>
      <c r="AB304">
        <v>0</v>
      </c>
      <c r="AC304">
        <v>0</v>
      </c>
      <c r="AD304">
        <v>0</v>
      </c>
      <c r="AE304">
        <v>278.31</v>
      </c>
      <c r="AF304">
        <v>0</v>
      </c>
      <c r="AG304">
        <v>0</v>
      </c>
      <c r="AH304">
        <v>0</v>
      </c>
      <c r="AI304">
        <v>6.42</v>
      </c>
      <c r="AJ304">
        <v>1</v>
      </c>
      <c r="AK304">
        <v>1</v>
      </c>
      <c r="AL304">
        <v>1</v>
      </c>
      <c r="AM304">
        <v>0</v>
      </c>
      <c r="AN304">
        <v>0</v>
      </c>
      <c r="AO304">
        <v>0</v>
      </c>
      <c r="AP304">
        <v>1</v>
      </c>
      <c r="AQ304">
        <v>0</v>
      </c>
      <c r="AR304">
        <v>0</v>
      </c>
      <c r="AS304" t="s">
        <v>4</v>
      </c>
      <c r="AT304">
        <v>3</v>
      </c>
      <c r="AU304" t="s">
        <v>4</v>
      </c>
      <c r="AV304">
        <v>0</v>
      </c>
      <c r="AW304">
        <v>1</v>
      </c>
      <c r="AX304">
        <v>-1</v>
      </c>
      <c r="AY304">
        <v>0</v>
      </c>
      <c r="AZ304">
        <v>0</v>
      </c>
      <c r="BA304" t="s">
        <v>4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ROUND(Y304*Source!I459,9)</f>
        <v>315</v>
      </c>
      <c r="CY304">
        <f t="shared" si="212"/>
        <v>1927.9</v>
      </c>
      <c r="CZ304">
        <f t="shared" si="213"/>
        <v>278.31</v>
      </c>
      <c r="DA304">
        <f t="shared" si="214"/>
        <v>6.42</v>
      </c>
      <c r="DB304">
        <f t="shared" si="184"/>
        <v>834.93</v>
      </c>
      <c r="DC304">
        <f t="shared" si="185"/>
        <v>0</v>
      </c>
      <c r="DD304" t="s">
        <v>4</v>
      </c>
      <c r="DE304" t="s">
        <v>4</v>
      </c>
      <c r="DF304">
        <f t="shared" si="215"/>
        <v>562826.25</v>
      </c>
      <c r="DG304">
        <f t="shared" si="216"/>
        <v>0</v>
      </c>
      <c r="DH304">
        <f t="shared" si="217"/>
        <v>0</v>
      </c>
      <c r="DI304">
        <f t="shared" si="186"/>
        <v>0</v>
      </c>
      <c r="DJ304">
        <f t="shared" si="218"/>
        <v>562826.25</v>
      </c>
      <c r="DK304">
        <v>0</v>
      </c>
      <c r="DL304" t="s">
        <v>4</v>
      </c>
      <c r="DM304">
        <v>0</v>
      </c>
      <c r="DN304" t="s">
        <v>4</v>
      </c>
      <c r="DO304">
        <v>0</v>
      </c>
    </row>
    <row r="305" spans="1:119">
      <c r="A305">
        <f>ROW(Source!A468)</f>
        <v>468</v>
      </c>
      <c r="B305">
        <v>70306582</v>
      </c>
      <c r="C305">
        <v>70326238</v>
      </c>
      <c r="D305">
        <v>69275358</v>
      </c>
      <c r="E305">
        <v>1075</v>
      </c>
      <c r="F305">
        <v>1</v>
      </c>
      <c r="G305">
        <v>1075</v>
      </c>
      <c r="H305">
        <v>1</v>
      </c>
      <c r="I305" t="s">
        <v>380</v>
      </c>
      <c r="J305" t="s">
        <v>4</v>
      </c>
      <c r="K305" t="s">
        <v>381</v>
      </c>
      <c r="L305">
        <v>1191</v>
      </c>
      <c r="N305">
        <v>1013</v>
      </c>
      <c r="O305" t="s">
        <v>382</v>
      </c>
      <c r="P305" t="s">
        <v>382</v>
      </c>
      <c r="Q305">
        <v>1</v>
      </c>
      <c r="W305">
        <v>0</v>
      </c>
      <c r="X305">
        <v>476480486</v>
      </c>
      <c r="Y305">
        <f t="shared" si="183"/>
        <v>1.1499999999999999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1</v>
      </c>
      <c r="AJ305">
        <v>1</v>
      </c>
      <c r="AK305">
        <v>1</v>
      </c>
      <c r="AL305">
        <v>1</v>
      </c>
      <c r="AM305">
        <v>-2</v>
      </c>
      <c r="AN305">
        <v>0</v>
      </c>
      <c r="AO305">
        <v>1</v>
      </c>
      <c r="AP305">
        <v>0</v>
      </c>
      <c r="AQ305">
        <v>0</v>
      </c>
      <c r="AR305">
        <v>0</v>
      </c>
      <c r="AS305" t="s">
        <v>4</v>
      </c>
      <c r="AT305">
        <v>1.1499999999999999</v>
      </c>
      <c r="AU305" t="s">
        <v>4</v>
      </c>
      <c r="AV305">
        <v>1</v>
      </c>
      <c r="AW305">
        <v>2</v>
      </c>
      <c r="AX305">
        <v>70326243</v>
      </c>
      <c r="AY305">
        <v>1</v>
      </c>
      <c r="AZ305">
        <v>0</v>
      </c>
      <c r="BA305">
        <v>373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U305">
        <f>ROUND(AT305*Source!I468*AH305*AL305,2)</f>
        <v>0</v>
      </c>
      <c r="CV305">
        <f>ROUND(Y305*Source!I468,9)</f>
        <v>29.9</v>
      </c>
      <c r="CW305">
        <v>0</v>
      </c>
      <c r="CX305">
        <f>ROUND(Y305*Source!I468,9)</f>
        <v>29.9</v>
      </c>
      <c r="CY305">
        <f>AD305</f>
        <v>0</v>
      </c>
      <c r="CZ305">
        <f>AH305</f>
        <v>0</v>
      </c>
      <c r="DA305">
        <f>AL305</f>
        <v>1</v>
      </c>
      <c r="DB305">
        <f t="shared" si="184"/>
        <v>0</v>
      </c>
      <c r="DC305">
        <f t="shared" si="185"/>
        <v>0</v>
      </c>
      <c r="DD305" t="s">
        <v>4</v>
      </c>
      <c r="DE305" t="s">
        <v>4</v>
      </c>
      <c r="DF305">
        <f t="shared" ref="DF305:DF310" si="219">ROUND(ROUND(AE305,2)*CX305,2)</f>
        <v>0</v>
      </c>
      <c r="DG305">
        <f t="shared" si="216"/>
        <v>0</v>
      </c>
      <c r="DH305">
        <f t="shared" si="217"/>
        <v>0</v>
      </c>
      <c r="DI305">
        <f t="shared" si="186"/>
        <v>0</v>
      </c>
      <c r="DJ305">
        <f>DI305</f>
        <v>0</v>
      </c>
      <c r="DK305">
        <v>0</v>
      </c>
      <c r="DL305" t="s">
        <v>4</v>
      </c>
      <c r="DM305">
        <v>0</v>
      </c>
      <c r="DN305" t="s">
        <v>4</v>
      </c>
      <c r="DO305">
        <v>0</v>
      </c>
    </row>
    <row r="306" spans="1:119">
      <c r="A306">
        <f>ROW(Source!A468)</f>
        <v>468</v>
      </c>
      <c r="B306">
        <v>70306582</v>
      </c>
      <c r="C306">
        <v>70326238</v>
      </c>
      <c r="D306">
        <v>69364230</v>
      </c>
      <c r="E306">
        <v>1</v>
      </c>
      <c r="F306">
        <v>1</v>
      </c>
      <c r="G306">
        <v>1075</v>
      </c>
      <c r="H306">
        <v>2</v>
      </c>
      <c r="I306" t="s">
        <v>418</v>
      </c>
      <c r="J306" t="s">
        <v>419</v>
      </c>
      <c r="K306" t="s">
        <v>420</v>
      </c>
      <c r="L306">
        <v>1368</v>
      </c>
      <c r="N306">
        <v>1011</v>
      </c>
      <c r="O306" t="s">
        <v>386</v>
      </c>
      <c r="P306" t="s">
        <v>386</v>
      </c>
      <c r="Q306">
        <v>1</v>
      </c>
      <c r="W306">
        <v>0</v>
      </c>
      <c r="X306">
        <v>-299187225</v>
      </c>
      <c r="Y306">
        <f t="shared" si="183"/>
        <v>0.56000000000000005</v>
      </c>
      <c r="AA306">
        <v>0</v>
      </c>
      <c r="AB306">
        <v>4.01</v>
      </c>
      <c r="AC306">
        <v>0</v>
      </c>
      <c r="AD306">
        <v>0</v>
      </c>
      <c r="AE306">
        <v>0</v>
      </c>
      <c r="AF306">
        <v>4.01</v>
      </c>
      <c r="AG306">
        <v>0</v>
      </c>
      <c r="AH306">
        <v>0</v>
      </c>
      <c r="AI306">
        <v>1</v>
      </c>
      <c r="AJ306">
        <v>1</v>
      </c>
      <c r="AK306">
        <v>1</v>
      </c>
      <c r="AL306">
        <v>1</v>
      </c>
      <c r="AM306">
        <v>-2</v>
      </c>
      <c r="AN306">
        <v>0</v>
      </c>
      <c r="AO306">
        <v>1</v>
      </c>
      <c r="AP306">
        <v>0</v>
      </c>
      <c r="AQ306">
        <v>0</v>
      </c>
      <c r="AR306">
        <v>0</v>
      </c>
      <c r="AS306" t="s">
        <v>4</v>
      </c>
      <c r="AT306">
        <v>0.56000000000000005</v>
      </c>
      <c r="AU306" t="s">
        <v>4</v>
      </c>
      <c r="AV306">
        <v>0</v>
      </c>
      <c r="AW306">
        <v>2</v>
      </c>
      <c r="AX306">
        <v>70326244</v>
      </c>
      <c r="AY306">
        <v>1</v>
      </c>
      <c r="AZ306">
        <v>0</v>
      </c>
      <c r="BA306">
        <v>374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f>ROUND(Y306*Source!I468*DO306,9)</f>
        <v>0</v>
      </c>
      <c r="CX306">
        <f>ROUND(Y306*Source!I468,9)</f>
        <v>14.56</v>
      </c>
      <c r="CY306">
        <f>AB306</f>
        <v>4.01</v>
      </c>
      <c r="CZ306">
        <f>AF306</f>
        <v>4.01</v>
      </c>
      <c r="DA306">
        <f>AJ306</f>
        <v>1</v>
      </c>
      <c r="DB306">
        <f t="shared" si="184"/>
        <v>2.25</v>
      </c>
      <c r="DC306">
        <f t="shared" si="185"/>
        <v>0</v>
      </c>
      <c r="DD306" t="s">
        <v>4</v>
      </c>
      <c r="DE306" t="s">
        <v>4</v>
      </c>
      <c r="DF306">
        <f t="shared" si="219"/>
        <v>0</v>
      </c>
      <c r="DG306">
        <f t="shared" si="216"/>
        <v>58.39</v>
      </c>
      <c r="DH306">
        <f t="shared" si="217"/>
        <v>0</v>
      </c>
      <c r="DI306">
        <f t="shared" si="186"/>
        <v>0</v>
      </c>
      <c r="DJ306">
        <f>DG306</f>
        <v>58.39</v>
      </c>
      <c r="DK306">
        <v>0</v>
      </c>
      <c r="DL306" t="s">
        <v>4</v>
      </c>
      <c r="DM306">
        <v>0</v>
      </c>
      <c r="DN306" t="s">
        <v>4</v>
      </c>
      <c r="DO306">
        <v>0</v>
      </c>
    </row>
    <row r="307" spans="1:119">
      <c r="A307">
        <f>ROW(Source!A468)</f>
        <v>468</v>
      </c>
      <c r="B307">
        <v>70306582</v>
      </c>
      <c r="C307">
        <v>70326238</v>
      </c>
      <c r="D307">
        <v>69334387</v>
      </c>
      <c r="E307">
        <v>1</v>
      </c>
      <c r="F307">
        <v>1</v>
      </c>
      <c r="G307">
        <v>1075</v>
      </c>
      <c r="H307">
        <v>3</v>
      </c>
      <c r="I307" t="s">
        <v>421</v>
      </c>
      <c r="J307" t="s">
        <v>422</v>
      </c>
      <c r="K307" t="s">
        <v>423</v>
      </c>
      <c r="L307">
        <v>1346</v>
      </c>
      <c r="N307">
        <v>1009</v>
      </c>
      <c r="O307" t="s">
        <v>122</v>
      </c>
      <c r="P307" t="s">
        <v>122</v>
      </c>
      <c r="Q307">
        <v>1</v>
      </c>
      <c r="W307">
        <v>0</v>
      </c>
      <c r="X307">
        <v>1244117591</v>
      </c>
      <c r="Y307">
        <f t="shared" si="183"/>
        <v>6.6699999999999995E-2</v>
      </c>
      <c r="AA307">
        <v>11.25</v>
      </c>
      <c r="AB307">
        <v>0</v>
      </c>
      <c r="AC307">
        <v>0</v>
      </c>
      <c r="AD307">
        <v>0</v>
      </c>
      <c r="AE307">
        <v>11.25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-2</v>
      </c>
      <c r="AN307">
        <v>0</v>
      </c>
      <c r="AO307">
        <v>1</v>
      </c>
      <c r="AP307">
        <v>0</v>
      </c>
      <c r="AQ307">
        <v>0</v>
      </c>
      <c r="AR307">
        <v>0</v>
      </c>
      <c r="AS307" t="s">
        <v>4</v>
      </c>
      <c r="AT307">
        <v>6.6699999999999995E-2</v>
      </c>
      <c r="AU307" t="s">
        <v>4</v>
      </c>
      <c r="AV307">
        <v>0</v>
      </c>
      <c r="AW307">
        <v>2</v>
      </c>
      <c r="AX307">
        <v>70326245</v>
      </c>
      <c r="AY307">
        <v>1</v>
      </c>
      <c r="AZ307">
        <v>0</v>
      </c>
      <c r="BA307">
        <v>375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ROUND(Y307*Source!I468,9)</f>
        <v>1.7342</v>
      </c>
      <c r="CY307">
        <f>AA307</f>
        <v>11.25</v>
      </c>
      <c r="CZ307">
        <f>AE307</f>
        <v>11.25</v>
      </c>
      <c r="DA307">
        <f>AI307</f>
        <v>1</v>
      </c>
      <c r="DB307">
        <f t="shared" si="184"/>
        <v>0.75</v>
      </c>
      <c r="DC307">
        <f t="shared" si="185"/>
        <v>0</v>
      </c>
      <c r="DD307" t="s">
        <v>4</v>
      </c>
      <c r="DE307" t="s">
        <v>4</v>
      </c>
      <c r="DF307">
        <f t="shared" si="219"/>
        <v>19.510000000000002</v>
      </c>
      <c r="DG307">
        <f t="shared" si="216"/>
        <v>0</v>
      </c>
      <c r="DH307">
        <f t="shared" si="217"/>
        <v>0</v>
      </c>
      <c r="DI307">
        <f t="shared" si="186"/>
        <v>0</v>
      </c>
      <c r="DJ307">
        <f>DF307</f>
        <v>19.510000000000002</v>
      </c>
      <c r="DK307">
        <v>0</v>
      </c>
      <c r="DL307" t="s">
        <v>4</v>
      </c>
      <c r="DM307">
        <v>0</v>
      </c>
      <c r="DN307" t="s">
        <v>4</v>
      </c>
      <c r="DO307">
        <v>0</v>
      </c>
    </row>
    <row r="308" spans="1:119">
      <c r="A308">
        <f>ROW(Source!A468)</f>
        <v>468</v>
      </c>
      <c r="B308">
        <v>70306582</v>
      </c>
      <c r="C308">
        <v>70326238</v>
      </c>
      <c r="D308">
        <v>69333737</v>
      </c>
      <c r="E308">
        <v>1</v>
      </c>
      <c r="F308">
        <v>1</v>
      </c>
      <c r="G308">
        <v>1075</v>
      </c>
      <c r="H308">
        <v>3</v>
      </c>
      <c r="I308" t="s">
        <v>424</v>
      </c>
      <c r="J308" t="s">
        <v>425</v>
      </c>
      <c r="K308" t="s">
        <v>426</v>
      </c>
      <c r="L308">
        <v>1346</v>
      </c>
      <c r="N308">
        <v>1009</v>
      </c>
      <c r="O308" t="s">
        <v>122</v>
      </c>
      <c r="P308" t="s">
        <v>122</v>
      </c>
      <c r="Q308">
        <v>1</v>
      </c>
      <c r="W308">
        <v>0</v>
      </c>
      <c r="X308">
        <v>719199267</v>
      </c>
      <c r="Y308">
        <f t="shared" si="183"/>
        <v>0.1</v>
      </c>
      <c r="AA308">
        <v>1.61</v>
      </c>
      <c r="AB308">
        <v>0</v>
      </c>
      <c r="AC308">
        <v>0</v>
      </c>
      <c r="AD308">
        <v>0</v>
      </c>
      <c r="AE308">
        <v>1.61</v>
      </c>
      <c r="AF308">
        <v>0</v>
      </c>
      <c r="AG308">
        <v>0</v>
      </c>
      <c r="AH308">
        <v>0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1</v>
      </c>
      <c r="AP308">
        <v>0</v>
      </c>
      <c r="AQ308">
        <v>0</v>
      </c>
      <c r="AR308">
        <v>0</v>
      </c>
      <c r="AS308" t="s">
        <v>4</v>
      </c>
      <c r="AT308">
        <v>0.1</v>
      </c>
      <c r="AU308" t="s">
        <v>4</v>
      </c>
      <c r="AV308">
        <v>0</v>
      </c>
      <c r="AW308">
        <v>2</v>
      </c>
      <c r="AX308">
        <v>70326246</v>
      </c>
      <c r="AY308">
        <v>1</v>
      </c>
      <c r="AZ308">
        <v>0</v>
      </c>
      <c r="BA308">
        <v>376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CV308">
        <v>0</v>
      </c>
      <c r="CW308">
        <v>0</v>
      </c>
      <c r="CX308">
        <f>ROUND(Y308*Source!I468,9)</f>
        <v>2.6</v>
      </c>
      <c r="CY308">
        <f>AA308</f>
        <v>1.61</v>
      </c>
      <c r="CZ308">
        <f>AE308</f>
        <v>1.61</v>
      </c>
      <c r="DA308">
        <f>AI308</f>
        <v>1</v>
      </c>
      <c r="DB308">
        <f t="shared" si="184"/>
        <v>0.16</v>
      </c>
      <c r="DC308">
        <f t="shared" si="185"/>
        <v>0</v>
      </c>
      <c r="DD308" t="s">
        <v>4</v>
      </c>
      <c r="DE308" t="s">
        <v>4</v>
      </c>
      <c r="DF308">
        <f t="shared" si="219"/>
        <v>4.1900000000000004</v>
      </c>
      <c r="DG308">
        <f t="shared" si="216"/>
        <v>0</v>
      </c>
      <c r="DH308">
        <f t="shared" si="217"/>
        <v>0</v>
      </c>
      <c r="DI308">
        <f t="shared" si="186"/>
        <v>0</v>
      </c>
      <c r="DJ308">
        <f>DF308</f>
        <v>4.1900000000000004</v>
      </c>
      <c r="DK308">
        <v>0</v>
      </c>
      <c r="DL308" t="s">
        <v>4</v>
      </c>
      <c r="DM308">
        <v>0</v>
      </c>
      <c r="DN308" t="s">
        <v>4</v>
      </c>
      <c r="DO308">
        <v>0</v>
      </c>
    </row>
    <row r="309" spans="1:119">
      <c r="A309">
        <f>ROW(Source!A469)</f>
        <v>469</v>
      </c>
      <c r="B309">
        <v>70306583</v>
      </c>
      <c r="C309">
        <v>70326238</v>
      </c>
      <c r="D309">
        <v>69275358</v>
      </c>
      <c r="E309">
        <v>1075</v>
      </c>
      <c r="F309">
        <v>1</v>
      </c>
      <c r="G309">
        <v>1075</v>
      </c>
      <c r="H309">
        <v>1</v>
      </c>
      <c r="I309" t="s">
        <v>380</v>
      </c>
      <c r="J309" t="s">
        <v>4</v>
      </c>
      <c r="K309" t="s">
        <v>381</v>
      </c>
      <c r="L309">
        <v>1191</v>
      </c>
      <c r="N309">
        <v>1013</v>
      </c>
      <c r="O309" t="s">
        <v>382</v>
      </c>
      <c r="P309" t="s">
        <v>382</v>
      </c>
      <c r="Q309">
        <v>1</v>
      </c>
      <c r="W309">
        <v>0</v>
      </c>
      <c r="X309">
        <v>476480486</v>
      </c>
      <c r="Y309">
        <f t="shared" si="183"/>
        <v>1.1499999999999999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5</v>
      </c>
      <c r="AN309">
        <v>0</v>
      </c>
      <c r="AO309">
        <v>1</v>
      </c>
      <c r="AP309">
        <v>0</v>
      </c>
      <c r="AQ309">
        <v>0</v>
      </c>
      <c r="AR309">
        <v>0</v>
      </c>
      <c r="AS309" t="s">
        <v>4</v>
      </c>
      <c r="AT309">
        <v>1.1499999999999999</v>
      </c>
      <c r="AU309" t="s">
        <v>4</v>
      </c>
      <c r="AV309">
        <v>1</v>
      </c>
      <c r="AW309">
        <v>2</v>
      </c>
      <c r="AX309">
        <v>70326243</v>
      </c>
      <c r="AY309">
        <v>1</v>
      </c>
      <c r="AZ309">
        <v>0</v>
      </c>
      <c r="BA309">
        <v>377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U309">
        <f>ROUND(AT309*Source!I469*AH309*AL309,2)</f>
        <v>0</v>
      </c>
      <c r="CV309">
        <f>ROUND(Y309*Source!I469,9)</f>
        <v>29.9</v>
      </c>
      <c r="CW309">
        <v>0</v>
      </c>
      <c r="CX309">
        <f>ROUND(Y309*Source!I469,9)</f>
        <v>29.9</v>
      </c>
      <c r="CY309">
        <f>AD309</f>
        <v>0</v>
      </c>
      <c r="CZ309">
        <f>AH309</f>
        <v>0</v>
      </c>
      <c r="DA309">
        <f>AL309</f>
        <v>1</v>
      </c>
      <c r="DB309">
        <f t="shared" si="184"/>
        <v>0</v>
      </c>
      <c r="DC309">
        <f t="shared" si="185"/>
        <v>0</v>
      </c>
      <c r="DD309" t="s">
        <v>4</v>
      </c>
      <c r="DE309" t="s">
        <v>4</v>
      </c>
      <c r="DF309">
        <f t="shared" si="219"/>
        <v>0</v>
      </c>
      <c r="DG309">
        <f t="shared" si="216"/>
        <v>0</v>
      </c>
      <c r="DH309">
        <f t="shared" si="217"/>
        <v>0</v>
      </c>
      <c r="DI309">
        <f t="shared" si="186"/>
        <v>0</v>
      </c>
      <c r="DJ309">
        <f>DI309</f>
        <v>0</v>
      </c>
      <c r="DK309">
        <v>0</v>
      </c>
      <c r="DL309" t="s">
        <v>4</v>
      </c>
      <c r="DM309">
        <v>0</v>
      </c>
      <c r="DN309" t="s">
        <v>4</v>
      </c>
      <c r="DO309">
        <v>0</v>
      </c>
    </row>
    <row r="310" spans="1:119">
      <c r="A310">
        <f>ROW(Source!A469)</f>
        <v>469</v>
      </c>
      <c r="B310">
        <v>70306583</v>
      </c>
      <c r="C310">
        <v>70326238</v>
      </c>
      <c r="D310">
        <v>69364230</v>
      </c>
      <c r="E310">
        <v>1</v>
      </c>
      <c r="F310">
        <v>1</v>
      </c>
      <c r="G310">
        <v>1075</v>
      </c>
      <c r="H310">
        <v>2</v>
      </c>
      <c r="I310" t="s">
        <v>418</v>
      </c>
      <c r="J310" t="s">
        <v>419</v>
      </c>
      <c r="K310" t="s">
        <v>420</v>
      </c>
      <c r="L310">
        <v>1368</v>
      </c>
      <c r="N310">
        <v>1011</v>
      </c>
      <c r="O310" t="s">
        <v>386</v>
      </c>
      <c r="P310" t="s">
        <v>386</v>
      </c>
      <c r="Q310">
        <v>1</v>
      </c>
      <c r="W310">
        <v>0</v>
      </c>
      <c r="X310">
        <v>-299187225</v>
      </c>
      <c r="Y310">
        <f t="shared" si="183"/>
        <v>0.56000000000000005</v>
      </c>
      <c r="AA310">
        <v>0</v>
      </c>
      <c r="AB310">
        <v>40.31</v>
      </c>
      <c r="AC310">
        <v>0</v>
      </c>
      <c r="AD310">
        <v>0</v>
      </c>
      <c r="AE310">
        <v>0</v>
      </c>
      <c r="AF310">
        <v>4.01</v>
      </c>
      <c r="AG310">
        <v>0</v>
      </c>
      <c r="AH310">
        <v>0</v>
      </c>
      <c r="AI310">
        <v>1</v>
      </c>
      <c r="AJ310">
        <v>9.42</v>
      </c>
      <c r="AK310">
        <v>46.67</v>
      </c>
      <c r="AL310">
        <v>1</v>
      </c>
      <c r="AM310">
        <v>2</v>
      </c>
      <c r="AN310">
        <v>0</v>
      </c>
      <c r="AO310">
        <v>1</v>
      </c>
      <c r="AP310">
        <v>0</v>
      </c>
      <c r="AQ310">
        <v>0</v>
      </c>
      <c r="AR310">
        <v>0</v>
      </c>
      <c r="AS310" t="s">
        <v>4</v>
      </c>
      <c r="AT310">
        <v>0.56000000000000005</v>
      </c>
      <c r="AU310" t="s">
        <v>4</v>
      </c>
      <c r="AV310">
        <v>0</v>
      </c>
      <c r="AW310">
        <v>2</v>
      </c>
      <c r="AX310">
        <v>70326244</v>
      </c>
      <c r="AY310">
        <v>1</v>
      </c>
      <c r="AZ310">
        <v>0</v>
      </c>
      <c r="BA310">
        <v>378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CV310">
        <v>0</v>
      </c>
      <c r="CW310">
        <f>ROUND(Y310*Source!I469*DO310,9)</f>
        <v>0</v>
      </c>
      <c r="CX310">
        <f>ROUND(Y310*Source!I469,9)</f>
        <v>14.56</v>
      </c>
      <c r="CY310">
        <f>AB310</f>
        <v>40.31</v>
      </c>
      <c r="CZ310">
        <f>AF310</f>
        <v>4.01</v>
      </c>
      <c r="DA310">
        <f>AJ310</f>
        <v>9.42</v>
      </c>
      <c r="DB310">
        <f t="shared" si="184"/>
        <v>2.25</v>
      </c>
      <c r="DC310">
        <f t="shared" si="185"/>
        <v>0</v>
      </c>
      <c r="DD310" t="s">
        <v>4</v>
      </c>
      <c r="DE310" t="s">
        <v>4</v>
      </c>
      <c r="DF310">
        <f t="shared" si="219"/>
        <v>0</v>
      </c>
      <c r="DG310">
        <f>ROUND(ROUND(AF310*AJ310,2)*CX310,2)</f>
        <v>549.92999999999995</v>
      </c>
      <c r="DH310">
        <f>ROUND(ROUND(AG310*AK310,2)*CX310,2)</f>
        <v>0</v>
      </c>
      <c r="DI310">
        <f t="shared" si="186"/>
        <v>0</v>
      </c>
      <c r="DJ310">
        <f>DG310</f>
        <v>549.92999999999995</v>
      </c>
      <c r="DK310">
        <v>0</v>
      </c>
      <c r="DL310" t="s">
        <v>4</v>
      </c>
      <c r="DM310">
        <v>0</v>
      </c>
      <c r="DN310" t="s">
        <v>4</v>
      </c>
      <c r="DO310">
        <v>0</v>
      </c>
    </row>
    <row r="311" spans="1:119">
      <c r="A311">
        <f>ROW(Source!A469)</f>
        <v>469</v>
      </c>
      <c r="B311">
        <v>70306583</v>
      </c>
      <c r="C311">
        <v>70326238</v>
      </c>
      <c r="D311">
        <v>69334387</v>
      </c>
      <c r="E311">
        <v>1</v>
      </c>
      <c r="F311">
        <v>1</v>
      </c>
      <c r="G311">
        <v>1075</v>
      </c>
      <c r="H311">
        <v>3</v>
      </c>
      <c r="I311" t="s">
        <v>421</v>
      </c>
      <c r="J311" t="s">
        <v>422</v>
      </c>
      <c r="K311" t="s">
        <v>423</v>
      </c>
      <c r="L311">
        <v>1346</v>
      </c>
      <c r="N311">
        <v>1009</v>
      </c>
      <c r="O311" t="s">
        <v>122</v>
      </c>
      <c r="P311" t="s">
        <v>122</v>
      </c>
      <c r="Q311">
        <v>1</v>
      </c>
      <c r="W311">
        <v>0</v>
      </c>
      <c r="X311">
        <v>1244117591</v>
      </c>
      <c r="Y311">
        <f t="shared" si="183"/>
        <v>6.6699999999999995E-2</v>
      </c>
      <c r="AA311">
        <v>1359.69</v>
      </c>
      <c r="AB311">
        <v>0</v>
      </c>
      <c r="AC311">
        <v>0</v>
      </c>
      <c r="AD311">
        <v>0</v>
      </c>
      <c r="AE311">
        <v>11.25</v>
      </c>
      <c r="AF311">
        <v>0</v>
      </c>
      <c r="AG311">
        <v>0</v>
      </c>
      <c r="AH311">
        <v>0</v>
      </c>
      <c r="AI311">
        <v>120.5</v>
      </c>
      <c r="AJ311">
        <v>1</v>
      </c>
      <c r="AK311">
        <v>1</v>
      </c>
      <c r="AL311">
        <v>1</v>
      </c>
      <c r="AM311">
        <v>2</v>
      </c>
      <c r="AN311">
        <v>0</v>
      </c>
      <c r="AO311">
        <v>1</v>
      </c>
      <c r="AP311">
        <v>0</v>
      </c>
      <c r="AQ311">
        <v>0</v>
      </c>
      <c r="AR311">
        <v>0</v>
      </c>
      <c r="AS311" t="s">
        <v>4</v>
      </c>
      <c r="AT311">
        <v>6.6699999999999995E-2</v>
      </c>
      <c r="AU311" t="s">
        <v>4</v>
      </c>
      <c r="AV311">
        <v>0</v>
      </c>
      <c r="AW311">
        <v>2</v>
      </c>
      <c r="AX311">
        <v>70326245</v>
      </c>
      <c r="AY311">
        <v>1</v>
      </c>
      <c r="AZ311">
        <v>0</v>
      </c>
      <c r="BA311">
        <v>379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CV311">
        <v>0</v>
      </c>
      <c r="CW311">
        <v>0</v>
      </c>
      <c r="CX311">
        <f>ROUND(Y311*Source!I469,9)</f>
        <v>1.7342</v>
      </c>
      <c r="CY311">
        <f>AA311</f>
        <v>1359.69</v>
      </c>
      <c r="CZ311">
        <f>AE311</f>
        <v>11.25</v>
      </c>
      <c r="DA311">
        <f>AI311</f>
        <v>120.5</v>
      </c>
      <c r="DB311">
        <f t="shared" si="184"/>
        <v>0.75</v>
      </c>
      <c r="DC311">
        <f t="shared" si="185"/>
        <v>0</v>
      </c>
      <c r="DD311" t="s">
        <v>4</v>
      </c>
      <c r="DE311" t="s">
        <v>4</v>
      </c>
      <c r="DF311">
        <f>ROUND(ROUND(AE311*AI311,2)*CX311,2)</f>
        <v>2350.9299999999998</v>
      </c>
      <c r="DG311">
        <f t="shared" ref="DG311:DG330" si="220">ROUND(ROUND(AF311,2)*CX311,2)</f>
        <v>0</v>
      </c>
      <c r="DH311">
        <f t="shared" ref="DH311:DH330" si="221">ROUND(ROUND(AG311,2)*CX311,2)</f>
        <v>0</v>
      </c>
      <c r="DI311">
        <f t="shared" si="186"/>
        <v>0</v>
      </c>
      <c r="DJ311">
        <f>DF311</f>
        <v>2350.9299999999998</v>
      </c>
      <c r="DK311">
        <v>0</v>
      </c>
      <c r="DL311" t="s">
        <v>4</v>
      </c>
      <c r="DM311">
        <v>0</v>
      </c>
      <c r="DN311" t="s">
        <v>4</v>
      </c>
      <c r="DO311">
        <v>0</v>
      </c>
    </row>
    <row r="312" spans="1:119">
      <c r="A312">
        <f>ROW(Source!A469)</f>
        <v>469</v>
      </c>
      <c r="B312">
        <v>70306583</v>
      </c>
      <c r="C312">
        <v>70326238</v>
      </c>
      <c r="D312">
        <v>69333737</v>
      </c>
      <c r="E312">
        <v>1</v>
      </c>
      <c r="F312">
        <v>1</v>
      </c>
      <c r="G312">
        <v>1075</v>
      </c>
      <c r="H312">
        <v>3</v>
      </c>
      <c r="I312" t="s">
        <v>424</v>
      </c>
      <c r="J312" t="s">
        <v>425</v>
      </c>
      <c r="K312" t="s">
        <v>426</v>
      </c>
      <c r="L312">
        <v>1346</v>
      </c>
      <c r="N312">
        <v>1009</v>
      </c>
      <c r="O312" t="s">
        <v>122</v>
      </c>
      <c r="P312" t="s">
        <v>122</v>
      </c>
      <c r="Q312">
        <v>1</v>
      </c>
      <c r="W312">
        <v>0</v>
      </c>
      <c r="X312">
        <v>719199267</v>
      </c>
      <c r="Y312">
        <f t="shared" si="183"/>
        <v>0.1</v>
      </c>
      <c r="AA312">
        <v>49.69</v>
      </c>
      <c r="AB312">
        <v>0</v>
      </c>
      <c r="AC312">
        <v>0</v>
      </c>
      <c r="AD312">
        <v>0</v>
      </c>
      <c r="AE312">
        <v>1.61</v>
      </c>
      <c r="AF312">
        <v>0</v>
      </c>
      <c r="AG312">
        <v>0</v>
      </c>
      <c r="AH312">
        <v>0</v>
      </c>
      <c r="AI312">
        <v>30.77</v>
      </c>
      <c r="AJ312">
        <v>1</v>
      </c>
      <c r="AK312">
        <v>1</v>
      </c>
      <c r="AL312">
        <v>1</v>
      </c>
      <c r="AM312">
        <v>2</v>
      </c>
      <c r="AN312">
        <v>0</v>
      </c>
      <c r="AO312">
        <v>1</v>
      </c>
      <c r="AP312">
        <v>0</v>
      </c>
      <c r="AQ312">
        <v>0</v>
      </c>
      <c r="AR312">
        <v>0</v>
      </c>
      <c r="AS312" t="s">
        <v>4</v>
      </c>
      <c r="AT312">
        <v>0.1</v>
      </c>
      <c r="AU312" t="s">
        <v>4</v>
      </c>
      <c r="AV312">
        <v>0</v>
      </c>
      <c r="AW312">
        <v>2</v>
      </c>
      <c r="AX312">
        <v>70326246</v>
      </c>
      <c r="AY312">
        <v>1</v>
      </c>
      <c r="AZ312">
        <v>0</v>
      </c>
      <c r="BA312">
        <v>380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CV312">
        <v>0</v>
      </c>
      <c r="CW312">
        <v>0</v>
      </c>
      <c r="CX312">
        <f>ROUND(Y312*Source!I469,9)</f>
        <v>2.6</v>
      </c>
      <c r="CY312">
        <f>AA312</f>
        <v>49.69</v>
      </c>
      <c r="CZ312">
        <f>AE312</f>
        <v>1.61</v>
      </c>
      <c r="DA312">
        <f>AI312</f>
        <v>30.77</v>
      </c>
      <c r="DB312">
        <f t="shared" si="184"/>
        <v>0.16</v>
      </c>
      <c r="DC312">
        <f t="shared" si="185"/>
        <v>0</v>
      </c>
      <c r="DD312" t="s">
        <v>4</v>
      </c>
      <c r="DE312" t="s">
        <v>4</v>
      </c>
      <c r="DF312">
        <f>ROUND(ROUND(AE312*AI312,2)*CX312,2)</f>
        <v>128.80000000000001</v>
      </c>
      <c r="DG312">
        <f t="shared" si="220"/>
        <v>0</v>
      </c>
      <c r="DH312">
        <f t="shared" si="221"/>
        <v>0</v>
      </c>
      <c r="DI312">
        <f t="shared" si="186"/>
        <v>0</v>
      </c>
      <c r="DJ312">
        <f>DF312</f>
        <v>128.80000000000001</v>
      </c>
      <c r="DK312">
        <v>0</v>
      </c>
      <c r="DL312" t="s">
        <v>4</v>
      </c>
      <c r="DM312">
        <v>0</v>
      </c>
      <c r="DN312" t="s">
        <v>4</v>
      </c>
      <c r="DO312">
        <v>0</v>
      </c>
    </row>
    <row r="313" spans="1:119">
      <c r="A313">
        <f>ROW(Source!A470)</f>
        <v>470</v>
      </c>
      <c r="B313">
        <v>70306582</v>
      </c>
      <c r="C313">
        <v>70326247</v>
      </c>
      <c r="D313">
        <v>69277202</v>
      </c>
      <c r="E313">
        <v>1075</v>
      </c>
      <c r="F313">
        <v>1</v>
      </c>
      <c r="G313">
        <v>1075</v>
      </c>
      <c r="H313">
        <v>2</v>
      </c>
      <c r="I313" t="s">
        <v>427</v>
      </c>
      <c r="J313" t="s">
        <v>4</v>
      </c>
      <c r="K313" t="s">
        <v>428</v>
      </c>
      <c r="L313">
        <v>1344</v>
      </c>
      <c r="N313">
        <v>1008</v>
      </c>
      <c r="O313" t="s">
        <v>429</v>
      </c>
      <c r="P313" t="s">
        <v>429</v>
      </c>
      <c r="Q313">
        <v>1</v>
      </c>
      <c r="W313">
        <v>0</v>
      </c>
      <c r="X313">
        <v>-1180195794</v>
      </c>
      <c r="Y313">
        <f t="shared" si="183"/>
        <v>8.86</v>
      </c>
      <c r="AA313">
        <v>0</v>
      </c>
      <c r="AB313">
        <v>1</v>
      </c>
      <c r="AC313">
        <v>0</v>
      </c>
      <c r="AD313">
        <v>0</v>
      </c>
      <c r="AE313">
        <v>0</v>
      </c>
      <c r="AF313">
        <v>1</v>
      </c>
      <c r="AG313">
        <v>0</v>
      </c>
      <c r="AH313">
        <v>0</v>
      </c>
      <c r="AI313">
        <v>1</v>
      </c>
      <c r="AJ313">
        <v>1</v>
      </c>
      <c r="AK313">
        <v>1</v>
      </c>
      <c r="AL313">
        <v>1</v>
      </c>
      <c r="AM313">
        <v>-2</v>
      </c>
      <c r="AN313">
        <v>0</v>
      </c>
      <c r="AO313">
        <v>1</v>
      </c>
      <c r="AP313">
        <v>1</v>
      </c>
      <c r="AQ313">
        <v>0</v>
      </c>
      <c r="AR313">
        <v>0</v>
      </c>
      <c r="AS313" t="s">
        <v>4</v>
      </c>
      <c r="AT313">
        <v>8.86</v>
      </c>
      <c r="AU313" t="s">
        <v>4</v>
      </c>
      <c r="AV313">
        <v>0</v>
      </c>
      <c r="AW313">
        <v>2</v>
      </c>
      <c r="AX313">
        <v>70326249</v>
      </c>
      <c r="AY313">
        <v>1</v>
      </c>
      <c r="AZ313">
        <v>0</v>
      </c>
      <c r="BA313">
        <v>381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V313">
        <v>0</v>
      </c>
      <c r="CW313">
        <f>ROUND(Y313*Source!I470*DO313,9)</f>
        <v>0</v>
      </c>
      <c r="CX313">
        <f>ROUND(Y313*Source!I470,9)</f>
        <v>13.396319999999999</v>
      </c>
      <c r="CY313">
        <f>AB313</f>
        <v>1</v>
      </c>
      <c r="CZ313">
        <f>AF313</f>
        <v>1</v>
      </c>
      <c r="DA313">
        <f>AJ313</f>
        <v>1</v>
      </c>
      <c r="DB313">
        <f t="shared" si="184"/>
        <v>8.86</v>
      </c>
      <c r="DC313">
        <f t="shared" si="185"/>
        <v>0</v>
      </c>
      <c r="DD313" t="s">
        <v>4</v>
      </c>
      <c r="DE313" t="s">
        <v>4</v>
      </c>
      <c r="DF313">
        <f t="shared" ref="DF313:DF337" si="222">ROUND(ROUND(AE313,2)*CX313,2)</f>
        <v>0</v>
      </c>
      <c r="DG313">
        <f t="shared" si="220"/>
        <v>13.4</v>
      </c>
      <c r="DH313">
        <f t="shared" si="221"/>
        <v>0</v>
      </c>
      <c r="DI313">
        <f t="shared" si="186"/>
        <v>0</v>
      </c>
      <c r="DJ313">
        <f>DG313</f>
        <v>13.4</v>
      </c>
      <c r="DK313">
        <v>0</v>
      </c>
      <c r="DL313" t="s">
        <v>4</v>
      </c>
      <c r="DM313">
        <v>0</v>
      </c>
      <c r="DN313" t="s">
        <v>4</v>
      </c>
      <c r="DO313">
        <v>0</v>
      </c>
    </row>
    <row r="314" spans="1:119">
      <c r="A314">
        <f>ROW(Source!A471)</f>
        <v>471</v>
      </c>
      <c r="B314">
        <v>70306583</v>
      </c>
      <c r="C314">
        <v>70326247</v>
      </c>
      <c r="D314">
        <v>69277202</v>
      </c>
      <c r="E314">
        <v>1075</v>
      </c>
      <c r="F314">
        <v>1</v>
      </c>
      <c r="G314">
        <v>1075</v>
      </c>
      <c r="H314">
        <v>2</v>
      </c>
      <c r="I314" t="s">
        <v>427</v>
      </c>
      <c r="J314" t="s">
        <v>4</v>
      </c>
      <c r="K314" t="s">
        <v>428</v>
      </c>
      <c r="L314">
        <v>1344</v>
      </c>
      <c r="N314">
        <v>1008</v>
      </c>
      <c r="O314" t="s">
        <v>429</v>
      </c>
      <c r="P314" t="s">
        <v>429</v>
      </c>
      <c r="Q314">
        <v>1</v>
      </c>
      <c r="W314">
        <v>0</v>
      </c>
      <c r="X314">
        <v>-1180195794</v>
      </c>
      <c r="Y314">
        <f t="shared" si="183"/>
        <v>8.86</v>
      </c>
      <c r="AA314">
        <v>0</v>
      </c>
      <c r="AB314">
        <v>1.05</v>
      </c>
      <c r="AC314">
        <v>0</v>
      </c>
      <c r="AD314">
        <v>0</v>
      </c>
      <c r="AE314">
        <v>0</v>
      </c>
      <c r="AF314">
        <v>1</v>
      </c>
      <c r="AG314">
        <v>0</v>
      </c>
      <c r="AH314">
        <v>0</v>
      </c>
      <c r="AI314">
        <v>1</v>
      </c>
      <c r="AJ314">
        <v>1</v>
      </c>
      <c r="AK314">
        <v>1</v>
      </c>
      <c r="AL314">
        <v>1</v>
      </c>
      <c r="AM314">
        <v>5</v>
      </c>
      <c r="AN314">
        <v>0</v>
      </c>
      <c r="AO314">
        <v>1</v>
      </c>
      <c r="AP314">
        <v>1</v>
      </c>
      <c r="AQ314">
        <v>0</v>
      </c>
      <c r="AR314">
        <v>0</v>
      </c>
      <c r="AS314" t="s">
        <v>4</v>
      </c>
      <c r="AT314">
        <v>8.86</v>
      </c>
      <c r="AU314" t="s">
        <v>4</v>
      </c>
      <c r="AV314">
        <v>0</v>
      </c>
      <c r="AW314">
        <v>2</v>
      </c>
      <c r="AX314">
        <v>70326249</v>
      </c>
      <c r="AY314">
        <v>1</v>
      </c>
      <c r="AZ314">
        <v>0</v>
      </c>
      <c r="BA314">
        <v>382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CV314">
        <v>0</v>
      </c>
      <c r="CW314">
        <f>ROUND(Y314*Source!I471*DO314,9)</f>
        <v>0</v>
      </c>
      <c r="CX314">
        <f>ROUND(Y314*Source!I471,9)</f>
        <v>13.396319999999999</v>
      </c>
      <c r="CY314">
        <f>AB314</f>
        <v>1.05</v>
      </c>
      <c r="CZ314">
        <f>AF314</f>
        <v>1</v>
      </c>
      <c r="DA314">
        <f>AJ314</f>
        <v>1</v>
      </c>
      <c r="DB314">
        <f t="shared" si="184"/>
        <v>8.86</v>
      </c>
      <c r="DC314">
        <f t="shared" si="185"/>
        <v>0</v>
      </c>
      <c r="DD314" t="s">
        <v>4</v>
      </c>
      <c r="DE314" t="s">
        <v>4</v>
      </c>
      <c r="DF314">
        <f t="shared" si="222"/>
        <v>0</v>
      </c>
      <c r="DG314">
        <f t="shared" si="220"/>
        <v>13.4</v>
      </c>
      <c r="DH314">
        <f t="shared" si="221"/>
        <v>0</v>
      </c>
      <c r="DI314">
        <f t="shared" si="186"/>
        <v>0</v>
      </c>
      <c r="DJ314">
        <f>DG314</f>
        <v>13.4</v>
      </c>
      <c r="DK314">
        <v>0</v>
      </c>
      <c r="DL314" t="s">
        <v>4</v>
      </c>
      <c r="DM314">
        <v>0</v>
      </c>
      <c r="DN314" t="s">
        <v>4</v>
      </c>
      <c r="DO314">
        <v>0</v>
      </c>
    </row>
    <row r="315" spans="1:119">
      <c r="A315">
        <f>ROW(Source!A511)</f>
        <v>511</v>
      </c>
      <c r="B315">
        <v>70306582</v>
      </c>
      <c r="C315">
        <v>70326314</v>
      </c>
      <c r="D315">
        <v>69275358</v>
      </c>
      <c r="E315">
        <v>1075</v>
      </c>
      <c r="F315">
        <v>1</v>
      </c>
      <c r="G315">
        <v>1075</v>
      </c>
      <c r="H315">
        <v>1</v>
      </c>
      <c r="I315" t="s">
        <v>380</v>
      </c>
      <c r="J315" t="s">
        <v>4</v>
      </c>
      <c r="K315" t="s">
        <v>381</v>
      </c>
      <c r="L315">
        <v>1191</v>
      </c>
      <c r="N315">
        <v>1013</v>
      </c>
      <c r="O315" t="s">
        <v>382</v>
      </c>
      <c r="P315" t="s">
        <v>382</v>
      </c>
      <c r="Q315">
        <v>1</v>
      </c>
      <c r="W315">
        <v>0</v>
      </c>
      <c r="X315">
        <v>476480486</v>
      </c>
      <c r="Y315">
        <f t="shared" si="183"/>
        <v>1.32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1</v>
      </c>
      <c r="AJ315">
        <v>1</v>
      </c>
      <c r="AK315">
        <v>1</v>
      </c>
      <c r="AL315">
        <v>1</v>
      </c>
      <c r="AM315">
        <v>-2</v>
      </c>
      <c r="AN315">
        <v>0</v>
      </c>
      <c r="AO315">
        <v>1</v>
      </c>
      <c r="AP315">
        <v>0</v>
      </c>
      <c r="AQ315">
        <v>0</v>
      </c>
      <c r="AR315">
        <v>0</v>
      </c>
      <c r="AS315" t="s">
        <v>4</v>
      </c>
      <c r="AT315">
        <v>1.32</v>
      </c>
      <c r="AU315" t="s">
        <v>4</v>
      </c>
      <c r="AV315">
        <v>1</v>
      </c>
      <c r="AW315">
        <v>2</v>
      </c>
      <c r="AX315">
        <v>70326330</v>
      </c>
      <c r="AY315">
        <v>1</v>
      </c>
      <c r="AZ315">
        <v>0</v>
      </c>
      <c r="BA315">
        <v>391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CU315">
        <f>ROUND(AT315*Source!I511*AH315*AL315,2)</f>
        <v>0</v>
      </c>
      <c r="CV315">
        <f>ROUND(Y315*Source!I511,9)</f>
        <v>151.80000000000001</v>
      </c>
      <c r="CW315">
        <v>0</v>
      </c>
      <c r="CX315">
        <f>ROUND(Y315*Source!I511,9)</f>
        <v>151.80000000000001</v>
      </c>
      <c r="CY315">
        <f>AD315</f>
        <v>0</v>
      </c>
      <c r="CZ315">
        <f>AH315</f>
        <v>0</v>
      </c>
      <c r="DA315">
        <f>AL315</f>
        <v>1</v>
      </c>
      <c r="DB315">
        <f t="shared" si="184"/>
        <v>0</v>
      </c>
      <c r="DC315">
        <f t="shared" si="185"/>
        <v>0</v>
      </c>
      <c r="DD315" t="s">
        <v>4</v>
      </c>
      <c r="DE315" t="s">
        <v>4</v>
      </c>
      <c r="DF315">
        <f t="shared" si="222"/>
        <v>0</v>
      </c>
      <c r="DG315">
        <f t="shared" si="220"/>
        <v>0</v>
      </c>
      <c r="DH315">
        <f t="shared" si="221"/>
        <v>0</v>
      </c>
      <c r="DI315">
        <f t="shared" si="186"/>
        <v>0</v>
      </c>
      <c r="DJ315">
        <f>DI315</f>
        <v>0</v>
      </c>
      <c r="DK315">
        <v>0</v>
      </c>
      <c r="DL315" t="s">
        <v>4</v>
      </c>
      <c r="DM315">
        <v>0</v>
      </c>
      <c r="DN315" t="s">
        <v>4</v>
      </c>
      <c r="DO315">
        <v>0</v>
      </c>
    </row>
    <row r="316" spans="1:119">
      <c r="A316">
        <f>ROW(Source!A511)</f>
        <v>511</v>
      </c>
      <c r="B316">
        <v>70306582</v>
      </c>
      <c r="C316">
        <v>70326314</v>
      </c>
      <c r="D316">
        <v>69364167</v>
      </c>
      <c r="E316">
        <v>1</v>
      </c>
      <c r="F316">
        <v>1</v>
      </c>
      <c r="G316">
        <v>1075</v>
      </c>
      <c r="H316">
        <v>2</v>
      </c>
      <c r="I316" t="s">
        <v>387</v>
      </c>
      <c r="J316" t="s">
        <v>388</v>
      </c>
      <c r="K316" t="s">
        <v>389</v>
      </c>
      <c r="L316">
        <v>1368</v>
      </c>
      <c r="N316">
        <v>1011</v>
      </c>
      <c r="O316" t="s">
        <v>386</v>
      </c>
      <c r="P316" t="s">
        <v>386</v>
      </c>
      <c r="Q316">
        <v>1</v>
      </c>
      <c r="W316">
        <v>0</v>
      </c>
      <c r="X316">
        <v>-922979224</v>
      </c>
      <c r="Y316">
        <f t="shared" si="183"/>
        <v>0.05</v>
      </c>
      <c r="AA316">
        <v>0</v>
      </c>
      <c r="AB316">
        <v>12.98</v>
      </c>
      <c r="AC316">
        <v>3.37</v>
      </c>
      <c r="AD316">
        <v>0</v>
      </c>
      <c r="AE316">
        <v>0</v>
      </c>
      <c r="AF316">
        <v>12.98</v>
      </c>
      <c r="AG316">
        <v>3.37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-2</v>
      </c>
      <c r="AN316">
        <v>0</v>
      </c>
      <c r="AO316">
        <v>1</v>
      </c>
      <c r="AP316">
        <v>0</v>
      </c>
      <c r="AQ316">
        <v>0</v>
      </c>
      <c r="AR316">
        <v>0</v>
      </c>
      <c r="AS316" t="s">
        <v>4</v>
      </c>
      <c r="AT316">
        <v>0.05</v>
      </c>
      <c r="AU316" t="s">
        <v>4</v>
      </c>
      <c r="AV316">
        <v>0</v>
      </c>
      <c r="AW316">
        <v>2</v>
      </c>
      <c r="AX316">
        <v>70326331</v>
      </c>
      <c r="AY316">
        <v>1</v>
      </c>
      <c r="AZ316">
        <v>0</v>
      </c>
      <c r="BA316">
        <v>392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f>ROUND(Y316*Source!I511*DO316,9)</f>
        <v>0</v>
      </c>
      <c r="CX316">
        <f>ROUND(Y316*Source!I511,9)</f>
        <v>5.75</v>
      </c>
      <c r="CY316">
        <f t="shared" ref="CY316:CY322" si="223">AB316</f>
        <v>12.98</v>
      </c>
      <c r="CZ316">
        <f t="shared" ref="CZ316:CZ322" si="224">AF316</f>
        <v>12.98</v>
      </c>
      <c r="DA316">
        <f t="shared" ref="DA316:DA322" si="225">AJ316</f>
        <v>1</v>
      </c>
      <c r="DB316">
        <f t="shared" si="184"/>
        <v>0.65</v>
      </c>
      <c r="DC316">
        <f t="shared" si="185"/>
        <v>0.17</v>
      </c>
      <c r="DD316" t="s">
        <v>4</v>
      </c>
      <c r="DE316" t="s">
        <v>4</v>
      </c>
      <c r="DF316">
        <f t="shared" si="222"/>
        <v>0</v>
      </c>
      <c r="DG316">
        <f t="shared" si="220"/>
        <v>74.64</v>
      </c>
      <c r="DH316">
        <f t="shared" si="221"/>
        <v>19.38</v>
      </c>
      <c r="DI316">
        <f t="shared" si="186"/>
        <v>0</v>
      </c>
      <c r="DJ316">
        <f t="shared" ref="DJ316:DJ322" si="226">DG316</f>
        <v>74.64</v>
      </c>
      <c r="DK316">
        <v>0</v>
      </c>
      <c r="DL316" t="s">
        <v>4</v>
      </c>
      <c r="DM316">
        <v>0</v>
      </c>
      <c r="DN316" t="s">
        <v>4</v>
      </c>
      <c r="DO316">
        <v>0</v>
      </c>
    </row>
    <row r="317" spans="1:119">
      <c r="A317">
        <f>ROW(Source!A511)</f>
        <v>511</v>
      </c>
      <c r="B317">
        <v>70306582</v>
      </c>
      <c r="C317">
        <v>70326314</v>
      </c>
      <c r="D317">
        <v>69364368</v>
      </c>
      <c r="E317">
        <v>1</v>
      </c>
      <c r="F317">
        <v>1</v>
      </c>
      <c r="G317">
        <v>1075</v>
      </c>
      <c r="H317">
        <v>2</v>
      </c>
      <c r="I317" t="s">
        <v>390</v>
      </c>
      <c r="J317" t="s">
        <v>391</v>
      </c>
      <c r="K317" t="s">
        <v>392</v>
      </c>
      <c r="L317">
        <v>1368</v>
      </c>
      <c r="N317">
        <v>1011</v>
      </c>
      <c r="O317" t="s">
        <v>386</v>
      </c>
      <c r="P317" t="s">
        <v>386</v>
      </c>
      <c r="Q317">
        <v>1</v>
      </c>
      <c r="W317">
        <v>0</v>
      </c>
      <c r="X317">
        <v>-888797403</v>
      </c>
      <c r="Y317">
        <f t="shared" si="183"/>
        <v>0.04</v>
      </c>
      <c r="AA317">
        <v>0</v>
      </c>
      <c r="AB317">
        <v>181.58</v>
      </c>
      <c r="AC317">
        <v>14.54</v>
      </c>
      <c r="AD317">
        <v>0</v>
      </c>
      <c r="AE317">
        <v>0</v>
      </c>
      <c r="AF317">
        <v>181.58</v>
      </c>
      <c r="AG317">
        <v>14.54</v>
      </c>
      <c r="AH317">
        <v>0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1</v>
      </c>
      <c r="AP317">
        <v>0</v>
      </c>
      <c r="AQ317">
        <v>0</v>
      </c>
      <c r="AR317">
        <v>0</v>
      </c>
      <c r="AS317" t="s">
        <v>4</v>
      </c>
      <c r="AT317">
        <v>0.04</v>
      </c>
      <c r="AU317" t="s">
        <v>4</v>
      </c>
      <c r="AV317">
        <v>0</v>
      </c>
      <c r="AW317">
        <v>2</v>
      </c>
      <c r="AX317">
        <v>70326332</v>
      </c>
      <c r="AY317">
        <v>1</v>
      </c>
      <c r="AZ317">
        <v>0</v>
      </c>
      <c r="BA317">
        <v>393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CV317">
        <v>0</v>
      </c>
      <c r="CW317">
        <f>ROUND(Y317*Source!I511*DO317,9)</f>
        <v>0</v>
      </c>
      <c r="CX317">
        <f>ROUND(Y317*Source!I511,9)</f>
        <v>4.5999999999999996</v>
      </c>
      <c r="CY317">
        <f t="shared" si="223"/>
        <v>181.58</v>
      </c>
      <c r="CZ317">
        <f t="shared" si="224"/>
        <v>181.58</v>
      </c>
      <c r="DA317">
        <f t="shared" si="225"/>
        <v>1</v>
      </c>
      <c r="DB317">
        <f t="shared" si="184"/>
        <v>7.26</v>
      </c>
      <c r="DC317">
        <f t="shared" si="185"/>
        <v>0.57999999999999996</v>
      </c>
      <c r="DD317" t="s">
        <v>4</v>
      </c>
      <c r="DE317" t="s">
        <v>4</v>
      </c>
      <c r="DF317">
        <f t="shared" si="222"/>
        <v>0</v>
      </c>
      <c r="DG317">
        <f t="shared" si="220"/>
        <v>835.27</v>
      </c>
      <c r="DH317">
        <f t="shared" si="221"/>
        <v>66.88</v>
      </c>
      <c r="DI317">
        <f t="shared" si="186"/>
        <v>0</v>
      </c>
      <c r="DJ317">
        <f t="shared" si="226"/>
        <v>835.27</v>
      </c>
      <c r="DK317">
        <v>0</v>
      </c>
      <c r="DL317" t="s">
        <v>4</v>
      </c>
      <c r="DM317">
        <v>0</v>
      </c>
      <c r="DN317" t="s">
        <v>4</v>
      </c>
      <c r="DO317">
        <v>0</v>
      </c>
    </row>
    <row r="318" spans="1:119">
      <c r="A318">
        <f>ROW(Source!A511)</f>
        <v>511</v>
      </c>
      <c r="B318">
        <v>70306582</v>
      </c>
      <c r="C318">
        <v>70326314</v>
      </c>
      <c r="D318">
        <v>69364397</v>
      </c>
      <c r="E318">
        <v>1</v>
      </c>
      <c r="F318">
        <v>1</v>
      </c>
      <c r="G318">
        <v>1075</v>
      </c>
      <c r="H318">
        <v>2</v>
      </c>
      <c r="I318" t="s">
        <v>393</v>
      </c>
      <c r="J318" t="s">
        <v>394</v>
      </c>
      <c r="K318" t="s">
        <v>395</v>
      </c>
      <c r="L318">
        <v>1368</v>
      </c>
      <c r="N318">
        <v>1011</v>
      </c>
      <c r="O318" t="s">
        <v>386</v>
      </c>
      <c r="P318" t="s">
        <v>386</v>
      </c>
      <c r="Q318">
        <v>1</v>
      </c>
      <c r="W318">
        <v>0</v>
      </c>
      <c r="X318">
        <v>-1191859905</v>
      </c>
      <c r="Y318">
        <f t="shared" si="183"/>
        <v>0.59</v>
      </c>
      <c r="AA318">
        <v>0</v>
      </c>
      <c r="AB318">
        <v>910.68</v>
      </c>
      <c r="AC318">
        <v>35.549999999999997</v>
      </c>
      <c r="AD318">
        <v>0</v>
      </c>
      <c r="AE318">
        <v>0</v>
      </c>
      <c r="AF318">
        <v>910.68</v>
      </c>
      <c r="AG318">
        <v>35.549999999999997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1</v>
      </c>
      <c r="AP318">
        <v>0</v>
      </c>
      <c r="AQ318">
        <v>0</v>
      </c>
      <c r="AR318">
        <v>0</v>
      </c>
      <c r="AS318" t="s">
        <v>4</v>
      </c>
      <c r="AT318">
        <v>0.59</v>
      </c>
      <c r="AU318" t="s">
        <v>4</v>
      </c>
      <c r="AV318">
        <v>0</v>
      </c>
      <c r="AW318">
        <v>2</v>
      </c>
      <c r="AX318">
        <v>70326333</v>
      </c>
      <c r="AY318">
        <v>1</v>
      </c>
      <c r="AZ318">
        <v>0</v>
      </c>
      <c r="BA318">
        <v>394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f>ROUND(Y318*Source!I511*DO318,9)</f>
        <v>0</v>
      </c>
      <c r="CX318">
        <f>ROUND(Y318*Source!I511,9)</f>
        <v>67.849999999999994</v>
      </c>
      <c r="CY318">
        <f t="shared" si="223"/>
        <v>910.68</v>
      </c>
      <c r="CZ318">
        <f t="shared" si="224"/>
        <v>910.68</v>
      </c>
      <c r="DA318">
        <f t="shared" si="225"/>
        <v>1</v>
      </c>
      <c r="DB318">
        <f t="shared" si="184"/>
        <v>537.29999999999995</v>
      </c>
      <c r="DC318">
        <f t="shared" si="185"/>
        <v>20.97</v>
      </c>
      <c r="DD318" t="s">
        <v>4</v>
      </c>
      <c r="DE318" t="s">
        <v>4</v>
      </c>
      <c r="DF318">
        <f t="shared" si="222"/>
        <v>0</v>
      </c>
      <c r="DG318">
        <f t="shared" si="220"/>
        <v>61789.64</v>
      </c>
      <c r="DH318">
        <f t="shared" si="221"/>
        <v>2412.0700000000002</v>
      </c>
      <c r="DI318">
        <f t="shared" si="186"/>
        <v>0</v>
      </c>
      <c r="DJ318">
        <f t="shared" si="226"/>
        <v>61789.64</v>
      </c>
      <c r="DK318">
        <v>0</v>
      </c>
      <c r="DL318" t="s">
        <v>4</v>
      </c>
      <c r="DM318">
        <v>0</v>
      </c>
      <c r="DN318" t="s">
        <v>4</v>
      </c>
      <c r="DO318">
        <v>0</v>
      </c>
    </row>
    <row r="319" spans="1:119">
      <c r="A319">
        <f>ROW(Source!A511)</f>
        <v>511</v>
      </c>
      <c r="B319">
        <v>70306582</v>
      </c>
      <c r="C319">
        <v>70326314</v>
      </c>
      <c r="D319">
        <v>69364520</v>
      </c>
      <c r="E319">
        <v>1</v>
      </c>
      <c r="F319">
        <v>1</v>
      </c>
      <c r="G319">
        <v>1075</v>
      </c>
      <c r="H319">
        <v>2</v>
      </c>
      <c r="I319" t="s">
        <v>396</v>
      </c>
      <c r="J319" t="s">
        <v>397</v>
      </c>
      <c r="K319" t="s">
        <v>398</v>
      </c>
      <c r="L319">
        <v>1368</v>
      </c>
      <c r="N319">
        <v>1011</v>
      </c>
      <c r="O319" t="s">
        <v>386</v>
      </c>
      <c r="P319" t="s">
        <v>386</v>
      </c>
      <c r="Q319">
        <v>1</v>
      </c>
      <c r="W319">
        <v>0</v>
      </c>
      <c r="X319">
        <v>-2063102958</v>
      </c>
      <c r="Y319">
        <f t="shared" si="183"/>
        <v>4.0000000000000001E-3</v>
      </c>
      <c r="AA319">
        <v>0</v>
      </c>
      <c r="AB319">
        <v>125.38</v>
      </c>
      <c r="AC319">
        <v>12.62</v>
      </c>
      <c r="AD319">
        <v>0</v>
      </c>
      <c r="AE319">
        <v>0</v>
      </c>
      <c r="AF319">
        <v>125.38</v>
      </c>
      <c r="AG319">
        <v>12.62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1</v>
      </c>
      <c r="AP319">
        <v>0</v>
      </c>
      <c r="AQ319">
        <v>0</v>
      </c>
      <c r="AR319">
        <v>0</v>
      </c>
      <c r="AS319" t="s">
        <v>4</v>
      </c>
      <c r="AT319">
        <v>4.0000000000000001E-3</v>
      </c>
      <c r="AU319" t="s">
        <v>4</v>
      </c>
      <c r="AV319">
        <v>0</v>
      </c>
      <c r="AW319">
        <v>2</v>
      </c>
      <c r="AX319">
        <v>70326334</v>
      </c>
      <c r="AY319">
        <v>1</v>
      </c>
      <c r="AZ319">
        <v>0</v>
      </c>
      <c r="BA319">
        <v>395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CV319">
        <v>0</v>
      </c>
      <c r="CW319">
        <f>ROUND(Y319*Source!I511*DO319,9)</f>
        <v>0</v>
      </c>
      <c r="CX319">
        <f>ROUND(Y319*Source!I511,9)</f>
        <v>0.46</v>
      </c>
      <c r="CY319">
        <f t="shared" si="223"/>
        <v>125.38</v>
      </c>
      <c r="CZ319">
        <f t="shared" si="224"/>
        <v>125.38</v>
      </c>
      <c r="DA319">
        <f t="shared" si="225"/>
        <v>1</v>
      </c>
      <c r="DB319">
        <f t="shared" si="184"/>
        <v>0.5</v>
      </c>
      <c r="DC319">
        <f t="shared" si="185"/>
        <v>0.05</v>
      </c>
      <c r="DD319" t="s">
        <v>4</v>
      </c>
      <c r="DE319" t="s">
        <v>4</v>
      </c>
      <c r="DF319">
        <f t="shared" si="222"/>
        <v>0</v>
      </c>
      <c r="DG319">
        <f t="shared" si="220"/>
        <v>57.67</v>
      </c>
      <c r="DH319">
        <f t="shared" si="221"/>
        <v>5.81</v>
      </c>
      <c r="DI319">
        <f t="shared" si="186"/>
        <v>0</v>
      </c>
      <c r="DJ319">
        <f t="shared" si="226"/>
        <v>57.67</v>
      </c>
      <c r="DK319">
        <v>0</v>
      </c>
      <c r="DL319" t="s">
        <v>4</v>
      </c>
      <c r="DM319">
        <v>0</v>
      </c>
      <c r="DN319" t="s">
        <v>4</v>
      </c>
      <c r="DO319">
        <v>0</v>
      </c>
    </row>
    <row r="320" spans="1:119">
      <c r="A320">
        <f>ROW(Source!A511)</f>
        <v>511</v>
      </c>
      <c r="B320">
        <v>70306582</v>
      </c>
      <c r="C320">
        <v>70326314</v>
      </c>
      <c r="D320">
        <v>69363781</v>
      </c>
      <c r="E320">
        <v>1</v>
      </c>
      <c r="F320">
        <v>1</v>
      </c>
      <c r="G320">
        <v>1075</v>
      </c>
      <c r="H320">
        <v>2</v>
      </c>
      <c r="I320" t="s">
        <v>399</v>
      </c>
      <c r="J320" t="s">
        <v>400</v>
      </c>
      <c r="K320" t="s">
        <v>401</v>
      </c>
      <c r="L320">
        <v>1368</v>
      </c>
      <c r="N320">
        <v>1011</v>
      </c>
      <c r="O320" t="s">
        <v>386</v>
      </c>
      <c r="P320" t="s">
        <v>386</v>
      </c>
      <c r="Q320">
        <v>1</v>
      </c>
      <c r="W320">
        <v>0</v>
      </c>
      <c r="X320">
        <v>1857759471</v>
      </c>
      <c r="Y320">
        <f t="shared" si="183"/>
        <v>0.28999999999999998</v>
      </c>
      <c r="AA320">
        <v>0</v>
      </c>
      <c r="AB320">
        <v>139.99</v>
      </c>
      <c r="AC320">
        <v>14.54</v>
      </c>
      <c r="AD320">
        <v>0</v>
      </c>
      <c r="AE320">
        <v>0</v>
      </c>
      <c r="AF320">
        <v>139.99</v>
      </c>
      <c r="AG320">
        <v>14.54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1</v>
      </c>
      <c r="AP320">
        <v>0</v>
      </c>
      <c r="AQ320">
        <v>0</v>
      </c>
      <c r="AR320">
        <v>0</v>
      </c>
      <c r="AS320" t="s">
        <v>4</v>
      </c>
      <c r="AT320">
        <v>0.28999999999999998</v>
      </c>
      <c r="AU320" t="s">
        <v>4</v>
      </c>
      <c r="AV320">
        <v>0</v>
      </c>
      <c r="AW320">
        <v>2</v>
      </c>
      <c r="AX320">
        <v>70326335</v>
      </c>
      <c r="AY320">
        <v>1</v>
      </c>
      <c r="AZ320">
        <v>0</v>
      </c>
      <c r="BA320">
        <v>396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CV320">
        <v>0</v>
      </c>
      <c r="CW320">
        <f>ROUND(Y320*Source!I511*DO320,9)</f>
        <v>0</v>
      </c>
      <c r="CX320">
        <f>ROUND(Y320*Source!I511,9)</f>
        <v>33.35</v>
      </c>
      <c r="CY320">
        <f t="shared" si="223"/>
        <v>139.99</v>
      </c>
      <c r="CZ320">
        <f t="shared" si="224"/>
        <v>139.99</v>
      </c>
      <c r="DA320">
        <f t="shared" si="225"/>
        <v>1</v>
      </c>
      <c r="DB320">
        <f t="shared" si="184"/>
        <v>40.6</v>
      </c>
      <c r="DC320">
        <f t="shared" si="185"/>
        <v>4.22</v>
      </c>
      <c r="DD320" t="s">
        <v>4</v>
      </c>
      <c r="DE320" t="s">
        <v>4</v>
      </c>
      <c r="DF320">
        <f t="shared" si="222"/>
        <v>0</v>
      </c>
      <c r="DG320">
        <f t="shared" si="220"/>
        <v>4668.67</v>
      </c>
      <c r="DH320">
        <f t="shared" si="221"/>
        <v>484.91</v>
      </c>
      <c r="DI320">
        <f t="shared" si="186"/>
        <v>0</v>
      </c>
      <c r="DJ320">
        <f t="shared" si="226"/>
        <v>4668.67</v>
      </c>
      <c r="DK320">
        <v>0</v>
      </c>
      <c r="DL320" t="s">
        <v>4</v>
      </c>
      <c r="DM320">
        <v>0</v>
      </c>
      <c r="DN320" t="s">
        <v>4</v>
      </c>
      <c r="DO320">
        <v>0</v>
      </c>
    </row>
    <row r="321" spans="1:119">
      <c r="A321">
        <f>ROW(Source!A511)</f>
        <v>511</v>
      </c>
      <c r="B321">
        <v>70306582</v>
      </c>
      <c r="C321">
        <v>70326314</v>
      </c>
      <c r="D321">
        <v>69363915</v>
      </c>
      <c r="E321">
        <v>1</v>
      </c>
      <c r="F321">
        <v>1</v>
      </c>
      <c r="G321">
        <v>1075</v>
      </c>
      <c r="H321">
        <v>2</v>
      </c>
      <c r="I321" t="s">
        <v>402</v>
      </c>
      <c r="J321" t="s">
        <v>403</v>
      </c>
      <c r="K321" t="s">
        <v>404</v>
      </c>
      <c r="L321">
        <v>1368</v>
      </c>
      <c r="N321">
        <v>1011</v>
      </c>
      <c r="O321" t="s">
        <v>386</v>
      </c>
      <c r="P321" t="s">
        <v>386</v>
      </c>
      <c r="Q321">
        <v>1</v>
      </c>
      <c r="W321">
        <v>0</v>
      </c>
      <c r="X321">
        <v>13163208</v>
      </c>
      <c r="Y321">
        <f t="shared" ref="Y321:Y384" si="227">AT321</f>
        <v>0.05</v>
      </c>
      <c r="AA321">
        <v>0</v>
      </c>
      <c r="AB321">
        <v>140.38</v>
      </c>
      <c r="AC321">
        <v>12.62</v>
      </c>
      <c r="AD321">
        <v>0</v>
      </c>
      <c r="AE321">
        <v>0</v>
      </c>
      <c r="AF321">
        <v>140.38</v>
      </c>
      <c r="AG321">
        <v>12.62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1</v>
      </c>
      <c r="AP321">
        <v>0</v>
      </c>
      <c r="AQ321">
        <v>0</v>
      </c>
      <c r="AR321">
        <v>0</v>
      </c>
      <c r="AS321" t="s">
        <v>4</v>
      </c>
      <c r="AT321">
        <v>0.05</v>
      </c>
      <c r="AU321" t="s">
        <v>4</v>
      </c>
      <c r="AV321">
        <v>0</v>
      </c>
      <c r="AW321">
        <v>2</v>
      </c>
      <c r="AX321">
        <v>70326336</v>
      </c>
      <c r="AY321">
        <v>1</v>
      </c>
      <c r="AZ321">
        <v>0</v>
      </c>
      <c r="BA321">
        <v>397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CV321">
        <v>0</v>
      </c>
      <c r="CW321">
        <f>ROUND(Y321*Source!I511*DO321,9)</f>
        <v>0</v>
      </c>
      <c r="CX321">
        <f>ROUND(Y321*Source!I511,9)</f>
        <v>5.75</v>
      </c>
      <c r="CY321">
        <f t="shared" si="223"/>
        <v>140.38</v>
      </c>
      <c r="CZ321">
        <f t="shared" si="224"/>
        <v>140.38</v>
      </c>
      <c r="DA321">
        <f t="shared" si="225"/>
        <v>1</v>
      </c>
      <c r="DB321">
        <f t="shared" ref="DB321:DB384" si="228">ROUND(ROUND(AT321*CZ321,2),6)</f>
        <v>7.02</v>
      </c>
      <c r="DC321">
        <f t="shared" ref="DC321:DC384" si="229">ROUND(ROUND(AT321*AG321,2),6)</f>
        <v>0.63</v>
      </c>
      <c r="DD321" t="s">
        <v>4</v>
      </c>
      <c r="DE321" t="s">
        <v>4</v>
      </c>
      <c r="DF321">
        <f t="shared" si="222"/>
        <v>0</v>
      </c>
      <c r="DG321">
        <f t="shared" si="220"/>
        <v>807.19</v>
      </c>
      <c r="DH321">
        <f t="shared" si="221"/>
        <v>72.569999999999993</v>
      </c>
      <c r="DI321">
        <f t="shared" ref="DI321:DI384" si="230">ROUND(ROUND(AH321,2)*CX321,2)</f>
        <v>0</v>
      </c>
      <c r="DJ321">
        <f t="shared" si="226"/>
        <v>807.19</v>
      </c>
      <c r="DK321">
        <v>0</v>
      </c>
      <c r="DL321" t="s">
        <v>4</v>
      </c>
      <c r="DM321">
        <v>0</v>
      </c>
      <c r="DN321" t="s">
        <v>4</v>
      </c>
      <c r="DO321">
        <v>0</v>
      </c>
    </row>
    <row r="322" spans="1:119">
      <c r="A322">
        <f>ROW(Source!A511)</f>
        <v>511</v>
      </c>
      <c r="B322">
        <v>70306582</v>
      </c>
      <c r="C322">
        <v>70326314</v>
      </c>
      <c r="D322">
        <v>69364028</v>
      </c>
      <c r="E322">
        <v>1</v>
      </c>
      <c r="F322">
        <v>1</v>
      </c>
      <c r="G322">
        <v>1075</v>
      </c>
      <c r="H322">
        <v>2</v>
      </c>
      <c r="I322" t="s">
        <v>405</v>
      </c>
      <c r="J322" t="s">
        <v>406</v>
      </c>
      <c r="K322" t="s">
        <v>407</v>
      </c>
      <c r="L322">
        <v>1368</v>
      </c>
      <c r="N322">
        <v>1011</v>
      </c>
      <c r="O322" t="s">
        <v>386</v>
      </c>
      <c r="P322" t="s">
        <v>386</v>
      </c>
      <c r="Q322">
        <v>1</v>
      </c>
      <c r="W322">
        <v>0</v>
      </c>
      <c r="X322">
        <v>1160481427</v>
      </c>
      <c r="Y322">
        <f t="shared" si="227"/>
        <v>0.59</v>
      </c>
      <c r="AA322">
        <v>0</v>
      </c>
      <c r="AB322">
        <v>80.14</v>
      </c>
      <c r="AC322">
        <v>16.93</v>
      </c>
      <c r="AD322">
        <v>0</v>
      </c>
      <c r="AE322">
        <v>0</v>
      </c>
      <c r="AF322">
        <v>80.14</v>
      </c>
      <c r="AG322">
        <v>16.93</v>
      </c>
      <c r="AH322">
        <v>0</v>
      </c>
      <c r="AI322">
        <v>1</v>
      </c>
      <c r="AJ322">
        <v>1</v>
      </c>
      <c r="AK322">
        <v>1</v>
      </c>
      <c r="AL322">
        <v>1</v>
      </c>
      <c r="AM322">
        <v>-2</v>
      </c>
      <c r="AN322">
        <v>0</v>
      </c>
      <c r="AO322">
        <v>1</v>
      </c>
      <c r="AP322">
        <v>0</v>
      </c>
      <c r="AQ322">
        <v>0</v>
      </c>
      <c r="AR322">
        <v>0</v>
      </c>
      <c r="AS322" t="s">
        <v>4</v>
      </c>
      <c r="AT322">
        <v>0.59</v>
      </c>
      <c r="AU322" t="s">
        <v>4</v>
      </c>
      <c r="AV322">
        <v>0</v>
      </c>
      <c r="AW322">
        <v>2</v>
      </c>
      <c r="AX322">
        <v>70326337</v>
      </c>
      <c r="AY322">
        <v>1</v>
      </c>
      <c r="AZ322">
        <v>0</v>
      </c>
      <c r="BA322">
        <v>398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f>ROUND(Y322*Source!I511*DO322,9)</f>
        <v>0</v>
      </c>
      <c r="CX322">
        <f>ROUND(Y322*Source!I511,9)</f>
        <v>67.849999999999994</v>
      </c>
      <c r="CY322">
        <f t="shared" si="223"/>
        <v>80.14</v>
      </c>
      <c r="CZ322">
        <f t="shared" si="224"/>
        <v>80.14</v>
      </c>
      <c r="DA322">
        <f t="shared" si="225"/>
        <v>1</v>
      </c>
      <c r="DB322">
        <f t="shared" si="228"/>
        <v>47.28</v>
      </c>
      <c r="DC322">
        <f t="shared" si="229"/>
        <v>9.99</v>
      </c>
      <c r="DD322" t="s">
        <v>4</v>
      </c>
      <c r="DE322" t="s">
        <v>4</v>
      </c>
      <c r="DF322">
        <f t="shared" si="222"/>
        <v>0</v>
      </c>
      <c r="DG322">
        <f t="shared" si="220"/>
        <v>5437.5</v>
      </c>
      <c r="DH322">
        <f t="shared" si="221"/>
        <v>1148.7</v>
      </c>
      <c r="DI322">
        <f t="shared" si="230"/>
        <v>0</v>
      </c>
      <c r="DJ322">
        <f t="shared" si="226"/>
        <v>5437.5</v>
      </c>
      <c r="DK322">
        <v>0</v>
      </c>
      <c r="DL322" t="s">
        <v>4</v>
      </c>
      <c r="DM322">
        <v>0</v>
      </c>
      <c r="DN322" t="s">
        <v>4</v>
      </c>
      <c r="DO322">
        <v>0</v>
      </c>
    </row>
    <row r="323" spans="1:119">
      <c r="A323">
        <f>ROW(Source!A511)</f>
        <v>511</v>
      </c>
      <c r="B323">
        <v>70306582</v>
      </c>
      <c r="C323">
        <v>70326314</v>
      </c>
      <c r="D323">
        <v>69334375</v>
      </c>
      <c r="E323">
        <v>1</v>
      </c>
      <c r="F323">
        <v>1</v>
      </c>
      <c r="G323">
        <v>1075</v>
      </c>
      <c r="H323">
        <v>3</v>
      </c>
      <c r="I323" t="s">
        <v>408</v>
      </c>
      <c r="J323" t="s">
        <v>409</v>
      </c>
      <c r="K323" t="s">
        <v>410</v>
      </c>
      <c r="L323">
        <v>1348</v>
      </c>
      <c r="N323">
        <v>1009</v>
      </c>
      <c r="O323" t="s">
        <v>411</v>
      </c>
      <c r="P323" t="s">
        <v>411</v>
      </c>
      <c r="Q323">
        <v>1000</v>
      </c>
      <c r="W323">
        <v>0</v>
      </c>
      <c r="X323">
        <v>1014670815</v>
      </c>
      <c r="Y323">
        <f t="shared" si="227"/>
        <v>5.4000000000000001E-4</v>
      </c>
      <c r="AA323">
        <v>5778.3</v>
      </c>
      <c r="AB323">
        <v>0</v>
      </c>
      <c r="AC323">
        <v>0</v>
      </c>
      <c r="AD323">
        <v>0</v>
      </c>
      <c r="AE323">
        <v>5778.3</v>
      </c>
      <c r="AF323">
        <v>0</v>
      </c>
      <c r="AG323">
        <v>0</v>
      </c>
      <c r="AH323">
        <v>0</v>
      </c>
      <c r="AI323">
        <v>1</v>
      </c>
      <c r="AJ323">
        <v>1</v>
      </c>
      <c r="AK323">
        <v>1</v>
      </c>
      <c r="AL323">
        <v>1</v>
      </c>
      <c r="AM323">
        <v>-2</v>
      </c>
      <c r="AN323">
        <v>0</v>
      </c>
      <c r="AO323">
        <v>1</v>
      </c>
      <c r="AP323">
        <v>0</v>
      </c>
      <c r="AQ323">
        <v>0</v>
      </c>
      <c r="AR323">
        <v>0</v>
      </c>
      <c r="AS323" t="s">
        <v>4</v>
      </c>
      <c r="AT323">
        <v>5.4000000000000001E-4</v>
      </c>
      <c r="AU323" t="s">
        <v>4</v>
      </c>
      <c r="AV323">
        <v>0</v>
      </c>
      <c r="AW323">
        <v>2</v>
      </c>
      <c r="AX323">
        <v>70326338</v>
      </c>
      <c r="AY323">
        <v>1</v>
      </c>
      <c r="AZ323">
        <v>0</v>
      </c>
      <c r="BA323">
        <v>399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ROUND(Y323*Source!I511,9)</f>
        <v>6.2100000000000002E-2</v>
      </c>
      <c r="CY323">
        <f t="shared" ref="CY323:CY329" si="231">AA323</f>
        <v>5778.3</v>
      </c>
      <c r="CZ323">
        <f t="shared" ref="CZ323:CZ329" si="232">AE323</f>
        <v>5778.3</v>
      </c>
      <c r="DA323">
        <f t="shared" ref="DA323:DA329" si="233">AI323</f>
        <v>1</v>
      </c>
      <c r="DB323">
        <f t="shared" si="228"/>
        <v>3.12</v>
      </c>
      <c r="DC323">
        <f t="shared" si="229"/>
        <v>0</v>
      </c>
      <c r="DD323" t="s">
        <v>4</v>
      </c>
      <c r="DE323" t="s">
        <v>4</v>
      </c>
      <c r="DF323">
        <f t="shared" si="222"/>
        <v>358.83</v>
      </c>
      <c r="DG323">
        <f t="shared" si="220"/>
        <v>0</v>
      </c>
      <c r="DH323">
        <f t="shared" si="221"/>
        <v>0</v>
      </c>
      <c r="DI323">
        <f t="shared" si="230"/>
        <v>0</v>
      </c>
      <c r="DJ323">
        <f t="shared" ref="DJ323:DJ329" si="234">DF323</f>
        <v>358.83</v>
      </c>
      <c r="DK323">
        <v>0</v>
      </c>
      <c r="DL323" t="s">
        <v>4</v>
      </c>
      <c r="DM323">
        <v>0</v>
      </c>
      <c r="DN323" t="s">
        <v>4</v>
      </c>
      <c r="DO323">
        <v>0</v>
      </c>
    </row>
    <row r="324" spans="1:119">
      <c r="A324">
        <f>ROW(Source!A511)</f>
        <v>511</v>
      </c>
      <c r="B324">
        <v>70306582</v>
      </c>
      <c r="C324">
        <v>70326314</v>
      </c>
      <c r="D324">
        <v>69333740</v>
      </c>
      <c r="E324">
        <v>1</v>
      </c>
      <c r="F324">
        <v>1</v>
      </c>
      <c r="G324">
        <v>1075</v>
      </c>
      <c r="H324">
        <v>3</v>
      </c>
      <c r="I324" t="s">
        <v>412</v>
      </c>
      <c r="J324" t="s">
        <v>413</v>
      </c>
      <c r="K324" t="s">
        <v>414</v>
      </c>
      <c r="L324">
        <v>1339</v>
      </c>
      <c r="N324">
        <v>1007</v>
      </c>
      <c r="O324" t="s">
        <v>44</v>
      </c>
      <c r="P324" t="s">
        <v>44</v>
      </c>
      <c r="Q324">
        <v>1</v>
      </c>
      <c r="W324">
        <v>0</v>
      </c>
      <c r="X324">
        <v>2117928297</v>
      </c>
      <c r="Y324">
        <f t="shared" si="227"/>
        <v>0.69</v>
      </c>
      <c r="AA324">
        <v>7.07</v>
      </c>
      <c r="AB324">
        <v>0</v>
      </c>
      <c r="AC324">
        <v>0</v>
      </c>
      <c r="AD324">
        <v>0</v>
      </c>
      <c r="AE324">
        <v>7.07</v>
      </c>
      <c r="AF324">
        <v>0</v>
      </c>
      <c r="AG324">
        <v>0</v>
      </c>
      <c r="AH324">
        <v>0</v>
      </c>
      <c r="AI324">
        <v>1</v>
      </c>
      <c r="AJ324">
        <v>1</v>
      </c>
      <c r="AK324">
        <v>1</v>
      </c>
      <c r="AL324">
        <v>1</v>
      </c>
      <c r="AM324">
        <v>-2</v>
      </c>
      <c r="AN324">
        <v>0</v>
      </c>
      <c r="AO324">
        <v>1</v>
      </c>
      <c r="AP324">
        <v>0</v>
      </c>
      <c r="AQ324">
        <v>0</v>
      </c>
      <c r="AR324">
        <v>0</v>
      </c>
      <c r="AS324" t="s">
        <v>4</v>
      </c>
      <c r="AT324">
        <v>0.69</v>
      </c>
      <c r="AU324" t="s">
        <v>4</v>
      </c>
      <c r="AV324">
        <v>0</v>
      </c>
      <c r="AW324">
        <v>2</v>
      </c>
      <c r="AX324">
        <v>70326339</v>
      </c>
      <c r="AY324">
        <v>1</v>
      </c>
      <c r="AZ324">
        <v>0</v>
      </c>
      <c r="BA324">
        <v>400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ROUND(Y324*Source!I511,9)</f>
        <v>79.349999999999994</v>
      </c>
      <c r="CY324">
        <f t="shared" si="231"/>
        <v>7.07</v>
      </c>
      <c r="CZ324">
        <f t="shared" si="232"/>
        <v>7.07</v>
      </c>
      <c r="DA324">
        <f t="shared" si="233"/>
        <v>1</v>
      </c>
      <c r="DB324">
        <f t="shared" si="228"/>
        <v>4.88</v>
      </c>
      <c r="DC324">
        <f t="shared" si="229"/>
        <v>0</v>
      </c>
      <c r="DD324" t="s">
        <v>4</v>
      </c>
      <c r="DE324" t="s">
        <v>4</v>
      </c>
      <c r="DF324">
        <f t="shared" si="222"/>
        <v>561</v>
      </c>
      <c r="DG324">
        <f t="shared" si="220"/>
        <v>0</v>
      </c>
      <c r="DH324">
        <f t="shared" si="221"/>
        <v>0</v>
      </c>
      <c r="DI324">
        <f t="shared" si="230"/>
        <v>0</v>
      </c>
      <c r="DJ324">
        <f t="shared" si="234"/>
        <v>561</v>
      </c>
      <c r="DK324">
        <v>0</v>
      </c>
      <c r="DL324" t="s">
        <v>4</v>
      </c>
      <c r="DM324">
        <v>0</v>
      </c>
      <c r="DN324" t="s">
        <v>4</v>
      </c>
      <c r="DO324">
        <v>0</v>
      </c>
    </row>
    <row r="325" spans="1:119">
      <c r="A325">
        <f>ROW(Source!A511)</f>
        <v>511</v>
      </c>
      <c r="B325">
        <v>70306582</v>
      </c>
      <c r="C325">
        <v>70326314</v>
      </c>
      <c r="D325">
        <v>69335211</v>
      </c>
      <c r="E325">
        <v>1</v>
      </c>
      <c r="F325">
        <v>1</v>
      </c>
      <c r="G325">
        <v>1075</v>
      </c>
      <c r="H325">
        <v>3</v>
      </c>
      <c r="I325" t="s">
        <v>120</v>
      </c>
      <c r="J325" t="s">
        <v>123</v>
      </c>
      <c r="K325" t="s">
        <v>121</v>
      </c>
      <c r="L325">
        <v>1346</v>
      </c>
      <c r="N325">
        <v>1009</v>
      </c>
      <c r="O325" t="s">
        <v>122</v>
      </c>
      <c r="P325" t="s">
        <v>122</v>
      </c>
      <c r="Q325">
        <v>1</v>
      </c>
      <c r="W325">
        <v>0</v>
      </c>
      <c r="X325">
        <v>-71366645</v>
      </c>
      <c r="Y325">
        <f t="shared" si="227"/>
        <v>40.6</v>
      </c>
      <c r="AA325">
        <v>1.75</v>
      </c>
      <c r="AB325">
        <v>0</v>
      </c>
      <c r="AC325">
        <v>0</v>
      </c>
      <c r="AD325">
        <v>0</v>
      </c>
      <c r="AE325">
        <v>1.75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1</v>
      </c>
      <c r="AQ325">
        <v>0</v>
      </c>
      <c r="AR325">
        <v>0</v>
      </c>
      <c r="AS325" t="s">
        <v>4</v>
      </c>
      <c r="AT325">
        <v>40.6</v>
      </c>
      <c r="AU325" t="s">
        <v>4</v>
      </c>
      <c r="AV325">
        <v>0</v>
      </c>
      <c r="AW325">
        <v>1</v>
      </c>
      <c r="AX325">
        <v>-1</v>
      </c>
      <c r="AY325">
        <v>0</v>
      </c>
      <c r="AZ325">
        <v>0</v>
      </c>
      <c r="BA325" t="s">
        <v>4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ROUND(Y325*Source!I511,9)</f>
        <v>4669</v>
      </c>
      <c r="CY325">
        <f t="shared" si="231"/>
        <v>1.75</v>
      </c>
      <c r="CZ325">
        <f t="shared" si="232"/>
        <v>1.75</v>
      </c>
      <c r="DA325">
        <f t="shared" si="233"/>
        <v>1</v>
      </c>
      <c r="DB325">
        <f t="shared" si="228"/>
        <v>71.05</v>
      </c>
      <c r="DC325">
        <f t="shared" si="229"/>
        <v>0</v>
      </c>
      <c r="DD325" t="s">
        <v>4</v>
      </c>
      <c r="DE325" t="s">
        <v>4</v>
      </c>
      <c r="DF325">
        <f t="shared" si="222"/>
        <v>8170.75</v>
      </c>
      <c r="DG325">
        <f t="shared" si="220"/>
        <v>0</v>
      </c>
      <c r="DH325">
        <f t="shared" si="221"/>
        <v>0</v>
      </c>
      <c r="DI325">
        <f t="shared" si="230"/>
        <v>0</v>
      </c>
      <c r="DJ325">
        <f t="shared" si="234"/>
        <v>8170.75</v>
      </c>
      <c r="DK325">
        <v>0</v>
      </c>
      <c r="DL325" t="s">
        <v>4</v>
      </c>
      <c r="DM325">
        <v>0</v>
      </c>
      <c r="DN325" t="s">
        <v>4</v>
      </c>
      <c r="DO325">
        <v>0</v>
      </c>
    </row>
    <row r="326" spans="1:119">
      <c r="A326">
        <f>ROW(Source!A511)</f>
        <v>511</v>
      </c>
      <c r="B326">
        <v>70306582</v>
      </c>
      <c r="C326">
        <v>70326314</v>
      </c>
      <c r="D326">
        <v>69335769</v>
      </c>
      <c r="E326">
        <v>1</v>
      </c>
      <c r="F326">
        <v>1</v>
      </c>
      <c r="G326">
        <v>1075</v>
      </c>
      <c r="H326">
        <v>3</v>
      </c>
      <c r="I326" t="s">
        <v>415</v>
      </c>
      <c r="J326" t="s">
        <v>416</v>
      </c>
      <c r="K326" t="s">
        <v>417</v>
      </c>
      <c r="L326">
        <v>1346</v>
      </c>
      <c r="N326">
        <v>1009</v>
      </c>
      <c r="O326" t="s">
        <v>122</v>
      </c>
      <c r="P326" t="s">
        <v>122</v>
      </c>
      <c r="Q326">
        <v>1</v>
      </c>
      <c r="W326">
        <v>0</v>
      </c>
      <c r="X326">
        <v>912317030</v>
      </c>
      <c r="Y326">
        <f t="shared" si="227"/>
        <v>3.7999999999999999E-2</v>
      </c>
      <c r="AA326">
        <v>7.48</v>
      </c>
      <c r="AB326">
        <v>0</v>
      </c>
      <c r="AC326">
        <v>0</v>
      </c>
      <c r="AD326">
        <v>0</v>
      </c>
      <c r="AE326">
        <v>7.48</v>
      </c>
      <c r="AF326">
        <v>0</v>
      </c>
      <c r="AG326">
        <v>0</v>
      </c>
      <c r="AH326">
        <v>0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1</v>
      </c>
      <c r="AP326">
        <v>0</v>
      </c>
      <c r="AQ326">
        <v>0</v>
      </c>
      <c r="AR326">
        <v>0</v>
      </c>
      <c r="AS326" t="s">
        <v>4</v>
      </c>
      <c r="AT326">
        <v>3.7999999999999999E-2</v>
      </c>
      <c r="AU326" t="s">
        <v>4</v>
      </c>
      <c r="AV326">
        <v>0</v>
      </c>
      <c r="AW326">
        <v>2</v>
      </c>
      <c r="AX326">
        <v>70326340</v>
      </c>
      <c r="AY326">
        <v>1</v>
      </c>
      <c r="AZ326">
        <v>0</v>
      </c>
      <c r="BA326">
        <v>401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CV326">
        <v>0</v>
      </c>
      <c r="CW326">
        <v>0</v>
      </c>
      <c r="CX326">
        <f>ROUND(Y326*Source!I511,9)</f>
        <v>4.37</v>
      </c>
      <c r="CY326">
        <f t="shared" si="231"/>
        <v>7.48</v>
      </c>
      <c r="CZ326">
        <f t="shared" si="232"/>
        <v>7.48</v>
      </c>
      <c r="DA326">
        <f t="shared" si="233"/>
        <v>1</v>
      </c>
      <c r="DB326">
        <f t="shared" si="228"/>
        <v>0.28000000000000003</v>
      </c>
      <c r="DC326">
        <f t="shared" si="229"/>
        <v>0</v>
      </c>
      <c r="DD326" t="s">
        <v>4</v>
      </c>
      <c r="DE326" t="s">
        <v>4</v>
      </c>
      <c r="DF326">
        <f t="shared" si="222"/>
        <v>32.69</v>
      </c>
      <c r="DG326">
        <f t="shared" si="220"/>
        <v>0</v>
      </c>
      <c r="DH326">
        <f t="shared" si="221"/>
        <v>0</v>
      </c>
      <c r="DI326">
        <f t="shared" si="230"/>
        <v>0</v>
      </c>
      <c r="DJ326">
        <f t="shared" si="234"/>
        <v>32.69</v>
      </c>
      <c r="DK326">
        <v>0</v>
      </c>
      <c r="DL326" t="s">
        <v>4</v>
      </c>
      <c r="DM326">
        <v>0</v>
      </c>
      <c r="DN326" t="s">
        <v>4</v>
      </c>
      <c r="DO326">
        <v>0</v>
      </c>
    </row>
    <row r="327" spans="1:119">
      <c r="A327">
        <f>ROW(Source!A511)</f>
        <v>511</v>
      </c>
      <c r="B327">
        <v>70306582</v>
      </c>
      <c r="C327">
        <v>70326314</v>
      </c>
      <c r="D327">
        <v>69336030</v>
      </c>
      <c r="E327">
        <v>1</v>
      </c>
      <c r="F327">
        <v>1</v>
      </c>
      <c r="G327">
        <v>1075</v>
      </c>
      <c r="H327">
        <v>3</v>
      </c>
      <c r="I327" t="s">
        <v>132</v>
      </c>
      <c r="J327" t="s">
        <v>134</v>
      </c>
      <c r="K327" t="s">
        <v>449</v>
      </c>
      <c r="L327">
        <v>1296</v>
      </c>
      <c r="N327">
        <v>1002</v>
      </c>
      <c r="O327" t="s">
        <v>133</v>
      </c>
      <c r="P327" t="s">
        <v>133</v>
      </c>
      <c r="Q327">
        <v>1</v>
      </c>
      <c r="W327">
        <v>0</v>
      </c>
      <c r="X327">
        <v>-699326845</v>
      </c>
      <c r="Y327">
        <f t="shared" si="227"/>
        <v>2.1423999999999999</v>
      </c>
      <c r="AA327">
        <v>95.37</v>
      </c>
      <c r="AB327">
        <v>0</v>
      </c>
      <c r="AC327">
        <v>0</v>
      </c>
      <c r="AD327">
        <v>0</v>
      </c>
      <c r="AE327">
        <v>95.37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0</v>
      </c>
      <c r="AN327">
        <v>0</v>
      </c>
      <c r="AO327">
        <v>0</v>
      </c>
      <c r="AP327">
        <v>1</v>
      </c>
      <c r="AQ327">
        <v>0</v>
      </c>
      <c r="AR327">
        <v>0</v>
      </c>
      <c r="AS327" t="s">
        <v>4</v>
      </c>
      <c r="AT327">
        <v>2.1423999999999999</v>
      </c>
      <c r="AU327" t="s">
        <v>4</v>
      </c>
      <c r="AV327">
        <v>0</v>
      </c>
      <c r="AW327">
        <v>1</v>
      </c>
      <c r="AX327">
        <v>-1</v>
      </c>
      <c r="AY327">
        <v>0</v>
      </c>
      <c r="AZ327">
        <v>0</v>
      </c>
      <c r="BA327" t="s">
        <v>4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ROUND(Y327*Source!I511,9)</f>
        <v>246.376</v>
      </c>
      <c r="CY327">
        <f t="shared" si="231"/>
        <v>95.37</v>
      </c>
      <c r="CZ327">
        <f t="shared" si="232"/>
        <v>95.37</v>
      </c>
      <c r="DA327">
        <f t="shared" si="233"/>
        <v>1</v>
      </c>
      <c r="DB327">
        <f t="shared" si="228"/>
        <v>204.32</v>
      </c>
      <c r="DC327">
        <f t="shared" si="229"/>
        <v>0</v>
      </c>
      <c r="DD327" t="s">
        <v>4</v>
      </c>
      <c r="DE327" t="s">
        <v>4</v>
      </c>
      <c r="DF327">
        <f t="shared" si="222"/>
        <v>23496.880000000001</v>
      </c>
      <c r="DG327">
        <f t="shared" si="220"/>
        <v>0</v>
      </c>
      <c r="DH327">
        <f t="shared" si="221"/>
        <v>0</v>
      </c>
      <c r="DI327">
        <f t="shared" si="230"/>
        <v>0</v>
      </c>
      <c r="DJ327">
        <f t="shared" si="234"/>
        <v>23496.880000000001</v>
      </c>
      <c r="DK327">
        <v>0</v>
      </c>
      <c r="DL327" t="s">
        <v>4</v>
      </c>
      <c r="DM327">
        <v>0</v>
      </c>
      <c r="DN327" t="s">
        <v>4</v>
      </c>
      <c r="DO327">
        <v>0</v>
      </c>
    </row>
    <row r="328" spans="1:119">
      <c r="A328">
        <f>ROW(Source!A511)</f>
        <v>511</v>
      </c>
      <c r="B328">
        <v>70306582</v>
      </c>
      <c r="C328">
        <v>70326314</v>
      </c>
      <c r="D328">
        <v>69342754</v>
      </c>
      <c r="E328">
        <v>1</v>
      </c>
      <c r="F328">
        <v>1</v>
      </c>
      <c r="G328">
        <v>1075</v>
      </c>
      <c r="H328">
        <v>3</v>
      </c>
      <c r="I328" t="s">
        <v>125</v>
      </c>
      <c r="J328" t="s">
        <v>127</v>
      </c>
      <c r="K328" t="s">
        <v>450</v>
      </c>
      <c r="L328">
        <v>1301</v>
      </c>
      <c r="N328">
        <v>1003</v>
      </c>
      <c r="O328" t="s">
        <v>126</v>
      </c>
      <c r="P328" t="s">
        <v>126</v>
      </c>
      <c r="Q328">
        <v>1</v>
      </c>
      <c r="W328">
        <v>0</v>
      </c>
      <c r="X328">
        <v>77284068</v>
      </c>
      <c r="Y328">
        <f t="shared" si="227"/>
        <v>3</v>
      </c>
      <c r="AA328">
        <v>278.31</v>
      </c>
      <c r="AB328">
        <v>0</v>
      </c>
      <c r="AC328">
        <v>0</v>
      </c>
      <c r="AD328">
        <v>0</v>
      </c>
      <c r="AE328">
        <v>278.31</v>
      </c>
      <c r="AF328">
        <v>0</v>
      </c>
      <c r="AG328">
        <v>0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0</v>
      </c>
      <c r="AN328">
        <v>0</v>
      </c>
      <c r="AO328">
        <v>0</v>
      </c>
      <c r="AP328">
        <v>1</v>
      </c>
      <c r="AQ328">
        <v>0</v>
      </c>
      <c r="AR328">
        <v>0</v>
      </c>
      <c r="AS328" t="s">
        <v>4</v>
      </c>
      <c r="AT328">
        <v>3</v>
      </c>
      <c r="AU328" t="s">
        <v>4</v>
      </c>
      <c r="AV328">
        <v>0</v>
      </c>
      <c r="AW328">
        <v>1</v>
      </c>
      <c r="AX328">
        <v>-1</v>
      </c>
      <c r="AY328">
        <v>0</v>
      </c>
      <c r="AZ328">
        <v>0</v>
      </c>
      <c r="BA328" t="s">
        <v>4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CV328">
        <v>0</v>
      </c>
      <c r="CW328">
        <v>0</v>
      </c>
      <c r="CX328">
        <f>ROUND(Y328*Source!I511,9)</f>
        <v>345</v>
      </c>
      <c r="CY328">
        <f t="shared" si="231"/>
        <v>278.31</v>
      </c>
      <c r="CZ328">
        <f t="shared" si="232"/>
        <v>278.31</v>
      </c>
      <c r="DA328">
        <f t="shared" si="233"/>
        <v>1</v>
      </c>
      <c r="DB328">
        <f t="shared" si="228"/>
        <v>834.93</v>
      </c>
      <c r="DC328">
        <f t="shared" si="229"/>
        <v>0</v>
      </c>
      <c r="DD328" t="s">
        <v>4</v>
      </c>
      <c r="DE328" t="s">
        <v>4</v>
      </c>
      <c r="DF328">
        <f t="shared" si="222"/>
        <v>96016.95</v>
      </c>
      <c r="DG328">
        <f t="shared" si="220"/>
        <v>0</v>
      </c>
      <c r="DH328">
        <f t="shared" si="221"/>
        <v>0</v>
      </c>
      <c r="DI328">
        <f t="shared" si="230"/>
        <v>0</v>
      </c>
      <c r="DJ328">
        <f t="shared" si="234"/>
        <v>96016.95</v>
      </c>
      <c r="DK328">
        <v>0</v>
      </c>
      <c r="DL328" t="s">
        <v>4</v>
      </c>
      <c r="DM328">
        <v>0</v>
      </c>
      <c r="DN328" t="s">
        <v>4</v>
      </c>
      <c r="DO328">
        <v>0</v>
      </c>
    </row>
    <row r="329" spans="1:119">
      <c r="A329">
        <f>ROW(Source!A511)</f>
        <v>511</v>
      </c>
      <c r="B329">
        <v>70306582</v>
      </c>
      <c r="C329">
        <v>70326314</v>
      </c>
      <c r="D329">
        <v>69343269</v>
      </c>
      <c r="E329">
        <v>1</v>
      </c>
      <c r="F329">
        <v>1</v>
      </c>
      <c r="G329">
        <v>1075</v>
      </c>
      <c r="H329">
        <v>3</v>
      </c>
      <c r="I329" t="s">
        <v>129</v>
      </c>
      <c r="J329" t="s">
        <v>130</v>
      </c>
      <c r="K329" t="s">
        <v>451</v>
      </c>
      <c r="L329">
        <v>1301</v>
      </c>
      <c r="N329">
        <v>1003</v>
      </c>
      <c r="O329" t="s">
        <v>126</v>
      </c>
      <c r="P329" t="s">
        <v>126</v>
      </c>
      <c r="Q329">
        <v>1</v>
      </c>
      <c r="W329">
        <v>0</v>
      </c>
      <c r="X329">
        <v>-397784200</v>
      </c>
      <c r="Y329">
        <f t="shared" si="227"/>
        <v>0</v>
      </c>
      <c r="AA329">
        <v>101.31</v>
      </c>
      <c r="AB329">
        <v>0</v>
      </c>
      <c r="AC329">
        <v>0</v>
      </c>
      <c r="AD329">
        <v>0</v>
      </c>
      <c r="AE329">
        <v>101.31</v>
      </c>
      <c r="AF329">
        <v>0</v>
      </c>
      <c r="AG329">
        <v>0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0</v>
      </c>
      <c r="AN329">
        <v>0</v>
      </c>
      <c r="AO329">
        <v>0</v>
      </c>
      <c r="AP329">
        <v>1</v>
      </c>
      <c r="AQ329">
        <v>0</v>
      </c>
      <c r="AR329">
        <v>0</v>
      </c>
      <c r="AS329" t="s">
        <v>4</v>
      </c>
      <c r="AT329">
        <v>0</v>
      </c>
      <c r="AU329" t="s">
        <v>4</v>
      </c>
      <c r="AV329">
        <v>0</v>
      </c>
      <c r="AW329">
        <v>1</v>
      </c>
      <c r="AX329">
        <v>-1</v>
      </c>
      <c r="AY329">
        <v>0</v>
      </c>
      <c r="AZ329">
        <v>0</v>
      </c>
      <c r="BA329" t="s">
        <v>4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V329">
        <v>0</v>
      </c>
      <c r="CW329">
        <v>0</v>
      </c>
      <c r="CX329">
        <f>ROUND(Y329*Source!I511,9)</f>
        <v>0</v>
      </c>
      <c r="CY329">
        <f t="shared" si="231"/>
        <v>101.31</v>
      </c>
      <c r="CZ329">
        <f t="shared" si="232"/>
        <v>101.31</v>
      </c>
      <c r="DA329">
        <f t="shared" si="233"/>
        <v>1</v>
      </c>
      <c r="DB329">
        <f t="shared" si="228"/>
        <v>0</v>
      </c>
      <c r="DC329">
        <f t="shared" si="229"/>
        <v>0</v>
      </c>
      <c r="DD329" t="s">
        <v>4</v>
      </c>
      <c r="DE329" t="s">
        <v>4</v>
      </c>
      <c r="DF329">
        <f t="shared" si="222"/>
        <v>0</v>
      </c>
      <c r="DG329">
        <f t="shared" si="220"/>
        <v>0</v>
      </c>
      <c r="DH329">
        <f t="shared" si="221"/>
        <v>0</v>
      </c>
      <c r="DI329">
        <f t="shared" si="230"/>
        <v>0</v>
      </c>
      <c r="DJ329">
        <f t="shared" si="234"/>
        <v>0</v>
      </c>
      <c r="DK329">
        <v>0</v>
      </c>
      <c r="DL329" t="s">
        <v>4</v>
      </c>
      <c r="DM329">
        <v>0</v>
      </c>
      <c r="DN329" t="s">
        <v>4</v>
      </c>
      <c r="DO329">
        <v>0</v>
      </c>
    </row>
    <row r="330" spans="1:119">
      <c r="A330">
        <f>ROW(Source!A512)</f>
        <v>512</v>
      </c>
      <c r="B330">
        <v>70306583</v>
      </c>
      <c r="C330">
        <v>70326314</v>
      </c>
      <c r="D330">
        <v>69275358</v>
      </c>
      <c r="E330">
        <v>1075</v>
      </c>
      <c r="F330">
        <v>1</v>
      </c>
      <c r="G330">
        <v>1075</v>
      </c>
      <c r="H330">
        <v>1</v>
      </c>
      <c r="I330" t="s">
        <v>380</v>
      </c>
      <c r="J330" t="s">
        <v>4</v>
      </c>
      <c r="K330" t="s">
        <v>381</v>
      </c>
      <c r="L330">
        <v>1191</v>
      </c>
      <c r="N330">
        <v>1013</v>
      </c>
      <c r="O330" t="s">
        <v>382</v>
      </c>
      <c r="P330" t="s">
        <v>382</v>
      </c>
      <c r="Q330">
        <v>1</v>
      </c>
      <c r="W330">
        <v>0</v>
      </c>
      <c r="X330">
        <v>476480486</v>
      </c>
      <c r="Y330">
        <f t="shared" si="227"/>
        <v>1.32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5</v>
      </c>
      <c r="AN330">
        <v>0</v>
      </c>
      <c r="AO330">
        <v>1</v>
      </c>
      <c r="AP330">
        <v>0</v>
      </c>
      <c r="AQ330">
        <v>0</v>
      </c>
      <c r="AR330">
        <v>0</v>
      </c>
      <c r="AS330" t="s">
        <v>4</v>
      </c>
      <c r="AT330">
        <v>1.32</v>
      </c>
      <c r="AU330" t="s">
        <v>4</v>
      </c>
      <c r="AV330">
        <v>1</v>
      </c>
      <c r="AW330">
        <v>2</v>
      </c>
      <c r="AX330">
        <v>70326330</v>
      </c>
      <c r="AY330">
        <v>1</v>
      </c>
      <c r="AZ330">
        <v>0</v>
      </c>
      <c r="BA330">
        <v>405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CU330">
        <f>ROUND(AT330*Source!I512*AH330*AL330,2)</f>
        <v>0</v>
      </c>
      <c r="CV330">
        <f>ROUND(Y330*Source!I512,9)</f>
        <v>151.80000000000001</v>
      </c>
      <c r="CW330">
        <v>0</v>
      </c>
      <c r="CX330">
        <f>ROUND(Y330*Source!I512,9)</f>
        <v>151.80000000000001</v>
      </c>
      <c r="CY330">
        <f>AD330</f>
        <v>0</v>
      </c>
      <c r="CZ330">
        <f>AH330</f>
        <v>0</v>
      </c>
      <c r="DA330">
        <f>AL330</f>
        <v>1</v>
      </c>
      <c r="DB330">
        <f t="shared" si="228"/>
        <v>0</v>
      </c>
      <c r="DC330">
        <f t="shared" si="229"/>
        <v>0</v>
      </c>
      <c r="DD330" t="s">
        <v>4</v>
      </c>
      <c r="DE330" t="s">
        <v>4</v>
      </c>
      <c r="DF330">
        <f t="shared" si="222"/>
        <v>0</v>
      </c>
      <c r="DG330">
        <f t="shared" si="220"/>
        <v>0</v>
      </c>
      <c r="DH330">
        <f t="shared" si="221"/>
        <v>0</v>
      </c>
      <c r="DI330">
        <f t="shared" si="230"/>
        <v>0</v>
      </c>
      <c r="DJ330">
        <f>DI330</f>
        <v>0</v>
      </c>
      <c r="DK330">
        <v>0</v>
      </c>
      <c r="DL330" t="s">
        <v>4</v>
      </c>
      <c r="DM330">
        <v>0</v>
      </c>
      <c r="DN330" t="s">
        <v>4</v>
      </c>
      <c r="DO330">
        <v>0</v>
      </c>
    </row>
    <row r="331" spans="1:119">
      <c r="A331">
        <f>ROW(Source!A512)</f>
        <v>512</v>
      </c>
      <c r="B331">
        <v>70306583</v>
      </c>
      <c r="C331">
        <v>70326314</v>
      </c>
      <c r="D331">
        <v>69364167</v>
      </c>
      <c r="E331">
        <v>1</v>
      </c>
      <c r="F331">
        <v>1</v>
      </c>
      <c r="G331">
        <v>1075</v>
      </c>
      <c r="H331">
        <v>2</v>
      </c>
      <c r="I331" t="s">
        <v>387</v>
      </c>
      <c r="J331" t="s">
        <v>388</v>
      </c>
      <c r="K331" t="s">
        <v>389</v>
      </c>
      <c r="L331">
        <v>1368</v>
      </c>
      <c r="N331">
        <v>1011</v>
      </c>
      <c r="O331" t="s">
        <v>386</v>
      </c>
      <c r="P331" t="s">
        <v>386</v>
      </c>
      <c r="Q331">
        <v>1</v>
      </c>
      <c r="W331">
        <v>0</v>
      </c>
      <c r="X331">
        <v>-922979224</v>
      </c>
      <c r="Y331">
        <f t="shared" si="227"/>
        <v>0.05</v>
      </c>
      <c r="AA331">
        <v>0</v>
      </c>
      <c r="AB331">
        <v>282.39999999999998</v>
      </c>
      <c r="AC331">
        <v>164.67</v>
      </c>
      <c r="AD331">
        <v>0</v>
      </c>
      <c r="AE331">
        <v>0</v>
      </c>
      <c r="AF331">
        <v>12.98</v>
      </c>
      <c r="AG331">
        <v>3.37</v>
      </c>
      <c r="AH331">
        <v>0</v>
      </c>
      <c r="AI331">
        <v>1</v>
      </c>
      <c r="AJ331">
        <v>20.78</v>
      </c>
      <c r="AK331">
        <v>46.67</v>
      </c>
      <c r="AL331">
        <v>1</v>
      </c>
      <c r="AM331">
        <v>2</v>
      </c>
      <c r="AN331">
        <v>0</v>
      </c>
      <c r="AO331">
        <v>1</v>
      </c>
      <c r="AP331">
        <v>0</v>
      </c>
      <c r="AQ331">
        <v>0</v>
      </c>
      <c r="AR331">
        <v>0</v>
      </c>
      <c r="AS331" t="s">
        <v>4</v>
      </c>
      <c r="AT331">
        <v>0.05</v>
      </c>
      <c r="AU331" t="s">
        <v>4</v>
      </c>
      <c r="AV331">
        <v>0</v>
      </c>
      <c r="AW331">
        <v>2</v>
      </c>
      <c r="AX331">
        <v>70326331</v>
      </c>
      <c r="AY331">
        <v>1</v>
      </c>
      <c r="AZ331">
        <v>0</v>
      </c>
      <c r="BA331">
        <v>406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CV331">
        <v>0</v>
      </c>
      <c r="CW331">
        <f>ROUND(Y331*Source!I512*DO331,9)</f>
        <v>0</v>
      </c>
      <c r="CX331">
        <f>ROUND(Y331*Source!I512,9)</f>
        <v>5.75</v>
      </c>
      <c r="CY331">
        <f t="shared" ref="CY331:CY337" si="235">AB331</f>
        <v>282.39999999999998</v>
      </c>
      <c r="CZ331">
        <f t="shared" ref="CZ331:CZ337" si="236">AF331</f>
        <v>12.98</v>
      </c>
      <c r="DA331">
        <f t="shared" ref="DA331:DA337" si="237">AJ331</f>
        <v>20.78</v>
      </c>
      <c r="DB331">
        <f t="shared" si="228"/>
        <v>0.65</v>
      </c>
      <c r="DC331">
        <f t="shared" si="229"/>
        <v>0.17</v>
      </c>
      <c r="DD331" t="s">
        <v>4</v>
      </c>
      <c r="DE331" t="s">
        <v>4</v>
      </c>
      <c r="DF331">
        <f t="shared" si="222"/>
        <v>0</v>
      </c>
      <c r="DG331">
        <f t="shared" ref="DG331:DG337" si="238">ROUND(ROUND(AF331*AJ331,2)*CX331,2)</f>
        <v>1550.89</v>
      </c>
      <c r="DH331">
        <f t="shared" ref="DH331:DH337" si="239">ROUND(ROUND(AG331*AK331,2)*CX331,2)</f>
        <v>904.36</v>
      </c>
      <c r="DI331">
        <f t="shared" si="230"/>
        <v>0</v>
      </c>
      <c r="DJ331">
        <f t="shared" ref="DJ331:DJ337" si="240">DG331</f>
        <v>1550.89</v>
      </c>
      <c r="DK331">
        <v>0</v>
      </c>
      <c r="DL331" t="s">
        <v>4</v>
      </c>
      <c r="DM331">
        <v>0</v>
      </c>
      <c r="DN331" t="s">
        <v>4</v>
      </c>
      <c r="DO331">
        <v>0</v>
      </c>
    </row>
    <row r="332" spans="1:119">
      <c r="A332">
        <f>ROW(Source!A512)</f>
        <v>512</v>
      </c>
      <c r="B332">
        <v>70306583</v>
      </c>
      <c r="C332">
        <v>70326314</v>
      </c>
      <c r="D332">
        <v>69364368</v>
      </c>
      <c r="E332">
        <v>1</v>
      </c>
      <c r="F332">
        <v>1</v>
      </c>
      <c r="G332">
        <v>1075</v>
      </c>
      <c r="H332">
        <v>2</v>
      </c>
      <c r="I332" t="s">
        <v>390</v>
      </c>
      <c r="J332" t="s">
        <v>391</v>
      </c>
      <c r="K332" t="s">
        <v>392</v>
      </c>
      <c r="L332">
        <v>1368</v>
      </c>
      <c r="N332">
        <v>1011</v>
      </c>
      <c r="O332" t="s">
        <v>386</v>
      </c>
      <c r="P332" t="s">
        <v>386</v>
      </c>
      <c r="Q332">
        <v>1</v>
      </c>
      <c r="W332">
        <v>0</v>
      </c>
      <c r="X332">
        <v>-888797403</v>
      </c>
      <c r="Y332">
        <f t="shared" si="227"/>
        <v>0.04</v>
      </c>
      <c r="AA332">
        <v>0</v>
      </c>
      <c r="AB332">
        <v>2401.14</v>
      </c>
      <c r="AC332">
        <v>710.48</v>
      </c>
      <c r="AD332">
        <v>0</v>
      </c>
      <c r="AE332">
        <v>0</v>
      </c>
      <c r="AF332">
        <v>181.58</v>
      </c>
      <c r="AG332">
        <v>14.54</v>
      </c>
      <c r="AH332">
        <v>0</v>
      </c>
      <c r="AI332">
        <v>1</v>
      </c>
      <c r="AJ332">
        <v>12.63</v>
      </c>
      <c r="AK332">
        <v>46.67</v>
      </c>
      <c r="AL332">
        <v>1</v>
      </c>
      <c r="AM332">
        <v>2</v>
      </c>
      <c r="AN332">
        <v>0</v>
      </c>
      <c r="AO332">
        <v>1</v>
      </c>
      <c r="AP332">
        <v>0</v>
      </c>
      <c r="AQ332">
        <v>0</v>
      </c>
      <c r="AR332">
        <v>0</v>
      </c>
      <c r="AS332" t="s">
        <v>4</v>
      </c>
      <c r="AT332">
        <v>0.04</v>
      </c>
      <c r="AU332" t="s">
        <v>4</v>
      </c>
      <c r="AV332">
        <v>0</v>
      </c>
      <c r="AW332">
        <v>2</v>
      </c>
      <c r="AX332">
        <v>70326332</v>
      </c>
      <c r="AY332">
        <v>1</v>
      </c>
      <c r="AZ332">
        <v>0</v>
      </c>
      <c r="BA332">
        <v>407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CV332">
        <v>0</v>
      </c>
      <c r="CW332">
        <f>ROUND(Y332*Source!I512*DO332,9)</f>
        <v>0</v>
      </c>
      <c r="CX332">
        <f>ROUND(Y332*Source!I512,9)</f>
        <v>4.5999999999999996</v>
      </c>
      <c r="CY332">
        <f t="shared" si="235"/>
        <v>2401.14</v>
      </c>
      <c r="CZ332">
        <f t="shared" si="236"/>
        <v>181.58</v>
      </c>
      <c r="DA332">
        <f t="shared" si="237"/>
        <v>12.63</v>
      </c>
      <c r="DB332">
        <f t="shared" si="228"/>
        <v>7.26</v>
      </c>
      <c r="DC332">
        <f t="shared" si="229"/>
        <v>0.57999999999999996</v>
      </c>
      <c r="DD332" t="s">
        <v>4</v>
      </c>
      <c r="DE332" t="s">
        <v>4</v>
      </c>
      <c r="DF332">
        <f t="shared" si="222"/>
        <v>0</v>
      </c>
      <c r="DG332">
        <f t="shared" si="238"/>
        <v>10549.46</v>
      </c>
      <c r="DH332">
        <f t="shared" si="239"/>
        <v>3121.47</v>
      </c>
      <c r="DI332">
        <f t="shared" si="230"/>
        <v>0</v>
      </c>
      <c r="DJ332">
        <f t="shared" si="240"/>
        <v>10549.46</v>
      </c>
      <c r="DK332">
        <v>0</v>
      </c>
      <c r="DL332" t="s">
        <v>4</v>
      </c>
      <c r="DM332">
        <v>0</v>
      </c>
      <c r="DN332" t="s">
        <v>4</v>
      </c>
      <c r="DO332">
        <v>0</v>
      </c>
    </row>
    <row r="333" spans="1:119">
      <c r="A333">
        <f>ROW(Source!A512)</f>
        <v>512</v>
      </c>
      <c r="B333">
        <v>70306583</v>
      </c>
      <c r="C333">
        <v>70326314</v>
      </c>
      <c r="D333">
        <v>69364397</v>
      </c>
      <c r="E333">
        <v>1</v>
      </c>
      <c r="F333">
        <v>1</v>
      </c>
      <c r="G333">
        <v>1075</v>
      </c>
      <c r="H333">
        <v>2</v>
      </c>
      <c r="I333" t="s">
        <v>393</v>
      </c>
      <c r="J333" t="s">
        <v>394</v>
      </c>
      <c r="K333" t="s">
        <v>395</v>
      </c>
      <c r="L333">
        <v>1368</v>
      </c>
      <c r="N333">
        <v>1011</v>
      </c>
      <c r="O333" t="s">
        <v>386</v>
      </c>
      <c r="P333" t="s">
        <v>386</v>
      </c>
      <c r="Q333">
        <v>1</v>
      </c>
      <c r="W333">
        <v>0</v>
      </c>
      <c r="X333">
        <v>-1191859905</v>
      </c>
      <c r="Y333">
        <f t="shared" si="227"/>
        <v>0.59</v>
      </c>
      <c r="AA333">
        <v>0</v>
      </c>
      <c r="AB333">
        <v>9944.82</v>
      </c>
      <c r="AC333">
        <v>1737.1</v>
      </c>
      <c r="AD333">
        <v>0</v>
      </c>
      <c r="AE333">
        <v>0</v>
      </c>
      <c r="AF333">
        <v>910.68</v>
      </c>
      <c r="AG333">
        <v>35.549999999999997</v>
      </c>
      <c r="AH333">
        <v>0</v>
      </c>
      <c r="AI333">
        <v>1</v>
      </c>
      <c r="AJ333">
        <v>10.43</v>
      </c>
      <c r="AK333">
        <v>46.67</v>
      </c>
      <c r="AL333">
        <v>1</v>
      </c>
      <c r="AM333">
        <v>2</v>
      </c>
      <c r="AN333">
        <v>0</v>
      </c>
      <c r="AO333">
        <v>1</v>
      </c>
      <c r="AP333">
        <v>0</v>
      </c>
      <c r="AQ333">
        <v>0</v>
      </c>
      <c r="AR333">
        <v>0</v>
      </c>
      <c r="AS333" t="s">
        <v>4</v>
      </c>
      <c r="AT333">
        <v>0.59</v>
      </c>
      <c r="AU333" t="s">
        <v>4</v>
      </c>
      <c r="AV333">
        <v>0</v>
      </c>
      <c r="AW333">
        <v>2</v>
      </c>
      <c r="AX333">
        <v>70326333</v>
      </c>
      <c r="AY333">
        <v>1</v>
      </c>
      <c r="AZ333">
        <v>0</v>
      </c>
      <c r="BA333">
        <v>408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CV333">
        <v>0</v>
      </c>
      <c r="CW333">
        <f>ROUND(Y333*Source!I512*DO333,9)</f>
        <v>0</v>
      </c>
      <c r="CX333">
        <f>ROUND(Y333*Source!I512,9)</f>
        <v>67.849999999999994</v>
      </c>
      <c r="CY333">
        <f t="shared" si="235"/>
        <v>9944.82</v>
      </c>
      <c r="CZ333">
        <f t="shared" si="236"/>
        <v>910.68</v>
      </c>
      <c r="DA333">
        <f t="shared" si="237"/>
        <v>10.43</v>
      </c>
      <c r="DB333">
        <f t="shared" si="228"/>
        <v>537.29999999999995</v>
      </c>
      <c r="DC333">
        <f t="shared" si="229"/>
        <v>20.97</v>
      </c>
      <c r="DD333" t="s">
        <v>4</v>
      </c>
      <c r="DE333" t="s">
        <v>4</v>
      </c>
      <c r="DF333">
        <f t="shared" si="222"/>
        <v>0</v>
      </c>
      <c r="DG333">
        <f t="shared" si="238"/>
        <v>644465.76</v>
      </c>
      <c r="DH333">
        <f t="shared" si="239"/>
        <v>112571.29</v>
      </c>
      <c r="DI333">
        <f t="shared" si="230"/>
        <v>0</v>
      </c>
      <c r="DJ333">
        <f t="shared" si="240"/>
        <v>644465.76</v>
      </c>
      <c r="DK333">
        <v>0</v>
      </c>
      <c r="DL333" t="s">
        <v>4</v>
      </c>
      <c r="DM333">
        <v>0</v>
      </c>
      <c r="DN333" t="s">
        <v>4</v>
      </c>
      <c r="DO333">
        <v>0</v>
      </c>
    </row>
    <row r="334" spans="1:119">
      <c r="A334">
        <f>ROW(Source!A512)</f>
        <v>512</v>
      </c>
      <c r="B334">
        <v>70306583</v>
      </c>
      <c r="C334">
        <v>70326314</v>
      </c>
      <c r="D334">
        <v>69364520</v>
      </c>
      <c r="E334">
        <v>1</v>
      </c>
      <c r="F334">
        <v>1</v>
      </c>
      <c r="G334">
        <v>1075</v>
      </c>
      <c r="H334">
        <v>2</v>
      </c>
      <c r="I334" t="s">
        <v>396</v>
      </c>
      <c r="J334" t="s">
        <v>397</v>
      </c>
      <c r="K334" t="s">
        <v>398</v>
      </c>
      <c r="L334">
        <v>1368</v>
      </c>
      <c r="N334">
        <v>1011</v>
      </c>
      <c r="O334" t="s">
        <v>386</v>
      </c>
      <c r="P334" t="s">
        <v>386</v>
      </c>
      <c r="Q334">
        <v>1</v>
      </c>
      <c r="W334">
        <v>0</v>
      </c>
      <c r="X334">
        <v>-2063102958</v>
      </c>
      <c r="Y334">
        <f t="shared" si="227"/>
        <v>4.0000000000000001E-3</v>
      </c>
      <c r="AA334">
        <v>0</v>
      </c>
      <c r="AB334">
        <v>1736.74</v>
      </c>
      <c r="AC334">
        <v>616.66</v>
      </c>
      <c r="AD334">
        <v>0</v>
      </c>
      <c r="AE334">
        <v>0</v>
      </c>
      <c r="AF334">
        <v>125.38</v>
      </c>
      <c r="AG334">
        <v>12.62</v>
      </c>
      <c r="AH334">
        <v>0</v>
      </c>
      <c r="AI334">
        <v>1</v>
      </c>
      <c r="AJ334">
        <v>13.23</v>
      </c>
      <c r="AK334">
        <v>46.67</v>
      </c>
      <c r="AL334">
        <v>1</v>
      </c>
      <c r="AM334">
        <v>2</v>
      </c>
      <c r="AN334">
        <v>0</v>
      </c>
      <c r="AO334">
        <v>1</v>
      </c>
      <c r="AP334">
        <v>0</v>
      </c>
      <c r="AQ334">
        <v>0</v>
      </c>
      <c r="AR334">
        <v>0</v>
      </c>
      <c r="AS334" t="s">
        <v>4</v>
      </c>
      <c r="AT334">
        <v>4.0000000000000001E-3</v>
      </c>
      <c r="AU334" t="s">
        <v>4</v>
      </c>
      <c r="AV334">
        <v>0</v>
      </c>
      <c r="AW334">
        <v>2</v>
      </c>
      <c r="AX334">
        <v>70326334</v>
      </c>
      <c r="AY334">
        <v>1</v>
      </c>
      <c r="AZ334">
        <v>0</v>
      </c>
      <c r="BA334">
        <v>409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f>ROUND(Y334*Source!I512*DO334,9)</f>
        <v>0</v>
      </c>
      <c r="CX334">
        <f>ROUND(Y334*Source!I512,9)</f>
        <v>0.46</v>
      </c>
      <c r="CY334">
        <f t="shared" si="235"/>
        <v>1736.74</v>
      </c>
      <c r="CZ334">
        <f t="shared" si="236"/>
        <v>125.38</v>
      </c>
      <c r="DA334">
        <f t="shared" si="237"/>
        <v>13.23</v>
      </c>
      <c r="DB334">
        <f t="shared" si="228"/>
        <v>0.5</v>
      </c>
      <c r="DC334">
        <f t="shared" si="229"/>
        <v>0.05</v>
      </c>
      <c r="DD334" t="s">
        <v>4</v>
      </c>
      <c r="DE334" t="s">
        <v>4</v>
      </c>
      <c r="DF334">
        <f t="shared" si="222"/>
        <v>0</v>
      </c>
      <c r="DG334">
        <f t="shared" si="238"/>
        <v>763.04</v>
      </c>
      <c r="DH334">
        <f t="shared" si="239"/>
        <v>270.93</v>
      </c>
      <c r="DI334">
        <f t="shared" si="230"/>
        <v>0</v>
      </c>
      <c r="DJ334">
        <f t="shared" si="240"/>
        <v>763.04</v>
      </c>
      <c r="DK334">
        <v>0</v>
      </c>
      <c r="DL334" t="s">
        <v>4</v>
      </c>
      <c r="DM334">
        <v>0</v>
      </c>
      <c r="DN334" t="s">
        <v>4</v>
      </c>
      <c r="DO334">
        <v>0</v>
      </c>
    </row>
    <row r="335" spans="1:119">
      <c r="A335">
        <f>ROW(Source!A512)</f>
        <v>512</v>
      </c>
      <c r="B335">
        <v>70306583</v>
      </c>
      <c r="C335">
        <v>70326314</v>
      </c>
      <c r="D335">
        <v>69363781</v>
      </c>
      <c r="E335">
        <v>1</v>
      </c>
      <c r="F335">
        <v>1</v>
      </c>
      <c r="G335">
        <v>1075</v>
      </c>
      <c r="H335">
        <v>2</v>
      </c>
      <c r="I335" t="s">
        <v>399</v>
      </c>
      <c r="J335" t="s">
        <v>400</v>
      </c>
      <c r="K335" t="s">
        <v>401</v>
      </c>
      <c r="L335">
        <v>1368</v>
      </c>
      <c r="N335">
        <v>1011</v>
      </c>
      <c r="O335" t="s">
        <v>386</v>
      </c>
      <c r="P335" t="s">
        <v>386</v>
      </c>
      <c r="Q335">
        <v>1</v>
      </c>
      <c r="W335">
        <v>0</v>
      </c>
      <c r="X335">
        <v>1857759471</v>
      </c>
      <c r="Y335">
        <f t="shared" si="227"/>
        <v>0.28999999999999998</v>
      </c>
      <c r="AA335">
        <v>0</v>
      </c>
      <c r="AB335">
        <v>2009.47</v>
      </c>
      <c r="AC335">
        <v>710.48</v>
      </c>
      <c r="AD335">
        <v>0</v>
      </c>
      <c r="AE335">
        <v>0</v>
      </c>
      <c r="AF335">
        <v>139.99</v>
      </c>
      <c r="AG335">
        <v>14.54</v>
      </c>
      <c r="AH335">
        <v>0</v>
      </c>
      <c r="AI335">
        <v>1</v>
      </c>
      <c r="AJ335">
        <v>13.71</v>
      </c>
      <c r="AK335">
        <v>46.67</v>
      </c>
      <c r="AL335">
        <v>1</v>
      </c>
      <c r="AM335">
        <v>2</v>
      </c>
      <c r="AN335">
        <v>0</v>
      </c>
      <c r="AO335">
        <v>1</v>
      </c>
      <c r="AP335">
        <v>0</v>
      </c>
      <c r="AQ335">
        <v>0</v>
      </c>
      <c r="AR335">
        <v>0</v>
      </c>
      <c r="AS335" t="s">
        <v>4</v>
      </c>
      <c r="AT335">
        <v>0.28999999999999998</v>
      </c>
      <c r="AU335" t="s">
        <v>4</v>
      </c>
      <c r="AV335">
        <v>0</v>
      </c>
      <c r="AW335">
        <v>2</v>
      </c>
      <c r="AX335">
        <v>70326335</v>
      </c>
      <c r="AY335">
        <v>1</v>
      </c>
      <c r="AZ335">
        <v>0</v>
      </c>
      <c r="BA335">
        <v>410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CV335">
        <v>0</v>
      </c>
      <c r="CW335">
        <f>ROUND(Y335*Source!I512*DO335,9)</f>
        <v>0</v>
      </c>
      <c r="CX335">
        <f>ROUND(Y335*Source!I512,9)</f>
        <v>33.35</v>
      </c>
      <c r="CY335">
        <f t="shared" si="235"/>
        <v>2009.47</v>
      </c>
      <c r="CZ335">
        <f t="shared" si="236"/>
        <v>139.99</v>
      </c>
      <c r="DA335">
        <f t="shared" si="237"/>
        <v>13.71</v>
      </c>
      <c r="DB335">
        <f t="shared" si="228"/>
        <v>40.6</v>
      </c>
      <c r="DC335">
        <f t="shared" si="229"/>
        <v>4.22</v>
      </c>
      <c r="DD335" t="s">
        <v>4</v>
      </c>
      <c r="DE335" t="s">
        <v>4</v>
      </c>
      <c r="DF335">
        <f t="shared" si="222"/>
        <v>0</v>
      </c>
      <c r="DG335">
        <f t="shared" si="238"/>
        <v>64007.32</v>
      </c>
      <c r="DH335">
        <f t="shared" si="239"/>
        <v>22630.639999999999</v>
      </c>
      <c r="DI335">
        <f t="shared" si="230"/>
        <v>0</v>
      </c>
      <c r="DJ335">
        <f t="shared" si="240"/>
        <v>64007.32</v>
      </c>
      <c r="DK335">
        <v>0</v>
      </c>
      <c r="DL335" t="s">
        <v>4</v>
      </c>
      <c r="DM335">
        <v>0</v>
      </c>
      <c r="DN335" t="s">
        <v>4</v>
      </c>
      <c r="DO335">
        <v>0</v>
      </c>
    </row>
    <row r="336" spans="1:119">
      <c r="A336">
        <f>ROW(Source!A512)</f>
        <v>512</v>
      </c>
      <c r="B336">
        <v>70306583</v>
      </c>
      <c r="C336">
        <v>70326314</v>
      </c>
      <c r="D336">
        <v>69363915</v>
      </c>
      <c r="E336">
        <v>1</v>
      </c>
      <c r="F336">
        <v>1</v>
      </c>
      <c r="G336">
        <v>1075</v>
      </c>
      <c r="H336">
        <v>2</v>
      </c>
      <c r="I336" t="s">
        <v>402</v>
      </c>
      <c r="J336" t="s">
        <v>403</v>
      </c>
      <c r="K336" t="s">
        <v>404</v>
      </c>
      <c r="L336">
        <v>1368</v>
      </c>
      <c r="N336">
        <v>1011</v>
      </c>
      <c r="O336" t="s">
        <v>386</v>
      </c>
      <c r="P336" t="s">
        <v>386</v>
      </c>
      <c r="Q336">
        <v>1</v>
      </c>
      <c r="W336">
        <v>0</v>
      </c>
      <c r="X336">
        <v>13163208</v>
      </c>
      <c r="Y336">
        <f t="shared" si="227"/>
        <v>0.05</v>
      </c>
      <c r="AA336">
        <v>0</v>
      </c>
      <c r="AB336">
        <v>1918.06</v>
      </c>
      <c r="AC336">
        <v>616.66</v>
      </c>
      <c r="AD336">
        <v>0</v>
      </c>
      <c r="AE336">
        <v>0</v>
      </c>
      <c r="AF336">
        <v>140.38</v>
      </c>
      <c r="AG336">
        <v>12.62</v>
      </c>
      <c r="AH336">
        <v>0</v>
      </c>
      <c r="AI336">
        <v>1</v>
      </c>
      <c r="AJ336">
        <v>13.05</v>
      </c>
      <c r="AK336">
        <v>46.67</v>
      </c>
      <c r="AL336">
        <v>1</v>
      </c>
      <c r="AM336">
        <v>2</v>
      </c>
      <c r="AN336">
        <v>0</v>
      </c>
      <c r="AO336">
        <v>1</v>
      </c>
      <c r="AP336">
        <v>0</v>
      </c>
      <c r="AQ336">
        <v>0</v>
      </c>
      <c r="AR336">
        <v>0</v>
      </c>
      <c r="AS336" t="s">
        <v>4</v>
      </c>
      <c r="AT336">
        <v>0.05</v>
      </c>
      <c r="AU336" t="s">
        <v>4</v>
      </c>
      <c r="AV336">
        <v>0</v>
      </c>
      <c r="AW336">
        <v>2</v>
      </c>
      <c r="AX336">
        <v>70326336</v>
      </c>
      <c r="AY336">
        <v>1</v>
      </c>
      <c r="AZ336">
        <v>0</v>
      </c>
      <c r="BA336">
        <v>411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f>ROUND(Y336*Source!I512*DO336,9)</f>
        <v>0</v>
      </c>
      <c r="CX336">
        <f>ROUND(Y336*Source!I512,9)</f>
        <v>5.75</v>
      </c>
      <c r="CY336">
        <f t="shared" si="235"/>
        <v>1918.06</v>
      </c>
      <c r="CZ336">
        <f t="shared" si="236"/>
        <v>140.38</v>
      </c>
      <c r="DA336">
        <f t="shared" si="237"/>
        <v>13.05</v>
      </c>
      <c r="DB336">
        <f t="shared" si="228"/>
        <v>7.02</v>
      </c>
      <c r="DC336">
        <f t="shared" si="229"/>
        <v>0.63</v>
      </c>
      <c r="DD336" t="s">
        <v>4</v>
      </c>
      <c r="DE336" t="s">
        <v>4</v>
      </c>
      <c r="DF336">
        <f t="shared" si="222"/>
        <v>0</v>
      </c>
      <c r="DG336">
        <f t="shared" si="238"/>
        <v>10533.77</v>
      </c>
      <c r="DH336">
        <f t="shared" si="239"/>
        <v>3386.64</v>
      </c>
      <c r="DI336">
        <f t="shared" si="230"/>
        <v>0</v>
      </c>
      <c r="DJ336">
        <f t="shared" si="240"/>
        <v>10533.77</v>
      </c>
      <c r="DK336">
        <v>0</v>
      </c>
      <c r="DL336" t="s">
        <v>4</v>
      </c>
      <c r="DM336">
        <v>0</v>
      </c>
      <c r="DN336" t="s">
        <v>4</v>
      </c>
      <c r="DO336">
        <v>0</v>
      </c>
    </row>
    <row r="337" spans="1:119">
      <c r="A337">
        <f>ROW(Source!A512)</f>
        <v>512</v>
      </c>
      <c r="B337">
        <v>70306583</v>
      </c>
      <c r="C337">
        <v>70326314</v>
      </c>
      <c r="D337">
        <v>69364028</v>
      </c>
      <c r="E337">
        <v>1</v>
      </c>
      <c r="F337">
        <v>1</v>
      </c>
      <c r="G337">
        <v>1075</v>
      </c>
      <c r="H337">
        <v>2</v>
      </c>
      <c r="I337" t="s">
        <v>405</v>
      </c>
      <c r="J337" t="s">
        <v>406</v>
      </c>
      <c r="K337" t="s">
        <v>407</v>
      </c>
      <c r="L337">
        <v>1368</v>
      </c>
      <c r="N337">
        <v>1011</v>
      </c>
      <c r="O337" t="s">
        <v>386</v>
      </c>
      <c r="P337" t="s">
        <v>386</v>
      </c>
      <c r="Q337">
        <v>1</v>
      </c>
      <c r="W337">
        <v>0</v>
      </c>
      <c r="X337">
        <v>1160481427</v>
      </c>
      <c r="Y337">
        <f t="shared" si="227"/>
        <v>0.59</v>
      </c>
      <c r="AA337">
        <v>0</v>
      </c>
      <c r="AB337">
        <v>1559.82</v>
      </c>
      <c r="AC337">
        <v>827.26</v>
      </c>
      <c r="AD337">
        <v>0</v>
      </c>
      <c r="AE337">
        <v>0</v>
      </c>
      <c r="AF337">
        <v>80.14</v>
      </c>
      <c r="AG337">
        <v>16.93</v>
      </c>
      <c r="AH337">
        <v>0</v>
      </c>
      <c r="AI337">
        <v>1</v>
      </c>
      <c r="AJ337">
        <v>18.59</v>
      </c>
      <c r="AK337">
        <v>46.67</v>
      </c>
      <c r="AL337">
        <v>1</v>
      </c>
      <c r="AM337">
        <v>2</v>
      </c>
      <c r="AN337">
        <v>0</v>
      </c>
      <c r="AO337">
        <v>1</v>
      </c>
      <c r="AP337">
        <v>0</v>
      </c>
      <c r="AQ337">
        <v>0</v>
      </c>
      <c r="AR337">
        <v>0</v>
      </c>
      <c r="AS337" t="s">
        <v>4</v>
      </c>
      <c r="AT337">
        <v>0.59</v>
      </c>
      <c r="AU337" t="s">
        <v>4</v>
      </c>
      <c r="AV337">
        <v>0</v>
      </c>
      <c r="AW337">
        <v>2</v>
      </c>
      <c r="AX337">
        <v>70326337</v>
      </c>
      <c r="AY337">
        <v>1</v>
      </c>
      <c r="AZ337">
        <v>0</v>
      </c>
      <c r="BA337">
        <v>412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f>ROUND(Y337*Source!I512*DO337,9)</f>
        <v>0</v>
      </c>
      <c r="CX337">
        <f>ROUND(Y337*Source!I512,9)</f>
        <v>67.849999999999994</v>
      </c>
      <c r="CY337">
        <f t="shared" si="235"/>
        <v>1559.82</v>
      </c>
      <c r="CZ337">
        <f t="shared" si="236"/>
        <v>80.14</v>
      </c>
      <c r="DA337">
        <f t="shared" si="237"/>
        <v>18.59</v>
      </c>
      <c r="DB337">
        <f t="shared" si="228"/>
        <v>47.28</v>
      </c>
      <c r="DC337">
        <f t="shared" si="229"/>
        <v>9.99</v>
      </c>
      <c r="DD337" t="s">
        <v>4</v>
      </c>
      <c r="DE337" t="s">
        <v>4</v>
      </c>
      <c r="DF337">
        <f t="shared" si="222"/>
        <v>0</v>
      </c>
      <c r="DG337">
        <f t="shared" si="238"/>
        <v>101082.93</v>
      </c>
      <c r="DH337">
        <f t="shared" si="239"/>
        <v>53609.64</v>
      </c>
      <c r="DI337">
        <f t="shared" si="230"/>
        <v>0</v>
      </c>
      <c r="DJ337">
        <f t="shared" si="240"/>
        <v>101082.93</v>
      </c>
      <c r="DK337">
        <v>0</v>
      </c>
      <c r="DL337" t="s">
        <v>4</v>
      </c>
      <c r="DM337">
        <v>0</v>
      </c>
      <c r="DN337" t="s">
        <v>4</v>
      </c>
      <c r="DO337">
        <v>0</v>
      </c>
    </row>
    <row r="338" spans="1:119">
      <c r="A338">
        <f>ROW(Source!A512)</f>
        <v>512</v>
      </c>
      <c r="B338">
        <v>70306583</v>
      </c>
      <c r="C338">
        <v>70326314</v>
      </c>
      <c r="D338">
        <v>69334375</v>
      </c>
      <c r="E338">
        <v>1</v>
      </c>
      <c r="F338">
        <v>1</v>
      </c>
      <c r="G338">
        <v>1075</v>
      </c>
      <c r="H338">
        <v>3</v>
      </c>
      <c r="I338" t="s">
        <v>408</v>
      </c>
      <c r="J338" t="s">
        <v>409</v>
      </c>
      <c r="K338" t="s">
        <v>410</v>
      </c>
      <c r="L338">
        <v>1348</v>
      </c>
      <c r="N338">
        <v>1009</v>
      </c>
      <c r="O338" t="s">
        <v>411</v>
      </c>
      <c r="P338" t="s">
        <v>411</v>
      </c>
      <c r="Q338">
        <v>1000</v>
      </c>
      <c r="W338">
        <v>0</v>
      </c>
      <c r="X338">
        <v>1014670815</v>
      </c>
      <c r="Y338">
        <f t="shared" si="227"/>
        <v>5.4000000000000001E-4</v>
      </c>
      <c r="AA338">
        <v>25126.19</v>
      </c>
      <c r="AB338">
        <v>0</v>
      </c>
      <c r="AC338">
        <v>0</v>
      </c>
      <c r="AD338">
        <v>0</v>
      </c>
      <c r="AE338">
        <v>5778.3</v>
      </c>
      <c r="AF338">
        <v>0</v>
      </c>
      <c r="AG338">
        <v>0</v>
      </c>
      <c r="AH338">
        <v>0</v>
      </c>
      <c r="AI338">
        <v>4.03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1</v>
      </c>
      <c r="AP338">
        <v>0</v>
      </c>
      <c r="AQ338">
        <v>0</v>
      </c>
      <c r="AR338">
        <v>0</v>
      </c>
      <c r="AS338" t="s">
        <v>4</v>
      </c>
      <c r="AT338">
        <v>5.4000000000000001E-4</v>
      </c>
      <c r="AU338" t="s">
        <v>4</v>
      </c>
      <c r="AV338">
        <v>0</v>
      </c>
      <c r="AW338">
        <v>2</v>
      </c>
      <c r="AX338">
        <v>70326338</v>
      </c>
      <c r="AY338">
        <v>1</v>
      </c>
      <c r="AZ338">
        <v>0</v>
      </c>
      <c r="BA338">
        <v>413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ROUND(Y338*Source!I512,9)</f>
        <v>6.2100000000000002E-2</v>
      </c>
      <c r="CY338">
        <f t="shared" ref="CY338:CY344" si="241">AA338</f>
        <v>25126.19</v>
      </c>
      <c r="CZ338">
        <f t="shared" ref="CZ338:CZ344" si="242">AE338</f>
        <v>5778.3</v>
      </c>
      <c r="DA338">
        <f t="shared" ref="DA338:DA344" si="243">AI338</f>
        <v>4.03</v>
      </c>
      <c r="DB338">
        <f t="shared" si="228"/>
        <v>3.12</v>
      </c>
      <c r="DC338">
        <f t="shared" si="229"/>
        <v>0</v>
      </c>
      <c r="DD338" t="s">
        <v>4</v>
      </c>
      <c r="DE338" t="s">
        <v>4</v>
      </c>
      <c r="DF338">
        <f t="shared" ref="DF338:DF344" si="244">ROUND(ROUND(AE338*AI338,2)*CX338,2)</f>
        <v>1446.09</v>
      </c>
      <c r="DG338">
        <f t="shared" ref="DG338:DG349" si="245">ROUND(ROUND(AF338,2)*CX338,2)</f>
        <v>0</v>
      </c>
      <c r="DH338">
        <f t="shared" ref="DH338:DH349" si="246">ROUND(ROUND(AG338,2)*CX338,2)</f>
        <v>0</v>
      </c>
      <c r="DI338">
        <f t="shared" si="230"/>
        <v>0</v>
      </c>
      <c r="DJ338">
        <f t="shared" ref="DJ338:DJ344" si="247">DF338</f>
        <v>1446.09</v>
      </c>
      <c r="DK338">
        <v>0</v>
      </c>
      <c r="DL338" t="s">
        <v>4</v>
      </c>
      <c r="DM338">
        <v>0</v>
      </c>
      <c r="DN338" t="s">
        <v>4</v>
      </c>
      <c r="DO338">
        <v>0</v>
      </c>
    </row>
    <row r="339" spans="1:119">
      <c r="A339">
        <f>ROW(Source!A512)</f>
        <v>512</v>
      </c>
      <c r="B339">
        <v>70306583</v>
      </c>
      <c r="C339">
        <v>70326314</v>
      </c>
      <c r="D339">
        <v>69333740</v>
      </c>
      <c r="E339">
        <v>1</v>
      </c>
      <c r="F339">
        <v>1</v>
      </c>
      <c r="G339">
        <v>1075</v>
      </c>
      <c r="H339">
        <v>3</v>
      </c>
      <c r="I339" t="s">
        <v>412</v>
      </c>
      <c r="J339" t="s">
        <v>413</v>
      </c>
      <c r="K339" t="s">
        <v>414</v>
      </c>
      <c r="L339">
        <v>1339</v>
      </c>
      <c r="N339">
        <v>1007</v>
      </c>
      <c r="O339" t="s">
        <v>44</v>
      </c>
      <c r="P339" t="s">
        <v>44</v>
      </c>
      <c r="Q339">
        <v>1</v>
      </c>
      <c r="W339">
        <v>0</v>
      </c>
      <c r="X339">
        <v>2117928297</v>
      </c>
      <c r="Y339">
        <f t="shared" si="227"/>
        <v>0.69</v>
      </c>
      <c r="AA339">
        <v>53.78</v>
      </c>
      <c r="AB339">
        <v>0</v>
      </c>
      <c r="AC339">
        <v>0</v>
      </c>
      <c r="AD339">
        <v>0</v>
      </c>
      <c r="AE339">
        <v>7.07</v>
      </c>
      <c r="AF339">
        <v>0</v>
      </c>
      <c r="AG339">
        <v>0</v>
      </c>
      <c r="AH339">
        <v>0</v>
      </c>
      <c r="AI339">
        <v>7.05</v>
      </c>
      <c r="AJ339">
        <v>1</v>
      </c>
      <c r="AK339">
        <v>1</v>
      </c>
      <c r="AL339">
        <v>1</v>
      </c>
      <c r="AM339">
        <v>2</v>
      </c>
      <c r="AN339">
        <v>0</v>
      </c>
      <c r="AO339">
        <v>1</v>
      </c>
      <c r="AP339">
        <v>0</v>
      </c>
      <c r="AQ339">
        <v>0</v>
      </c>
      <c r="AR339">
        <v>0</v>
      </c>
      <c r="AS339" t="s">
        <v>4</v>
      </c>
      <c r="AT339">
        <v>0.69</v>
      </c>
      <c r="AU339" t="s">
        <v>4</v>
      </c>
      <c r="AV339">
        <v>0</v>
      </c>
      <c r="AW339">
        <v>2</v>
      </c>
      <c r="AX339">
        <v>70326339</v>
      </c>
      <c r="AY339">
        <v>1</v>
      </c>
      <c r="AZ339">
        <v>0</v>
      </c>
      <c r="BA339">
        <v>414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ROUND(Y339*Source!I512,9)</f>
        <v>79.349999999999994</v>
      </c>
      <c r="CY339">
        <f t="shared" si="241"/>
        <v>53.78</v>
      </c>
      <c r="CZ339">
        <f t="shared" si="242"/>
        <v>7.07</v>
      </c>
      <c r="DA339">
        <f t="shared" si="243"/>
        <v>7.05</v>
      </c>
      <c r="DB339">
        <f t="shared" si="228"/>
        <v>4.88</v>
      </c>
      <c r="DC339">
        <f t="shared" si="229"/>
        <v>0</v>
      </c>
      <c r="DD339" t="s">
        <v>4</v>
      </c>
      <c r="DE339" t="s">
        <v>4</v>
      </c>
      <c r="DF339">
        <f t="shared" si="244"/>
        <v>3954.8</v>
      </c>
      <c r="DG339">
        <f t="shared" si="245"/>
        <v>0</v>
      </c>
      <c r="DH339">
        <f t="shared" si="246"/>
        <v>0</v>
      </c>
      <c r="DI339">
        <f t="shared" si="230"/>
        <v>0</v>
      </c>
      <c r="DJ339">
        <f t="shared" si="247"/>
        <v>3954.8</v>
      </c>
      <c r="DK339">
        <v>0</v>
      </c>
      <c r="DL339" t="s">
        <v>4</v>
      </c>
      <c r="DM339">
        <v>0</v>
      </c>
      <c r="DN339" t="s">
        <v>4</v>
      </c>
      <c r="DO339">
        <v>0</v>
      </c>
    </row>
    <row r="340" spans="1:119">
      <c r="A340">
        <f>ROW(Source!A512)</f>
        <v>512</v>
      </c>
      <c r="B340">
        <v>70306583</v>
      </c>
      <c r="C340">
        <v>70326314</v>
      </c>
      <c r="D340">
        <v>69335211</v>
      </c>
      <c r="E340">
        <v>1</v>
      </c>
      <c r="F340">
        <v>1</v>
      </c>
      <c r="G340">
        <v>1075</v>
      </c>
      <c r="H340">
        <v>3</v>
      </c>
      <c r="I340" t="s">
        <v>120</v>
      </c>
      <c r="J340" t="s">
        <v>123</v>
      </c>
      <c r="K340" t="s">
        <v>121</v>
      </c>
      <c r="L340">
        <v>1346</v>
      </c>
      <c r="N340">
        <v>1009</v>
      </c>
      <c r="O340" t="s">
        <v>122</v>
      </c>
      <c r="P340" t="s">
        <v>122</v>
      </c>
      <c r="Q340">
        <v>1</v>
      </c>
      <c r="W340">
        <v>0</v>
      </c>
      <c r="X340">
        <v>-71366645</v>
      </c>
      <c r="Y340">
        <f t="shared" si="227"/>
        <v>40.6</v>
      </c>
      <c r="AA340">
        <v>16.75</v>
      </c>
      <c r="AB340">
        <v>0</v>
      </c>
      <c r="AC340">
        <v>0</v>
      </c>
      <c r="AD340">
        <v>0</v>
      </c>
      <c r="AE340">
        <v>1.75</v>
      </c>
      <c r="AF340">
        <v>0</v>
      </c>
      <c r="AG340">
        <v>0</v>
      </c>
      <c r="AH340">
        <v>0</v>
      </c>
      <c r="AI340">
        <v>8.8699999999999992</v>
      </c>
      <c r="AJ340">
        <v>1</v>
      </c>
      <c r="AK340">
        <v>1</v>
      </c>
      <c r="AL340">
        <v>1</v>
      </c>
      <c r="AM340">
        <v>0</v>
      </c>
      <c r="AN340">
        <v>0</v>
      </c>
      <c r="AO340">
        <v>0</v>
      </c>
      <c r="AP340">
        <v>1</v>
      </c>
      <c r="AQ340">
        <v>0</v>
      </c>
      <c r="AR340">
        <v>0</v>
      </c>
      <c r="AS340" t="s">
        <v>4</v>
      </c>
      <c r="AT340">
        <v>40.6</v>
      </c>
      <c r="AU340" t="s">
        <v>4</v>
      </c>
      <c r="AV340">
        <v>0</v>
      </c>
      <c r="AW340">
        <v>1</v>
      </c>
      <c r="AX340">
        <v>-1</v>
      </c>
      <c r="AY340">
        <v>0</v>
      </c>
      <c r="AZ340">
        <v>0</v>
      </c>
      <c r="BA340" t="s">
        <v>4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V340">
        <v>0</v>
      </c>
      <c r="CW340">
        <v>0</v>
      </c>
      <c r="CX340">
        <f>ROUND(Y340*Source!I512,9)</f>
        <v>4669</v>
      </c>
      <c r="CY340">
        <f t="shared" si="241"/>
        <v>16.75</v>
      </c>
      <c r="CZ340">
        <f t="shared" si="242"/>
        <v>1.75</v>
      </c>
      <c r="DA340">
        <f t="shared" si="243"/>
        <v>8.8699999999999992</v>
      </c>
      <c r="DB340">
        <f t="shared" si="228"/>
        <v>71.05</v>
      </c>
      <c r="DC340">
        <f t="shared" si="229"/>
        <v>0</v>
      </c>
      <c r="DD340" t="s">
        <v>4</v>
      </c>
      <c r="DE340" t="s">
        <v>4</v>
      </c>
      <c r="DF340">
        <f t="shared" si="244"/>
        <v>72462.880000000005</v>
      </c>
      <c r="DG340">
        <f t="shared" si="245"/>
        <v>0</v>
      </c>
      <c r="DH340">
        <f t="shared" si="246"/>
        <v>0</v>
      </c>
      <c r="DI340">
        <f t="shared" si="230"/>
        <v>0</v>
      </c>
      <c r="DJ340">
        <f t="shared" si="247"/>
        <v>72462.880000000005</v>
      </c>
      <c r="DK340">
        <v>0</v>
      </c>
      <c r="DL340" t="s">
        <v>4</v>
      </c>
      <c r="DM340">
        <v>0</v>
      </c>
      <c r="DN340" t="s">
        <v>4</v>
      </c>
      <c r="DO340">
        <v>0</v>
      </c>
    </row>
    <row r="341" spans="1:119">
      <c r="A341">
        <f>ROW(Source!A512)</f>
        <v>512</v>
      </c>
      <c r="B341">
        <v>70306583</v>
      </c>
      <c r="C341">
        <v>70326314</v>
      </c>
      <c r="D341">
        <v>69335769</v>
      </c>
      <c r="E341">
        <v>1</v>
      </c>
      <c r="F341">
        <v>1</v>
      </c>
      <c r="G341">
        <v>1075</v>
      </c>
      <c r="H341">
        <v>3</v>
      </c>
      <c r="I341" t="s">
        <v>415</v>
      </c>
      <c r="J341" t="s">
        <v>416</v>
      </c>
      <c r="K341" t="s">
        <v>417</v>
      </c>
      <c r="L341">
        <v>1346</v>
      </c>
      <c r="N341">
        <v>1009</v>
      </c>
      <c r="O341" t="s">
        <v>122</v>
      </c>
      <c r="P341" t="s">
        <v>122</v>
      </c>
      <c r="Q341">
        <v>1</v>
      </c>
      <c r="W341">
        <v>0</v>
      </c>
      <c r="X341">
        <v>912317030</v>
      </c>
      <c r="Y341">
        <f t="shared" si="227"/>
        <v>3.7999999999999999E-2</v>
      </c>
      <c r="AA341">
        <v>86.6</v>
      </c>
      <c r="AB341">
        <v>0</v>
      </c>
      <c r="AC341">
        <v>0</v>
      </c>
      <c r="AD341">
        <v>0</v>
      </c>
      <c r="AE341">
        <v>7.48</v>
      </c>
      <c r="AF341">
        <v>0</v>
      </c>
      <c r="AG341">
        <v>0</v>
      </c>
      <c r="AH341">
        <v>0</v>
      </c>
      <c r="AI341">
        <v>10.73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1</v>
      </c>
      <c r="AP341">
        <v>0</v>
      </c>
      <c r="AQ341">
        <v>0</v>
      </c>
      <c r="AR341">
        <v>0</v>
      </c>
      <c r="AS341" t="s">
        <v>4</v>
      </c>
      <c r="AT341">
        <v>3.7999999999999999E-2</v>
      </c>
      <c r="AU341" t="s">
        <v>4</v>
      </c>
      <c r="AV341">
        <v>0</v>
      </c>
      <c r="AW341">
        <v>2</v>
      </c>
      <c r="AX341">
        <v>70326340</v>
      </c>
      <c r="AY341">
        <v>1</v>
      </c>
      <c r="AZ341">
        <v>0</v>
      </c>
      <c r="BA341">
        <v>415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CV341">
        <v>0</v>
      </c>
      <c r="CW341">
        <v>0</v>
      </c>
      <c r="CX341">
        <f>ROUND(Y341*Source!I512,9)</f>
        <v>4.37</v>
      </c>
      <c r="CY341">
        <f t="shared" si="241"/>
        <v>86.6</v>
      </c>
      <c r="CZ341">
        <f t="shared" si="242"/>
        <v>7.48</v>
      </c>
      <c r="DA341">
        <f t="shared" si="243"/>
        <v>10.73</v>
      </c>
      <c r="DB341">
        <f t="shared" si="228"/>
        <v>0.28000000000000003</v>
      </c>
      <c r="DC341">
        <f t="shared" si="229"/>
        <v>0</v>
      </c>
      <c r="DD341" t="s">
        <v>4</v>
      </c>
      <c r="DE341" t="s">
        <v>4</v>
      </c>
      <c r="DF341">
        <f t="shared" si="244"/>
        <v>350.74</v>
      </c>
      <c r="DG341">
        <f t="shared" si="245"/>
        <v>0</v>
      </c>
      <c r="DH341">
        <f t="shared" si="246"/>
        <v>0</v>
      </c>
      <c r="DI341">
        <f t="shared" si="230"/>
        <v>0</v>
      </c>
      <c r="DJ341">
        <f t="shared" si="247"/>
        <v>350.74</v>
      </c>
      <c r="DK341">
        <v>0</v>
      </c>
      <c r="DL341" t="s">
        <v>4</v>
      </c>
      <c r="DM341">
        <v>0</v>
      </c>
      <c r="DN341" t="s">
        <v>4</v>
      </c>
      <c r="DO341">
        <v>0</v>
      </c>
    </row>
    <row r="342" spans="1:119">
      <c r="A342">
        <f>ROW(Source!A512)</f>
        <v>512</v>
      </c>
      <c r="B342">
        <v>70306583</v>
      </c>
      <c r="C342">
        <v>70326314</v>
      </c>
      <c r="D342">
        <v>69336030</v>
      </c>
      <c r="E342">
        <v>1</v>
      </c>
      <c r="F342">
        <v>1</v>
      </c>
      <c r="G342">
        <v>1075</v>
      </c>
      <c r="H342">
        <v>3</v>
      </c>
      <c r="I342" t="s">
        <v>132</v>
      </c>
      <c r="J342" t="s">
        <v>134</v>
      </c>
      <c r="K342" t="s">
        <v>449</v>
      </c>
      <c r="L342">
        <v>1296</v>
      </c>
      <c r="N342">
        <v>1002</v>
      </c>
      <c r="O342" t="s">
        <v>133</v>
      </c>
      <c r="P342" t="s">
        <v>133</v>
      </c>
      <c r="Q342">
        <v>1</v>
      </c>
      <c r="W342">
        <v>0</v>
      </c>
      <c r="X342">
        <v>-699326845</v>
      </c>
      <c r="Y342">
        <f t="shared" si="227"/>
        <v>2.1423999999999999</v>
      </c>
      <c r="AA342">
        <v>793.39</v>
      </c>
      <c r="AB342">
        <v>0</v>
      </c>
      <c r="AC342">
        <v>0</v>
      </c>
      <c r="AD342">
        <v>0</v>
      </c>
      <c r="AE342">
        <v>95.37</v>
      </c>
      <c r="AF342">
        <v>0</v>
      </c>
      <c r="AG342">
        <v>0</v>
      </c>
      <c r="AH342">
        <v>0</v>
      </c>
      <c r="AI342">
        <v>7.71</v>
      </c>
      <c r="AJ342">
        <v>1</v>
      </c>
      <c r="AK342">
        <v>1</v>
      </c>
      <c r="AL342">
        <v>1</v>
      </c>
      <c r="AM342">
        <v>0</v>
      </c>
      <c r="AN342">
        <v>0</v>
      </c>
      <c r="AO342">
        <v>0</v>
      </c>
      <c r="AP342">
        <v>1</v>
      </c>
      <c r="AQ342">
        <v>0</v>
      </c>
      <c r="AR342">
        <v>0</v>
      </c>
      <c r="AS342" t="s">
        <v>4</v>
      </c>
      <c r="AT342">
        <v>2.1423999999999999</v>
      </c>
      <c r="AU342" t="s">
        <v>4</v>
      </c>
      <c r="AV342">
        <v>0</v>
      </c>
      <c r="AW342">
        <v>1</v>
      </c>
      <c r="AX342">
        <v>-1</v>
      </c>
      <c r="AY342">
        <v>0</v>
      </c>
      <c r="AZ342">
        <v>0</v>
      </c>
      <c r="BA342" t="s">
        <v>4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CV342">
        <v>0</v>
      </c>
      <c r="CW342">
        <v>0</v>
      </c>
      <c r="CX342">
        <f>ROUND(Y342*Source!I512,9)</f>
        <v>246.376</v>
      </c>
      <c r="CY342">
        <f t="shared" si="241"/>
        <v>793.39</v>
      </c>
      <c r="CZ342">
        <f t="shared" si="242"/>
        <v>95.37</v>
      </c>
      <c r="DA342">
        <f t="shared" si="243"/>
        <v>7.71</v>
      </c>
      <c r="DB342">
        <f t="shared" si="228"/>
        <v>204.32</v>
      </c>
      <c r="DC342">
        <f t="shared" si="229"/>
        <v>0</v>
      </c>
      <c r="DD342" t="s">
        <v>4</v>
      </c>
      <c r="DE342" t="s">
        <v>4</v>
      </c>
      <c r="DF342">
        <f t="shared" si="244"/>
        <v>181160.27</v>
      </c>
      <c r="DG342">
        <f t="shared" si="245"/>
        <v>0</v>
      </c>
      <c r="DH342">
        <f t="shared" si="246"/>
        <v>0</v>
      </c>
      <c r="DI342">
        <f t="shared" si="230"/>
        <v>0</v>
      </c>
      <c r="DJ342">
        <f t="shared" si="247"/>
        <v>181160.27</v>
      </c>
      <c r="DK342">
        <v>0</v>
      </c>
      <c r="DL342" t="s">
        <v>4</v>
      </c>
      <c r="DM342">
        <v>0</v>
      </c>
      <c r="DN342" t="s">
        <v>4</v>
      </c>
      <c r="DO342">
        <v>0</v>
      </c>
    </row>
    <row r="343" spans="1:119">
      <c r="A343">
        <f>ROW(Source!A512)</f>
        <v>512</v>
      </c>
      <c r="B343">
        <v>70306583</v>
      </c>
      <c r="C343">
        <v>70326314</v>
      </c>
      <c r="D343">
        <v>69342754</v>
      </c>
      <c r="E343">
        <v>1</v>
      </c>
      <c r="F343">
        <v>1</v>
      </c>
      <c r="G343">
        <v>1075</v>
      </c>
      <c r="H343">
        <v>3</v>
      </c>
      <c r="I343" t="s">
        <v>125</v>
      </c>
      <c r="J343" t="s">
        <v>127</v>
      </c>
      <c r="K343" t="s">
        <v>450</v>
      </c>
      <c r="L343">
        <v>1301</v>
      </c>
      <c r="N343">
        <v>1003</v>
      </c>
      <c r="O343" t="s">
        <v>126</v>
      </c>
      <c r="P343" t="s">
        <v>126</v>
      </c>
      <c r="Q343">
        <v>1</v>
      </c>
      <c r="W343">
        <v>0</v>
      </c>
      <c r="X343">
        <v>77284068</v>
      </c>
      <c r="Y343">
        <f t="shared" si="227"/>
        <v>3</v>
      </c>
      <c r="AA343">
        <v>1927.9</v>
      </c>
      <c r="AB343">
        <v>0</v>
      </c>
      <c r="AC343">
        <v>0</v>
      </c>
      <c r="AD343">
        <v>0</v>
      </c>
      <c r="AE343">
        <v>278.31</v>
      </c>
      <c r="AF343">
        <v>0</v>
      </c>
      <c r="AG343">
        <v>0</v>
      </c>
      <c r="AH343">
        <v>0</v>
      </c>
      <c r="AI343">
        <v>6.42</v>
      </c>
      <c r="AJ343">
        <v>1</v>
      </c>
      <c r="AK343">
        <v>1</v>
      </c>
      <c r="AL343">
        <v>1</v>
      </c>
      <c r="AM343">
        <v>0</v>
      </c>
      <c r="AN343">
        <v>0</v>
      </c>
      <c r="AO343">
        <v>0</v>
      </c>
      <c r="AP343">
        <v>1</v>
      </c>
      <c r="AQ343">
        <v>0</v>
      </c>
      <c r="AR343">
        <v>0</v>
      </c>
      <c r="AS343" t="s">
        <v>4</v>
      </c>
      <c r="AT343">
        <v>3</v>
      </c>
      <c r="AU343" t="s">
        <v>4</v>
      </c>
      <c r="AV343">
        <v>0</v>
      </c>
      <c r="AW343">
        <v>1</v>
      </c>
      <c r="AX343">
        <v>-1</v>
      </c>
      <c r="AY343">
        <v>0</v>
      </c>
      <c r="AZ343">
        <v>0</v>
      </c>
      <c r="BA343" t="s">
        <v>4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CV343">
        <v>0</v>
      </c>
      <c r="CW343">
        <v>0</v>
      </c>
      <c r="CX343">
        <f>ROUND(Y343*Source!I512,9)</f>
        <v>345</v>
      </c>
      <c r="CY343">
        <f t="shared" si="241"/>
        <v>1927.9</v>
      </c>
      <c r="CZ343">
        <f t="shared" si="242"/>
        <v>278.31</v>
      </c>
      <c r="DA343">
        <f t="shared" si="243"/>
        <v>6.42</v>
      </c>
      <c r="DB343">
        <f t="shared" si="228"/>
        <v>834.93</v>
      </c>
      <c r="DC343">
        <f t="shared" si="229"/>
        <v>0</v>
      </c>
      <c r="DD343" t="s">
        <v>4</v>
      </c>
      <c r="DE343" t="s">
        <v>4</v>
      </c>
      <c r="DF343">
        <f t="shared" si="244"/>
        <v>616428.75</v>
      </c>
      <c r="DG343">
        <f t="shared" si="245"/>
        <v>0</v>
      </c>
      <c r="DH343">
        <f t="shared" si="246"/>
        <v>0</v>
      </c>
      <c r="DI343">
        <f t="shared" si="230"/>
        <v>0</v>
      </c>
      <c r="DJ343">
        <f t="shared" si="247"/>
        <v>616428.75</v>
      </c>
      <c r="DK343">
        <v>0</v>
      </c>
      <c r="DL343" t="s">
        <v>4</v>
      </c>
      <c r="DM343">
        <v>0</v>
      </c>
      <c r="DN343" t="s">
        <v>4</v>
      </c>
      <c r="DO343">
        <v>0</v>
      </c>
    </row>
    <row r="344" spans="1:119">
      <c r="A344">
        <f>ROW(Source!A512)</f>
        <v>512</v>
      </c>
      <c r="B344">
        <v>70306583</v>
      </c>
      <c r="C344">
        <v>70326314</v>
      </c>
      <c r="D344">
        <v>69343269</v>
      </c>
      <c r="E344">
        <v>1</v>
      </c>
      <c r="F344">
        <v>1</v>
      </c>
      <c r="G344">
        <v>1075</v>
      </c>
      <c r="H344">
        <v>3</v>
      </c>
      <c r="I344" t="s">
        <v>129</v>
      </c>
      <c r="J344" t="s">
        <v>130</v>
      </c>
      <c r="K344" t="s">
        <v>451</v>
      </c>
      <c r="L344">
        <v>1301</v>
      </c>
      <c r="N344">
        <v>1003</v>
      </c>
      <c r="O344" t="s">
        <v>126</v>
      </c>
      <c r="P344" t="s">
        <v>126</v>
      </c>
      <c r="Q344">
        <v>1</v>
      </c>
      <c r="W344">
        <v>0</v>
      </c>
      <c r="X344">
        <v>-397784200</v>
      </c>
      <c r="Y344">
        <f t="shared" si="227"/>
        <v>0</v>
      </c>
      <c r="AA344">
        <v>884.35</v>
      </c>
      <c r="AB344">
        <v>0</v>
      </c>
      <c r="AC344">
        <v>0</v>
      </c>
      <c r="AD344">
        <v>0</v>
      </c>
      <c r="AE344">
        <v>101.31</v>
      </c>
      <c r="AF344">
        <v>0</v>
      </c>
      <c r="AG344">
        <v>0</v>
      </c>
      <c r="AH344">
        <v>0</v>
      </c>
      <c r="AI344">
        <v>8.09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1</v>
      </c>
      <c r="AQ344">
        <v>0</v>
      </c>
      <c r="AR344">
        <v>0</v>
      </c>
      <c r="AS344" t="s">
        <v>4</v>
      </c>
      <c r="AT344">
        <v>0</v>
      </c>
      <c r="AU344" t="s">
        <v>4</v>
      </c>
      <c r="AV344">
        <v>0</v>
      </c>
      <c r="AW344">
        <v>1</v>
      </c>
      <c r="AX344">
        <v>-1</v>
      </c>
      <c r="AY344">
        <v>0</v>
      </c>
      <c r="AZ344">
        <v>0</v>
      </c>
      <c r="BA344" t="s">
        <v>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ROUND(Y344*Source!I512,9)</f>
        <v>0</v>
      </c>
      <c r="CY344">
        <f t="shared" si="241"/>
        <v>884.35</v>
      </c>
      <c r="CZ344">
        <f t="shared" si="242"/>
        <v>101.31</v>
      </c>
      <c r="DA344">
        <f t="shared" si="243"/>
        <v>8.09</v>
      </c>
      <c r="DB344">
        <f t="shared" si="228"/>
        <v>0</v>
      </c>
      <c r="DC344">
        <f t="shared" si="229"/>
        <v>0</v>
      </c>
      <c r="DD344" t="s">
        <v>4</v>
      </c>
      <c r="DE344" t="s">
        <v>4</v>
      </c>
      <c r="DF344">
        <f t="shared" si="244"/>
        <v>0</v>
      </c>
      <c r="DG344">
        <f t="shared" si="245"/>
        <v>0</v>
      </c>
      <c r="DH344">
        <f t="shared" si="246"/>
        <v>0</v>
      </c>
      <c r="DI344">
        <f t="shared" si="230"/>
        <v>0</v>
      </c>
      <c r="DJ344">
        <f t="shared" si="247"/>
        <v>0</v>
      </c>
      <c r="DK344">
        <v>0</v>
      </c>
      <c r="DL344" t="s">
        <v>4</v>
      </c>
      <c r="DM344">
        <v>0</v>
      </c>
      <c r="DN344" t="s">
        <v>4</v>
      </c>
      <c r="DO344">
        <v>0</v>
      </c>
    </row>
    <row r="345" spans="1:119">
      <c r="A345">
        <f>ROW(Source!A523)</f>
        <v>523</v>
      </c>
      <c r="B345">
        <v>70306582</v>
      </c>
      <c r="C345">
        <v>70326349</v>
      </c>
      <c r="D345">
        <v>69275358</v>
      </c>
      <c r="E345">
        <v>1075</v>
      </c>
      <c r="F345">
        <v>1</v>
      </c>
      <c r="G345">
        <v>1075</v>
      </c>
      <c r="H345">
        <v>1</v>
      </c>
      <c r="I345" t="s">
        <v>380</v>
      </c>
      <c r="J345" t="s">
        <v>4</v>
      </c>
      <c r="K345" t="s">
        <v>381</v>
      </c>
      <c r="L345">
        <v>1191</v>
      </c>
      <c r="N345">
        <v>1013</v>
      </c>
      <c r="O345" t="s">
        <v>382</v>
      </c>
      <c r="P345" t="s">
        <v>382</v>
      </c>
      <c r="Q345">
        <v>1</v>
      </c>
      <c r="W345">
        <v>0</v>
      </c>
      <c r="X345">
        <v>476480486</v>
      </c>
      <c r="Y345">
        <f t="shared" si="227"/>
        <v>1.1499999999999999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1</v>
      </c>
      <c r="AP345">
        <v>0</v>
      </c>
      <c r="AQ345">
        <v>0</v>
      </c>
      <c r="AR345">
        <v>0</v>
      </c>
      <c r="AS345" t="s">
        <v>4</v>
      </c>
      <c r="AT345">
        <v>1.1499999999999999</v>
      </c>
      <c r="AU345" t="s">
        <v>4</v>
      </c>
      <c r="AV345">
        <v>1</v>
      </c>
      <c r="AW345">
        <v>2</v>
      </c>
      <c r="AX345">
        <v>70326354</v>
      </c>
      <c r="AY345">
        <v>1</v>
      </c>
      <c r="AZ345">
        <v>0</v>
      </c>
      <c r="BA345">
        <v>419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CU345">
        <f>ROUND(AT345*Source!I523*AH345*AL345,2)</f>
        <v>0</v>
      </c>
      <c r="CV345">
        <f>ROUND(Y345*Source!I523,9)</f>
        <v>33.35</v>
      </c>
      <c r="CW345">
        <v>0</v>
      </c>
      <c r="CX345">
        <f>ROUND(Y345*Source!I523,9)</f>
        <v>33.35</v>
      </c>
      <c r="CY345">
        <f>AD345</f>
        <v>0</v>
      </c>
      <c r="CZ345">
        <f>AH345</f>
        <v>0</v>
      </c>
      <c r="DA345">
        <f>AL345</f>
        <v>1</v>
      </c>
      <c r="DB345">
        <f t="shared" si="228"/>
        <v>0</v>
      </c>
      <c r="DC345">
        <f t="shared" si="229"/>
        <v>0</v>
      </c>
      <c r="DD345" t="s">
        <v>4</v>
      </c>
      <c r="DE345" t="s">
        <v>4</v>
      </c>
      <c r="DF345">
        <f t="shared" ref="DF345:DF350" si="248">ROUND(ROUND(AE345,2)*CX345,2)</f>
        <v>0</v>
      </c>
      <c r="DG345">
        <f t="shared" si="245"/>
        <v>0</v>
      </c>
      <c r="DH345">
        <f t="shared" si="246"/>
        <v>0</v>
      </c>
      <c r="DI345">
        <f t="shared" si="230"/>
        <v>0</v>
      </c>
      <c r="DJ345">
        <f>DI345</f>
        <v>0</v>
      </c>
      <c r="DK345">
        <v>0</v>
      </c>
      <c r="DL345" t="s">
        <v>4</v>
      </c>
      <c r="DM345">
        <v>0</v>
      </c>
      <c r="DN345" t="s">
        <v>4</v>
      </c>
      <c r="DO345">
        <v>0</v>
      </c>
    </row>
    <row r="346" spans="1:119">
      <c r="A346">
        <f>ROW(Source!A523)</f>
        <v>523</v>
      </c>
      <c r="B346">
        <v>70306582</v>
      </c>
      <c r="C346">
        <v>70326349</v>
      </c>
      <c r="D346">
        <v>69364230</v>
      </c>
      <c r="E346">
        <v>1</v>
      </c>
      <c r="F346">
        <v>1</v>
      </c>
      <c r="G346">
        <v>1075</v>
      </c>
      <c r="H346">
        <v>2</v>
      </c>
      <c r="I346" t="s">
        <v>418</v>
      </c>
      <c r="J346" t="s">
        <v>419</v>
      </c>
      <c r="K346" t="s">
        <v>420</v>
      </c>
      <c r="L346">
        <v>1368</v>
      </c>
      <c r="N346">
        <v>1011</v>
      </c>
      <c r="O346" t="s">
        <v>386</v>
      </c>
      <c r="P346" t="s">
        <v>386</v>
      </c>
      <c r="Q346">
        <v>1</v>
      </c>
      <c r="W346">
        <v>0</v>
      </c>
      <c r="X346">
        <v>-299187225</v>
      </c>
      <c r="Y346">
        <f t="shared" si="227"/>
        <v>0.56000000000000005</v>
      </c>
      <c r="AA346">
        <v>0</v>
      </c>
      <c r="AB346">
        <v>4.01</v>
      </c>
      <c r="AC346">
        <v>0</v>
      </c>
      <c r="AD346">
        <v>0</v>
      </c>
      <c r="AE346">
        <v>0</v>
      </c>
      <c r="AF346">
        <v>4.01</v>
      </c>
      <c r="AG346">
        <v>0</v>
      </c>
      <c r="AH346">
        <v>0</v>
      </c>
      <c r="AI346">
        <v>1</v>
      </c>
      <c r="AJ346">
        <v>1</v>
      </c>
      <c r="AK346">
        <v>1</v>
      </c>
      <c r="AL346">
        <v>1</v>
      </c>
      <c r="AM346">
        <v>-2</v>
      </c>
      <c r="AN346">
        <v>0</v>
      </c>
      <c r="AO346">
        <v>1</v>
      </c>
      <c r="AP346">
        <v>0</v>
      </c>
      <c r="AQ346">
        <v>0</v>
      </c>
      <c r="AR346">
        <v>0</v>
      </c>
      <c r="AS346" t="s">
        <v>4</v>
      </c>
      <c r="AT346">
        <v>0.56000000000000005</v>
      </c>
      <c r="AU346" t="s">
        <v>4</v>
      </c>
      <c r="AV346">
        <v>0</v>
      </c>
      <c r="AW346">
        <v>2</v>
      </c>
      <c r="AX346">
        <v>70326355</v>
      </c>
      <c r="AY346">
        <v>1</v>
      </c>
      <c r="AZ346">
        <v>0</v>
      </c>
      <c r="BA346">
        <v>420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f>ROUND(Y346*Source!I523*DO346,9)</f>
        <v>0</v>
      </c>
      <c r="CX346">
        <f>ROUND(Y346*Source!I523,9)</f>
        <v>16.239999999999998</v>
      </c>
      <c r="CY346">
        <f>AB346</f>
        <v>4.01</v>
      </c>
      <c r="CZ346">
        <f>AF346</f>
        <v>4.01</v>
      </c>
      <c r="DA346">
        <f>AJ346</f>
        <v>1</v>
      </c>
      <c r="DB346">
        <f t="shared" si="228"/>
        <v>2.25</v>
      </c>
      <c r="DC346">
        <f t="shared" si="229"/>
        <v>0</v>
      </c>
      <c r="DD346" t="s">
        <v>4</v>
      </c>
      <c r="DE346" t="s">
        <v>4</v>
      </c>
      <c r="DF346">
        <f t="shared" si="248"/>
        <v>0</v>
      </c>
      <c r="DG346">
        <f t="shared" si="245"/>
        <v>65.12</v>
      </c>
      <c r="DH346">
        <f t="shared" si="246"/>
        <v>0</v>
      </c>
      <c r="DI346">
        <f t="shared" si="230"/>
        <v>0</v>
      </c>
      <c r="DJ346">
        <f>DG346</f>
        <v>65.12</v>
      </c>
      <c r="DK346">
        <v>0</v>
      </c>
      <c r="DL346" t="s">
        <v>4</v>
      </c>
      <c r="DM346">
        <v>0</v>
      </c>
      <c r="DN346" t="s">
        <v>4</v>
      </c>
      <c r="DO346">
        <v>0</v>
      </c>
    </row>
    <row r="347" spans="1:119">
      <c r="A347">
        <f>ROW(Source!A523)</f>
        <v>523</v>
      </c>
      <c r="B347">
        <v>70306582</v>
      </c>
      <c r="C347">
        <v>70326349</v>
      </c>
      <c r="D347">
        <v>69334387</v>
      </c>
      <c r="E347">
        <v>1</v>
      </c>
      <c r="F347">
        <v>1</v>
      </c>
      <c r="G347">
        <v>1075</v>
      </c>
      <c r="H347">
        <v>3</v>
      </c>
      <c r="I347" t="s">
        <v>421</v>
      </c>
      <c r="J347" t="s">
        <v>422</v>
      </c>
      <c r="K347" t="s">
        <v>423</v>
      </c>
      <c r="L347">
        <v>1346</v>
      </c>
      <c r="N347">
        <v>1009</v>
      </c>
      <c r="O347" t="s">
        <v>122</v>
      </c>
      <c r="P347" t="s">
        <v>122</v>
      </c>
      <c r="Q347">
        <v>1</v>
      </c>
      <c r="W347">
        <v>0</v>
      </c>
      <c r="X347">
        <v>1244117591</v>
      </c>
      <c r="Y347">
        <f t="shared" si="227"/>
        <v>6.6699999999999995E-2</v>
      </c>
      <c r="AA347">
        <v>11.25</v>
      </c>
      <c r="AB347">
        <v>0</v>
      </c>
      <c r="AC347">
        <v>0</v>
      </c>
      <c r="AD347">
        <v>0</v>
      </c>
      <c r="AE347">
        <v>11.25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1</v>
      </c>
      <c r="AP347">
        <v>0</v>
      </c>
      <c r="AQ347">
        <v>0</v>
      </c>
      <c r="AR347">
        <v>0</v>
      </c>
      <c r="AS347" t="s">
        <v>4</v>
      </c>
      <c r="AT347">
        <v>6.6699999999999995E-2</v>
      </c>
      <c r="AU347" t="s">
        <v>4</v>
      </c>
      <c r="AV347">
        <v>0</v>
      </c>
      <c r="AW347">
        <v>2</v>
      </c>
      <c r="AX347">
        <v>70326356</v>
      </c>
      <c r="AY347">
        <v>1</v>
      </c>
      <c r="AZ347">
        <v>0</v>
      </c>
      <c r="BA347">
        <v>421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ROUND(Y347*Source!I523,9)</f>
        <v>1.9342999999999999</v>
      </c>
      <c r="CY347">
        <f>AA347</f>
        <v>11.25</v>
      </c>
      <c r="CZ347">
        <f>AE347</f>
        <v>11.25</v>
      </c>
      <c r="DA347">
        <f>AI347</f>
        <v>1</v>
      </c>
      <c r="DB347">
        <f t="shared" si="228"/>
        <v>0.75</v>
      </c>
      <c r="DC347">
        <f t="shared" si="229"/>
        <v>0</v>
      </c>
      <c r="DD347" t="s">
        <v>4</v>
      </c>
      <c r="DE347" t="s">
        <v>4</v>
      </c>
      <c r="DF347">
        <f t="shared" si="248"/>
        <v>21.76</v>
      </c>
      <c r="DG347">
        <f t="shared" si="245"/>
        <v>0</v>
      </c>
      <c r="DH347">
        <f t="shared" si="246"/>
        <v>0</v>
      </c>
      <c r="DI347">
        <f t="shared" si="230"/>
        <v>0</v>
      </c>
      <c r="DJ347">
        <f>DF347</f>
        <v>21.76</v>
      </c>
      <c r="DK347">
        <v>0</v>
      </c>
      <c r="DL347" t="s">
        <v>4</v>
      </c>
      <c r="DM347">
        <v>0</v>
      </c>
      <c r="DN347" t="s">
        <v>4</v>
      </c>
      <c r="DO347">
        <v>0</v>
      </c>
    </row>
    <row r="348" spans="1:119">
      <c r="A348">
        <f>ROW(Source!A523)</f>
        <v>523</v>
      </c>
      <c r="B348">
        <v>70306582</v>
      </c>
      <c r="C348">
        <v>70326349</v>
      </c>
      <c r="D348">
        <v>69333737</v>
      </c>
      <c r="E348">
        <v>1</v>
      </c>
      <c r="F348">
        <v>1</v>
      </c>
      <c r="G348">
        <v>1075</v>
      </c>
      <c r="H348">
        <v>3</v>
      </c>
      <c r="I348" t="s">
        <v>424</v>
      </c>
      <c r="J348" t="s">
        <v>425</v>
      </c>
      <c r="K348" t="s">
        <v>426</v>
      </c>
      <c r="L348">
        <v>1346</v>
      </c>
      <c r="N348">
        <v>1009</v>
      </c>
      <c r="O348" t="s">
        <v>122</v>
      </c>
      <c r="P348" t="s">
        <v>122</v>
      </c>
      <c r="Q348">
        <v>1</v>
      </c>
      <c r="W348">
        <v>0</v>
      </c>
      <c r="X348">
        <v>719199267</v>
      </c>
      <c r="Y348">
        <f t="shared" si="227"/>
        <v>0.1</v>
      </c>
      <c r="AA348">
        <v>1.61</v>
      </c>
      <c r="AB348">
        <v>0</v>
      </c>
      <c r="AC348">
        <v>0</v>
      </c>
      <c r="AD348">
        <v>0</v>
      </c>
      <c r="AE348">
        <v>1.61</v>
      </c>
      <c r="AF348">
        <v>0</v>
      </c>
      <c r="AG348">
        <v>0</v>
      </c>
      <c r="AH348">
        <v>0</v>
      </c>
      <c r="AI348">
        <v>1</v>
      </c>
      <c r="AJ348">
        <v>1</v>
      </c>
      <c r="AK348">
        <v>1</v>
      </c>
      <c r="AL348">
        <v>1</v>
      </c>
      <c r="AM348">
        <v>-2</v>
      </c>
      <c r="AN348">
        <v>0</v>
      </c>
      <c r="AO348">
        <v>1</v>
      </c>
      <c r="AP348">
        <v>0</v>
      </c>
      <c r="AQ348">
        <v>0</v>
      </c>
      <c r="AR348">
        <v>0</v>
      </c>
      <c r="AS348" t="s">
        <v>4</v>
      </c>
      <c r="AT348">
        <v>0.1</v>
      </c>
      <c r="AU348" t="s">
        <v>4</v>
      </c>
      <c r="AV348">
        <v>0</v>
      </c>
      <c r="AW348">
        <v>2</v>
      </c>
      <c r="AX348">
        <v>70326357</v>
      </c>
      <c r="AY348">
        <v>1</v>
      </c>
      <c r="AZ348">
        <v>0</v>
      </c>
      <c r="BA348">
        <v>422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ROUND(Y348*Source!I523,9)</f>
        <v>2.9</v>
      </c>
      <c r="CY348">
        <f>AA348</f>
        <v>1.61</v>
      </c>
      <c r="CZ348">
        <f>AE348</f>
        <v>1.61</v>
      </c>
      <c r="DA348">
        <f>AI348</f>
        <v>1</v>
      </c>
      <c r="DB348">
        <f t="shared" si="228"/>
        <v>0.16</v>
      </c>
      <c r="DC348">
        <f t="shared" si="229"/>
        <v>0</v>
      </c>
      <c r="DD348" t="s">
        <v>4</v>
      </c>
      <c r="DE348" t="s">
        <v>4</v>
      </c>
      <c r="DF348">
        <f t="shared" si="248"/>
        <v>4.67</v>
      </c>
      <c r="DG348">
        <f t="shared" si="245"/>
        <v>0</v>
      </c>
      <c r="DH348">
        <f t="shared" si="246"/>
        <v>0</v>
      </c>
      <c r="DI348">
        <f t="shared" si="230"/>
        <v>0</v>
      </c>
      <c r="DJ348">
        <f>DF348</f>
        <v>4.67</v>
      </c>
      <c r="DK348">
        <v>0</v>
      </c>
      <c r="DL348" t="s">
        <v>4</v>
      </c>
      <c r="DM348">
        <v>0</v>
      </c>
      <c r="DN348" t="s">
        <v>4</v>
      </c>
      <c r="DO348">
        <v>0</v>
      </c>
    </row>
    <row r="349" spans="1:119">
      <c r="A349">
        <f>ROW(Source!A524)</f>
        <v>524</v>
      </c>
      <c r="B349">
        <v>70306583</v>
      </c>
      <c r="C349">
        <v>70326349</v>
      </c>
      <c r="D349">
        <v>69275358</v>
      </c>
      <c r="E349">
        <v>1075</v>
      </c>
      <c r="F349">
        <v>1</v>
      </c>
      <c r="G349">
        <v>1075</v>
      </c>
      <c r="H349">
        <v>1</v>
      </c>
      <c r="I349" t="s">
        <v>380</v>
      </c>
      <c r="J349" t="s">
        <v>4</v>
      </c>
      <c r="K349" t="s">
        <v>381</v>
      </c>
      <c r="L349">
        <v>1191</v>
      </c>
      <c r="N349">
        <v>1013</v>
      </c>
      <c r="O349" t="s">
        <v>382</v>
      </c>
      <c r="P349" t="s">
        <v>382</v>
      </c>
      <c r="Q349">
        <v>1</v>
      </c>
      <c r="W349">
        <v>0</v>
      </c>
      <c r="X349">
        <v>476480486</v>
      </c>
      <c r="Y349">
        <f t="shared" si="227"/>
        <v>1.1499999999999999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1</v>
      </c>
      <c r="AJ349">
        <v>1</v>
      </c>
      <c r="AK349">
        <v>1</v>
      </c>
      <c r="AL349">
        <v>1</v>
      </c>
      <c r="AM349">
        <v>5</v>
      </c>
      <c r="AN349">
        <v>0</v>
      </c>
      <c r="AO349">
        <v>1</v>
      </c>
      <c r="AP349">
        <v>0</v>
      </c>
      <c r="AQ349">
        <v>0</v>
      </c>
      <c r="AR349">
        <v>0</v>
      </c>
      <c r="AS349" t="s">
        <v>4</v>
      </c>
      <c r="AT349">
        <v>1.1499999999999999</v>
      </c>
      <c r="AU349" t="s">
        <v>4</v>
      </c>
      <c r="AV349">
        <v>1</v>
      </c>
      <c r="AW349">
        <v>2</v>
      </c>
      <c r="AX349">
        <v>70326354</v>
      </c>
      <c r="AY349">
        <v>1</v>
      </c>
      <c r="AZ349">
        <v>0</v>
      </c>
      <c r="BA349">
        <v>423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U349">
        <f>ROUND(AT349*Source!I524*AH349*AL349,2)</f>
        <v>0</v>
      </c>
      <c r="CV349">
        <f>ROUND(Y349*Source!I524,9)</f>
        <v>33.35</v>
      </c>
      <c r="CW349">
        <v>0</v>
      </c>
      <c r="CX349">
        <f>ROUND(Y349*Source!I524,9)</f>
        <v>33.35</v>
      </c>
      <c r="CY349">
        <f>AD349</f>
        <v>0</v>
      </c>
      <c r="CZ349">
        <f>AH349</f>
        <v>0</v>
      </c>
      <c r="DA349">
        <f>AL349</f>
        <v>1</v>
      </c>
      <c r="DB349">
        <f t="shared" si="228"/>
        <v>0</v>
      </c>
      <c r="DC349">
        <f t="shared" si="229"/>
        <v>0</v>
      </c>
      <c r="DD349" t="s">
        <v>4</v>
      </c>
      <c r="DE349" t="s">
        <v>4</v>
      </c>
      <c r="DF349">
        <f t="shared" si="248"/>
        <v>0</v>
      </c>
      <c r="DG349">
        <f t="shared" si="245"/>
        <v>0</v>
      </c>
      <c r="DH349">
        <f t="shared" si="246"/>
        <v>0</v>
      </c>
      <c r="DI349">
        <f t="shared" si="230"/>
        <v>0</v>
      </c>
      <c r="DJ349">
        <f>DI349</f>
        <v>0</v>
      </c>
      <c r="DK349">
        <v>0</v>
      </c>
      <c r="DL349" t="s">
        <v>4</v>
      </c>
      <c r="DM349">
        <v>0</v>
      </c>
      <c r="DN349" t="s">
        <v>4</v>
      </c>
      <c r="DO349">
        <v>0</v>
      </c>
    </row>
    <row r="350" spans="1:119">
      <c r="A350">
        <f>ROW(Source!A524)</f>
        <v>524</v>
      </c>
      <c r="B350">
        <v>70306583</v>
      </c>
      <c r="C350">
        <v>70326349</v>
      </c>
      <c r="D350">
        <v>69364230</v>
      </c>
      <c r="E350">
        <v>1</v>
      </c>
      <c r="F350">
        <v>1</v>
      </c>
      <c r="G350">
        <v>1075</v>
      </c>
      <c r="H350">
        <v>2</v>
      </c>
      <c r="I350" t="s">
        <v>418</v>
      </c>
      <c r="J350" t="s">
        <v>419</v>
      </c>
      <c r="K350" t="s">
        <v>420</v>
      </c>
      <c r="L350">
        <v>1368</v>
      </c>
      <c r="N350">
        <v>1011</v>
      </c>
      <c r="O350" t="s">
        <v>386</v>
      </c>
      <c r="P350" t="s">
        <v>386</v>
      </c>
      <c r="Q350">
        <v>1</v>
      </c>
      <c r="W350">
        <v>0</v>
      </c>
      <c r="X350">
        <v>-299187225</v>
      </c>
      <c r="Y350">
        <f t="shared" si="227"/>
        <v>0.56000000000000005</v>
      </c>
      <c r="AA350">
        <v>0</v>
      </c>
      <c r="AB350">
        <v>40.31</v>
      </c>
      <c r="AC350">
        <v>0</v>
      </c>
      <c r="AD350">
        <v>0</v>
      </c>
      <c r="AE350">
        <v>0</v>
      </c>
      <c r="AF350">
        <v>4.01</v>
      </c>
      <c r="AG350">
        <v>0</v>
      </c>
      <c r="AH350">
        <v>0</v>
      </c>
      <c r="AI350">
        <v>1</v>
      </c>
      <c r="AJ350">
        <v>9.42</v>
      </c>
      <c r="AK350">
        <v>46.67</v>
      </c>
      <c r="AL350">
        <v>1</v>
      </c>
      <c r="AM350">
        <v>2</v>
      </c>
      <c r="AN350">
        <v>0</v>
      </c>
      <c r="AO350">
        <v>1</v>
      </c>
      <c r="AP350">
        <v>0</v>
      </c>
      <c r="AQ350">
        <v>0</v>
      </c>
      <c r="AR350">
        <v>0</v>
      </c>
      <c r="AS350" t="s">
        <v>4</v>
      </c>
      <c r="AT350">
        <v>0.56000000000000005</v>
      </c>
      <c r="AU350" t="s">
        <v>4</v>
      </c>
      <c r="AV350">
        <v>0</v>
      </c>
      <c r="AW350">
        <v>2</v>
      </c>
      <c r="AX350">
        <v>70326355</v>
      </c>
      <c r="AY350">
        <v>1</v>
      </c>
      <c r="AZ350">
        <v>0</v>
      </c>
      <c r="BA350">
        <v>424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f>ROUND(Y350*Source!I524*DO350,9)</f>
        <v>0</v>
      </c>
      <c r="CX350">
        <f>ROUND(Y350*Source!I524,9)</f>
        <v>16.239999999999998</v>
      </c>
      <c r="CY350">
        <f>AB350</f>
        <v>40.31</v>
      </c>
      <c r="CZ350">
        <f>AF350</f>
        <v>4.01</v>
      </c>
      <c r="DA350">
        <f>AJ350</f>
        <v>9.42</v>
      </c>
      <c r="DB350">
        <f t="shared" si="228"/>
        <v>2.25</v>
      </c>
      <c r="DC350">
        <f t="shared" si="229"/>
        <v>0</v>
      </c>
      <c r="DD350" t="s">
        <v>4</v>
      </c>
      <c r="DE350" t="s">
        <v>4</v>
      </c>
      <c r="DF350">
        <f t="shared" si="248"/>
        <v>0</v>
      </c>
      <c r="DG350">
        <f>ROUND(ROUND(AF350*AJ350,2)*CX350,2)</f>
        <v>613.38</v>
      </c>
      <c r="DH350">
        <f>ROUND(ROUND(AG350*AK350,2)*CX350,2)</f>
        <v>0</v>
      </c>
      <c r="DI350">
        <f t="shared" si="230"/>
        <v>0</v>
      </c>
      <c r="DJ350">
        <f>DG350</f>
        <v>613.38</v>
      </c>
      <c r="DK350">
        <v>0</v>
      </c>
      <c r="DL350" t="s">
        <v>4</v>
      </c>
      <c r="DM350">
        <v>0</v>
      </c>
      <c r="DN350" t="s">
        <v>4</v>
      </c>
      <c r="DO350">
        <v>0</v>
      </c>
    </row>
    <row r="351" spans="1:119">
      <c r="A351">
        <f>ROW(Source!A524)</f>
        <v>524</v>
      </c>
      <c r="B351">
        <v>70306583</v>
      </c>
      <c r="C351">
        <v>70326349</v>
      </c>
      <c r="D351">
        <v>69334387</v>
      </c>
      <c r="E351">
        <v>1</v>
      </c>
      <c r="F351">
        <v>1</v>
      </c>
      <c r="G351">
        <v>1075</v>
      </c>
      <c r="H351">
        <v>3</v>
      </c>
      <c r="I351" t="s">
        <v>421</v>
      </c>
      <c r="J351" t="s">
        <v>422</v>
      </c>
      <c r="K351" t="s">
        <v>423</v>
      </c>
      <c r="L351">
        <v>1346</v>
      </c>
      <c r="N351">
        <v>1009</v>
      </c>
      <c r="O351" t="s">
        <v>122</v>
      </c>
      <c r="P351" t="s">
        <v>122</v>
      </c>
      <c r="Q351">
        <v>1</v>
      </c>
      <c r="W351">
        <v>0</v>
      </c>
      <c r="X351">
        <v>1244117591</v>
      </c>
      <c r="Y351">
        <f t="shared" si="227"/>
        <v>6.6699999999999995E-2</v>
      </c>
      <c r="AA351">
        <v>1359.69</v>
      </c>
      <c r="AB351">
        <v>0</v>
      </c>
      <c r="AC351">
        <v>0</v>
      </c>
      <c r="AD351">
        <v>0</v>
      </c>
      <c r="AE351">
        <v>11.25</v>
      </c>
      <c r="AF351">
        <v>0</v>
      </c>
      <c r="AG351">
        <v>0</v>
      </c>
      <c r="AH351">
        <v>0</v>
      </c>
      <c r="AI351">
        <v>120.5</v>
      </c>
      <c r="AJ351">
        <v>1</v>
      </c>
      <c r="AK351">
        <v>1</v>
      </c>
      <c r="AL351">
        <v>1</v>
      </c>
      <c r="AM351">
        <v>2</v>
      </c>
      <c r="AN351">
        <v>0</v>
      </c>
      <c r="AO351">
        <v>1</v>
      </c>
      <c r="AP351">
        <v>0</v>
      </c>
      <c r="AQ351">
        <v>0</v>
      </c>
      <c r="AR351">
        <v>0</v>
      </c>
      <c r="AS351" t="s">
        <v>4</v>
      </c>
      <c r="AT351">
        <v>6.6699999999999995E-2</v>
      </c>
      <c r="AU351" t="s">
        <v>4</v>
      </c>
      <c r="AV351">
        <v>0</v>
      </c>
      <c r="AW351">
        <v>2</v>
      </c>
      <c r="AX351">
        <v>70326356</v>
      </c>
      <c r="AY351">
        <v>1</v>
      </c>
      <c r="AZ351">
        <v>0</v>
      </c>
      <c r="BA351">
        <v>425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ROUND(Y351*Source!I524,9)</f>
        <v>1.9342999999999999</v>
      </c>
      <c r="CY351">
        <f>AA351</f>
        <v>1359.69</v>
      </c>
      <c r="CZ351">
        <f>AE351</f>
        <v>11.25</v>
      </c>
      <c r="DA351">
        <f>AI351</f>
        <v>120.5</v>
      </c>
      <c r="DB351">
        <f t="shared" si="228"/>
        <v>0.75</v>
      </c>
      <c r="DC351">
        <f t="shared" si="229"/>
        <v>0</v>
      </c>
      <c r="DD351" t="s">
        <v>4</v>
      </c>
      <c r="DE351" t="s">
        <v>4</v>
      </c>
      <c r="DF351">
        <f>ROUND(ROUND(AE351*AI351,2)*CX351,2)</f>
        <v>2622.2</v>
      </c>
      <c r="DG351">
        <f t="shared" ref="DG351:DG369" si="249">ROUND(ROUND(AF351,2)*CX351,2)</f>
        <v>0</v>
      </c>
      <c r="DH351">
        <f t="shared" ref="DH351:DH369" si="250">ROUND(ROUND(AG351,2)*CX351,2)</f>
        <v>0</v>
      </c>
      <c r="DI351">
        <f t="shared" si="230"/>
        <v>0</v>
      </c>
      <c r="DJ351">
        <f>DF351</f>
        <v>2622.2</v>
      </c>
      <c r="DK351">
        <v>0</v>
      </c>
      <c r="DL351" t="s">
        <v>4</v>
      </c>
      <c r="DM351">
        <v>0</v>
      </c>
      <c r="DN351" t="s">
        <v>4</v>
      </c>
      <c r="DO351">
        <v>0</v>
      </c>
    </row>
    <row r="352" spans="1:119">
      <c r="A352">
        <f>ROW(Source!A524)</f>
        <v>524</v>
      </c>
      <c r="B352">
        <v>70306583</v>
      </c>
      <c r="C352">
        <v>70326349</v>
      </c>
      <c r="D352">
        <v>69333737</v>
      </c>
      <c r="E352">
        <v>1</v>
      </c>
      <c r="F352">
        <v>1</v>
      </c>
      <c r="G352">
        <v>1075</v>
      </c>
      <c r="H352">
        <v>3</v>
      </c>
      <c r="I352" t="s">
        <v>424</v>
      </c>
      <c r="J352" t="s">
        <v>425</v>
      </c>
      <c r="K352" t="s">
        <v>426</v>
      </c>
      <c r="L352">
        <v>1346</v>
      </c>
      <c r="N352">
        <v>1009</v>
      </c>
      <c r="O352" t="s">
        <v>122</v>
      </c>
      <c r="P352" t="s">
        <v>122</v>
      </c>
      <c r="Q352">
        <v>1</v>
      </c>
      <c r="W352">
        <v>0</v>
      </c>
      <c r="X352">
        <v>719199267</v>
      </c>
      <c r="Y352">
        <f t="shared" si="227"/>
        <v>0.1</v>
      </c>
      <c r="AA352">
        <v>49.69</v>
      </c>
      <c r="AB352">
        <v>0</v>
      </c>
      <c r="AC352">
        <v>0</v>
      </c>
      <c r="AD352">
        <v>0</v>
      </c>
      <c r="AE352">
        <v>1.61</v>
      </c>
      <c r="AF352">
        <v>0</v>
      </c>
      <c r="AG352">
        <v>0</v>
      </c>
      <c r="AH352">
        <v>0</v>
      </c>
      <c r="AI352">
        <v>30.77</v>
      </c>
      <c r="AJ352">
        <v>1</v>
      </c>
      <c r="AK352">
        <v>1</v>
      </c>
      <c r="AL352">
        <v>1</v>
      </c>
      <c r="AM352">
        <v>2</v>
      </c>
      <c r="AN352">
        <v>0</v>
      </c>
      <c r="AO352">
        <v>1</v>
      </c>
      <c r="AP352">
        <v>0</v>
      </c>
      <c r="AQ352">
        <v>0</v>
      </c>
      <c r="AR352">
        <v>0</v>
      </c>
      <c r="AS352" t="s">
        <v>4</v>
      </c>
      <c r="AT352">
        <v>0.1</v>
      </c>
      <c r="AU352" t="s">
        <v>4</v>
      </c>
      <c r="AV352">
        <v>0</v>
      </c>
      <c r="AW352">
        <v>2</v>
      </c>
      <c r="AX352">
        <v>70326357</v>
      </c>
      <c r="AY352">
        <v>1</v>
      </c>
      <c r="AZ352">
        <v>0</v>
      </c>
      <c r="BA352">
        <v>426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CV352">
        <v>0</v>
      </c>
      <c r="CW352">
        <v>0</v>
      </c>
      <c r="CX352">
        <f>ROUND(Y352*Source!I524,9)</f>
        <v>2.9</v>
      </c>
      <c r="CY352">
        <f>AA352</f>
        <v>49.69</v>
      </c>
      <c r="CZ352">
        <f>AE352</f>
        <v>1.61</v>
      </c>
      <c r="DA352">
        <f>AI352</f>
        <v>30.77</v>
      </c>
      <c r="DB352">
        <f t="shared" si="228"/>
        <v>0.16</v>
      </c>
      <c r="DC352">
        <f t="shared" si="229"/>
        <v>0</v>
      </c>
      <c r="DD352" t="s">
        <v>4</v>
      </c>
      <c r="DE352" t="s">
        <v>4</v>
      </c>
      <c r="DF352">
        <f>ROUND(ROUND(AE352*AI352,2)*CX352,2)</f>
        <v>143.66999999999999</v>
      </c>
      <c r="DG352">
        <f t="shared" si="249"/>
        <v>0</v>
      </c>
      <c r="DH352">
        <f t="shared" si="250"/>
        <v>0</v>
      </c>
      <c r="DI352">
        <f t="shared" si="230"/>
        <v>0</v>
      </c>
      <c r="DJ352">
        <f>DF352</f>
        <v>143.66999999999999</v>
      </c>
      <c r="DK352">
        <v>0</v>
      </c>
      <c r="DL352" t="s">
        <v>4</v>
      </c>
      <c r="DM352">
        <v>0</v>
      </c>
      <c r="DN352" t="s">
        <v>4</v>
      </c>
      <c r="DO352">
        <v>0</v>
      </c>
    </row>
    <row r="353" spans="1:119">
      <c r="A353">
        <f>ROW(Source!A525)</f>
        <v>525</v>
      </c>
      <c r="B353">
        <v>70306582</v>
      </c>
      <c r="C353">
        <v>70326358</v>
      </c>
      <c r="D353">
        <v>69277202</v>
      </c>
      <c r="E353">
        <v>1075</v>
      </c>
      <c r="F353">
        <v>1</v>
      </c>
      <c r="G353">
        <v>1075</v>
      </c>
      <c r="H353">
        <v>2</v>
      </c>
      <c r="I353" t="s">
        <v>427</v>
      </c>
      <c r="J353" t="s">
        <v>4</v>
      </c>
      <c r="K353" t="s">
        <v>428</v>
      </c>
      <c r="L353">
        <v>1344</v>
      </c>
      <c r="N353">
        <v>1008</v>
      </c>
      <c r="O353" t="s">
        <v>429</v>
      </c>
      <c r="P353" t="s">
        <v>429</v>
      </c>
      <c r="Q353">
        <v>1</v>
      </c>
      <c r="W353">
        <v>0</v>
      </c>
      <c r="X353">
        <v>-1180195794</v>
      </c>
      <c r="Y353">
        <f t="shared" si="227"/>
        <v>8.86</v>
      </c>
      <c r="AA353">
        <v>0</v>
      </c>
      <c r="AB353">
        <v>1</v>
      </c>
      <c r="AC353">
        <v>0</v>
      </c>
      <c r="AD353">
        <v>0</v>
      </c>
      <c r="AE353">
        <v>0</v>
      </c>
      <c r="AF353">
        <v>1</v>
      </c>
      <c r="AG353">
        <v>0</v>
      </c>
      <c r="AH353">
        <v>0</v>
      </c>
      <c r="AI353">
        <v>1</v>
      </c>
      <c r="AJ353">
        <v>1</v>
      </c>
      <c r="AK353">
        <v>1</v>
      </c>
      <c r="AL353">
        <v>1</v>
      </c>
      <c r="AM353">
        <v>-2</v>
      </c>
      <c r="AN353">
        <v>0</v>
      </c>
      <c r="AO353">
        <v>1</v>
      </c>
      <c r="AP353">
        <v>1</v>
      </c>
      <c r="AQ353">
        <v>0</v>
      </c>
      <c r="AR353">
        <v>0</v>
      </c>
      <c r="AS353" t="s">
        <v>4</v>
      </c>
      <c r="AT353">
        <v>8.86</v>
      </c>
      <c r="AU353" t="s">
        <v>4</v>
      </c>
      <c r="AV353">
        <v>0</v>
      </c>
      <c r="AW353">
        <v>2</v>
      </c>
      <c r="AX353">
        <v>70326360</v>
      </c>
      <c r="AY353">
        <v>1</v>
      </c>
      <c r="AZ353">
        <v>0</v>
      </c>
      <c r="BA353">
        <v>427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CV353">
        <v>0</v>
      </c>
      <c r="CW353">
        <f>ROUND(Y353*Source!I525*DO353,9)</f>
        <v>0</v>
      </c>
      <c r="CX353">
        <f>ROUND(Y353*Source!I525,9)</f>
        <v>14.67216</v>
      </c>
      <c r="CY353">
        <f>AB353</f>
        <v>1</v>
      </c>
      <c r="CZ353">
        <f>AF353</f>
        <v>1</v>
      </c>
      <c r="DA353">
        <f>AJ353</f>
        <v>1</v>
      </c>
      <c r="DB353">
        <f t="shared" si="228"/>
        <v>8.86</v>
      </c>
      <c r="DC353">
        <f t="shared" si="229"/>
        <v>0</v>
      </c>
      <c r="DD353" t="s">
        <v>4</v>
      </c>
      <c r="DE353" t="s">
        <v>4</v>
      </c>
      <c r="DF353">
        <f t="shared" ref="DF353:DF376" si="251">ROUND(ROUND(AE353,2)*CX353,2)</f>
        <v>0</v>
      </c>
      <c r="DG353">
        <f t="shared" si="249"/>
        <v>14.67</v>
      </c>
      <c r="DH353">
        <f t="shared" si="250"/>
        <v>0</v>
      </c>
      <c r="DI353">
        <f t="shared" si="230"/>
        <v>0</v>
      </c>
      <c r="DJ353">
        <f>DG353</f>
        <v>14.67</v>
      </c>
      <c r="DK353">
        <v>0</v>
      </c>
      <c r="DL353" t="s">
        <v>4</v>
      </c>
      <c r="DM353">
        <v>0</v>
      </c>
      <c r="DN353" t="s">
        <v>4</v>
      </c>
      <c r="DO353">
        <v>0</v>
      </c>
    </row>
    <row r="354" spans="1:119">
      <c r="A354">
        <f>ROW(Source!A526)</f>
        <v>526</v>
      </c>
      <c r="B354">
        <v>70306583</v>
      </c>
      <c r="C354">
        <v>70326358</v>
      </c>
      <c r="D354">
        <v>69277202</v>
      </c>
      <c r="E354">
        <v>1075</v>
      </c>
      <c r="F354">
        <v>1</v>
      </c>
      <c r="G354">
        <v>1075</v>
      </c>
      <c r="H354">
        <v>2</v>
      </c>
      <c r="I354" t="s">
        <v>427</v>
      </c>
      <c r="J354" t="s">
        <v>4</v>
      </c>
      <c r="K354" t="s">
        <v>428</v>
      </c>
      <c r="L354">
        <v>1344</v>
      </c>
      <c r="N354">
        <v>1008</v>
      </c>
      <c r="O354" t="s">
        <v>429</v>
      </c>
      <c r="P354" t="s">
        <v>429</v>
      </c>
      <c r="Q354">
        <v>1</v>
      </c>
      <c r="W354">
        <v>0</v>
      </c>
      <c r="X354">
        <v>-1180195794</v>
      </c>
      <c r="Y354">
        <f t="shared" si="227"/>
        <v>8.86</v>
      </c>
      <c r="AA354">
        <v>0</v>
      </c>
      <c r="AB354">
        <v>1.05</v>
      </c>
      <c r="AC354">
        <v>0</v>
      </c>
      <c r="AD354">
        <v>0</v>
      </c>
      <c r="AE354">
        <v>0</v>
      </c>
      <c r="AF354">
        <v>1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5</v>
      </c>
      <c r="AN354">
        <v>0</v>
      </c>
      <c r="AO354">
        <v>1</v>
      </c>
      <c r="AP354">
        <v>1</v>
      </c>
      <c r="AQ354">
        <v>0</v>
      </c>
      <c r="AR354">
        <v>0</v>
      </c>
      <c r="AS354" t="s">
        <v>4</v>
      </c>
      <c r="AT354">
        <v>8.86</v>
      </c>
      <c r="AU354" t="s">
        <v>4</v>
      </c>
      <c r="AV354">
        <v>0</v>
      </c>
      <c r="AW354">
        <v>2</v>
      </c>
      <c r="AX354">
        <v>70326360</v>
      </c>
      <c r="AY354">
        <v>1</v>
      </c>
      <c r="AZ354">
        <v>0</v>
      </c>
      <c r="BA354">
        <v>428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CV354">
        <v>0</v>
      </c>
      <c r="CW354">
        <f>ROUND(Y354*Source!I526*DO354,9)</f>
        <v>0</v>
      </c>
      <c r="CX354">
        <f>ROUND(Y354*Source!I526,9)</f>
        <v>14.67216</v>
      </c>
      <c r="CY354">
        <f>AB354</f>
        <v>1.05</v>
      </c>
      <c r="CZ354">
        <f>AF354</f>
        <v>1</v>
      </c>
      <c r="DA354">
        <f>AJ354</f>
        <v>1</v>
      </c>
      <c r="DB354">
        <f t="shared" si="228"/>
        <v>8.86</v>
      </c>
      <c r="DC354">
        <f t="shared" si="229"/>
        <v>0</v>
      </c>
      <c r="DD354" t="s">
        <v>4</v>
      </c>
      <c r="DE354" t="s">
        <v>4</v>
      </c>
      <c r="DF354">
        <f t="shared" si="251"/>
        <v>0</v>
      </c>
      <c r="DG354">
        <f t="shared" si="249"/>
        <v>14.67</v>
      </c>
      <c r="DH354">
        <f t="shared" si="250"/>
        <v>0</v>
      </c>
      <c r="DI354">
        <f t="shared" si="230"/>
        <v>0</v>
      </c>
      <c r="DJ354">
        <f>DG354</f>
        <v>14.67</v>
      </c>
      <c r="DK354">
        <v>0</v>
      </c>
      <c r="DL354" t="s">
        <v>4</v>
      </c>
      <c r="DM354">
        <v>0</v>
      </c>
      <c r="DN354" t="s">
        <v>4</v>
      </c>
      <c r="DO354">
        <v>0</v>
      </c>
    </row>
    <row r="355" spans="1:119">
      <c r="A355">
        <f>ROW(Source!A566)</f>
        <v>566</v>
      </c>
      <c r="B355">
        <v>70306582</v>
      </c>
      <c r="C355">
        <v>70326425</v>
      </c>
      <c r="D355">
        <v>69275358</v>
      </c>
      <c r="E355">
        <v>1075</v>
      </c>
      <c r="F355">
        <v>1</v>
      </c>
      <c r="G355">
        <v>1075</v>
      </c>
      <c r="H355">
        <v>1</v>
      </c>
      <c r="I355" t="s">
        <v>380</v>
      </c>
      <c r="J355" t="s">
        <v>4</v>
      </c>
      <c r="K355" t="s">
        <v>381</v>
      </c>
      <c r="L355">
        <v>1191</v>
      </c>
      <c r="N355">
        <v>1013</v>
      </c>
      <c r="O355" t="s">
        <v>382</v>
      </c>
      <c r="P355" t="s">
        <v>382</v>
      </c>
      <c r="Q355">
        <v>1</v>
      </c>
      <c r="W355">
        <v>0</v>
      </c>
      <c r="X355">
        <v>476480486</v>
      </c>
      <c r="Y355">
        <f t="shared" si="227"/>
        <v>1.32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1</v>
      </c>
      <c r="AJ355">
        <v>1</v>
      </c>
      <c r="AK355">
        <v>1</v>
      </c>
      <c r="AL355">
        <v>1</v>
      </c>
      <c r="AM355">
        <v>-2</v>
      </c>
      <c r="AN355">
        <v>0</v>
      </c>
      <c r="AO355">
        <v>1</v>
      </c>
      <c r="AP355">
        <v>0</v>
      </c>
      <c r="AQ355">
        <v>0</v>
      </c>
      <c r="AR355">
        <v>0</v>
      </c>
      <c r="AS355" t="s">
        <v>4</v>
      </c>
      <c r="AT355">
        <v>1.32</v>
      </c>
      <c r="AU355" t="s">
        <v>4</v>
      </c>
      <c r="AV355">
        <v>1</v>
      </c>
      <c r="AW355">
        <v>2</v>
      </c>
      <c r="AX355">
        <v>70326441</v>
      </c>
      <c r="AY355">
        <v>1</v>
      </c>
      <c r="AZ355">
        <v>0</v>
      </c>
      <c r="BA355">
        <v>437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U355">
        <f>ROUND(AT355*Source!I566*AH355*AL355,2)</f>
        <v>0</v>
      </c>
      <c r="CV355">
        <f>ROUND(Y355*Source!I566,9)</f>
        <v>112.2</v>
      </c>
      <c r="CW355">
        <v>0</v>
      </c>
      <c r="CX355">
        <f>ROUND(Y355*Source!I566,9)</f>
        <v>112.2</v>
      </c>
      <c r="CY355">
        <f>AD355</f>
        <v>0</v>
      </c>
      <c r="CZ355">
        <f>AH355</f>
        <v>0</v>
      </c>
      <c r="DA355">
        <f>AL355</f>
        <v>1</v>
      </c>
      <c r="DB355">
        <f t="shared" si="228"/>
        <v>0</v>
      </c>
      <c r="DC355">
        <f t="shared" si="229"/>
        <v>0</v>
      </c>
      <c r="DD355" t="s">
        <v>4</v>
      </c>
      <c r="DE355" t="s">
        <v>4</v>
      </c>
      <c r="DF355">
        <f t="shared" si="251"/>
        <v>0</v>
      </c>
      <c r="DG355">
        <f t="shared" si="249"/>
        <v>0</v>
      </c>
      <c r="DH355">
        <f t="shared" si="250"/>
        <v>0</v>
      </c>
      <c r="DI355">
        <f t="shared" si="230"/>
        <v>0</v>
      </c>
      <c r="DJ355">
        <f>DI355</f>
        <v>0</v>
      </c>
      <c r="DK355">
        <v>0</v>
      </c>
      <c r="DL355" t="s">
        <v>4</v>
      </c>
      <c r="DM355">
        <v>0</v>
      </c>
      <c r="DN355" t="s">
        <v>4</v>
      </c>
      <c r="DO355">
        <v>0</v>
      </c>
    </row>
    <row r="356" spans="1:119">
      <c r="A356">
        <f>ROW(Source!A566)</f>
        <v>566</v>
      </c>
      <c r="B356">
        <v>70306582</v>
      </c>
      <c r="C356">
        <v>70326425</v>
      </c>
      <c r="D356">
        <v>69364167</v>
      </c>
      <c r="E356">
        <v>1</v>
      </c>
      <c r="F356">
        <v>1</v>
      </c>
      <c r="G356">
        <v>1075</v>
      </c>
      <c r="H356">
        <v>2</v>
      </c>
      <c r="I356" t="s">
        <v>387</v>
      </c>
      <c r="J356" t="s">
        <v>388</v>
      </c>
      <c r="K356" t="s">
        <v>389</v>
      </c>
      <c r="L356">
        <v>1368</v>
      </c>
      <c r="N356">
        <v>1011</v>
      </c>
      <c r="O356" t="s">
        <v>386</v>
      </c>
      <c r="P356" t="s">
        <v>386</v>
      </c>
      <c r="Q356">
        <v>1</v>
      </c>
      <c r="W356">
        <v>0</v>
      </c>
      <c r="X356">
        <v>-922979224</v>
      </c>
      <c r="Y356">
        <f t="shared" si="227"/>
        <v>0.05</v>
      </c>
      <c r="AA356">
        <v>0</v>
      </c>
      <c r="AB356">
        <v>12.98</v>
      </c>
      <c r="AC356">
        <v>3.37</v>
      </c>
      <c r="AD356">
        <v>0</v>
      </c>
      <c r="AE356">
        <v>0</v>
      </c>
      <c r="AF356">
        <v>12.98</v>
      </c>
      <c r="AG356">
        <v>3.37</v>
      </c>
      <c r="AH356">
        <v>0</v>
      </c>
      <c r="AI356">
        <v>1</v>
      </c>
      <c r="AJ356">
        <v>1</v>
      </c>
      <c r="AK356">
        <v>1</v>
      </c>
      <c r="AL356">
        <v>1</v>
      </c>
      <c r="AM356">
        <v>-2</v>
      </c>
      <c r="AN356">
        <v>0</v>
      </c>
      <c r="AO356">
        <v>1</v>
      </c>
      <c r="AP356">
        <v>0</v>
      </c>
      <c r="AQ356">
        <v>0</v>
      </c>
      <c r="AR356">
        <v>0</v>
      </c>
      <c r="AS356" t="s">
        <v>4</v>
      </c>
      <c r="AT356">
        <v>0.05</v>
      </c>
      <c r="AU356" t="s">
        <v>4</v>
      </c>
      <c r="AV356">
        <v>0</v>
      </c>
      <c r="AW356">
        <v>2</v>
      </c>
      <c r="AX356">
        <v>70326442</v>
      </c>
      <c r="AY356">
        <v>1</v>
      </c>
      <c r="AZ356">
        <v>0</v>
      </c>
      <c r="BA356">
        <v>438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V356">
        <v>0</v>
      </c>
      <c r="CW356">
        <f>ROUND(Y356*Source!I566*DO356,9)</f>
        <v>0</v>
      </c>
      <c r="CX356">
        <f>ROUND(Y356*Source!I566,9)</f>
        <v>4.25</v>
      </c>
      <c r="CY356">
        <f t="shared" ref="CY356:CY362" si="252">AB356</f>
        <v>12.98</v>
      </c>
      <c r="CZ356">
        <f t="shared" ref="CZ356:CZ362" si="253">AF356</f>
        <v>12.98</v>
      </c>
      <c r="DA356">
        <f t="shared" ref="DA356:DA362" si="254">AJ356</f>
        <v>1</v>
      </c>
      <c r="DB356">
        <f t="shared" si="228"/>
        <v>0.65</v>
      </c>
      <c r="DC356">
        <f t="shared" si="229"/>
        <v>0.17</v>
      </c>
      <c r="DD356" t="s">
        <v>4</v>
      </c>
      <c r="DE356" t="s">
        <v>4</v>
      </c>
      <c r="DF356">
        <f t="shared" si="251"/>
        <v>0</v>
      </c>
      <c r="DG356">
        <f t="shared" si="249"/>
        <v>55.17</v>
      </c>
      <c r="DH356">
        <f t="shared" si="250"/>
        <v>14.32</v>
      </c>
      <c r="DI356">
        <f t="shared" si="230"/>
        <v>0</v>
      </c>
      <c r="DJ356">
        <f t="shared" ref="DJ356:DJ362" si="255">DG356</f>
        <v>55.17</v>
      </c>
      <c r="DK356">
        <v>0</v>
      </c>
      <c r="DL356" t="s">
        <v>4</v>
      </c>
      <c r="DM356">
        <v>0</v>
      </c>
      <c r="DN356" t="s">
        <v>4</v>
      </c>
      <c r="DO356">
        <v>0</v>
      </c>
    </row>
    <row r="357" spans="1:119">
      <c r="A357">
        <f>ROW(Source!A566)</f>
        <v>566</v>
      </c>
      <c r="B357">
        <v>70306582</v>
      </c>
      <c r="C357">
        <v>70326425</v>
      </c>
      <c r="D357">
        <v>69364368</v>
      </c>
      <c r="E357">
        <v>1</v>
      </c>
      <c r="F357">
        <v>1</v>
      </c>
      <c r="G357">
        <v>1075</v>
      </c>
      <c r="H357">
        <v>2</v>
      </c>
      <c r="I357" t="s">
        <v>390</v>
      </c>
      <c r="J357" t="s">
        <v>391</v>
      </c>
      <c r="K357" t="s">
        <v>392</v>
      </c>
      <c r="L357">
        <v>1368</v>
      </c>
      <c r="N357">
        <v>1011</v>
      </c>
      <c r="O357" t="s">
        <v>386</v>
      </c>
      <c r="P357" t="s">
        <v>386</v>
      </c>
      <c r="Q357">
        <v>1</v>
      </c>
      <c r="W357">
        <v>0</v>
      </c>
      <c r="X357">
        <v>-888797403</v>
      </c>
      <c r="Y357">
        <f t="shared" si="227"/>
        <v>0.04</v>
      </c>
      <c r="AA357">
        <v>0</v>
      </c>
      <c r="AB357">
        <v>181.58</v>
      </c>
      <c r="AC357">
        <v>14.54</v>
      </c>
      <c r="AD357">
        <v>0</v>
      </c>
      <c r="AE357">
        <v>0</v>
      </c>
      <c r="AF357">
        <v>181.58</v>
      </c>
      <c r="AG357">
        <v>14.54</v>
      </c>
      <c r="AH357">
        <v>0</v>
      </c>
      <c r="AI357">
        <v>1</v>
      </c>
      <c r="AJ357">
        <v>1</v>
      </c>
      <c r="AK357">
        <v>1</v>
      </c>
      <c r="AL357">
        <v>1</v>
      </c>
      <c r="AM357">
        <v>-2</v>
      </c>
      <c r="AN357">
        <v>0</v>
      </c>
      <c r="AO357">
        <v>1</v>
      </c>
      <c r="AP357">
        <v>0</v>
      </c>
      <c r="AQ357">
        <v>0</v>
      </c>
      <c r="AR357">
        <v>0</v>
      </c>
      <c r="AS357" t="s">
        <v>4</v>
      </c>
      <c r="AT357">
        <v>0.04</v>
      </c>
      <c r="AU357" t="s">
        <v>4</v>
      </c>
      <c r="AV357">
        <v>0</v>
      </c>
      <c r="AW357">
        <v>2</v>
      </c>
      <c r="AX357">
        <v>70326443</v>
      </c>
      <c r="AY357">
        <v>1</v>
      </c>
      <c r="AZ357">
        <v>0</v>
      </c>
      <c r="BA357">
        <v>439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CV357">
        <v>0</v>
      </c>
      <c r="CW357">
        <f>ROUND(Y357*Source!I566*DO357,9)</f>
        <v>0</v>
      </c>
      <c r="CX357">
        <f>ROUND(Y357*Source!I566,9)</f>
        <v>3.4</v>
      </c>
      <c r="CY357">
        <f t="shared" si="252"/>
        <v>181.58</v>
      </c>
      <c r="CZ357">
        <f t="shared" si="253"/>
        <v>181.58</v>
      </c>
      <c r="DA357">
        <f t="shared" si="254"/>
        <v>1</v>
      </c>
      <c r="DB357">
        <f t="shared" si="228"/>
        <v>7.26</v>
      </c>
      <c r="DC357">
        <f t="shared" si="229"/>
        <v>0.57999999999999996</v>
      </c>
      <c r="DD357" t="s">
        <v>4</v>
      </c>
      <c r="DE357" t="s">
        <v>4</v>
      </c>
      <c r="DF357">
        <f t="shared" si="251"/>
        <v>0</v>
      </c>
      <c r="DG357">
        <f t="shared" si="249"/>
        <v>617.37</v>
      </c>
      <c r="DH357">
        <f t="shared" si="250"/>
        <v>49.44</v>
      </c>
      <c r="DI357">
        <f t="shared" si="230"/>
        <v>0</v>
      </c>
      <c r="DJ357">
        <f t="shared" si="255"/>
        <v>617.37</v>
      </c>
      <c r="DK357">
        <v>0</v>
      </c>
      <c r="DL357" t="s">
        <v>4</v>
      </c>
      <c r="DM357">
        <v>0</v>
      </c>
      <c r="DN357" t="s">
        <v>4</v>
      </c>
      <c r="DO357">
        <v>0</v>
      </c>
    </row>
    <row r="358" spans="1:119">
      <c r="A358">
        <f>ROW(Source!A566)</f>
        <v>566</v>
      </c>
      <c r="B358">
        <v>70306582</v>
      </c>
      <c r="C358">
        <v>70326425</v>
      </c>
      <c r="D358">
        <v>69364397</v>
      </c>
      <c r="E358">
        <v>1</v>
      </c>
      <c r="F358">
        <v>1</v>
      </c>
      <c r="G358">
        <v>1075</v>
      </c>
      <c r="H358">
        <v>2</v>
      </c>
      <c r="I358" t="s">
        <v>393</v>
      </c>
      <c r="J358" t="s">
        <v>394</v>
      </c>
      <c r="K358" t="s">
        <v>395</v>
      </c>
      <c r="L358">
        <v>1368</v>
      </c>
      <c r="N358">
        <v>1011</v>
      </c>
      <c r="O358" t="s">
        <v>386</v>
      </c>
      <c r="P358" t="s">
        <v>386</v>
      </c>
      <c r="Q358">
        <v>1</v>
      </c>
      <c r="W358">
        <v>0</v>
      </c>
      <c r="X358">
        <v>-1191859905</v>
      </c>
      <c r="Y358">
        <f t="shared" si="227"/>
        <v>0.59</v>
      </c>
      <c r="AA358">
        <v>0</v>
      </c>
      <c r="AB358">
        <v>910.68</v>
      </c>
      <c r="AC358">
        <v>35.549999999999997</v>
      </c>
      <c r="AD358">
        <v>0</v>
      </c>
      <c r="AE358">
        <v>0</v>
      </c>
      <c r="AF358">
        <v>910.68</v>
      </c>
      <c r="AG358">
        <v>35.549999999999997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-2</v>
      </c>
      <c r="AN358">
        <v>0</v>
      </c>
      <c r="AO358">
        <v>1</v>
      </c>
      <c r="AP358">
        <v>0</v>
      </c>
      <c r="AQ358">
        <v>0</v>
      </c>
      <c r="AR358">
        <v>0</v>
      </c>
      <c r="AS358" t="s">
        <v>4</v>
      </c>
      <c r="AT358">
        <v>0.59</v>
      </c>
      <c r="AU358" t="s">
        <v>4</v>
      </c>
      <c r="AV358">
        <v>0</v>
      </c>
      <c r="AW358">
        <v>2</v>
      </c>
      <c r="AX358">
        <v>70326444</v>
      </c>
      <c r="AY358">
        <v>1</v>
      </c>
      <c r="AZ358">
        <v>0</v>
      </c>
      <c r="BA358">
        <v>440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f>ROUND(Y358*Source!I566*DO358,9)</f>
        <v>0</v>
      </c>
      <c r="CX358">
        <f>ROUND(Y358*Source!I566,9)</f>
        <v>50.15</v>
      </c>
      <c r="CY358">
        <f t="shared" si="252"/>
        <v>910.68</v>
      </c>
      <c r="CZ358">
        <f t="shared" si="253"/>
        <v>910.68</v>
      </c>
      <c r="DA358">
        <f t="shared" si="254"/>
        <v>1</v>
      </c>
      <c r="DB358">
        <f t="shared" si="228"/>
        <v>537.29999999999995</v>
      </c>
      <c r="DC358">
        <f t="shared" si="229"/>
        <v>20.97</v>
      </c>
      <c r="DD358" t="s">
        <v>4</v>
      </c>
      <c r="DE358" t="s">
        <v>4</v>
      </c>
      <c r="DF358">
        <f t="shared" si="251"/>
        <v>0</v>
      </c>
      <c r="DG358">
        <f t="shared" si="249"/>
        <v>45670.6</v>
      </c>
      <c r="DH358">
        <f t="shared" si="250"/>
        <v>1782.83</v>
      </c>
      <c r="DI358">
        <f t="shared" si="230"/>
        <v>0</v>
      </c>
      <c r="DJ358">
        <f t="shared" si="255"/>
        <v>45670.6</v>
      </c>
      <c r="DK358">
        <v>0</v>
      </c>
      <c r="DL358" t="s">
        <v>4</v>
      </c>
      <c r="DM358">
        <v>0</v>
      </c>
      <c r="DN358" t="s">
        <v>4</v>
      </c>
      <c r="DO358">
        <v>0</v>
      </c>
    </row>
    <row r="359" spans="1:119">
      <c r="A359">
        <f>ROW(Source!A566)</f>
        <v>566</v>
      </c>
      <c r="B359">
        <v>70306582</v>
      </c>
      <c r="C359">
        <v>70326425</v>
      </c>
      <c r="D359">
        <v>69364520</v>
      </c>
      <c r="E359">
        <v>1</v>
      </c>
      <c r="F359">
        <v>1</v>
      </c>
      <c r="G359">
        <v>1075</v>
      </c>
      <c r="H359">
        <v>2</v>
      </c>
      <c r="I359" t="s">
        <v>396</v>
      </c>
      <c r="J359" t="s">
        <v>397</v>
      </c>
      <c r="K359" t="s">
        <v>398</v>
      </c>
      <c r="L359">
        <v>1368</v>
      </c>
      <c r="N359">
        <v>1011</v>
      </c>
      <c r="O359" t="s">
        <v>386</v>
      </c>
      <c r="P359" t="s">
        <v>386</v>
      </c>
      <c r="Q359">
        <v>1</v>
      </c>
      <c r="W359">
        <v>0</v>
      </c>
      <c r="X359">
        <v>-2063102958</v>
      </c>
      <c r="Y359">
        <f t="shared" si="227"/>
        <v>4.0000000000000001E-3</v>
      </c>
      <c r="AA359">
        <v>0</v>
      </c>
      <c r="AB359">
        <v>125.38</v>
      </c>
      <c r="AC359">
        <v>12.62</v>
      </c>
      <c r="AD359">
        <v>0</v>
      </c>
      <c r="AE359">
        <v>0</v>
      </c>
      <c r="AF359">
        <v>125.38</v>
      </c>
      <c r="AG359">
        <v>12.62</v>
      </c>
      <c r="AH359">
        <v>0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1</v>
      </c>
      <c r="AP359">
        <v>0</v>
      </c>
      <c r="AQ359">
        <v>0</v>
      </c>
      <c r="AR359">
        <v>0</v>
      </c>
      <c r="AS359" t="s">
        <v>4</v>
      </c>
      <c r="AT359">
        <v>4.0000000000000001E-3</v>
      </c>
      <c r="AU359" t="s">
        <v>4</v>
      </c>
      <c r="AV359">
        <v>0</v>
      </c>
      <c r="AW359">
        <v>2</v>
      </c>
      <c r="AX359">
        <v>70326445</v>
      </c>
      <c r="AY359">
        <v>1</v>
      </c>
      <c r="AZ359">
        <v>0</v>
      </c>
      <c r="BA359">
        <v>441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CV359">
        <v>0</v>
      </c>
      <c r="CW359">
        <f>ROUND(Y359*Source!I566*DO359,9)</f>
        <v>0</v>
      </c>
      <c r="CX359">
        <f>ROUND(Y359*Source!I566,9)</f>
        <v>0.34</v>
      </c>
      <c r="CY359">
        <f t="shared" si="252"/>
        <v>125.38</v>
      </c>
      <c r="CZ359">
        <f t="shared" si="253"/>
        <v>125.38</v>
      </c>
      <c r="DA359">
        <f t="shared" si="254"/>
        <v>1</v>
      </c>
      <c r="DB359">
        <f t="shared" si="228"/>
        <v>0.5</v>
      </c>
      <c r="DC359">
        <f t="shared" si="229"/>
        <v>0.05</v>
      </c>
      <c r="DD359" t="s">
        <v>4</v>
      </c>
      <c r="DE359" t="s">
        <v>4</v>
      </c>
      <c r="DF359">
        <f t="shared" si="251"/>
        <v>0</v>
      </c>
      <c r="DG359">
        <f t="shared" si="249"/>
        <v>42.63</v>
      </c>
      <c r="DH359">
        <f t="shared" si="250"/>
        <v>4.29</v>
      </c>
      <c r="DI359">
        <f t="shared" si="230"/>
        <v>0</v>
      </c>
      <c r="DJ359">
        <f t="shared" si="255"/>
        <v>42.63</v>
      </c>
      <c r="DK359">
        <v>0</v>
      </c>
      <c r="DL359" t="s">
        <v>4</v>
      </c>
      <c r="DM359">
        <v>0</v>
      </c>
      <c r="DN359" t="s">
        <v>4</v>
      </c>
      <c r="DO359">
        <v>0</v>
      </c>
    </row>
    <row r="360" spans="1:119">
      <c r="A360">
        <f>ROW(Source!A566)</f>
        <v>566</v>
      </c>
      <c r="B360">
        <v>70306582</v>
      </c>
      <c r="C360">
        <v>70326425</v>
      </c>
      <c r="D360">
        <v>69363781</v>
      </c>
      <c r="E360">
        <v>1</v>
      </c>
      <c r="F360">
        <v>1</v>
      </c>
      <c r="G360">
        <v>1075</v>
      </c>
      <c r="H360">
        <v>2</v>
      </c>
      <c r="I360" t="s">
        <v>399</v>
      </c>
      <c r="J360" t="s">
        <v>400</v>
      </c>
      <c r="K360" t="s">
        <v>401</v>
      </c>
      <c r="L360">
        <v>1368</v>
      </c>
      <c r="N360">
        <v>1011</v>
      </c>
      <c r="O360" t="s">
        <v>386</v>
      </c>
      <c r="P360" t="s">
        <v>386</v>
      </c>
      <c r="Q360">
        <v>1</v>
      </c>
      <c r="W360">
        <v>0</v>
      </c>
      <c r="X360">
        <v>1857759471</v>
      </c>
      <c r="Y360">
        <f t="shared" si="227"/>
        <v>0.28999999999999998</v>
      </c>
      <c r="AA360">
        <v>0</v>
      </c>
      <c r="AB360">
        <v>139.99</v>
      </c>
      <c r="AC360">
        <v>14.54</v>
      </c>
      <c r="AD360">
        <v>0</v>
      </c>
      <c r="AE360">
        <v>0</v>
      </c>
      <c r="AF360">
        <v>139.99</v>
      </c>
      <c r="AG360">
        <v>14.54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1</v>
      </c>
      <c r="AP360">
        <v>0</v>
      </c>
      <c r="AQ360">
        <v>0</v>
      </c>
      <c r="AR360">
        <v>0</v>
      </c>
      <c r="AS360" t="s">
        <v>4</v>
      </c>
      <c r="AT360">
        <v>0.28999999999999998</v>
      </c>
      <c r="AU360" t="s">
        <v>4</v>
      </c>
      <c r="AV360">
        <v>0</v>
      </c>
      <c r="AW360">
        <v>2</v>
      </c>
      <c r="AX360">
        <v>70326446</v>
      </c>
      <c r="AY360">
        <v>1</v>
      </c>
      <c r="AZ360">
        <v>0</v>
      </c>
      <c r="BA360">
        <v>442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f>ROUND(Y360*Source!I566*DO360,9)</f>
        <v>0</v>
      </c>
      <c r="CX360">
        <f>ROUND(Y360*Source!I566,9)</f>
        <v>24.65</v>
      </c>
      <c r="CY360">
        <f t="shared" si="252"/>
        <v>139.99</v>
      </c>
      <c r="CZ360">
        <f t="shared" si="253"/>
        <v>139.99</v>
      </c>
      <c r="DA360">
        <f t="shared" si="254"/>
        <v>1</v>
      </c>
      <c r="DB360">
        <f t="shared" si="228"/>
        <v>40.6</v>
      </c>
      <c r="DC360">
        <f t="shared" si="229"/>
        <v>4.22</v>
      </c>
      <c r="DD360" t="s">
        <v>4</v>
      </c>
      <c r="DE360" t="s">
        <v>4</v>
      </c>
      <c r="DF360">
        <f t="shared" si="251"/>
        <v>0</v>
      </c>
      <c r="DG360">
        <f t="shared" si="249"/>
        <v>3450.75</v>
      </c>
      <c r="DH360">
        <f t="shared" si="250"/>
        <v>358.41</v>
      </c>
      <c r="DI360">
        <f t="shared" si="230"/>
        <v>0</v>
      </c>
      <c r="DJ360">
        <f t="shared" si="255"/>
        <v>3450.75</v>
      </c>
      <c r="DK360">
        <v>0</v>
      </c>
      <c r="DL360" t="s">
        <v>4</v>
      </c>
      <c r="DM360">
        <v>0</v>
      </c>
      <c r="DN360" t="s">
        <v>4</v>
      </c>
      <c r="DO360">
        <v>0</v>
      </c>
    </row>
    <row r="361" spans="1:119">
      <c r="A361">
        <f>ROW(Source!A566)</f>
        <v>566</v>
      </c>
      <c r="B361">
        <v>70306582</v>
      </c>
      <c r="C361">
        <v>70326425</v>
      </c>
      <c r="D361">
        <v>69363915</v>
      </c>
      <c r="E361">
        <v>1</v>
      </c>
      <c r="F361">
        <v>1</v>
      </c>
      <c r="G361">
        <v>1075</v>
      </c>
      <c r="H361">
        <v>2</v>
      </c>
      <c r="I361" t="s">
        <v>402</v>
      </c>
      <c r="J361" t="s">
        <v>403</v>
      </c>
      <c r="K361" t="s">
        <v>404</v>
      </c>
      <c r="L361">
        <v>1368</v>
      </c>
      <c r="N361">
        <v>1011</v>
      </c>
      <c r="O361" t="s">
        <v>386</v>
      </c>
      <c r="P361" t="s">
        <v>386</v>
      </c>
      <c r="Q361">
        <v>1</v>
      </c>
      <c r="W361">
        <v>0</v>
      </c>
      <c r="X361">
        <v>13163208</v>
      </c>
      <c r="Y361">
        <f t="shared" si="227"/>
        <v>0.05</v>
      </c>
      <c r="AA361">
        <v>0</v>
      </c>
      <c r="AB361">
        <v>140.38</v>
      </c>
      <c r="AC361">
        <v>12.62</v>
      </c>
      <c r="AD361">
        <v>0</v>
      </c>
      <c r="AE361">
        <v>0</v>
      </c>
      <c r="AF361">
        <v>140.38</v>
      </c>
      <c r="AG361">
        <v>12.62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1</v>
      </c>
      <c r="AP361">
        <v>0</v>
      </c>
      <c r="AQ361">
        <v>0</v>
      </c>
      <c r="AR361">
        <v>0</v>
      </c>
      <c r="AS361" t="s">
        <v>4</v>
      </c>
      <c r="AT361">
        <v>0.05</v>
      </c>
      <c r="AU361" t="s">
        <v>4</v>
      </c>
      <c r="AV361">
        <v>0</v>
      </c>
      <c r="AW361">
        <v>2</v>
      </c>
      <c r="AX361">
        <v>70326447</v>
      </c>
      <c r="AY361">
        <v>1</v>
      </c>
      <c r="AZ361">
        <v>0</v>
      </c>
      <c r="BA361">
        <v>443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CV361">
        <v>0</v>
      </c>
      <c r="CW361">
        <f>ROUND(Y361*Source!I566*DO361,9)</f>
        <v>0</v>
      </c>
      <c r="CX361">
        <f>ROUND(Y361*Source!I566,9)</f>
        <v>4.25</v>
      </c>
      <c r="CY361">
        <f t="shared" si="252"/>
        <v>140.38</v>
      </c>
      <c r="CZ361">
        <f t="shared" si="253"/>
        <v>140.38</v>
      </c>
      <c r="DA361">
        <f t="shared" si="254"/>
        <v>1</v>
      </c>
      <c r="DB361">
        <f t="shared" si="228"/>
        <v>7.02</v>
      </c>
      <c r="DC361">
        <f t="shared" si="229"/>
        <v>0.63</v>
      </c>
      <c r="DD361" t="s">
        <v>4</v>
      </c>
      <c r="DE361" t="s">
        <v>4</v>
      </c>
      <c r="DF361">
        <f t="shared" si="251"/>
        <v>0</v>
      </c>
      <c r="DG361">
        <f t="shared" si="249"/>
        <v>596.62</v>
      </c>
      <c r="DH361">
        <f t="shared" si="250"/>
        <v>53.64</v>
      </c>
      <c r="DI361">
        <f t="shared" si="230"/>
        <v>0</v>
      </c>
      <c r="DJ361">
        <f t="shared" si="255"/>
        <v>596.62</v>
      </c>
      <c r="DK361">
        <v>0</v>
      </c>
      <c r="DL361" t="s">
        <v>4</v>
      </c>
      <c r="DM361">
        <v>0</v>
      </c>
      <c r="DN361" t="s">
        <v>4</v>
      </c>
      <c r="DO361">
        <v>0</v>
      </c>
    </row>
    <row r="362" spans="1:119">
      <c r="A362">
        <f>ROW(Source!A566)</f>
        <v>566</v>
      </c>
      <c r="B362">
        <v>70306582</v>
      </c>
      <c r="C362">
        <v>70326425</v>
      </c>
      <c r="D362">
        <v>69364028</v>
      </c>
      <c r="E362">
        <v>1</v>
      </c>
      <c r="F362">
        <v>1</v>
      </c>
      <c r="G362">
        <v>1075</v>
      </c>
      <c r="H362">
        <v>2</v>
      </c>
      <c r="I362" t="s">
        <v>405</v>
      </c>
      <c r="J362" t="s">
        <v>406</v>
      </c>
      <c r="K362" t="s">
        <v>407</v>
      </c>
      <c r="L362">
        <v>1368</v>
      </c>
      <c r="N362">
        <v>1011</v>
      </c>
      <c r="O362" t="s">
        <v>386</v>
      </c>
      <c r="P362" t="s">
        <v>386</v>
      </c>
      <c r="Q362">
        <v>1</v>
      </c>
      <c r="W362">
        <v>0</v>
      </c>
      <c r="X362">
        <v>1160481427</v>
      </c>
      <c r="Y362">
        <f t="shared" si="227"/>
        <v>0.59</v>
      </c>
      <c r="AA362">
        <v>0</v>
      </c>
      <c r="AB362">
        <v>80.14</v>
      </c>
      <c r="AC362">
        <v>16.93</v>
      </c>
      <c r="AD362">
        <v>0</v>
      </c>
      <c r="AE362">
        <v>0</v>
      </c>
      <c r="AF362">
        <v>80.14</v>
      </c>
      <c r="AG362">
        <v>16.93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-2</v>
      </c>
      <c r="AN362">
        <v>0</v>
      </c>
      <c r="AO362">
        <v>1</v>
      </c>
      <c r="AP362">
        <v>0</v>
      </c>
      <c r="AQ362">
        <v>0</v>
      </c>
      <c r="AR362">
        <v>0</v>
      </c>
      <c r="AS362" t="s">
        <v>4</v>
      </c>
      <c r="AT362">
        <v>0.59</v>
      </c>
      <c r="AU362" t="s">
        <v>4</v>
      </c>
      <c r="AV362">
        <v>0</v>
      </c>
      <c r="AW362">
        <v>2</v>
      </c>
      <c r="AX362">
        <v>70326448</v>
      </c>
      <c r="AY362">
        <v>1</v>
      </c>
      <c r="AZ362">
        <v>0</v>
      </c>
      <c r="BA362">
        <v>444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f>ROUND(Y362*Source!I566*DO362,9)</f>
        <v>0</v>
      </c>
      <c r="CX362">
        <f>ROUND(Y362*Source!I566,9)</f>
        <v>50.15</v>
      </c>
      <c r="CY362">
        <f t="shared" si="252"/>
        <v>80.14</v>
      </c>
      <c r="CZ362">
        <f t="shared" si="253"/>
        <v>80.14</v>
      </c>
      <c r="DA362">
        <f t="shared" si="254"/>
        <v>1</v>
      </c>
      <c r="DB362">
        <f t="shared" si="228"/>
        <v>47.28</v>
      </c>
      <c r="DC362">
        <f t="shared" si="229"/>
        <v>9.99</v>
      </c>
      <c r="DD362" t="s">
        <v>4</v>
      </c>
      <c r="DE362" t="s">
        <v>4</v>
      </c>
      <c r="DF362">
        <f t="shared" si="251"/>
        <v>0</v>
      </c>
      <c r="DG362">
        <f t="shared" si="249"/>
        <v>4019.02</v>
      </c>
      <c r="DH362">
        <f t="shared" si="250"/>
        <v>849.04</v>
      </c>
      <c r="DI362">
        <f t="shared" si="230"/>
        <v>0</v>
      </c>
      <c r="DJ362">
        <f t="shared" si="255"/>
        <v>4019.02</v>
      </c>
      <c r="DK362">
        <v>0</v>
      </c>
      <c r="DL362" t="s">
        <v>4</v>
      </c>
      <c r="DM362">
        <v>0</v>
      </c>
      <c r="DN362" t="s">
        <v>4</v>
      </c>
      <c r="DO362">
        <v>0</v>
      </c>
    </row>
    <row r="363" spans="1:119">
      <c r="A363">
        <f>ROW(Source!A566)</f>
        <v>566</v>
      </c>
      <c r="B363">
        <v>70306582</v>
      </c>
      <c r="C363">
        <v>70326425</v>
      </c>
      <c r="D363">
        <v>69334375</v>
      </c>
      <c r="E363">
        <v>1</v>
      </c>
      <c r="F363">
        <v>1</v>
      </c>
      <c r="G363">
        <v>1075</v>
      </c>
      <c r="H363">
        <v>3</v>
      </c>
      <c r="I363" t="s">
        <v>408</v>
      </c>
      <c r="J363" t="s">
        <v>409</v>
      </c>
      <c r="K363" t="s">
        <v>410</v>
      </c>
      <c r="L363">
        <v>1348</v>
      </c>
      <c r="N363">
        <v>1009</v>
      </c>
      <c r="O363" t="s">
        <v>411</v>
      </c>
      <c r="P363" t="s">
        <v>411</v>
      </c>
      <c r="Q363">
        <v>1000</v>
      </c>
      <c r="W363">
        <v>0</v>
      </c>
      <c r="X363">
        <v>1014670815</v>
      </c>
      <c r="Y363">
        <f t="shared" si="227"/>
        <v>5.4000000000000001E-4</v>
      </c>
      <c r="AA363">
        <v>5778.3</v>
      </c>
      <c r="AB363">
        <v>0</v>
      </c>
      <c r="AC363">
        <v>0</v>
      </c>
      <c r="AD363">
        <v>0</v>
      </c>
      <c r="AE363">
        <v>5778.3</v>
      </c>
      <c r="AF363">
        <v>0</v>
      </c>
      <c r="AG363">
        <v>0</v>
      </c>
      <c r="AH363">
        <v>0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1</v>
      </c>
      <c r="AP363">
        <v>0</v>
      </c>
      <c r="AQ363">
        <v>0</v>
      </c>
      <c r="AR363">
        <v>0</v>
      </c>
      <c r="AS363" t="s">
        <v>4</v>
      </c>
      <c r="AT363">
        <v>5.4000000000000001E-4</v>
      </c>
      <c r="AU363" t="s">
        <v>4</v>
      </c>
      <c r="AV363">
        <v>0</v>
      </c>
      <c r="AW363">
        <v>2</v>
      </c>
      <c r="AX363">
        <v>70326449</v>
      </c>
      <c r="AY363">
        <v>1</v>
      </c>
      <c r="AZ363">
        <v>0</v>
      </c>
      <c r="BA363">
        <v>445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CV363">
        <v>0</v>
      </c>
      <c r="CW363">
        <v>0</v>
      </c>
      <c r="CX363">
        <f>ROUND(Y363*Source!I566,9)</f>
        <v>4.5900000000000003E-2</v>
      </c>
      <c r="CY363">
        <f t="shared" ref="CY363:CY368" si="256">AA363</f>
        <v>5778.3</v>
      </c>
      <c r="CZ363">
        <f t="shared" ref="CZ363:CZ368" si="257">AE363</f>
        <v>5778.3</v>
      </c>
      <c r="DA363">
        <f t="shared" ref="DA363:DA368" si="258">AI363</f>
        <v>1</v>
      </c>
      <c r="DB363">
        <f t="shared" si="228"/>
        <v>3.12</v>
      </c>
      <c r="DC363">
        <f t="shared" si="229"/>
        <v>0</v>
      </c>
      <c r="DD363" t="s">
        <v>4</v>
      </c>
      <c r="DE363" t="s">
        <v>4</v>
      </c>
      <c r="DF363">
        <f t="shared" si="251"/>
        <v>265.22000000000003</v>
      </c>
      <c r="DG363">
        <f t="shared" si="249"/>
        <v>0</v>
      </c>
      <c r="DH363">
        <f t="shared" si="250"/>
        <v>0</v>
      </c>
      <c r="DI363">
        <f t="shared" si="230"/>
        <v>0</v>
      </c>
      <c r="DJ363">
        <f t="shared" ref="DJ363:DJ368" si="259">DF363</f>
        <v>265.22000000000003</v>
      </c>
      <c r="DK363">
        <v>0</v>
      </c>
      <c r="DL363" t="s">
        <v>4</v>
      </c>
      <c r="DM363">
        <v>0</v>
      </c>
      <c r="DN363" t="s">
        <v>4</v>
      </c>
      <c r="DO363">
        <v>0</v>
      </c>
    </row>
    <row r="364" spans="1:119">
      <c r="A364">
        <f>ROW(Source!A566)</f>
        <v>566</v>
      </c>
      <c r="B364">
        <v>70306582</v>
      </c>
      <c r="C364">
        <v>70326425</v>
      </c>
      <c r="D364">
        <v>69333740</v>
      </c>
      <c r="E364">
        <v>1</v>
      </c>
      <c r="F364">
        <v>1</v>
      </c>
      <c r="G364">
        <v>1075</v>
      </c>
      <c r="H364">
        <v>3</v>
      </c>
      <c r="I364" t="s">
        <v>412</v>
      </c>
      <c r="J364" t="s">
        <v>413</v>
      </c>
      <c r="K364" t="s">
        <v>414</v>
      </c>
      <c r="L364">
        <v>1339</v>
      </c>
      <c r="N364">
        <v>1007</v>
      </c>
      <c r="O364" t="s">
        <v>44</v>
      </c>
      <c r="P364" t="s">
        <v>44</v>
      </c>
      <c r="Q364">
        <v>1</v>
      </c>
      <c r="W364">
        <v>0</v>
      </c>
      <c r="X364">
        <v>2117928297</v>
      </c>
      <c r="Y364">
        <f t="shared" si="227"/>
        <v>0.69</v>
      </c>
      <c r="AA364">
        <v>7.07</v>
      </c>
      <c r="AB364">
        <v>0</v>
      </c>
      <c r="AC364">
        <v>0</v>
      </c>
      <c r="AD364">
        <v>0</v>
      </c>
      <c r="AE364">
        <v>7.07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1</v>
      </c>
      <c r="AP364">
        <v>0</v>
      </c>
      <c r="AQ364">
        <v>0</v>
      </c>
      <c r="AR364">
        <v>0</v>
      </c>
      <c r="AS364" t="s">
        <v>4</v>
      </c>
      <c r="AT364">
        <v>0.69</v>
      </c>
      <c r="AU364" t="s">
        <v>4</v>
      </c>
      <c r="AV364">
        <v>0</v>
      </c>
      <c r="AW364">
        <v>2</v>
      </c>
      <c r="AX364">
        <v>70326450</v>
      </c>
      <c r="AY364">
        <v>1</v>
      </c>
      <c r="AZ364">
        <v>0</v>
      </c>
      <c r="BA364">
        <v>446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ROUND(Y364*Source!I566,9)</f>
        <v>58.65</v>
      </c>
      <c r="CY364">
        <f t="shared" si="256"/>
        <v>7.07</v>
      </c>
      <c r="CZ364">
        <f t="shared" si="257"/>
        <v>7.07</v>
      </c>
      <c r="DA364">
        <f t="shared" si="258"/>
        <v>1</v>
      </c>
      <c r="DB364">
        <f t="shared" si="228"/>
        <v>4.88</v>
      </c>
      <c r="DC364">
        <f t="shared" si="229"/>
        <v>0</v>
      </c>
      <c r="DD364" t="s">
        <v>4</v>
      </c>
      <c r="DE364" t="s">
        <v>4</v>
      </c>
      <c r="DF364">
        <f t="shared" si="251"/>
        <v>414.66</v>
      </c>
      <c r="DG364">
        <f t="shared" si="249"/>
        <v>0</v>
      </c>
      <c r="DH364">
        <f t="shared" si="250"/>
        <v>0</v>
      </c>
      <c r="DI364">
        <f t="shared" si="230"/>
        <v>0</v>
      </c>
      <c r="DJ364">
        <f t="shared" si="259"/>
        <v>414.66</v>
      </c>
      <c r="DK364">
        <v>0</v>
      </c>
      <c r="DL364" t="s">
        <v>4</v>
      </c>
      <c r="DM364">
        <v>0</v>
      </c>
      <c r="DN364" t="s">
        <v>4</v>
      </c>
      <c r="DO364">
        <v>0</v>
      </c>
    </row>
    <row r="365" spans="1:119">
      <c r="A365">
        <f>ROW(Source!A566)</f>
        <v>566</v>
      </c>
      <c r="B365">
        <v>70306582</v>
      </c>
      <c r="C365">
        <v>70326425</v>
      </c>
      <c r="D365">
        <v>69335211</v>
      </c>
      <c r="E365">
        <v>1</v>
      </c>
      <c r="F365">
        <v>1</v>
      </c>
      <c r="G365">
        <v>1075</v>
      </c>
      <c r="H365">
        <v>3</v>
      </c>
      <c r="I365" t="s">
        <v>120</v>
      </c>
      <c r="J365" t="s">
        <v>123</v>
      </c>
      <c r="K365" t="s">
        <v>121</v>
      </c>
      <c r="L365">
        <v>1346</v>
      </c>
      <c r="N365">
        <v>1009</v>
      </c>
      <c r="O365" t="s">
        <v>122</v>
      </c>
      <c r="P365" t="s">
        <v>122</v>
      </c>
      <c r="Q365">
        <v>1</v>
      </c>
      <c r="W365">
        <v>0</v>
      </c>
      <c r="X365">
        <v>-71366645</v>
      </c>
      <c r="Y365">
        <f t="shared" si="227"/>
        <v>40.6</v>
      </c>
      <c r="AA365">
        <v>1.75</v>
      </c>
      <c r="AB365">
        <v>0</v>
      </c>
      <c r="AC365">
        <v>0</v>
      </c>
      <c r="AD365">
        <v>0</v>
      </c>
      <c r="AE365">
        <v>1.75</v>
      </c>
      <c r="AF365">
        <v>0</v>
      </c>
      <c r="AG365">
        <v>0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0</v>
      </c>
      <c r="AN365">
        <v>0</v>
      </c>
      <c r="AO365">
        <v>0</v>
      </c>
      <c r="AP365">
        <v>1</v>
      </c>
      <c r="AQ365">
        <v>0</v>
      </c>
      <c r="AR365">
        <v>0</v>
      </c>
      <c r="AS365" t="s">
        <v>4</v>
      </c>
      <c r="AT365">
        <v>40.6</v>
      </c>
      <c r="AU365" t="s">
        <v>4</v>
      </c>
      <c r="AV365">
        <v>0</v>
      </c>
      <c r="AW365">
        <v>1</v>
      </c>
      <c r="AX365">
        <v>-1</v>
      </c>
      <c r="AY365">
        <v>0</v>
      </c>
      <c r="AZ365">
        <v>0</v>
      </c>
      <c r="BA365" t="s">
        <v>4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CV365">
        <v>0</v>
      </c>
      <c r="CW365">
        <v>0</v>
      </c>
      <c r="CX365">
        <f>ROUND(Y365*Source!I566,9)</f>
        <v>3451</v>
      </c>
      <c r="CY365">
        <f t="shared" si="256"/>
        <v>1.75</v>
      </c>
      <c r="CZ365">
        <f t="shared" si="257"/>
        <v>1.75</v>
      </c>
      <c r="DA365">
        <f t="shared" si="258"/>
        <v>1</v>
      </c>
      <c r="DB365">
        <f t="shared" si="228"/>
        <v>71.05</v>
      </c>
      <c r="DC365">
        <f t="shared" si="229"/>
        <v>0</v>
      </c>
      <c r="DD365" t="s">
        <v>4</v>
      </c>
      <c r="DE365" t="s">
        <v>4</v>
      </c>
      <c r="DF365">
        <f t="shared" si="251"/>
        <v>6039.25</v>
      </c>
      <c r="DG365">
        <f t="shared" si="249"/>
        <v>0</v>
      </c>
      <c r="DH365">
        <f t="shared" si="250"/>
        <v>0</v>
      </c>
      <c r="DI365">
        <f t="shared" si="230"/>
        <v>0</v>
      </c>
      <c r="DJ365">
        <f t="shared" si="259"/>
        <v>6039.25</v>
      </c>
      <c r="DK365">
        <v>0</v>
      </c>
      <c r="DL365" t="s">
        <v>4</v>
      </c>
      <c r="DM365">
        <v>0</v>
      </c>
      <c r="DN365" t="s">
        <v>4</v>
      </c>
      <c r="DO365">
        <v>0</v>
      </c>
    </row>
    <row r="366" spans="1:119">
      <c r="A366">
        <f>ROW(Source!A566)</f>
        <v>566</v>
      </c>
      <c r="B366">
        <v>70306582</v>
      </c>
      <c r="C366">
        <v>70326425</v>
      </c>
      <c r="D366">
        <v>69335769</v>
      </c>
      <c r="E366">
        <v>1</v>
      </c>
      <c r="F366">
        <v>1</v>
      </c>
      <c r="G366">
        <v>1075</v>
      </c>
      <c r="H366">
        <v>3</v>
      </c>
      <c r="I366" t="s">
        <v>415</v>
      </c>
      <c r="J366" t="s">
        <v>416</v>
      </c>
      <c r="K366" t="s">
        <v>417</v>
      </c>
      <c r="L366">
        <v>1346</v>
      </c>
      <c r="N366">
        <v>1009</v>
      </c>
      <c r="O366" t="s">
        <v>122</v>
      </c>
      <c r="P366" t="s">
        <v>122</v>
      </c>
      <c r="Q366">
        <v>1</v>
      </c>
      <c r="W366">
        <v>0</v>
      </c>
      <c r="X366">
        <v>912317030</v>
      </c>
      <c r="Y366">
        <f t="shared" si="227"/>
        <v>3.7999999999999999E-2</v>
      </c>
      <c r="AA366">
        <v>7.48</v>
      </c>
      <c r="AB366">
        <v>0</v>
      </c>
      <c r="AC366">
        <v>0</v>
      </c>
      <c r="AD366">
        <v>0</v>
      </c>
      <c r="AE366">
        <v>7.48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-2</v>
      </c>
      <c r="AN366">
        <v>0</v>
      </c>
      <c r="AO366">
        <v>1</v>
      </c>
      <c r="AP366">
        <v>0</v>
      </c>
      <c r="AQ366">
        <v>0</v>
      </c>
      <c r="AR366">
        <v>0</v>
      </c>
      <c r="AS366" t="s">
        <v>4</v>
      </c>
      <c r="AT366">
        <v>3.7999999999999999E-2</v>
      </c>
      <c r="AU366" t="s">
        <v>4</v>
      </c>
      <c r="AV366">
        <v>0</v>
      </c>
      <c r="AW366">
        <v>2</v>
      </c>
      <c r="AX366">
        <v>70326451</v>
      </c>
      <c r="AY366">
        <v>1</v>
      </c>
      <c r="AZ366">
        <v>0</v>
      </c>
      <c r="BA366">
        <v>447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ROUND(Y366*Source!I566,9)</f>
        <v>3.23</v>
      </c>
      <c r="CY366">
        <f t="shared" si="256"/>
        <v>7.48</v>
      </c>
      <c r="CZ366">
        <f t="shared" si="257"/>
        <v>7.48</v>
      </c>
      <c r="DA366">
        <f t="shared" si="258"/>
        <v>1</v>
      </c>
      <c r="DB366">
        <f t="shared" si="228"/>
        <v>0.28000000000000003</v>
      </c>
      <c r="DC366">
        <f t="shared" si="229"/>
        <v>0</v>
      </c>
      <c r="DD366" t="s">
        <v>4</v>
      </c>
      <c r="DE366" t="s">
        <v>4</v>
      </c>
      <c r="DF366">
        <f t="shared" si="251"/>
        <v>24.16</v>
      </c>
      <c r="DG366">
        <f t="shared" si="249"/>
        <v>0</v>
      </c>
      <c r="DH366">
        <f t="shared" si="250"/>
        <v>0</v>
      </c>
      <c r="DI366">
        <f t="shared" si="230"/>
        <v>0</v>
      </c>
      <c r="DJ366">
        <f t="shared" si="259"/>
        <v>24.16</v>
      </c>
      <c r="DK366">
        <v>0</v>
      </c>
      <c r="DL366" t="s">
        <v>4</v>
      </c>
      <c r="DM366">
        <v>0</v>
      </c>
      <c r="DN366" t="s">
        <v>4</v>
      </c>
      <c r="DO366">
        <v>0</v>
      </c>
    </row>
    <row r="367" spans="1:119">
      <c r="A367">
        <f>ROW(Source!A566)</f>
        <v>566</v>
      </c>
      <c r="B367">
        <v>70306582</v>
      </c>
      <c r="C367">
        <v>70326425</v>
      </c>
      <c r="D367">
        <v>69336030</v>
      </c>
      <c r="E367">
        <v>1</v>
      </c>
      <c r="F367">
        <v>1</v>
      </c>
      <c r="G367">
        <v>1075</v>
      </c>
      <c r="H367">
        <v>3</v>
      </c>
      <c r="I367" t="s">
        <v>132</v>
      </c>
      <c r="J367" t="s">
        <v>134</v>
      </c>
      <c r="K367" t="s">
        <v>449</v>
      </c>
      <c r="L367">
        <v>1296</v>
      </c>
      <c r="N367">
        <v>1002</v>
      </c>
      <c r="O367" t="s">
        <v>133</v>
      </c>
      <c r="P367" t="s">
        <v>133</v>
      </c>
      <c r="Q367">
        <v>1</v>
      </c>
      <c r="W367">
        <v>0</v>
      </c>
      <c r="X367">
        <v>-699326845</v>
      </c>
      <c r="Y367">
        <f t="shared" si="227"/>
        <v>2.1423999999999999</v>
      </c>
      <c r="AA367">
        <v>95.37</v>
      </c>
      <c r="AB367">
        <v>0</v>
      </c>
      <c r="AC367">
        <v>0</v>
      </c>
      <c r="AD367">
        <v>0</v>
      </c>
      <c r="AE367">
        <v>95.37</v>
      </c>
      <c r="AF367">
        <v>0</v>
      </c>
      <c r="AG367">
        <v>0</v>
      </c>
      <c r="AH367">
        <v>0</v>
      </c>
      <c r="AI367">
        <v>1</v>
      </c>
      <c r="AJ367">
        <v>1</v>
      </c>
      <c r="AK367">
        <v>1</v>
      </c>
      <c r="AL367">
        <v>1</v>
      </c>
      <c r="AM367">
        <v>0</v>
      </c>
      <c r="AN367">
        <v>0</v>
      </c>
      <c r="AO367">
        <v>0</v>
      </c>
      <c r="AP367">
        <v>1</v>
      </c>
      <c r="AQ367">
        <v>0</v>
      </c>
      <c r="AR367">
        <v>0</v>
      </c>
      <c r="AS367" t="s">
        <v>4</v>
      </c>
      <c r="AT367">
        <v>2.1423999999999999</v>
      </c>
      <c r="AU367" t="s">
        <v>4</v>
      </c>
      <c r="AV367">
        <v>0</v>
      </c>
      <c r="AW367">
        <v>1</v>
      </c>
      <c r="AX367">
        <v>-1</v>
      </c>
      <c r="AY367">
        <v>0</v>
      </c>
      <c r="AZ367">
        <v>0</v>
      </c>
      <c r="BA367" t="s">
        <v>4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CV367">
        <v>0</v>
      </c>
      <c r="CW367">
        <v>0</v>
      </c>
      <c r="CX367">
        <f>ROUND(Y367*Source!I566,9)</f>
        <v>182.10400000000001</v>
      </c>
      <c r="CY367">
        <f t="shared" si="256"/>
        <v>95.37</v>
      </c>
      <c r="CZ367">
        <f t="shared" si="257"/>
        <v>95.37</v>
      </c>
      <c r="DA367">
        <f t="shared" si="258"/>
        <v>1</v>
      </c>
      <c r="DB367">
        <f t="shared" si="228"/>
        <v>204.32</v>
      </c>
      <c r="DC367">
        <f t="shared" si="229"/>
        <v>0</v>
      </c>
      <c r="DD367" t="s">
        <v>4</v>
      </c>
      <c r="DE367" t="s">
        <v>4</v>
      </c>
      <c r="DF367">
        <f t="shared" si="251"/>
        <v>17367.259999999998</v>
      </c>
      <c r="DG367">
        <f t="shared" si="249"/>
        <v>0</v>
      </c>
      <c r="DH367">
        <f t="shared" si="250"/>
        <v>0</v>
      </c>
      <c r="DI367">
        <f t="shared" si="230"/>
        <v>0</v>
      </c>
      <c r="DJ367">
        <f t="shared" si="259"/>
        <v>17367.259999999998</v>
      </c>
      <c r="DK367">
        <v>0</v>
      </c>
      <c r="DL367" t="s">
        <v>4</v>
      </c>
      <c r="DM367">
        <v>0</v>
      </c>
      <c r="DN367" t="s">
        <v>4</v>
      </c>
      <c r="DO367">
        <v>0</v>
      </c>
    </row>
    <row r="368" spans="1:119">
      <c r="A368">
        <f>ROW(Source!A566)</f>
        <v>566</v>
      </c>
      <c r="B368">
        <v>70306582</v>
      </c>
      <c r="C368">
        <v>70326425</v>
      </c>
      <c r="D368">
        <v>69342754</v>
      </c>
      <c r="E368">
        <v>1</v>
      </c>
      <c r="F368">
        <v>1</v>
      </c>
      <c r="G368">
        <v>1075</v>
      </c>
      <c r="H368">
        <v>3</v>
      </c>
      <c r="I368" t="s">
        <v>125</v>
      </c>
      <c r="J368" t="s">
        <v>127</v>
      </c>
      <c r="K368" t="s">
        <v>450</v>
      </c>
      <c r="L368">
        <v>1301</v>
      </c>
      <c r="N368">
        <v>1003</v>
      </c>
      <c r="O368" t="s">
        <v>126</v>
      </c>
      <c r="P368" t="s">
        <v>126</v>
      </c>
      <c r="Q368">
        <v>1</v>
      </c>
      <c r="W368">
        <v>0</v>
      </c>
      <c r="X368">
        <v>77284068</v>
      </c>
      <c r="Y368">
        <f t="shared" si="227"/>
        <v>3</v>
      </c>
      <c r="AA368">
        <v>278.31</v>
      </c>
      <c r="AB368">
        <v>0</v>
      </c>
      <c r="AC368">
        <v>0</v>
      </c>
      <c r="AD368">
        <v>0</v>
      </c>
      <c r="AE368">
        <v>278.31</v>
      </c>
      <c r="AF368">
        <v>0</v>
      </c>
      <c r="AG368">
        <v>0</v>
      </c>
      <c r="AH368">
        <v>0</v>
      </c>
      <c r="AI368">
        <v>1</v>
      </c>
      <c r="AJ368">
        <v>1</v>
      </c>
      <c r="AK368">
        <v>1</v>
      </c>
      <c r="AL368">
        <v>1</v>
      </c>
      <c r="AM368">
        <v>0</v>
      </c>
      <c r="AN368">
        <v>0</v>
      </c>
      <c r="AO368">
        <v>0</v>
      </c>
      <c r="AP368">
        <v>1</v>
      </c>
      <c r="AQ368">
        <v>0</v>
      </c>
      <c r="AR368">
        <v>0</v>
      </c>
      <c r="AS368" t="s">
        <v>4</v>
      </c>
      <c r="AT368">
        <v>3</v>
      </c>
      <c r="AU368" t="s">
        <v>4</v>
      </c>
      <c r="AV368">
        <v>0</v>
      </c>
      <c r="AW368">
        <v>1</v>
      </c>
      <c r="AX368">
        <v>-1</v>
      </c>
      <c r="AY368">
        <v>0</v>
      </c>
      <c r="AZ368">
        <v>0</v>
      </c>
      <c r="BA368" t="s">
        <v>4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ROUND(Y368*Source!I566,9)</f>
        <v>255</v>
      </c>
      <c r="CY368">
        <f t="shared" si="256"/>
        <v>278.31</v>
      </c>
      <c r="CZ368">
        <f t="shared" si="257"/>
        <v>278.31</v>
      </c>
      <c r="DA368">
        <f t="shared" si="258"/>
        <v>1</v>
      </c>
      <c r="DB368">
        <f t="shared" si="228"/>
        <v>834.93</v>
      </c>
      <c r="DC368">
        <f t="shared" si="229"/>
        <v>0</v>
      </c>
      <c r="DD368" t="s">
        <v>4</v>
      </c>
      <c r="DE368" t="s">
        <v>4</v>
      </c>
      <c r="DF368">
        <f t="shared" si="251"/>
        <v>70969.05</v>
      </c>
      <c r="DG368">
        <f t="shared" si="249"/>
        <v>0</v>
      </c>
      <c r="DH368">
        <f t="shared" si="250"/>
        <v>0</v>
      </c>
      <c r="DI368">
        <f t="shared" si="230"/>
        <v>0</v>
      </c>
      <c r="DJ368">
        <f t="shared" si="259"/>
        <v>70969.05</v>
      </c>
      <c r="DK368">
        <v>0</v>
      </c>
      <c r="DL368" t="s">
        <v>4</v>
      </c>
      <c r="DM368">
        <v>0</v>
      </c>
      <c r="DN368" t="s">
        <v>4</v>
      </c>
      <c r="DO368">
        <v>0</v>
      </c>
    </row>
    <row r="369" spans="1:119">
      <c r="A369">
        <f>ROW(Source!A567)</f>
        <v>567</v>
      </c>
      <c r="B369">
        <v>70306583</v>
      </c>
      <c r="C369">
        <v>70326425</v>
      </c>
      <c r="D369">
        <v>69275358</v>
      </c>
      <c r="E369">
        <v>1075</v>
      </c>
      <c r="F369">
        <v>1</v>
      </c>
      <c r="G369">
        <v>1075</v>
      </c>
      <c r="H369">
        <v>1</v>
      </c>
      <c r="I369" t="s">
        <v>380</v>
      </c>
      <c r="J369" t="s">
        <v>4</v>
      </c>
      <c r="K369" t="s">
        <v>381</v>
      </c>
      <c r="L369">
        <v>1191</v>
      </c>
      <c r="N369">
        <v>1013</v>
      </c>
      <c r="O369" t="s">
        <v>382</v>
      </c>
      <c r="P369" t="s">
        <v>382</v>
      </c>
      <c r="Q369">
        <v>1</v>
      </c>
      <c r="W369">
        <v>0</v>
      </c>
      <c r="X369">
        <v>476480486</v>
      </c>
      <c r="Y369">
        <f t="shared" si="227"/>
        <v>1.32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5</v>
      </c>
      <c r="AN369">
        <v>0</v>
      </c>
      <c r="AO369">
        <v>1</v>
      </c>
      <c r="AP369">
        <v>0</v>
      </c>
      <c r="AQ369">
        <v>0</v>
      </c>
      <c r="AR369">
        <v>0</v>
      </c>
      <c r="AS369" t="s">
        <v>4</v>
      </c>
      <c r="AT369">
        <v>1.32</v>
      </c>
      <c r="AU369" t="s">
        <v>4</v>
      </c>
      <c r="AV369">
        <v>1</v>
      </c>
      <c r="AW369">
        <v>2</v>
      </c>
      <c r="AX369">
        <v>70326441</v>
      </c>
      <c r="AY369">
        <v>1</v>
      </c>
      <c r="AZ369">
        <v>0</v>
      </c>
      <c r="BA369">
        <v>451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U369">
        <f>ROUND(AT369*Source!I567*AH369*AL369,2)</f>
        <v>0</v>
      </c>
      <c r="CV369">
        <f>ROUND(Y369*Source!I567,9)</f>
        <v>112.2</v>
      </c>
      <c r="CW369">
        <v>0</v>
      </c>
      <c r="CX369">
        <f>ROUND(Y369*Source!I567,9)</f>
        <v>112.2</v>
      </c>
      <c r="CY369">
        <f>AD369</f>
        <v>0</v>
      </c>
      <c r="CZ369">
        <f>AH369</f>
        <v>0</v>
      </c>
      <c r="DA369">
        <f>AL369</f>
        <v>1</v>
      </c>
      <c r="DB369">
        <f t="shared" si="228"/>
        <v>0</v>
      </c>
      <c r="DC369">
        <f t="shared" si="229"/>
        <v>0</v>
      </c>
      <c r="DD369" t="s">
        <v>4</v>
      </c>
      <c r="DE369" t="s">
        <v>4</v>
      </c>
      <c r="DF369">
        <f t="shared" si="251"/>
        <v>0</v>
      </c>
      <c r="DG369">
        <f t="shared" si="249"/>
        <v>0</v>
      </c>
      <c r="DH369">
        <f t="shared" si="250"/>
        <v>0</v>
      </c>
      <c r="DI369">
        <f t="shared" si="230"/>
        <v>0</v>
      </c>
      <c r="DJ369">
        <f>DI369</f>
        <v>0</v>
      </c>
      <c r="DK369">
        <v>0</v>
      </c>
      <c r="DL369" t="s">
        <v>4</v>
      </c>
      <c r="DM369">
        <v>0</v>
      </c>
      <c r="DN369" t="s">
        <v>4</v>
      </c>
      <c r="DO369">
        <v>0</v>
      </c>
    </row>
    <row r="370" spans="1:119">
      <c r="A370">
        <f>ROW(Source!A567)</f>
        <v>567</v>
      </c>
      <c r="B370">
        <v>70306583</v>
      </c>
      <c r="C370">
        <v>70326425</v>
      </c>
      <c r="D370">
        <v>69364167</v>
      </c>
      <c r="E370">
        <v>1</v>
      </c>
      <c r="F370">
        <v>1</v>
      </c>
      <c r="G370">
        <v>1075</v>
      </c>
      <c r="H370">
        <v>2</v>
      </c>
      <c r="I370" t="s">
        <v>387</v>
      </c>
      <c r="J370" t="s">
        <v>388</v>
      </c>
      <c r="K370" t="s">
        <v>389</v>
      </c>
      <c r="L370">
        <v>1368</v>
      </c>
      <c r="N370">
        <v>1011</v>
      </c>
      <c r="O370" t="s">
        <v>386</v>
      </c>
      <c r="P370" t="s">
        <v>386</v>
      </c>
      <c r="Q370">
        <v>1</v>
      </c>
      <c r="W370">
        <v>0</v>
      </c>
      <c r="X370">
        <v>-922979224</v>
      </c>
      <c r="Y370">
        <f t="shared" si="227"/>
        <v>0.05</v>
      </c>
      <c r="AA370">
        <v>0</v>
      </c>
      <c r="AB370">
        <v>282.39999999999998</v>
      </c>
      <c r="AC370">
        <v>164.67</v>
      </c>
      <c r="AD370">
        <v>0</v>
      </c>
      <c r="AE370">
        <v>0</v>
      </c>
      <c r="AF370">
        <v>12.98</v>
      </c>
      <c r="AG370">
        <v>3.37</v>
      </c>
      <c r="AH370">
        <v>0</v>
      </c>
      <c r="AI370">
        <v>1</v>
      </c>
      <c r="AJ370">
        <v>20.78</v>
      </c>
      <c r="AK370">
        <v>46.67</v>
      </c>
      <c r="AL370">
        <v>1</v>
      </c>
      <c r="AM370">
        <v>2</v>
      </c>
      <c r="AN370">
        <v>0</v>
      </c>
      <c r="AO370">
        <v>1</v>
      </c>
      <c r="AP370">
        <v>0</v>
      </c>
      <c r="AQ370">
        <v>0</v>
      </c>
      <c r="AR370">
        <v>0</v>
      </c>
      <c r="AS370" t="s">
        <v>4</v>
      </c>
      <c r="AT370">
        <v>0.05</v>
      </c>
      <c r="AU370" t="s">
        <v>4</v>
      </c>
      <c r="AV370">
        <v>0</v>
      </c>
      <c r="AW370">
        <v>2</v>
      </c>
      <c r="AX370">
        <v>70326442</v>
      </c>
      <c r="AY370">
        <v>1</v>
      </c>
      <c r="AZ370">
        <v>0</v>
      </c>
      <c r="BA370">
        <v>452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f>ROUND(Y370*Source!I567*DO370,9)</f>
        <v>0</v>
      </c>
      <c r="CX370">
        <f>ROUND(Y370*Source!I567,9)</f>
        <v>4.25</v>
      </c>
      <c r="CY370">
        <f t="shared" ref="CY370:CY376" si="260">AB370</f>
        <v>282.39999999999998</v>
      </c>
      <c r="CZ370">
        <f t="shared" ref="CZ370:CZ376" si="261">AF370</f>
        <v>12.98</v>
      </c>
      <c r="DA370">
        <f t="shared" ref="DA370:DA376" si="262">AJ370</f>
        <v>20.78</v>
      </c>
      <c r="DB370">
        <f t="shared" si="228"/>
        <v>0.65</v>
      </c>
      <c r="DC370">
        <f t="shared" si="229"/>
        <v>0.17</v>
      </c>
      <c r="DD370" t="s">
        <v>4</v>
      </c>
      <c r="DE370" t="s">
        <v>4</v>
      </c>
      <c r="DF370">
        <f t="shared" si="251"/>
        <v>0</v>
      </c>
      <c r="DG370">
        <f t="shared" ref="DG370:DG376" si="263">ROUND(ROUND(AF370*AJ370,2)*CX370,2)</f>
        <v>1146.31</v>
      </c>
      <c r="DH370">
        <f t="shared" ref="DH370:DH376" si="264">ROUND(ROUND(AG370*AK370,2)*CX370,2)</f>
        <v>668.44</v>
      </c>
      <c r="DI370">
        <f t="shared" si="230"/>
        <v>0</v>
      </c>
      <c r="DJ370">
        <f t="shared" ref="DJ370:DJ376" si="265">DG370</f>
        <v>1146.31</v>
      </c>
      <c r="DK370">
        <v>0</v>
      </c>
      <c r="DL370" t="s">
        <v>4</v>
      </c>
      <c r="DM370">
        <v>0</v>
      </c>
      <c r="DN370" t="s">
        <v>4</v>
      </c>
      <c r="DO370">
        <v>0</v>
      </c>
    </row>
    <row r="371" spans="1:119">
      <c r="A371">
        <f>ROW(Source!A567)</f>
        <v>567</v>
      </c>
      <c r="B371">
        <v>70306583</v>
      </c>
      <c r="C371">
        <v>70326425</v>
      </c>
      <c r="D371">
        <v>69364368</v>
      </c>
      <c r="E371">
        <v>1</v>
      </c>
      <c r="F371">
        <v>1</v>
      </c>
      <c r="G371">
        <v>1075</v>
      </c>
      <c r="H371">
        <v>2</v>
      </c>
      <c r="I371" t="s">
        <v>390</v>
      </c>
      <c r="J371" t="s">
        <v>391</v>
      </c>
      <c r="K371" t="s">
        <v>392</v>
      </c>
      <c r="L371">
        <v>1368</v>
      </c>
      <c r="N371">
        <v>1011</v>
      </c>
      <c r="O371" t="s">
        <v>386</v>
      </c>
      <c r="P371" t="s">
        <v>386</v>
      </c>
      <c r="Q371">
        <v>1</v>
      </c>
      <c r="W371">
        <v>0</v>
      </c>
      <c r="X371">
        <v>-888797403</v>
      </c>
      <c r="Y371">
        <f t="shared" si="227"/>
        <v>0.04</v>
      </c>
      <c r="AA371">
        <v>0</v>
      </c>
      <c r="AB371">
        <v>2401.14</v>
      </c>
      <c r="AC371">
        <v>710.48</v>
      </c>
      <c r="AD371">
        <v>0</v>
      </c>
      <c r="AE371">
        <v>0</v>
      </c>
      <c r="AF371">
        <v>181.58</v>
      </c>
      <c r="AG371">
        <v>14.54</v>
      </c>
      <c r="AH371">
        <v>0</v>
      </c>
      <c r="AI371">
        <v>1</v>
      </c>
      <c r="AJ371">
        <v>12.63</v>
      </c>
      <c r="AK371">
        <v>46.67</v>
      </c>
      <c r="AL371">
        <v>1</v>
      </c>
      <c r="AM371">
        <v>2</v>
      </c>
      <c r="AN371">
        <v>0</v>
      </c>
      <c r="AO371">
        <v>1</v>
      </c>
      <c r="AP371">
        <v>0</v>
      </c>
      <c r="AQ371">
        <v>0</v>
      </c>
      <c r="AR371">
        <v>0</v>
      </c>
      <c r="AS371" t="s">
        <v>4</v>
      </c>
      <c r="AT371">
        <v>0.04</v>
      </c>
      <c r="AU371" t="s">
        <v>4</v>
      </c>
      <c r="AV371">
        <v>0</v>
      </c>
      <c r="AW371">
        <v>2</v>
      </c>
      <c r="AX371">
        <v>70326443</v>
      </c>
      <c r="AY371">
        <v>1</v>
      </c>
      <c r="AZ371">
        <v>0</v>
      </c>
      <c r="BA371">
        <v>453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f>ROUND(Y371*Source!I567*DO371,9)</f>
        <v>0</v>
      </c>
      <c r="CX371">
        <f>ROUND(Y371*Source!I567,9)</f>
        <v>3.4</v>
      </c>
      <c r="CY371">
        <f t="shared" si="260"/>
        <v>2401.14</v>
      </c>
      <c r="CZ371">
        <f t="shared" si="261"/>
        <v>181.58</v>
      </c>
      <c r="DA371">
        <f t="shared" si="262"/>
        <v>12.63</v>
      </c>
      <c r="DB371">
        <f t="shared" si="228"/>
        <v>7.26</v>
      </c>
      <c r="DC371">
        <f t="shared" si="229"/>
        <v>0.57999999999999996</v>
      </c>
      <c r="DD371" t="s">
        <v>4</v>
      </c>
      <c r="DE371" t="s">
        <v>4</v>
      </c>
      <c r="DF371">
        <f t="shared" si="251"/>
        <v>0</v>
      </c>
      <c r="DG371">
        <f t="shared" si="263"/>
        <v>7797.42</v>
      </c>
      <c r="DH371">
        <f t="shared" si="264"/>
        <v>2307.17</v>
      </c>
      <c r="DI371">
        <f t="shared" si="230"/>
        <v>0</v>
      </c>
      <c r="DJ371">
        <f t="shared" si="265"/>
        <v>7797.42</v>
      </c>
      <c r="DK371">
        <v>0</v>
      </c>
      <c r="DL371" t="s">
        <v>4</v>
      </c>
      <c r="DM371">
        <v>0</v>
      </c>
      <c r="DN371" t="s">
        <v>4</v>
      </c>
      <c r="DO371">
        <v>0</v>
      </c>
    </row>
    <row r="372" spans="1:119">
      <c r="A372">
        <f>ROW(Source!A567)</f>
        <v>567</v>
      </c>
      <c r="B372">
        <v>70306583</v>
      </c>
      <c r="C372">
        <v>70326425</v>
      </c>
      <c r="D372">
        <v>69364397</v>
      </c>
      <c r="E372">
        <v>1</v>
      </c>
      <c r="F372">
        <v>1</v>
      </c>
      <c r="G372">
        <v>1075</v>
      </c>
      <c r="H372">
        <v>2</v>
      </c>
      <c r="I372" t="s">
        <v>393</v>
      </c>
      <c r="J372" t="s">
        <v>394</v>
      </c>
      <c r="K372" t="s">
        <v>395</v>
      </c>
      <c r="L372">
        <v>1368</v>
      </c>
      <c r="N372">
        <v>1011</v>
      </c>
      <c r="O372" t="s">
        <v>386</v>
      </c>
      <c r="P372" t="s">
        <v>386</v>
      </c>
      <c r="Q372">
        <v>1</v>
      </c>
      <c r="W372">
        <v>0</v>
      </c>
      <c r="X372">
        <v>-1191859905</v>
      </c>
      <c r="Y372">
        <f t="shared" si="227"/>
        <v>0.59</v>
      </c>
      <c r="AA372">
        <v>0</v>
      </c>
      <c r="AB372">
        <v>9944.82</v>
      </c>
      <c r="AC372">
        <v>1737.1</v>
      </c>
      <c r="AD372">
        <v>0</v>
      </c>
      <c r="AE372">
        <v>0</v>
      </c>
      <c r="AF372">
        <v>910.68</v>
      </c>
      <c r="AG372">
        <v>35.549999999999997</v>
      </c>
      <c r="AH372">
        <v>0</v>
      </c>
      <c r="AI372">
        <v>1</v>
      </c>
      <c r="AJ372">
        <v>10.43</v>
      </c>
      <c r="AK372">
        <v>46.67</v>
      </c>
      <c r="AL372">
        <v>1</v>
      </c>
      <c r="AM372">
        <v>2</v>
      </c>
      <c r="AN372">
        <v>0</v>
      </c>
      <c r="AO372">
        <v>1</v>
      </c>
      <c r="AP372">
        <v>0</v>
      </c>
      <c r="AQ372">
        <v>0</v>
      </c>
      <c r="AR372">
        <v>0</v>
      </c>
      <c r="AS372" t="s">
        <v>4</v>
      </c>
      <c r="AT372">
        <v>0.59</v>
      </c>
      <c r="AU372" t="s">
        <v>4</v>
      </c>
      <c r="AV372">
        <v>0</v>
      </c>
      <c r="AW372">
        <v>2</v>
      </c>
      <c r="AX372">
        <v>70326444</v>
      </c>
      <c r="AY372">
        <v>1</v>
      </c>
      <c r="AZ372">
        <v>0</v>
      </c>
      <c r="BA372">
        <v>454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f>ROUND(Y372*Source!I567*DO372,9)</f>
        <v>0</v>
      </c>
      <c r="CX372">
        <f>ROUND(Y372*Source!I567,9)</f>
        <v>50.15</v>
      </c>
      <c r="CY372">
        <f t="shared" si="260"/>
        <v>9944.82</v>
      </c>
      <c r="CZ372">
        <f t="shared" si="261"/>
        <v>910.68</v>
      </c>
      <c r="DA372">
        <f t="shared" si="262"/>
        <v>10.43</v>
      </c>
      <c r="DB372">
        <f t="shared" si="228"/>
        <v>537.29999999999995</v>
      </c>
      <c r="DC372">
        <f t="shared" si="229"/>
        <v>20.97</v>
      </c>
      <c r="DD372" t="s">
        <v>4</v>
      </c>
      <c r="DE372" t="s">
        <v>4</v>
      </c>
      <c r="DF372">
        <f t="shared" si="251"/>
        <v>0</v>
      </c>
      <c r="DG372">
        <f t="shared" si="263"/>
        <v>476344.26</v>
      </c>
      <c r="DH372">
        <f t="shared" si="264"/>
        <v>83204.87</v>
      </c>
      <c r="DI372">
        <f t="shared" si="230"/>
        <v>0</v>
      </c>
      <c r="DJ372">
        <f t="shared" si="265"/>
        <v>476344.26</v>
      </c>
      <c r="DK372">
        <v>0</v>
      </c>
      <c r="DL372" t="s">
        <v>4</v>
      </c>
      <c r="DM372">
        <v>0</v>
      </c>
      <c r="DN372" t="s">
        <v>4</v>
      </c>
      <c r="DO372">
        <v>0</v>
      </c>
    </row>
    <row r="373" spans="1:119">
      <c r="A373">
        <f>ROW(Source!A567)</f>
        <v>567</v>
      </c>
      <c r="B373">
        <v>70306583</v>
      </c>
      <c r="C373">
        <v>70326425</v>
      </c>
      <c r="D373">
        <v>69364520</v>
      </c>
      <c r="E373">
        <v>1</v>
      </c>
      <c r="F373">
        <v>1</v>
      </c>
      <c r="G373">
        <v>1075</v>
      </c>
      <c r="H373">
        <v>2</v>
      </c>
      <c r="I373" t="s">
        <v>396</v>
      </c>
      <c r="J373" t="s">
        <v>397</v>
      </c>
      <c r="K373" t="s">
        <v>398</v>
      </c>
      <c r="L373">
        <v>1368</v>
      </c>
      <c r="N373">
        <v>1011</v>
      </c>
      <c r="O373" t="s">
        <v>386</v>
      </c>
      <c r="P373" t="s">
        <v>386</v>
      </c>
      <c r="Q373">
        <v>1</v>
      </c>
      <c r="W373">
        <v>0</v>
      </c>
      <c r="X373">
        <v>-2063102958</v>
      </c>
      <c r="Y373">
        <f t="shared" si="227"/>
        <v>4.0000000000000001E-3</v>
      </c>
      <c r="AA373">
        <v>0</v>
      </c>
      <c r="AB373">
        <v>1736.74</v>
      </c>
      <c r="AC373">
        <v>616.66</v>
      </c>
      <c r="AD373">
        <v>0</v>
      </c>
      <c r="AE373">
        <v>0</v>
      </c>
      <c r="AF373">
        <v>125.38</v>
      </c>
      <c r="AG373">
        <v>12.62</v>
      </c>
      <c r="AH373">
        <v>0</v>
      </c>
      <c r="AI373">
        <v>1</v>
      </c>
      <c r="AJ373">
        <v>13.23</v>
      </c>
      <c r="AK373">
        <v>46.67</v>
      </c>
      <c r="AL373">
        <v>1</v>
      </c>
      <c r="AM373">
        <v>2</v>
      </c>
      <c r="AN373">
        <v>0</v>
      </c>
      <c r="AO373">
        <v>1</v>
      </c>
      <c r="AP373">
        <v>0</v>
      </c>
      <c r="AQ373">
        <v>0</v>
      </c>
      <c r="AR373">
        <v>0</v>
      </c>
      <c r="AS373" t="s">
        <v>4</v>
      </c>
      <c r="AT373">
        <v>4.0000000000000001E-3</v>
      </c>
      <c r="AU373" t="s">
        <v>4</v>
      </c>
      <c r="AV373">
        <v>0</v>
      </c>
      <c r="AW373">
        <v>2</v>
      </c>
      <c r="AX373">
        <v>70326445</v>
      </c>
      <c r="AY373">
        <v>1</v>
      </c>
      <c r="AZ373">
        <v>0</v>
      </c>
      <c r="BA373">
        <v>455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f>ROUND(Y373*Source!I567*DO373,9)</f>
        <v>0</v>
      </c>
      <c r="CX373">
        <f>ROUND(Y373*Source!I567,9)</f>
        <v>0.34</v>
      </c>
      <c r="CY373">
        <f t="shared" si="260"/>
        <v>1736.74</v>
      </c>
      <c r="CZ373">
        <f t="shared" si="261"/>
        <v>125.38</v>
      </c>
      <c r="DA373">
        <f t="shared" si="262"/>
        <v>13.23</v>
      </c>
      <c r="DB373">
        <f t="shared" si="228"/>
        <v>0.5</v>
      </c>
      <c r="DC373">
        <f t="shared" si="229"/>
        <v>0.05</v>
      </c>
      <c r="DD373" t="s">
        <v>4</v>
      </c>
      <c r="DE373" t="s">
        <v>4</v>
      </c>
      <c r="DF373">
        <f t="shared" si="251"/>
        <v>0</v>
      </c>
      <c r="DG373">
        <f t="shared" si="263"/>
        <v>563.99</v>
      </c>
      <c r="DH373">
        <f t="shared" si="264"/>
        <v>200.25</v>
      </c>
      <c r="DI373">
        <f t="shared" si="230"/>
        <v>0</v>
      </c>
      <c r="DJ373">
        <f t="shared" si="265"/>
        <v>563.99</v>
      </c>
      <c r="DK373">
        <v>0</v>
      </c>
      <c r="DL373" t="s">
        <v>4</v>
      </c>
      <c r="DM373">
        <v>0</v>
      </c>
      <c r="DN373" t="s">
        <v>4</v>
      </c>
      <c r="DO373">
        <v>0</v>
      </c>
    </row>
    <row r="374" spans="1:119">
      <c r="A374">
        <f>ROW(Source!A567)</f>
        <v>567</v>
      </c>
      <c r="B374">
        <v>70306583</v>
      </c>
      <c r="C374">
        <v>70326425</v>
      </c>
      <c r="D374">
        <v>69363781</v>
      </c>
      <c r="E374">
        <v>1</v>
      </c>
      <c r="F374">
        <v>1</v>
      </c>
      <c r="G374">
        <v>1075</v>
      </c>
      <c r="H374">
        <v>2</v>
      </c>
      <c r="I374" t="s">
        <v>399</v>
      </c>
      <c r="J374" t="s">
        <v>400</v>
      </c>
      <c r="K374" t="s">
        <v>401</v>
      </c>
      <c r="L374">
        <v>1368</v>
      </c>
      <c r="N374">
        <v>1011</v>
      </c>
      <c r="O374" t="s">
        <v>386</v>
      </c>
      <c r="P374" t="s">
        <v>386</v>
      </c>
      <c r="Q374">
        <v>1</v>
      </c>
      <c r="W374">
        <v>0</v>
      </c>
      <c r="X374">
        <v>1857759471</v>
      </c>
      <c r="Y374">
        <f t="shared" si="227"/>
        <v>0.28999999999999998</v>
      </c>
      <c r="AA374">
        <v>0</v>
      </c>
      <c r="AB374">
        <v>2009.47</v>
      </c>
      <c r="AC374">
        <v>710.48</v>
      </c>
      <c r="AD374">
        <v>0</v>
      </c>
      <c r="AE374">
        <v>0</v>
      </c>
      <c r="AF374">
        <v>139.99</v>
      </c>
      <c r="AG374">
        <v>14.54</v>
      </c>
      <c r="AH374">
        <v>0</v>
      </c>
      <c r="AI374">
        <v>1</v>
      </c>
      <c r="AJ374">
        <v>13.71</v>
      </c>
      <c r="AK374">
        <v>46.67</v>
      </c>
      <c r="AL374">
        <v>1</v>
      </c>
      <c r="AM374">
        <v>2</v>
      </c>
      <c r="AN374">
        <v>0</v>
      </c>
      <c r="AO374">
        <v>1</v>
      </c>
      <c r="AP374">
        <v>0</v>
      </c>
      <c r="AQ374">
        <v>0</v>
      </c>
      <c r="AR374">
        <v>0</v>
      </c>
      <c r="AS374" t="s">
        <v>4</v>
      </c>
      <c r="AT374">
        <v>0.28999999999999998</v>
      </c>
      <c r="AU374" t="s">
        <v>4</v>
      </c>
      <c r="AV374">
        <v>0</v>
      </c>
      <c r="AW374">
        <v>2</v>
      </c>
      <c r="AX374">
        <v>70326446</v>
      </c>
      <c r="AY374">
        <v>1</v>
      </c>
      <c r="AZ374">
        <v>0</v>
      </c>
      <c r="BA374">
        <v>456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CV374">
        <v>0</v>
      </c>
      <c r="CW374">
        <f>ROUND(Y374*Source!I567*DO374,9)</f>
        <v>0</v>
      </c>
      <c r="CX374">
        <f>ROUND(Y374*Source!I567,9)</f>
        <v>24.65</v>
      </c>
      <c r="CY374">
        <f t="shared" si="260"/>
        <v>2009.47</v>
      </c>
      <c r="CZ374">
        <f t="shared" si="261"/>
        <v>139.99</v>
      </c>
      <c r="DA374">
        <f t="shared" si="262"/>
        <v>13.71</v>
      </c>
      <c r="DB374">
        <f t="shared" si="228"/>
        <v>40.6</v>
      </c>
      <c r="DC374">
        <f t="shared" si="229"/>
        <v>4.22</v>
      </c>
      <c r="DD374" t="s">
        <v>4</v>
      </c>
      <c r="DE374" t="s">
        <v>4</v>
      </c>
      <c r="DF374">
        <f t="shared" si="251"/>
        <v>0</v>
      </c>
      <c r="DG374">
        <f t="shared" si="263"/>
        <v>47309.760000000002</v>
      </c>
      <c r="DH374">
        <f t="shared" si="264"/>
        <v>16727</v>
      </c>
      <c r="DI374">
        <f t="shared" si="230"/>
        <v>0</v>
      </c>
      <c r="DJ374">
        <f t="shared" si="265"/>
        <v>47309.760000000002</v>
      </c>
      <c r="DK374">
        <v>0</v>
      </c>
      <c r="DL374" t="s">
        <v>4</v>
      </c>
      <c r="DM374">
        <v>0</v>
      </c>
      <c r="DN374" t="s">
        <v>4</v>
      </c>
      <c r="DO374">
        <v>0</v>
      </c>
    </row>
    <row r="375" spans="1:119">
      <c r="A375">
        <f>ROW(Source!A567)</f>
        <v>567</v>
      </c>
      <c r="B375">
        <v>70306583</v>
      </c>
      <c r="C375">
        <v>70326425</v>
      </c>
      <c r="D375">
        <v>69363915</v>
      </c>
      <c r="E375">
        <v>1</v>
      </c>
      <c r="F375">
        <v>1</v>
      </c>
      <c r="G375">
        <v>1075</v>
      </c>
      <c r="H375">
        <v>2</v>
      </c>
      <c r="I375" t="s">
        <v>402</v>
      </c>
      <c r="J375" t="s">
        <v>403</v>
      </c>
      <c r="K375" t="s">
        <v>404</v>
      </c>
      <c r="L375">
        <v>1368</v>
      </c>
      <c r="N375">
        <v>1011</v>
      </c>
      <c r="O375" t="s">
        <v>386</v>
      </c>
      <c r="P375" t="s">
        <v>386</v>
      </c>
      <c r="Q375">
        <v>1</v>
      </c>
      <c r="W375">
        <v>0</v>
      </c>
      <c r="X375">
        <v>13163208</v>
      </c>
      <c r="Y375">
        <f t="shared" si="227"/>
        <v>0.05</v>
      </c>
      <c r="AA375">
        <v>0</v>
      </c>
      <c r="AB375">
        <v>1918.06</v>
      </c>
      <c r="AC375">
        <v>616.66</v>
      </c>
      <c r="AD375">
        <v>0</v>
      </c>
      <c r="AE375">
        <v>0</v>
      </c>
      <c r="AF375">
        <v>140.38</v>
      </c>
      <c r="AG375">
        <v>12.62</v>
      </c>
      <c r="AH375">
        <v>0</v>
      </c>
      <c r="AI375">
        <v>1</v>
      </c>
      <c r="AJ375">
        <v>13.05</v>
      </c>
      <c r="AK375">
        <v>46.67</v>
      </c>
      <c r="AL375">
        <v>1</v>
      </c>
      <c r="AM375">
        <v>2</v>
      </c>
      <c r="AN375">
        <v>0</v>
      </c>
      <c r="AO375">
        <v>1</v>
      </c>
      <c r="AP375">
        <v>0</v>
      </c>
      <c r="AQ375">
        <v>0</v>
      </c>
      <c r="AR375">
        <v>0</v>
      </c>
      <c r="AS375" t="s">
        <v>4</v>
      </c>
      <c r="AT375">
        <v>0.05</v>
      </c>
      <c r="AU375" t="s">
        <v>4</v>
      </c>
      <c r="AV375">
        <v>0</v>
      </c>
      <c r="AW375">
        <v>2</v>
      </c>
      <c r="AX375">
        <v>70326447</v>
      </c>
      <c r="AY375">
        <v>1</v>
      </c>
      <c r="AZ375">
        <v>0</v>
      </c>
      <c r="BA375">
        <v>457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CV375">
        <v>0</v>
      </c>
      <c r="CW375">
        <f>ROUND(Y375*Source!I567*DO375,9)</f>
        <v>0</v>
      </c>
      <c r="CX375">
        <f>ROUND(Y375*Source!I567,9)</f>
        <v>4.25</v>
      </c>
      <c r="CY375">
        <f t="shared" si="260"/>
        <v>1918.06</v>
      </c>
      <c r="CZ375">
        <f t="shared" si="261"/>
        <v>140.38</v>
      </c>
      <c r="DA375">
        <f t="shared" si="262"/>
        <v>13.05</v>
      </c>
      <c r="DB375">
        <f t="shared" si="228"/>
        <v>7.02</v>
      </c>
      <c r="DC375">
        <f t="shared" si="229"/>
        <v>0.63</v>
      </c>
      <c r="DD375" t="s">
        <v>4</v>
      </c>
      <c r="DE375" t="s">
        <v>4</v>
      </c>
      <c r="DF375">
        <f t="shared" si="251"/>
        <v>0</v>
      </c>
      <c r="DG375">
        <f t="shared" si="263"/>
        <v>7785.83</v>
      </c>
      <c r="DH375">
        <f t="shared" si="264"/>
        <v>2503.17</v>
      </c>
      <c r="DI375">
        <f t="shared" si="230"/>
        <v>0</v>
      </c>
      <c r="DJ375">
        <f t="shared" si="265"/>
        <v>7785.83</v>
      </c>
      <c r="DK375">
        <v>0</v>
      </c>
      <c r="DL375" t="s">
        <v>4</v>
      </c>
      <c r="DM375">
        <v>0</v>
      </c>
      <c r="DN375" t="s">
        <v>4</v>
      </c>
      <c r="DO375">
        <v>0</v>
      </c>
    </row>
    <row r="376" spans="1:119">
      <c r="A376">
        <f>ROW(Source!A567)</f>
        <v>567</v>
      </c>
      <c r="B376">
        <v>70306583</v>
      </c>
      <c r="C376">
        <v>70326425</v>
      </c>
      <c r="D376">
        <v>69364028</v>
      </c>
      <c r="E376">
        <v>1</v>
      </c>
      <c r="F376">
        <v>1</v>
      </c>
      <c r="G376">
        <v>1075</v>
      </c>
      <c r="H376">
        <v>2</v>
      </c>
      <c r="I376" t="s">
        <v>405</v>
      </c>
      <c r="J376" t="s">
        <v>406</v>
      </c>
      <c r="K376" t="s">
        <v>407</v>
      </c>
      <c r="L376">
        <v>1368</v>
      </c>
      <c r="N376">
        <v>1011</v>
      </c>
      <c r="O376" t="s">
        <v>386</v>
      </c>
      <c r="P376" t="s">
        <v>386</v>
      </c>
      <c r="Q376">
        <v>1</v>
      </c>
      <c r="W376">
        <v>0</v>
      </c>
      <c r="X376">
        <v>1160481427</v>
      </c>
      <c r="Y376">
        <f t="shared" si="227"/>
        <v>0.59</v>
      </c>
      <c r="AA376">
        <v>0</v>
      </c>
      <c r="AB376">
        <v>1559.82</v>
      </c>
      <c r="AC376">
        <v>827.26</v>
      </c>
      <c r="AD376">
        <v>0</v>
      </c>
      <c r="AE376">
        <v>0</v>
      </c>
      <c r="AF376">
        <v>80.14</v>
      </c>
      <c r="AG376">
        <v>16.93</v>
      </c>
      <c r="AH376">
        <v>0</v>
      </c>
      <c r="AI376">
        <v>1</v>
      </c>
      <c r="AJ376">
        <v>18.59</v>
      </c>
      <c r="AK376">
        <v>46.67</v>
      </c>
      <c r="AL376">
        <v>1</v>
      </c>
      <c r="AM376">
        <v>2</v>
      </c>
      <c r="AN376">
        <v>0</v>
      </c>
      <c r="AO376">
        <v>1</v>
      </c>
      <c r="AP376">
        <v>0</v>
      </c>
      <c r="AQ376">
        <v>0</v>
      </c>
      <c r="AR376">
        <v>0</v>
      </c>
      <c r="AS376" t="s">
        <v>4</v>
      </c>
      <c r="AT376">
        <v>0.59</v>
      </c>
      <c r="AU376" t="s">
        <v>4</v>
      </c>
      <c r="AV376">
        <v>0</v>
      </c>
      <c r="AW376">
        <v>2</v>
      </c>
      <c r="AX376">
        <v>70326448</v>
      </c>
      <c r="AY376">
        <v>1</v>
      </c>
      <c r="AZ376">
        <v>0</v>
      </c>
      <c r="BA376">
        <v>458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CV376">
        <v>0</v>
      </c>
      <c r="CW376">
        <f>ROUND(Y376*Source!I567*DO376,9)</f>
        <v>0</v>
      </c>
      <c r="CX376">
        <f>ROUND(Y376*Source!I567,9)</f>
        <v>50.15</v>
      </c>
      <c r="CY376">
        <f t="shared" si="260"/>
        <v>1559.82</v>
      </c>
      <c r="CZ376">
        <f t="shared" si="261"/>
        <v>80.14</v>
      </c>
      <c r="DA376">
        <f t="shared" si="262"/>
        <v>18.59</v>
      </c>
      <c r="DB376">
        <f t="shared" si="228"/>
        <v>47.28</v>
      </c>
      <c r="DC376">
        <f t="shared" si="229"/>
        <v>9.99</v>
      </c>
      <c r="DD376" t="s">
        <v>4</v>
      </c>
      <c r="DE376" t="s">
        <v>4</v>
      </c>
      <c r="DF376">
        <f t="shared" si="251"/>
        <v>0</v>
      </c>
      <c r="DG376">
        <f t="shared" si="263"/>
        <v>74713.47</v>
      </c>
      <c r="DH376">
        <f t="shared" si="264"/>
        <v>39624.519999999997</v>
      </c>
      <c r="DI376">
        <f t="shared" si="230"/>
        <v>0</v>
      </c>
      <c r="DJ376">
        <f t="shared" si="265"/>
        <v>74713.47</v>
      </c>
      <c r="DK376">
        <v>0</v>
      </c>
      <c r="DL376" t="s">
        <v>4</v>
      </c>
      <c r="DM376">
        <v>0</v>
      </c>
      <c r="DN376" t="s">
        <v>4</v>
      </c>
      <c r="DO376">
        <v>0</v>
      </c>
    </row>
    <row r="377" spans="1:119">
      <c r="A377">
        <f>ROW(Source!A567)</f>
        <v>567</v>
      </c>
      <c r="B377">
        <v>70306583</v>
      </c>
      <c r="C377">
        <v>70326425</v>
      </c>
      <c r="D377">
        <v>69334375</v>
      </c>
      <c r="E377">
        <v>1</v>
      </c>
      <c r="F377">
        <v>1</v>
      </c>
      <c r="G377">
        <v>1075</v>
      </c>
      <c r="H377">
        <v>3</v>
      </c>
      <c r="I377" t="s">
        <v>408</v>
      </c>
      <c r="J377" t="s">
        <v>409</v>
      </c>
      <c r="K377" t="s">
        <v>410</v>
      </c>
      <c r="L377">
        <v>1348</v>
      </c>
      <c r="N377">
        <v>1009</v>
      </c>
      <c r="O377" t="s">
        <v>411</v>
      </c>
      <c r="P377" t="s">
        <v>411</v>
      </c>
      <c r="Q377">
        <v>1000</v>
      </c>
      <c r="W377">
        <v>0</v>
      </c>
      <c r="X377">
        <v>1014670815</v>
      </c>
      <c r="Y377">
        <f t="shared" si="227"/>
        <v>5.4000000000000001E-4</v>
      </c>
      <c r="AA377">
        <v>25126.19</v>
      </c>
      <c r="AB377">
        <v>0</v>
      </c>
      <c r="AC377">
        <v>0</v>
      </c>
      <c r="AD377">
        <v>0</v>
      </c>
      <c r="AE377">
        <v>5778.3</v>
      </c>
      <c r="AF377">
        <v>0</v>
      </c>
      <c r="AG377">
        <v>0</v>
      </c>
      <c r="AH377">
        <v>0</v>
      </c>
      <c r="AI377">
        <v>4.03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1</v>
      </c>
      <c r="AP377">
        <v>0</v>
      </c>
      <c r="AQ377">
        <v>0</v>
      </c>
      <c r="AR377">
        <v>0</v>
      </c>
      <c r="AS377" t="s">
        <v>4</v>
      </c>
      <c r="AT377">
        <v>5.4000000000000001E-4</v>
      </c>
      <c r="AU377" t="s">
        <v>4</v>
      </c>
      <c r="AV377">
        <v>0</v>
      </c>
      <c r="AW377">
        <v>2</v>
      </c>
      <c r="AX377">
        <v>70326449</v>
      </c>
      <c r="AY377">
        <v>1</v>
      </c>
      <c r="AZ377">
        <v>0</v>
      </c>
      <c r="BA377">
        <v>459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V377">
        <v>0</v>
      </c>
      <c r="CW377">
        <v>0</v>
      </c>
      <c r="CX377">
        <f>ROUND(Y377*Source!I567,9)</f>
        <v>4.5900000000000003E-2</v>
      </c>
      <c r="CY377">
        <f t="shared" ref="CY377:CY382" si="266">AA377</f>
        <v>25126.19</v>
      </c>
      <c r="CZ377">
        <f t="shared" ref="CZ377:CZ382" si="267">AE377</f>
        <v>5778.3</v>
      </c>
      <c r="DA377">
        <f t="shared" ref="DA377:DA382" si="268">AI377</f>
        <v>4.03</v>
      </c>
      <c r="DB377">
        <f t="shared" si="228"/>
        <v>3.12</v>
      </c>
      <c r="DC377">
        <f t="shared" si="229"/>
        <v>0</v>
      </c>
      <c r="DD377" t="s">
        <v>4</v>
      </c>
      <c r="DE377" t="s">
        <v>4</v>
      </c>
      <c r="DF377">
        <f t="shared" ref="DF377:DF382" si="269">ROUND(ROUND(AE377*AI377,2)*CX377,2)</f>
        <v>1068.8499999999999</v>
      </c>
      <c r="DG377">
        <f t="shared" ref="DG377:DG387" si="270">ROUND(ROUND(AF377,2)*CX377,2)</f>
        <v>0</v>
      </c>
      <c r="DH377">
        <f t="shared" ref="DH377:DH387" si="271">ROUND(ROUND(AG377,2)*CX377,2)</f>
        <v>0</v>
      </c>
      <c r="DI377">
        <f t="shared" si="230"/>
        <v>0</v>
      </c>
      <c r="DJ377">
        <f t="shared" ref="DJ377:DJ382" si="272">DF377</f>
        <v>1068.8499999999999</v>
      </c>
      <c r="DK377">
        <v>0</v>
      </c>
      <c r="DL377" t="s">
        <v>4</v>
      </c>
      <c r="DM377">
        <v>0</v>
      </c>
      <c r="DN377" t="s">
        <v>4</v>
      </c>
      <c r="DO377">
        <v>0</v>
      </c>
    </row>
    <row r="378" spans="1:119">
      <c r="A378">
        <f>ROW(Source!A567)</f>
        <v>567</v>
      </c>
      <c r="B378">
        <v>70306583</v>
      </c>
      <c r="C378">
        <v>70326425</v>
      </c>
      <c r="D378">
        <v>69333740</v>
      </c>
      <c r="E378">
        <v>1</v>
      </c>
      <c r="F378">
        <v>1</v>
      </c>
      <c r="G378">
        <v>1075</v>
      </c>
      <c r="H378">
        <v>3</v>
      </c>
      <c r="I378" t="s">
        <v>412</v>
      </c>
      <c r="J378" t="s">
        <v>413</v>
      </c>
      <c r="K378" t="s">
        <v>414</v>
      </c>
      <c r="L378">
        <v>1339</v>
      </c>
      <c r="N378">
        <v>1007</v>
      </c>
      <c r="O378" t="s">
        <v>44</v>
      </c>
      <c r="P378" t="s">
        <v>44</v>
      </c>
      <c r="Q378">
        <v>1</v>
      </c>
      <c r="W378">
        <v>0</v>
      </c>
      <c r="X378">
        <v>2117928297</v>
      </c>
      <c r="Y378">
        <f t="shared" si="227"/>
        <v>0.69</v>
      </c>
      <c r="AA378">
        <v>53.78</v>
      </c>
      <c r="AB378">
        <v>0</v>
      </c>
      <c r="AC378">
        <v>0</v>
      </c>
      <c r="AD378">
        <v>0</v>
      </c>
      <c r="AE378">
        <v>7.07</v>
      </c>
      <c r="AF378">
        <v>0</v>
      </c>
      <c r="AG378">
        <v>0</v>
      </c>
      <c r="AH378">
        <v>0</v>
      </c>
      <c r="AI378">
        <v>7.05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1</v>
      </c>
      <c r="AP378">
        <v>0</v>
      </c>
      <c r="AQ378">
        <v>0</v>
      </c>
      <c r="AR378">
        <v>0</v>
      </c>
      <c r="AS378" t="s">
        <v>4</v>
      </c>
      <c r="AT378">
        <v>0.69</v>
      </c>
      <c r="AU378" t="s">
        <v>4</v>
      </c>
      <c r="AV378">
        <v>0</v>
      </c>
      <c r="AW378">
        <v>2</v>
      </c>
      <c r="AX378">
        <v>70326450</v>
      </c>
      <c r="AY378">
        <v>1</v>
      </c>
      <c r="AZ378">
        <v>0</v>
      </c>
      <c r="BA378">
        <v>460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CV378">
        <v>0</v>
      </c>
      <c r="CW378">
        <v>0</v>
      </c>
      <c r="CX378">
        <f>ROUND(Y378*Source!I567,9)</f>
        <v>58.65</v>
      </c>
      <c r="CY378">
        <f t="shared" si="266"/>
        <v>53.78</v>
      </c>
      <c r="CZ378">
        <f t="shared" si="267"/>
        <v>7.07</v>
      </c>
      <c r="DA378">
        <f t="shared" si="268"/>
        <v>7.05</v>
      </c>
      <c r="DB378">
        <f t="shared" si="228"/>
        <v>4.88</v>
      </c>
      <c r="DC378">
        <f t="shared" si="229"/>
        <v>0</v>
      </c>
      <c r="DD378" t="s">
        <v>4</v>
      </c>
      <c r="DE378" t="s">
        <v>4</v>
      </c>
      <c r="DF378">
        <f t="shared" si="269"/>
        <v>2923.12</v>
      </c>
      <c r="DG378">
        <f t="shared" si="270"/>
        <v>0</v>
      </c>
      <c r="DH378">
        <f t="shared" si="271"/>
        <v>0</v>
      </c>
      <c r="DI378">
        <f t="shared" si="230"/>
        <v>0</v>
      </c>
      <c r="DJ378">
        <f t="shared" si="272"/>
        <v>2923.12</v>
      </c>
      <c r="DK378">
        <v>0</v>
      </c>
      <c r="DL378" t="s">
        <v>4</v>
      </c>
      <c r="DM378">
        <v>0</v>
      </c>
      <c r="DN378" t="s">
        <v>4</v>
      </c>
      <c r="DO378">
        <v>0</v>
      </c>
    </row>
    <row r="379" spans="1:119">
      <c r="A379">
        <f>ROW(Source!A567)</f>
        <v>567</v>
      </c>
      <c r="B379">
        <v>70306583</v>
      </c>
      <c r="C379">
        <v>70326425</v>
      </c>
      <c r="D379">
        <v>69335211</v>
      </c>
      <c r="E379">
        <v>1</v>
      </c>
      <c r="F379">
        <v>1</v>
      </c>
      <c r="G379">
        <v>1075</v>
      </c>
      <c r="H379">
        <v>3</v>
      </c>
      <c r="I379" t="s">
        <v>120</v>
      </c>
      <c r="J379" t="s">
        <v>123</v>
      </c>
      <c r="K379" t="s">
        <v>121</v>
      </c>
      <c r="L379">
        <v>1346</v>
      </c>
      <c r="N379">
        <v>1009</v>
      </c>
      <c r="O379" t="s">
        <v>122</v>
      </c>
      <c r="P379" t="s">
        <v>122</v>
      </c>
      <c r="Q379">
        <v>1</v>
      </c>
      <c r="W379">
        <v>0</v>
      </c>
      <c r="X379">
        <v>-71366645</v>
      </c>
      <c r="Y379">
        <f t="shared" si="227"/>
        <v>40.6</v>
      </c>
      <c r="AA379">
        <v>16.75</v>
      </c>
      <c r="AB379">
        <v>0</v>
      </c>
      <c r="AC379">
        <v>0</v>
      </c>
      <c r="AD379">
        <v>0</v>
      </c>
      <c r="AE379">
        <v>1.75</v>
      </c>
      <c r="AF379">
        <v>0</v>
      </c>
      <c r="AG379">
        <v>0</v>
      </c>
      <c r="AH379">
        <v>0</v>
      </c>
      <c r="AI379">
        <v>8.8699999999999992</v>
      </c>
      <c r="AJ379">
        <v>1</v>
      </c>
      <c r="AK379">
        <v>1</v>
      </c>
      <c r="AL379">
        <v>1</v>
      </c>
      <c r="AM379">
        <v>0</v>
      </c>
      <c r="AN379">
        <v>0</v>
      </c>
      <c r="AO379">
        <v>0</v>
      </c>
      <c r="AP379">
        <v>1</v>
      </c>
      <c r="AQ379">
        <v>0</v>
      </c>
      <c r="AR379">
        <v>0</v>
      </c>
      <c r="AS379" t="s">
        <v>4</v>
      </c>
      <c r="AT379">
        <v>40.6</v>
      </c>
      <c r="AU379" t="s">
        <v>4</v>
      </c>
      <c r="AV379">
        <v>0</v>
      </c>
      <c r="AW379">
        <v>1</v>
      </c>
      <c r="AX379">
        <v>-1</v>
      </c>
      <c r="AY379">
        <v>0</v>
      </c>
      <c r="AZ379">
        <v>0</v>
      </c>
      <c r="BA379" t="s">
        <v>4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CV379">
        <v>0</v>
      </c>
      <c r="CW379">
        <v>0</v>
      </c>
      <c r="CX379">
        <f>ROUND(Y379*Source!I567,9)</f>
        <v>3451</v>
      </c>
      <c r="CY379">
        <f t="shared" si="266"/>
        <v>16.75</v>
      </c>
      <c r="CZ379">
        <f t="shared" si="267"/>
        <v>1.75</v>
      </c>
      <c r="DA379">
        <f t="shared" si="268"/>
        <v>8.8699999999999992</v>
      </c>
      <c r="DB379">
        <f t="shared" si="228"/>
        <v>71.05</v>
      </c>
      <c r="DC379">
        <f t="shared" si="229"/>
        <v>0</v>
      </c>
      <c r="DD379" t="s">
        <v>4</v>
      </c>
      <c r="DE379" t="s">
        <v>4</v>
      </c>
      <c r="DF379">
        <f t="shared" si="269"/>
        <v>53559.519999999997</v>
      </c>
      <c r="DG379">
        <f t="shared" si="270"/>
        <v>0</v>
      </c>
      <c r="DH379">
        <f t="shared" si="271"/>
        <v>0</v>
      </c>
      <c r="DI379">
        <f t="shared" si="230"/>
        <v>0</v>
      </c>
      <c r="DJ379">
        <f t="shared" si="272"/>
        <v>53559.519999999997</v>
      </c>
      <c r="DK379">
        <v>0</v>
      </c>
      <c r="DL379" t="s">
        <v>4</v>
      </c>
      <c r="DM379">
        <v>0</v>
      </c>
      <c r="DN379" t="s">
        <v>4</v>
      </c>
      <c r="DO379">
        <v>0</v>
      </c>
    </row>
    <row r="380" spans="1:119">
      <c r="A380">
        <f>ROW(Source!A567)</f>
        <v>567</v>
      </c>
      <c r="B380">
        <v>70306583</v>
      </c>
      <c r="C380">
        <v>70326425</v>
      </c>
      <c r="D380">
        <v>69335769</v>
      </c>
      <c r="E380">
        <v>1</v>
      </c>
      <c r="F380">
        <v>1</v>
      </c>
      <c r="G380">
        <v>1075</v>
      </c>
      <c r="H380">
        <v>3</v>
      </c>
      <c r="I380" t="s">
        <v>415</v>
      </c>
      <c r="J380" t="s">
        <v>416</v>
      </c>
      <c r="K380" t="s">
        <v>417</v>
      </c>
      <c r="L380">
        <v>1346</v>
      </c>
      <c r="N380">
        <v>1009</v>
      </c>
      <c r="O380" t="s">
        <v>122</v>
      </c>
      <c r="P380" t="s">
        <v>122</v>
      </c>
      <c r="Q380">
        <v>1</v>
      </c>
      <c r="W380">
        <v>0</v>
      </c>
      <c r="X380">
        <v>912317030</v>
      </c>
      <c r="Y380">
        <f t="shared" si="227"/>
        <v>3.7999999999999999E-2</v>
      </c>
      <c r="AA380">
        <v>86.6</v>
      </c>
      <c r="AB380">
        <v>0</v>
      </c>
      <c r="AC380">
        <v>0</v>
      </c>
      <c r="AD380">
        <v>0</v>
      </c>
      <c r="AE380">
        <v>7.48</v>
      </c>
      <c r="AF380">
        <v>0</v>
      </c>
      <c r="AG380">
        <v>0</v>
      </c>
      <c r="AH380">
        <v>0</v>
      </c>
      <c r="AI380">
        <v>10.73</v>
      </c>
      <c r="AJ380">
        <v>1</v>
      </c>
      <c r="AK380">
        <v>1</v>
      </c>
      <c r="AL380">
        <v>1</v>
      </c>
      <c r="AM380">
        <v>2</v>
      </c>
      <c r="AN380">
        <v>0</v>
      </c>
      <c r="AO380">
        <v>1</v>
      </c>
      <c r="AP380">
        <v>0</v>
      </c>
      <c r="AQ380">
        <v>0</v>
      </c>
      <c r="AR380">
        <v>0</v>
      </c>
      <c r="AS380" t="s">
        <v>4</v>
      </c>
      <c r="AT380">
        <v>3.7999999999999999E-2</v>
      </c>
      <c r="AU380" t="s">
        <v>4</v>
      </c>
      <c r="AV380">
        <v>0</v>
      </c>
      <c r="AW380">
        <v>2</v>
      </c>
      <c r="AX380">
        <v>70326451</v>
      </c>
      <c r="AY380">
        <v>1</v>
      </c>
      <c r="AZ380">
        <v>0</v>
      </c>
      <c r="BA380">
        <v>461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ROUND(Y380*Source!I567,9)</f>
        <v>3.23</v>
      </c>
      <c r="CY380">
        <f t="shared" si="266"/>
        <v>86.6</v>
      </c>
      <c r="CZ380">
        <f t="shared" si="267"/>
        <v>7.48</v>
      </c>
      <c r="DA380">
        <f t="shared" si="268"/>
        <v>10.73</v>
      </c>
      <c r="DB380">
        <f t="shared" si="228"/>
        <v>0.28000000000000003</v>
      </c>
      <c r="DC380">
        <f t="shared" si="229"/>
        <v>0</v>
      </c>
      <c r="DD380" t="s">
        <v>4</v>
      </c>
      <c r="DE380" t="s">
        <v>4</v>
      </c>
      <c r="DF380">
        <f t="shared" si="269"/>
        <v>259.24</v>
      </c>
      <c r="DG380">
        <f t="shared" si="270"/>
        <v>0</v>
      </c>
      <c r="DH380">
        <f t="shared" si="271"/>
        <v>0</v>
      </c>
      <c r="DI380">
        <f t="shared" si="230"/>
        <v>0</v>
      </c>
      <c r="DJ380">
        <f t="shared" si="272"/>
        <v>259.24</v>
      </c>
      <c r="DK380">
        <v>0</v>
      </c>
      <c r="DL380" t="s">
        <v>4</v>
      </c>
      <c r="DM380">
        <v>0</v>
      </c>
      <c r="DN380" t="s">
        <v>4</v>
      </c>
      <c r="DO380">
        <v>0</v>
      </c>
    </row>
    <row r="381" spans="1:119">
      <c r="A381">
        <f>ROW(Source!A567)</f>
        <v>567</v>
      </c>
      <c r="B381">
        <v>70306583</v>
      </c>
      <c r="C381">
        <v>70326425</v>
      </c>
      <c r="D381">
        <v>69336030</v>
      </c>
      <c r="E381">
        <v>1</v>
      </c>
      <c r="F381">
        <v>1</v>
      </c>
      <c r="G381">
        <v>1075</v>
      </c>
      <c r="H381">
        <v>3</v>
      </c>
      <c r="I381" t="s">
        <v>132</v>
      </c>
      <c r="J381" t="s">
        <v>134</v>
      </c>
      <c r="K381" t="s">
        <v>449</v>
      </c>
      <c r="L381">
        <v>1296</v>
      </c>
      <c r="N381">
        <v>1002</v>
      </c>
      <c r="O381" t="s">
        <v>133</v>
      </c>
      <c r="P381" t="s">
        <v>133</v>
      </c>
      <c r="Q381">
        <v>1</v>
      </c>
      <c r="W381">
        <v>0</v>
      </c>
      <c r="X381">
        <v>-699326845</v>
      </c>
      <c r="Y381">
        <f t="shared" si="227"/>
        <v>2.1423999999999999</v>
      </c>
      <c r="AA381">
        <v>793.39</v>
      </c>
      <c r="AB381">
        <v>0</v>
      </c>
      <c r="AC381">
        <v>0</v>
      </c>
      <c r="AD381">
        <v>0</v>
      </c>
      <c r="AE381">
        <v>95.37</v>
      </c>
      <c r="AF381">
        <v>0</v>
      </c>
      <c r="AG381">
        <v>0</v>
      </c>
      <c r="AH381">
        <v>0</v>
      </c>
      <c r="AI381">
        <v>7.71</v>
      </c>
      <c r="AJ381">
        <v>1</v>
      </c>
      <c r="AK381">
        <v>1</v>
      </c>
      <c r="AL381">
        <v>1</v>
      </c>
      <c r="AM381">
        <v>0</v>
      </c>
      <c r="AN381">
        <v>0</v>
      </c>
      <c r="AO381">
        <v>0</v>
      </c>
      <c r="AP381">
        <v>1</v>
      </c>
      <c r="AQ381">
        <v>0</v>
      </c>
      <c r="AR381">
        <v>0</v>
      </c>
      <c r="AS381" t="s">
        <v>4</v>
      </c>
      <c r="AT381">
        <v>2.1423999999999999</v>
      </c>
      <c r="AU381" t="s">
        <v>4</v>
      </c>
      <c r="AV381">
        <v>0</v>
      </c>
      <c r="AW381">
        <v>1</v>
      </c>
      <c r="AX381">
        <v>-1</v>
      </c>
      <c r="AY381">
        <v>0</v>
      </c>
      <c r="AZ381">
        <v>0</v>
      </c>
      <c r="BA381" t="s">
        <v>4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CV381">
        <v>0</v>
      </c>
      <c r="CW381">
        <v>0</v>
      </c>
      <c r="CX381">
        <f>ROUND(Y381*Source!I567,9)</f>
        <v>182.10400000000001</v>
      </c>
      <c r="CY381">
        <f t="shared" si="266"/>
        <v>793.39</v>
      </c>
      <c r="CZ381">
        <f t="shared" si="267"/>
        <v>95.37</v>
      </c>
      <c r="DA381">
        <f t="shared" si="268"/>
        <v>7.71</v>
      </c>
      <c r="DB381">
        <f t="shared" si="228"/>
        <v>204.32</v>
      </c>
      <c r="DC381">
        <f t="shared" si="229"/>
        <v>0</v>
      </c>
      <c r="DD381" t="s">
        <v>4</v>
      </c>
      <c r="DE381" t="s">
        <v>4</v>
      </c>
      <c r="DF381">
        <f t="shared" si="269"/>
        <v>133901.07</v>
      </c>
      <c r="DG381">
        <f t="shared" si="270"/>
        <v>0</v>
      </c>
      <c r="DH381">
        <f t="shared" si="271"/>
        <v>0</v>
      </c>
      <c r="DI381">
        <f t="shared" si="230"/>
        <v>0</v>
      </c>
      <c r="DJ381">
        <f t="shared" si="272"/>
        <v>133901.07</v>
      </c>
      <c r="DK381">
        <v>0</v>
      </c>
      <c r="DL381" t="s">
        <v>4</v>
      </c>
      <c r="DM381">
        <v>0</v>
      </c>
      <c r="DN381" t="s">
        <v>4</v>
      </c>
      <c r="DO381">
        <v>0</v>
      </c>
    </row>
    <row r="382" spans="1:119">
      <c r="A382">
        <f>ROW(Source!A567)</f>
        <v>567</v>
      </c>
      <c r="B382">
        <v>70306583</v>
      </c>
      <c r="C382">
        <v>70326425</v>
      </c>
      <c r="D382">
        <v>69342754</v>
      </c>
      <c r="E382">
        <v>1</v>
      </c>
      <c r="F382">
        <v>1</v>
      </c>
      <c r="G382">
        <v>1075</v>
      </c>
      <c r="H382">
        <v>3</v>
      </c>
      <c r="I382" t="s">
        <v>125</v>
      </c>
      <c r="J382" t="s">
        <v>127</v>
      </c>
      <c r="K382" t="s">
        <v>450</v>
      </c>
      <c r="L382">
        <v>1301</v>
      </c>
      <c r="N382">
        <v>1003</v>
      </c>
      <c r="O382" t="s">
        <v>126</v>
      </c>
      <c r="P382" t="s">
        <v>126</v>
      </c>
      <c r="Q382">
        <v>1</v>
      </c>
      <c r="W382">
        <v>0</v>
      </c>
      <c r="X382">
        <v>77284068</v>
      </c>
      <c r="Y382">
        <f t="shared" si="227"/>
        <v>3</v>
      </c>
      <c r="AA382">
        <v>1927.9</v>
      </c>
      <c r="AB382">
        <v>0</v>
      </c>
      <c r="AC382">
        <v>0</v>
      </c>
      <c r="AD382">
        <v>0</v>
      </c>
      <c r="AE382">
        <v>278.31</v>
      </c>
      <c r="AF382">
        <v>0</v>
      </c>
      <c r="AG382">
        <v>0</v>
      </c>
      <c r="AH382">
        <v>0</v>
      </c>
      <c r="AI382">
        <v>6.42</v>
      </c>
      <c r="AJ382">
        <v>1</v>
      </c>
      <c r="AK382">
        <v>1</v>
      </c>
      <c r="AL382">
        <v>1</v>
      </c>
      <c r="AM382">
        <v>0</v>
      </c>
      <c r="AN382">
        <v>0</v>
      </c>
      <c r="AO382">
        <v>0</v>
      </c>
      <c r="AP382">
        <v>1</v>
      </c>
      <c r="AQ382">
        <v>0</v>
      </c>
      <c r="AR382">
        <v>0</v>
      </c>
      <c r="AS382" t="s">
        <v>4</v>
      </c>
      <c r="AT382">
        <v>3</v>
      </c>
      <c r="AU382" t="s">
        <v>4</v>
      </c>
      <c r="AV382">
        <v>0</v>
      </c>
      <c r="AW382">
        <v>1</v>
      </c>
      <c r="AX382">
        <v>-1</v>
      </c>
      <c r="AY382">
        <v>0</v>
      </c>
      <c r="AZ382">
        <v>0</v>
      </c>
      <c r="BA382" t="s">
        <v>4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ROUND(Y382*Source!I567,9)</f>
        <v>255</v>
      </c>
      <c r="CY382">
        <f t="shared" si="266"/>
        <v>1927.9</v>
      </c>
      <c r="CZ382">
        <f t="shared" si="267"/>
        <v>278.31</v>
      </c>
      <c r="DA382">
        <f t="shared" si="268"/>
        <v>6.42</v>
      </c>
      <c r="DB382">
        <f t="shared" si="228"/>
        <v>834.93</v>
      </c>
      <c r="DC382">
        <f t="shared" si="229"/>
        <v>0</v>
      </c>
      <c r="DD382" t="s">
        <v>4</v>
      </c>
      <c r="DE382" t="s">
        <v>4</v>
      </c>
      <c r="DF382">
        <f t="shared" si="269"/>
        <v>455621.25</v>
      </c>
      <c r="DG382">
        <f t="shared" si="270"/>
        <v>0</v>
      </c>
      <c r="DH382">
        <f t="shared" si="271"/>
        <v>0</v>
      </c>
      <c r="DI382">
        <f t="shared" si="230"/>
        <v>0</v>
      </c>
      <c r="DJ382">
        <f t="shared" si="272"/>
        <v>455621.25</v>
      </c>
      <c r="DK382">
        <v>0</v>
      </c>
      <c r="DL382" t="s">
        <v>4</v>
      </c>
      <c r="DM382">
        <v>0</v>
      </c>
      <c r="DN382" t="s">
        <v>4</v>
      </c>
      <c r="DO382">
        <v>0</v>
      </c>
    </row>
    <row r="383" spans="1:119">
      <c r="A383">
        <f>ROW(Source!A576)</f>
        <v>576</v>
      </c>
      <c r="B383">
        <v>70306582</v>
      </c>
      <c r="C383">
        <v>70326460</v>
      </c>
      <c r="D383">
        <v>69275358</v>
      </c>
      <c r="E383">
        <v>1075</v>
      </c>
      <c r="F383">
        <v>1</v>
      </c>
      <c r="G383">
        <v>1075</v>
      </c>
      <c r="H383">
        <v>1</v>
      </c>
      <c r="I383" t="s">
        <v>380</v>
      </c>
      <c r="J383" t="s">
        <v>4</v>
      </c>
      <c r="K383" t="s">
        <v>381</v>
      </c>
      <c r="L383">
        <v>1191</v>
      </c>
      <c r="N383">
        <v>1013</v>
      </c>
      <c r="O383" t="s">
        <v>382</v>
      </c>
      <c r="P383" t="s">
        <v>382</v>
      </c>
      <c r="Q383">
        <v>1</v>
      </c>
      <c r="W383">
        <v>0</v>
      </c>
      <c r="X383">
        <v>476480486</v>
      </c>
      <c r="Y383">
        <f t="shared" si="227"/>
        <v>1.1499999999999999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1</v>
      </c>
      <c r="AJ383">
        <v>1</v>
      </c>
      <c r="AK383">
        <v>1</v>
      </c>
      <c r="AL383">
        <v>1</v>
      </c>
      <c r="AM383">
        <v>-2</v>
      </c>
      <c r="AN383">
        <v>0</v>
      </c>
      <c r="AO383">
        <v>1</v>
      </c>
      <c r="AP383">
        <v>0</v>
      </c>
      <c r="AQ383">
        <v>0</v>
      </c>
      <c r="AR383">
        <v>0</v>
      </c>
      <c r="AS383" t="s">
        <v>4</v>
      </c>
      <c r="AT383">
        <v>1.1499999999999999</v>
      </c>
      <c r="AU383" t="s">
        <v>4</v>
      </c>
      <c r="AV383">
        <v>1</v>
      </c>
      <c r="AW383">
        <v>2</v>
      </c>
      <c r="AX383">
        <v>70326465</v>
      </c>
      <c r="AY383">
        <v>1</v>
      </c>
      <c r="AZ383">
        <v>0</v>
      </c>
      <c r="BA383">
        <v>465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U383">
        <f>ROUND(AT383*Source!I576*AH383*AL383,2)</f>
        <v>0</v>
      </c>
      <c r="CV383">
        <f>ROUND(Y383*Source!I576,9)</f>
        <v>24.15</v>
      </c>
      <c r="CW383">
        <v>0</v>
      </c>
      <c r="CX383">
        <f>ROUND(Y383*Source!I576,9)</f>
        <v>24.15</v>
      </c>
      <c r="CY383">
        <f>AD383</f>
        <v>0</v>
      </c>
      <c r="CZ383">
        <f>AH383</f>
        <v>0</v>
      </c>
      <c r="DA383">
        <f>AL383</f>
        <v>1</v>
      </c>
      <c r="DB383">
        <f t="shared" si="228"/>
        <v>0</v>
      </c>
      <c r="DC383">
        <f t="shared" si="229"/>
        <v>0</v>
      </c>
      <c r="DD383" t="s">
        <v>4</v>
      </c>
      <c r="DE383" t="s">
        <v>4</v>
      </c>
      <c r="DF383">
        <f t="shared" ref="DF383:DF388" si="273">ROUND(ROUND(AE383,2)*CX383,2)</f>
        <v>0</v>
      </c>
      <c r="DG383">
        <f t="shared" si="270"/>
        <v>0</v>
      </c>
      <c r="DH383">
        <f t="shared" si="271"/>
        <v>0</v>
      </c>
      <c r="DI383">
        <f t="shared" si="230"/>
        <v>0</v>
      </c>
      <c r="DJ383">
        <f>DI383</f>
        <v>0</v>
      </c>
      <c r="DK383">
        <v>0</v>
      </c>
      <c r="DL383" t="s">
        <v>4</v>
      </c>
      <c r="DM383">
        <v>0</v>
      </c>
      <c r="DN383" t="s">
        <v>4</v>
      </c>
      <c r="DO383">
        <v>0</v>
      </c>
    </row>
    <row r="384" spans="1:119">
      <c r="A384">
        <f>ROW(Source!A576)</f>
        <v>576</v>
      </c>
      <c r="B384">
        <v>70306582</v>
      </c>
      <c r="C384">
        <v>70326460</v>
      </c>
      <c r="D384">
        <v>69364230</v>
      </c>
      <c r="E384">
        <v>1</v>
      </c>
      <c r="F384">
        <v>1</v>
      </c>
      <c r="G384">
        <v>1075</v>
      </c>
      <c r="H384">
        <v>2</v>
      </c>
      <c r="I384" t="s">
        <v>418</v>
      </c>
      <c r="J384" t="s">
        <v>419</v>
      </c>
      <c r="K384" t="s">
        <v>420</v>
      </c>
      <c r="L384">
        <v>1368</v>
      </c>
      <c r="N384">
        <v>1011</v>
      </c>
      <c r="O384" t="s">
        <v>386</v>
      </c>
      <c r="P384" t="s">
        <v>386</v>
      </c>
      <c r="Q384">
        <v>1</v>
      </c>
      <c r="W384">
        <v>0</v>
      </c>
      <c r="X384">
        <v>-299187225</v>
      </c>
      <c r="Y384">
        <f t="shared" si="227"/>
        <v>0.56000000000000005</v>
      </c>
      <c r="AA384">
        <v>0</v>
      </c>
      <c r="AB384">
        <v>4.01</v>
      </c>
      <c r="AC384">
        <v>0</v>
      </c>
      <c r="AD384">
        <v>0</v>
      </c>
      <c r="AE384">
        <v>0</v>
      </c>
      <c r="AF384">
        <v>4.01</v>
      </c>
      <c r="AG384">
        <v>0</v>
      </c>
      <c r="AH384">
        <v>0</v>
      </c>
      <c r="AI384">
        <v>1</v>
      </c>
      <c r="AJ384">
        <v>1</v>
      </c>
      <c r="AK384">
        <v>1</v>
      </c>
      <c r="AL384">
        <v>1</v>
      </c>
      <c r="AM384">
        <v>-2</v>
      </c>
      <c r="AN384">
        <v>0</v>
      </c>
      <c r="AO384">
        <v>1</v>
      </c>
      <c r="AP384">
        <v>0</v>
      </c>
      <c r="AQ384">
        <v>0</v>
      </c>
      <c r="AR384">
        <v>0</v>
      </c>
      <c r="AS384" t="s">
        <v>4</v>
      </c>
      <c r="AT384">
        <v>0.56000000000000005</v>
      </c>
      <c r="AU384" t="s">
        <v>4</v>
      </c>
      <c r="AV384">
        <v>0</v>
      </c>
      <c r="AW384">
        <v>2</v>
      </c>
      <c r="AX384">
        <v>70326466</v>
      </c>
      <c r="AY384">
        <v>1</v>
      </c>
      <c r="AZ384">
        <v>0</v>
      </c>
      <c r="BA384">
        <v>466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f>ROUND(Y384*Source!I576*DO384,9)</f>
        <v>0</v>
      </c>
      <c r="CX384">
        <f>ROUND(Y384*Source!I576,9)</f>
        <v>11.76</v>
      </c>
      <c r="CY384">
        <f>AB384</f>
        <v>4.01</v>
      </c>
      <c r="CZ384">
        <f>AF384</f>
        <v>4.01</v>
      </c>
      <c r="DA384">
        <f>AJ384</f>
        <v>1</v>
      </c>
      <c r="DB384">
        <f t="shared" si="228"/>
        <v>2.25</v>
      </c>
      <c r="DC384">
        <f t="shared" si="229"/>
        <v>0</v>
      </c>
      <c r="DD384" t="s">
        <v>4</v>
      </c>
      <c r="DE384" t="s">
        <v>4</v>
      </c>
      <c r="DF384">
        <f t="shared" si="273"/>
        <v>0</v>
      </c>
      <c r="DG384">
        <f t="shared" si="270"/>
        <v>47.16</v>
      </c>
      <c r="DH384">
        <f t="shared" si="271"/>
        <v>0</v>
      </c>
      <c r="DI384">
        <f t="shared" si="230"/>
        <v>0</v>
      </c>
      <c r="DJ384">
        <f>DG384</f>
        <v>47.16</v>
      </c>
      <c r="DK384">
        <v>0</v>
      </c>
      <c r="DL384" t="s">
        <v>4</v>
      </c>
      <c r="DM384">
        <v>0</v>
      </c>
      <c r="DN384" t="s">
        <v>4</v>
      </c>
      <c r="DO384">
        <v>0</v>
      </c>
    </row>
    <row r="385" spans="1:119">
      <c r="A385">
        <f>ROW(Source!A576)</f>
        <v>576</v>
      </c>
      <c r="B385">
        <v>70306582</v>
      </c>
      <c r="C385">
        <v>70326460</v>
      </c>
      <c r="D385">
        <v>69334387</v>
      </c>
      <c r="E385">
        <v>1</v>
      </c>
      <c r="F385">
        <v>1</v>
      </c>
      <c r="G385">
        <v>1075</v>
      </c>
      <c r="H385">
        <v>3</v>
      </c>
      <c r="I385" t="s">
        <v>421</v>
      </c>
      <c r="J385" t="s">
        <v>422</v>
      </c>
      <c r="K385" t="s">
        <v>423</v>
      </c>
      <c r="L385">
        <v>1346</v>
      </c>
      <c r="N385">
        <v>1009</v>
      </c>
      <c r="O385" t="s">
        <v>122</v>
      </c>
      <c r="P385" t="s">
        <v>122</v>
      </c>
      <c r="Q385">
        <v>1</v>
      </c>
      <c r="W385">
        <v>0</v>
      </c>
      <c r="X385">
        <v>1244117591</v>
      </c>
      <c r="Y385">
        <f t="shared" ref="Y385:Y448" si="274">AT385</f>
        <v>6.6699999999999995E-2</v>
      </c>
      <c r="AA385">
        <v>11.25</v>
      </c>
      <c r="AB385">
        <v>0</v>
      </c>
      <c r="AC385">
        <v>0</v>
      </c>
      <c r="AD385">
        <v>0</v>
      </c>
      <c r="AE385">
        <v>11.25</v>
      </c>
      <c r="AF385">
        <v>0</v>
      </c>
      <c r="AG385">
        <v>0</v>
      </c>
      <c r="AH385">
        <v>0</v>
      </c>
      <c r="AI385">
        <v>1</v>
      </c>
      <c r="AJ385">
        <v>1</v>
      </c>
      <c r="AK385">
        <v>1</v>
      </c>
      <c r="AL385">
        <v>1</v>
      </c>
      <c r="AM385">
        <v>-2</v>
      </c>
      <c r="AN385">
        <v>0</v>
      </c>
      <c r="AO385">
        <v>1</v>
      </c>
      <c r="AP385">
        <v>0</v>
      </c>
      <c r="AQ385">
        <v>0</v>
      </c>
      <c r="AR385">
        <v>0</v>
      </c>
      <c r="AS385" t="s">
        <v>4</v>
      </c>
      <c r="AT385">
        <v>6.6699999999999995E-2</v>
      </c>
      <c r="AU385" t="s">
        <v>4</v>
      </c>
      <c r="AV385">
        <v>0</v>
      </c>
      <c r="AW385">
        <v>2</v>
      </c>
      <c r="AX385">
        <v>70326467</v>
      </c>
      <c r="AY385">
        <v>1</v>
      </c>
      <c r="AZ385">
        <v>0</v>
      </c>
      <c r="BA385">
        <v>467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ROUND(Y385*Source!I576,9)</f>
        <v>1.4007000000000001</v>
      </c>
      <c r="CY385">
        <f>AA385</f>
        <v>11.25</v>
      </c>
      <c r="CZ385">
        <f>AE385</f>
        <v>11.25</v>
      </c>
      <c r="DA385">
        <f>AI385</f>
        <v>1</v>
      </c>
      <c r="DB385">
        <f t="shared" ref="DB385:DB448" si="275">ROUND(ROUND(AT385*CZ385,2),6)</f>
        <v>0.75</v>
      </c>
      <c r="DC385">
        <f t="shared" ref="DC385:DC448" si="276">ROUND(ROUND(AT385*AG385,2),6)</f>
        <v>0</v>
      </c>
      <c r="DD385" t="s">
        <v>4</v>
      </c>
      <c r="DE385" t="s">
        <v>4</v>
      </c>
      <c r="DF385">
        <f t="shared" si="273"/>
        <v>15.76</v>
      </c>
      <c r="DG385">
        <f t="shared" si="270"/>
        <v>0</v>
      </c>
      <c r="DH385">
        <f t="shared" si="271"/>
        <v>0</v>
      </c>
      <c r="DI385">
        <f t="shared" ref="DI385:DI448" si="277">ROUND(ROUND(AH385,2)*CX385,2)</f>
        <v>0</v>
      </c>
      <c r="DJ385">
        <f>DF385</f>
        <v>15.76</v>
      </c>
      <c r="DK385">
        <v>0</v>
      </c>
      <c r="DL385" t="s">
        <v>4</v>
      </c>
      <c r="DM385">
        <v>0</v>
      </c>
      <c r="DN385" t="s">
        <v>4</v>
      </c>
      <c r="DO385">
        <v>0</v>
      </c>
    </row>
    <row r="386" spans="1:119">
      <c r="A386">
        <f>ROW(Source!A576)</f>
        <v>576</v>
      </c>
      <c r="B386">
        <v>70306582</v>
      </c>
      <c r="C386">
        <v>70326460</v>
      </c>
      <c r="D386">
        <v>69333737</v>
      </c>
      <c r="E386">
        <v>1</v>
      </c>
      <c r="F386">
        <v>1</v>
      </c>
      <c r="G386">
        <v>1075</v>
      </c>
      <c r="H386">
        <v>3</v>
      </c>
      <c r="I386" t="s">
        <v>424</v>
      </c>
      <c r="J386" t="s">
        <v>425</v>
      </c>
      <c r="K386" t="s">
        <v>426</v>
      </c>
      <c r="L386">
        <v>1346</v>
      </c>
      <c r="N386">
        <v>1009</v>
      </c>
      <c r="O386" t="s">
        <v>122</v>
      </c>
      <c r="P386" t="s">
        <v>122</v>
      </c>
      <c r="Q386">
        <v>1</v>
      </c>
      <c r="W386">
        <v>0</v>
      </c>
      <c r="X386">
        <v>719199267</v>
      </c>
      <c r="Y386">
        <f t="shared" si="274"/>
        <v>0.1</v>
      </c>
      <c r="AA386">
        <v>1.61</v>
      </c>
      <c r="AB386">
        <v>0</v>
      </c>
      <c r="AC386">
        <v>0</v>
      </c>
      <c r="AD386">
        <v>0</v>
      </c>
      <c r="AE386">
        <v>1.61</v>
      </c>
      <c r="AF386">
        <v>0</v>
      </c>
      <c r="AG386">
        <v>0</v>
      </c>
      <c r="AH386">
        <v>0</v>
      </c>
      <c r="AI386">
        <v>1</v>
      </c>
      <c r="AJ386">
        <v>1</v>
      </c>
      <c r="AK386">
        <v>1</v>
      </c>
      <c r="AL386">
        <v>1</v>
      </c>
      <c r="AM386">
        <v>-2</v>
      </c>
      <c r="AN386">
        <v>0</v>
      </c>
      <c r="AO386">
        <v>1</v>
      </c>
      <c r="AP386">
        <v>0</v>
      </c>
      <c r="AQ386">
        <v>0</v>
      </c>
      <c r="AR386">
        <v>0</v>
      </c>
      <c r="AS386" t="s">
        <v>4</v>
      </c>
      <c r="AT386">
        <v>0.1</v>
      </c>
      <c r="AU386" t="s">
        <v>4</v>
      </c>
      <c r="AV386">
        <v>0</v>
      </c>
      <c r="AW386">
        <v>2</v>
      </c>
      <c r="AX386">
        <v>70326468</v>
      </c>
      <c r="AY386">
        <v>1</v>
      </c>
      <c r="AZ386">
        <v>0</v>
      </c>
      <c r="BA386">
        <v>468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ROUND(Y386*Source!I576,9)</f>
        <v>2.1</v>
      </c>
      <c r="CY386">
        <f>AA386</f>
        <v>1.61</v>
      </c>
      <c r="CZ386">
        <f>AE386</f>
        <v>1.61</v>
      </c>
      <c r="DA386">
        <f>AI386</f>
        <v>1</v>
      </c>
      <c r="DB386">
        <f t="shared" si="275"/>
        <v>0.16</v>
      </c>
      <c r="DC386">
        <f t="shared" si="276"/>
        <v>0</v>
      </c>
      <c r="DD386" t="s">
        <v>4</v>
      </c>
      <c r="DE386" t="s">
        <v>4</v>
      </c>
      <c r="DF386">
        <f t="shared" si="273"/>
        <v>3.38</v>
      </c>
      <c r="DG386">
        <f t="shared" si="270"/>
        <v>0</v>
      </c>
      <c r="DH386">
        <f t="shared" si="271"/>
        <v>0</v>
      </c>
      <c r="DI386">
        <f t="shared" si="277"/>
        <v>0</v>
      </c>
      <c r="DJ386">
        <f>DF386</f>
        <v>3.38</v>
      </c>
      <c r="DK386">
        <v>0</v>
      </c>
      <c r="DL386" t="s">
        <v>4</v>
      </c>
      <c r="DM386">
        <v>0</v>
      </c>
      <c r="DN386" t="s">
        <v>4</v>
      </c>
      <c r="DO386">
        <v>0</v>
      </c>
    </row>
    <row r="387" spans="1:119">
      <c r="A387">
        <f>ROW(Source!A577)</f>
        <v>577</v>
      </c>
      <c r="B387">
        <v>70306583</v>
      </c>
      <c r="C387">
        <v>70326460</v>
      </c>
      <c r="D387">
        <v>69275358</v>
      </c>
      <c r="E387">
        <v>1075</v>
      </c>
      <c r="F387">
        <v>1</v>
      </c>
      <c r="G387">
        <v>1075</v>
      </c>
      <c r="H387">
        <v>1</v>
      </c>
      <c r="I387" t="s">
        <v>380</v>
      </c>
      <c r="J387" t="s">
        <v>4</v>
      </c>
      <c r="K387" t="s">
        <v>381</v>
      </c>
      <c r="L387">
        <v>1191</v>
      </c>
      <c r="N387">
        <v>1013</v>
      </c>
      <c r="O387" t="s">
        <v>382</v>
      </c>
      <c r="P387" t="s">
        <v>382</v>
      </c>
      <c r="Q387">
        <v>1</v>
      </c>
      <c r="W387">
        <v>0</v>
      </c>
      <c r="X387">
        <v>476480486</v>
      </c>
      <c r="Y387">
        <f t="shared" si="274"/>
        <v>1.1499999999999999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5</v>
      </c>
      <c r="AN387">
        <v>0</v>
      </c>
      <c r="AO387">
        <v>1</v>
      </c>
      <c r="AP387">
        <v>0</v>
      </c>
      <c r="AQ387">
        <v>0</v>
      </c>
      <c r="AR387">
        <v>0</v>
      </c>
      <c r="AS387" t="s">
        <v>4</v>
      </c>
      <c r="AT387">
        <v>1.1499999999999999</v>
      </c>
      <c r="AU387" t="s">
        <v>4</v>
      </c>
      <c r="AV387">
        <v>1</v>
      </c>
      <c r="AW387">
        <v>2</v>
      </c>
      <c r="AX387">
        <v>70326465</v>
      </c>
      <c r="AY387">
        <v>1</v>
      </c>
      <c r="AZ387">
        <v>0</v>
      </c>
      <c r="BA387">
        <v>469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U387">
        <f>ROUND(AT387*Source!I577*AH387*AL387,2)</f>
        <v>0</v>
      </c>
      <c r="CV387">
        <f>ROUND(Y387*Source!I577,9)</f>
        <v>24.15</v>
      </c>
      <c r="CW387">
        <v>0</v>
      </c>
      <c r="CX387">
        <f>ROUND(Y387*Source!I577,9)</f>
        <v>24.15</v>
      </c>
      <c r="CY387">
        <f>AD387</f>
        <v>0</v>
      </c>
      <c r="CZ387">
        <f>AH387</f>
        <v>0</v>
      </c>
      <c r="DA387">
        <f>AL387</f>
        <v>1</v>
      </c>
      <c r="DB387">
        <f t="shared" si="275"/>
        <v>0</v>
      </c>
      <c r="DC387">
        <f t="shared" si="276"/>
        <v>0</v>
      </c>
      <c r="DD387" t="s">
        <v>4</v>
      </c>
      <c r="DE387" t="s">
        <v>4</v>
      </c>
      <c r="DF387">
        <f t="shared" si="273"/>
        <v>0</v>
      </c>
      <c r="DG387">
        <f t="shared" si="270"/>
        <v>0</v>
      </c>
      <c r="DH387">
        <f t="shared" si="271"/>
        <v>0</v>
      </c>
      <c r="DI387">
        <f t="shared" si="277"/>
        <v>0</v>
      </c>
      <c r="DJ387">
        <f>DI387</f>
        <v>0</v>
      </c>
      <c r="DK387">
        <v>0</v>
      </c>
      <c r="DL387" t="s">
        <v>4</v>
      </c>
      <c r="DM387">
        <v>0</v>
      </c>
      <c r="DN387" t="s">
        <v>4</v>
      </c>
      <c r="DO387">
        <v>0</v>
      </c>
    </row>
    <row r="388" spans="1:119">
      <c r="A388">
        <f>ROW(Source!A577)</f>
        <v>577</v>
      </c>
      <c r="B388">
        <v>70306583</v>
      </c>
      <c r="C388">
        <v>70326460</v>
      </c>
      <c r="D388">
        <v>69364230</v>
      </c>
      <c r="E388">
        <v>1</v>
      </c>
      <c r="F388">
        <v>1</v>
      </c>
      <c r="G388">
        <v>1075</v>
      </c>
      <c r="H388">
        <v>2</v>
      </c>
      <c r="I388" t="s">
        <v>418</v>
      </c>
      <c r="J388" t="s">
        <v>419</v>
      </c>
      <c r="K388" t="s">
        <v>420</v>
      </c>
      <c r="L388">
        <v>1368</v>
      </c>
      <c r="N388">
        <v>1011</v>
      </c>
      <c r="O388" t="s">
        <v>386</v>
      </c>
      <c r="P388" t="s">
        <v>386</v>
      </c>
      <c r="Q388">
        <v>1</v>
      </c>
      <c r="W388">
        <v>0</v>
      </c>
      <c r="X388">
        <v>-299187225</v>
      </c>
      <c r="Y388">
        <f t="shared" si="274"/>
        <v>0.56000000000000005</v>
      </c>
      <c r="AA388">
        <v>0</v>
      </c>
      <c r="AB388">
        <v>40.31</v>
      </c>
      <c r="AC388">
        <v>0</v>
      </c>
      <c r="AD388">
        <v>0</v>
      </c>
      <c r="AE388">
        <v>0</v>
      </c>
      <c r="AF388">
        <v>4.01</v>
      </c>
      <c r="AG388">
        <v>0</v>
      </c>
      <c r="AH388">
        <v>0</v>
      </c>
      <c r="AI388">
        <v>1</v>
      </c>
      <c r="AJ388">
        <v>9.42</v>
      </c>
      <c r="AK388">
        <v>46.67</v>
      </c>
      <c r="AL388">
        <v>1</v>
      </c>
      <c r="AM388">
        <v>2</v>
      </c>
      <c r="AN388">
        <v>0</v>
      </c>
      <c r="AO388">
        <v>1</v>
      </c>
      <c r="AP388">
        <v>0</v>
      </c>
      <c r="AQ388">
        <v>0</v>
      </c>
      <c r="AR388">
        <v>0</v>
      </c>
      <c r="AS388" t="s">
        <v>4</v>
      </c>
      <c r="AT388">
        <v>0.56000000000000005</v>
      </c>
      <c r="AU388" t="s">
        <v>4</v>
      </c>
      <c r="AV388">
        <v>0</v>
      </c>
      <c r="AW388">
        <v>2</v>
      </c>
      <c r="AX388">
        <v>70326466</v>
      </c>
      <c r="AY388">
        <v>1</v>
      </c>
      <c r="AZ388">
        <v>0</v>
      </c>
      <c r="BA388">
        <v>470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CV388">
        <v>0</v>
      </c>
      <c r="CW388">
        <f>ROUND(Y388*Source!I577*DO388,9)</f>
        <v>0</v>
      </c>
      <c r="CX388">
        <f>ROUND(Y388*Source!I577,9)</f>
        <v>11.76</v>
      </c>
      <c r="CY388">
        <f>AB388</f>
        <v>40.31</v>
      </c>
      <c r="CZ388">
        <f>AF388</f>
        <v>4.01</v>
      </c>
      <c r="DA388">
        <f>AJ388</f>
        <v>9.42</v>
      </c>
      <c r="DB388">
        <f t="shared" si="275"/>
        <v>2.25</v>
      </c>
      <c r="DC388">
        <f t="shared" si="276"/>
        <v>0</v>
      </c>
      <c r="DD388" t="s">
        <v>4</v>
      </c>
      <c r="DE388" t="s">
        <v>4</v>
      </c>
      <c r="DF388">
        <f t="shared" si="273"/>
        <v>0</v>
      </c>
      <c r="DG388">
        <f>ROUND(ROUND(AF388*AJ388,2)*CX388,2)</f>
        <v>444.18</v>
      </c>
      <c r="DH388">
        <f>ROUND(ROUND(AG388*AK388,2)*CX388,2)</f>
        <v>0</v>
      </c>
      <c r="DI388">
        <f t="shared" si="277"/>
        <v>0</v>
      </c>
      <c r="DJ388">
        <f>DG388</f>
        <v>444.18</v>
      </c>
      <c r="DK388">
        <v>0</v>
      </c>
      <c r="DL388" t="s">
        <v>4</v>
      </c>
      <c r="DM388">
        <v>0</v>
      </c>
      <c r="DN388" t="s">
        <v>4</v>
      </c>
      <c r="DO388">
        <v>0</v>
      </c>
    </row>
    <row r="389" spans="1:119">
      <c r="A389">
        <f>ROW(Source!A577)</f>
        <v>577</v>
      </c>
      <c r="B389">
        <v>70306583</v>
      </c>
      <c r="C389">
        <v>70326460</v>
      </c>
      <c r="D389">
        <v>69334387</v>
      </c>
      <c r="E389">
        <v>1</v>
      </c>
      <c r="F389">
        <v>1</v>
      </c>
      <c r="G389">
        <v>1075</v>
      </c>
      <c r="H389">
        <v>3</v>
      </c>
      <c r="I389" t="s">
        <v>421</v>
      </c>
      <c r="J389" t="s">
        <v>422</v>
      </c>
      <c r="K389" t="s">
        <v>423</v>
      </c>
      <c r="L389">
        <v>1346</v>
      </c>
      <c r="N389">
        <v>1009</v>
      </c>
      <c r="O389" t="s">
        <v>122</v>
      </c>
      <c r="P389" t="s">
        <v>122</v>
      </c>
      <c r="Q389">
        <v>1</v>
      </c>
      <c r="W389">
        <v>0</v>
      </c>
      <c r="X389">
        <v>1244117591</v>
      </c>
      <c r="Y389">
        <f t="shared" si="274"/>
        <v>6.6699999999999995E-2</v>
      </c>
      <c r="AA389">
        <v>1359.69</v>
      </c>
      <c r="AB389">
        <v>0</v>
      </c>
      <c r="AC389">
        <v>0</v>
      </c>
      <c r="AD389">
        <v>0</v>
      </c>
      <c r="AE389">
        <v>11.25</v>
      </c>
      <c r="AF389">
        <v>0</v>
      </c>
      <c r="AG389">
        <v>0</v>
      </c>
      <c r="AH389">
        <v>0</v>
      </c>
      <c r="AI389">
        <v>120.5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1</v>
      </c>
      <c r="AP389">
        <v>0</v>
      </c>
      <c r="AQ389">
        <v>0</v>
      </c>
      <c r="AR389">
        <v>0</v>
      </c>
      <c r="AS389" t="s">
        <v>4</v>
      </c>
      <c r="AT389">
        <v>6.6699999999999995E-2</v>
      </c>
      <c r="AU389" t="s">
        <v>4</v>
      </c>
      <c r="AV389">
        <v>0</v>
      </c>
      <c r="AW389">
        <v>2</v>
      </c>
      <c r="AX389">
        <v>70326467</v>
      </c>
      <c r="AY389">
        <v>1</v>
      </c>
      <c r="AZ389">
        <v>0</v>
      </c>
      <c r="BA389">
        <v>471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CV389">
        <v>0</v>
      </c>
      <c r="CW389">
        <v>0</v>
      </c>
      <c r="CX389">
        <f>ROUND(Y389*Source!I577,9)</f>
        <v>1.4007000000000001</v>
      </c>
      <c r="CY389">
        <f>AA389</f>
        <v>1359.69</v>
      </c>
      <c r="CZ389">
        <f>AE389</f>
        <v>11.25</v>
      </c>
      <c r="DA389">
        <f>AI389</f>
        <v>120.5</v>
      </c>
      <c r="DB389">
        <f t="shared" si="275"/>
        <v>0.75</v>
      </c>
      <c r="DC389">
        <f t="shared" si="276"/>
        <v>0</v>
      </c>
      <c r="DD389" t="s">
        <v>4</v>
      </c>
      <c r="DE389" t="s">
        <v>4</v>
      </c>
      <c r="DF389">
        <f>ROUND(ROUND(AE389*AI389,2)*CX389,2)</f>
        <v>1898.83</v>
      </c>
      <c r="DG389">
        <f t="shared" ref="DG389:DG407" si="278">ROUND(ROUND(AF389,2)*CX389,2)</f>
        <v>0</v>
      </c>
      <c r="DH389">
        <f t="shared" ref="DH389:DH407" si="279">ROUND(ROUND(AG389,2)*CX389,2)</f>
        <v>0</v>
      </c>
      <c r="DI389">
        <f t="shared" si="277"/>
        <v>0</v>
      </c>
      <c r="DJ389">
        <f>DF389</f>
        <v>1898.83</v>
      </c>
      <c r="DK389">
        <v>0</v>
      </c>
      <c r="DL389" t="s">
        <v>4</v>
      </c>
      <c r="DM389">
        <v>0</v>
      </c>
      <c r="DN389" t="s">
        <v>4</v>
      </c>
      <c r="DO389">
        <v>0</v>
      </c>
    </row>
    <row r="390" spans="1:119">
      <c r="A390">
        <f>ROW(Source!A577)</f>
        <v>577</v>
      </c>
      <c r="B390">
        <v>70306583</v>
      </c>
      <c r="C390">
        <v>70326460</v>
      </c>
      <c r="D390">
        <v>69333737</v>
      </c>
      <c r="E390">
        <v>1</v>
      </c>
      <c r="F390">
        <v>1</v>
      </c>
      <c r="G390">
        <v>1075</v>
      </c>
      <c r="H390">
        <v>3</v>
      </c>
      <c r="I390" t="s">
        <v>424</v>
      </c>
      <c r="J390" t="s">
        <v>425</v>
      </c>
      <c r="K390" t="s">
        <v>426</v>
      </c>
      <c r="L390">
        <v>1346</v>
      </c>
      <c r="N390">
        <v>1009</v>
      </c>
      <c r="O390" t="s">
        <v>122</v>
      </c>
      <c r="P390" t="s">
        <v>122</v>
      </c>
      <c r="Q390">
        <v>1</v>
      </c>
      <c r="W390">
        <v>0</v>
      </c>
      <c r="X390">
        <v>719199267</v>
      </c>
      <c r="Y390">
        <f t="shared" si="274"/>
        <v>0.1</v>
      </c>
      <c r="AA390">
        <v>49.69</v>
      </c>
      <c r="AB390">
        <v>0</v>
      </c>
      <c r="AC390">
        <v>0</v>
      </c>
      <c r="AD390">
        <v>0</v>
      </c>
      <c r="AE390">
        <v>1.61</v>
      </c>
      <c r="AF390">
        <v>0</v>
      </c>
      <c r="AG390">
        <v>0</v>
      </c>
      <c r="AH390">
        <v>0</v>
      </c>
      <c r="AI390">
        <v>30.77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1</v>
      </c>
      <c r="AP390">
        <v>0</v>
      </c>
      <c r="AQ390">
        <v>0</v>
      </c>
      <c r="AR390">
        <v>0</v>
      </c>
      <c r="AS390" t="s">
        <v>4</v>
      </c>
      <c r="AT390">
        <v>0.1</v>
      </c>
      <c r="AU390" t="s">
        <v>4</v>
      </c>
      <c r="AV390">
        <v>0</v>
      </c>
      <c r="AW390">
        <v>2</v>
      </c>
      <c r="AX390">
        <v>70326468</v>
      </c>
      <c r="AY390">
        <v>1</v>
      </c>
      <c r="AZ390">
        <v>0</v>
      </c>
      <c r="BA390">
        <v>472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CV390">
        <v>0</v>
      </c>
      <c r="CW390">
        <v>0</v>
      </c>
      <c r="CX390">
        <f>ROUND(Y390*Source!I577,9)</f>
        <v>2.1</v>
      </c>
      <c r="CY390">
        <f>AA390</f>
        <v>49.69</v>
      </c>
      <c r="CZ390">
        <f>AE390</f>
        <v>1.61</v>
      </c>
      <c r="DA390">
        <f>AI390</f>
        <v>30.77</v>
      </c>
      <c r="DB390">
        <f t="shared" si="275"/>
        <v>0.16</v>
      </c>
      <c r="DC390">
        <f t="shared" si="276"/>
        <v>0</v>
      </c>
      <c r="DD390" t="s">
        <v>4</v>
      </c>
      <c r="DE390" t="s">
        <v>4</v>
      </c>
      <c r="DF390">
        <f>ROUND(ROUND(AE390*AI390,2)*CX390,2)</f>
        <v>104.03</v>
      </c>
      <c r="DG390">
        <f t="shared" si="278"/>
        <v>0</v>
      </c>
      <c r="DH390">
        <f t="shared" si="279"/>
        <v>0</v>
      </c>
      <c r="DI390">
        <f t="shared" si="277"/>
        <v>0</v>
      </c>
      <c r="DJ390">
        <f>DF390</f>
        <v>104.03</v>
      </c>
      <c r="DK390">
        <v>0</v>
      </c>
      <c r="DL390" t="s">
        <v>4</v>
      </c>
      <c r="DM390">
        <v>0</v>
      </c>
      <c r="DN390" t="s">
        <v>4</v>
      </c>
      <c r="DO390">
        <v>0</v>
      </c>
    </row>
    <row r="391" spans="1:119">
      <c r="A391">
        <f>ROW(Source!A578)</f>
        <v>578</v>
      </c>
      <c r="B391">
        <v>70306582</v>
      </c>
      <c r="C391">
        <v>70326469</v>
      </c>
      <c r="D391">
        <v>69277202</v>
      </c>
      <c r="E391">
        <v>1075</v>
      </c>
      <c r="F391">
        <v>1</v>
      </c>
      <c r="G391">
        <v>1075</v>
      </c>
      <c r="H391">
        <v>2</v>
      </c>
      <c r="I391" t="s">
        <v>427</v>
      </c>
      <c r="J391" t="s">
        <v>4</v>
      </c>
      <c r="K391" t="s">
        <v>428</v>
      </c>
      <c r="L391">
        <v>1344</v>
      </c>
      <c r="N391">
        <v>1008</v>
      </c>
      <c r="O391" t="s">
        <v>429</v>
      </c>
      <c r="P391" t="s">
        <v>429</v>
      </c>
      <c r="Q391">
        <v>1</v>
      </c>
      <c r="W391">
        <v>0</v>
      </c>
      <c r="X391">
        <v>-1180195794</v>
      </c>
      <c r="Y391">
        <f t="shared" si="274"/>
        <v>8.86</v>
      </c>
      <c r="AA391">
        <v>0</v>
      </c>
      <c r="AB391">
        <v>1</v>
      </c>
      <c r="AC391">
        <v>0</v>
      </c>
      <c r="AD391">
        <v>0</v>
      </c>
      <c r="AE391">
        <v>0</v>
      </c>
      <c r="AF391">
        <v>1</v>
      </c>
      <c r="AG391">
        <v>0</v>
      </c>
      <c r="AH391">
        <v>0</v>
      </c>
      <c r="AI391">
        <v>1</v>
      </c>
      <c r="AJ391">
        <v>1</v>
      </c>
      <c r="AK391">
        <v>1</v>
      </c>
      <c r="AL391">
        <v>1</v>
      </c>
      <c r="AM391">
        <v>-2</v>
      </c>
      <c r="AN391">
        <v>0</v>
      </c>
      <c r="AO391">
        <v>1</v>
      </c>
      <c r="AP391">
        <v>1</v>
      </c>
      <c r="AQ391">
        <v>0</v>
      </c>
      <c r="AR391">
        <v>0</v>
      </c>
      <c r="AS391" t="s">
        <v>4</v>
      </c>
      <c r="AT391">
        <v>8.86</v>
      </c>
      <c r="AU391" t="s">
        <v>4</v>
      </c>
      <c r="AV391">
        <v>0</v>
      </c>
      <c r="AW391">
        <v>2</v>
      </c>
      <c r="AX391">
        <v>70326471</v>
      </c>
      <c r="AY391">
        <v>1</v>
      </c>
      <c r="AZ391">
        <v>0</v>
      </c>
      <c r="BA391">
        <v>473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CV391">
        <v>0</v>
      </c>
      <c r="CW391">
        <f>ROUND(Y391*Source!I578*DO391,9)</f>
        <v>0</v>
      </c>
      <c r="CX391">
        <f>ROUND(Y391*Source!I578,9)</f>
        <v>10.84464</v>
      </c>
      <c r="CY391">
        <f>AB391</f>
        <v>1</v>
      </c>
      <c r="CZ391">
        <f>AF391</f>
        <v>1</v>
      </c>
      <c r="DA391">
        <f>AJ391</f>
        <v>1</v>
      </c>
      <c r="DB391">
        <f t="shared" si="275"/>
        <v>8.86</v>
      </c>
      <c r="DC391">
        <f t="shared" si="276"/>
        <v>0</v>
      </c>
      <c r="DD391" t="s">
        <v>4</v>
      </c>
      <c r="DE391" t="s">
        <v>4</v>
      </c>
      <c r="DF391">
        <f t="shared" ref="DF391:DF414" si="280">ROUND(ROUND(AE391,2)*CX391,2)</f>
        <v>0</v>
      </c>
      <c r="DG391">
        <f t="shared" si="278"/>
        <v>10.84</v>
      </c>
      <c r="DH391">
        <f t="shared" si="279"/>
        <v>0</v>
      </c>
      <c r="DI391">
        <f t="shared" si="277"/>
        <v>0</v>
      </c>
      <c r="DJ391">
        <f>DG391</f>
        <v>10.84</v>
      </c>
      <c r="DK391">
        <v>0</v>
      </c>
      <c r="DL391" t="s">
        <v>4</v>
      </c>
      <c r="DM391">
        <v>0</v>
      </c>
      <c r="DN391" t="s">
        <v>4</v>
      </c>
      <c r="DO391">
        <v>0</v>
      </c>
    </row>
    <row r="392" spans="1:119">
      <c r="A392">
        <f>ROW(Source!A579)</f>
        <v>579</v>
      </c>
      <c r="B392">
        <v>70306583</v>
      </c>
      <c r="C392">
        <v>70326469</v>
      </c>
      <c r="D392">
        <v>69277202</v>
      </c>
      <c r="E392">
        <v>1075</v>
      </c>
      <c r="F392">
        <v>1</v>
      </c>
      <c r="G392">
        <v>1075</v>
      </c>
      <c r="H392">
        <v>2</v>
      </c>
      <c r="I392" t="s">
        <v>427</v>
      </c>
      <c r="J392" t="s">
        <v>4</v>
      </c>
      <c r="K392" t="s">
        <v>428</v>
      </c>
      <c r="L392">
        <v>1344</v>
      </c>
      <c r="N392">
        <v>1008</v>
      </c>
      <c r="O392" t="s">
        <v>429</v>
      </c>
      <c r="P392" t="s">
        <v>429</v>
      </c>
      <c r="Q392">
        <v>1</v>
      </c>
      <c r="W392">
        <v>0</v>
      </c>
      <c r="X392">
        <v>-1180195794</v>
      </c>
      <c r="Y392">
        <f t="shared" si="274"/>
        <v>8.86</v>
      </c>
      <c r="AA392">
        <v>0</v>
      </c>
      <c r="AB392">
        <v>1.05</v>
      </c>
      <c r="AC392">
        <v>0</v>
      </c>
      <c r="AD392">
        <v>0</v>
      </c>
      <c r="AE392">
        <v>0</v>
      </c>
      <c r="AF392">
        <v>1</v>
      </c>
      <c r="AG392">
        <v>0</v>
      </c>
      <c r="AH392">
        <v>0</v>
      </c>
      <c r="AI392">
        <v>1</v>
      </c>
      <c r="AJ392">
        <v>1</v>
      </c>
      <c r="AK392">
        <v>1</v>
      </c>
      <c r="AL392">
        <v>1</v>
      </c>
      <c r="AM392">
        <v>5</v>
      </c>
      <c r="AN392">
        <v>0</v>
      </c>
      <c r="AO392">
        <v>1</v>
      </c>
      <c r="AP392">
        <v>1</v>
      </c>
      <c r="AQ392">
        <v>0</v>
      </c>
      <c r="AR392">
        <v>0</v>
      </c>
      <c r="AS392" t="s">
        <v>4</v>
      </c>
      <c r="AT392">
        <v>8.86</v>
      </c>
      <c r="AU392" t="s">
        <v>4</v>
      </c>
      <c r="AV392">
        <v>0</v>
      </c>
      <c r="AW392">
        <v>2</v>
      </c>
      <c r="AX392">
        <v>70326471</v>
      </c>
      <c r="AY392">
        <v>1</v>
      </c>
      <c r="AZ392">
        <v>0</v>
      </c>
      <c r="BA392">
        <v>474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CV392">
        <v>0</v>
      </c>
      <c r="CW392">
        <f>ROUND(Y392*Source!I579*DO392,9)</f>
        <v>0</v>
      </c>
      <c r="CX392">
        <f>ROUND(Y392*Source!I579,9)</f>
        <v>10.84464</v>
      </c>
      <c r="CY392">
        <f>AB392</f>
        <v>1.05</v>
      </c>
      <c r="CZ392">
        <f>AF392</f>
        <v>1</v>
      </c>
      <c r="DA392">
        <f>AJ392</f>
        <v>1</v>
      </c>
      <c r="DB392">
        <f t="shared" si="275"/>
        <v>8.86</v>
      </c>
      <c r="DC392">
        <f t="shared" si="276"/>
        <v>0</v>
      </c>
      <c r="DD392" t="s">
        <v>4</v>
      </c>
      <c r="DE392" t="s">
        <v>4</v>
      </c>
      <c r="DF392">
        <f t="shared" si="280"/>
        <v>0</v>
      </c>
      <c r="DG392">
        <f t="shared" si="278"/>
        <v>10.84</v>
      </c>
      <c r="DH392">
        <f t="shared" si="279"/>
        <v>0</v>
      </c>
      <c r="DI392">
        <f t="shared" si="277"/>
        <v>0</v>
      </c>
      <c r="DJ392">
        <f>DG392</f>
        <v>10.84</v>
      </c>
      <c r="DK392">
        <v>0</v>
      </c>
      <c r="DL392" t="s">
        <v>4</v>
      </c>
      <c r="DM392">
        <v>0</v>
      </c>
      <c r="DN392" t="s">
        <v>4</v>
      </c>
      <c r="DO392">
        <v>0</v>
      </c>
    </row>
    <row r="393" spans="1:119">
      <c r="A393">
        <f>ROW(Source!A619)</f>
        <v>619</v>
      </c>
      <c r="B393">
        <v>70306582</v>
      </c>
      <c r="C393">
        <v>70326536</v>
      </c>
      <c r="D393">
        <v>69275358</v>
      </c>
      <c r="E393">
        <v>1075</v>
      </c>
      <c r="F393">
        <v>1</v>
      </c>
      <c r="G393">
        <v>1075</v>
      </c>
      <c r="H393">
        <v>1</v>
      </c>
      <c r="I393" t="s">
        <v>380</v>
      </c>
      <c r="J393" t="s">
        <v>4</v>
      </c>
      <c r="K393" t="s">
        <v>381</v>
      </c>
      <c r="L393">
        <v>1191</v>
      </c>
      <c r="N393">
        <v>1013</v>
      </c>
      <c r="O393" t="s">
        <v>382</v>
      </c>
      <c r="P393" t="s">
        <v>382</v>
      </c>
      <c r="Q393">
        <v>1</v>
      </c>
      <c r="W393">
        <v>0</v>
      </c>
      <c r="X393">
        <v>476480486</v>
      </c>
      <c r="Y393">
        <f t="shared" si="274"/>
        <v>1.32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1</v>
      </c>
      <c r="AJ393">
        <v>1</v>
      </c>
      <c r="AK393">
        <v>1</v>
      </c>
      <c r="AL393">
        <v>1</v>
      </c>
      <c r="AM393">
        <v>-2</v>
      </c>
      <c r="AN393">
        <v>0</v>
      </c>
      <c r="AO393">
        <v>1</v>
      </c>
      <c r="AP393">
        <v>0</v>
      </c>
      <c r="AQ393">
        <v>0</v>
      </c>
      <c r="AR393">
        <v>0</v>
      </c>
      <c r="AS393" t="s">
        <v>4</v>
      </c>
      <c r="AT393">
        <v>1.32</v>
      </c>
      <c r="AU393" t="s">
        <v>4</v>
      </c>
      <c r="AV393">
        <v>1</v>
      </c>
      <c r="AW393">
        <v>2</v>
      </c>
      <c r="AX393">
        <v>70326552</v>
      </c>
      <c r="AY393">
        <v>1</v>
      </c>
      <c r="AZ393">
        <v>0</v>
      </c>
      <c r="BA393">
        <v>483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CU393">
        <f>ROUND(AT393*Source!I619*AH393*AL393,2)</f>
        <v>0</v>
      </c>
      <c r="CV393">
        <f>ROUND(Y393*Source!I619,9)</f>
        <v>151.80000000000001</v>
      </c>
      <c r="CW393">
        <v>0</v>
      </c>
      <c r="CX393">
        <f>ROUND(Y393*Source!I619,9)</f>
        <v>151.80000000000001</v>
      </c>
      <c r="CY393">
        <f>AD393</f>
        <v>0</v>
      </c>
      <c r="CZ393">
        <f>AH393</f>
        <v>0</v>
      </c>
      <c r="DA393">
        <f>AL393</f>
        <v>1</v>
      </c>
      <c r="DB393">
        <f t="shared" si="275"/>
        <v>0</v>
      </c>
      <c r="DC393">
        <f t="shared" si="276"/>
        <v>0</v>
      </c>
      <c r="DD393" t="s">
        <v>4</v>
      </c>
      <c r="DE393" t="s">
        <v>4</v>
      </c>
      <c r="DF393">
        <f t="shared" si="280"/>
        <v>0</v>
      </c>
      <c r="DG393">
        <f t="shared" si="278"/>
        <v>0</v>
      </c>
      <c r="DH393">
        <f t="shared" si="279"/>
        <v>0</v>
      </c>
      <c r="DI393">
        <f t="shared" si="277"/>
        <v>0</v>
      </c>
      <c r="DJ393">
        <f>DI393</f>
        <v>0</v>
      </c>
      <c r="DK393">
        <v>0</v>
      </c>
      <c r="DL393" t="s">
        <v>4</v>
      </c>
      <c r="DM393">
        <v>0</v>
      </c>
      <c r="DN393" t="s">
        <v>4</v>
      </c>
      <c r="DO393">
        <v>0</v>
      </c>
    </row>
    <row r="394" spans="1:119">
      <c r="A394">
        <f>ROW(Source!A619)</f>
        <v>619</v>
      </c>
      <c r="B394">
        <v>70306582</v>
      </c>
      <c r="C394">
        <v>70326536</v>
      </c>
      <c r="D394">
        <v>69364167</v>
      </c>
      <c r="E394">
        <v>1</v>
      </c>
      <c r="F394">
        <v>1</v>
      </c>
      <c r="G394">
        <v>1075</v>
      </c>
      <c r="H394">
        <v>2</v>
      </c>
      <c r="I394" t="s">
        <v>387</v>
      </c>
      <c r="J394" t="s">
        <v>388</v>
      </c>
      <c r="K394" t="s">
        <v>389</v>
      </c>
      <c r="L394">
        <v>1368</v>
      </c>
      <c r="N394">
        <v>1011</v>
      </c>
      <c r="O394" t="s">
        <v>386</v>
      </c>
      <c r="P394" t="s">
        <v>386</v>
      </c>
      <c r="Q394">
        <v>1</v>
      </c>
      <c r="W394">
        <v>0</v>
      </c>
      <c r="X394">
        <v>-922979224</v>
      </c>
      <c r="Y394">
        <f t="shared" si="274"/>
        <v>0.05</v>
      </c>
      <c r="AA394">
        <v>0</v>
      </c>
      <c r="AB394">
        <v>12.98</v>
      </c>
      <c r="AC394">
        <v>3.37</v>
      </c>
      <c r="AD394">
        <v>0</v>
      </c>
      <c r="AE394">
        <v>0</v>
      </c>
      <c r="AF394">
        <v>12.98</v>
      </c>
      <c r="AG394">
        <v>3.37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-2</v>
      </c>
      <c r="AN394">
        <v>0</v>
      </c>
      <c r="AO394">
        <v>1</v>
      </c>
      <c r="AP394">
        <v>0</v>
      </c>
      <c r="AQ394">
        <v>0</v>
      </c>
      <c r="AR394">
        <v>0</v>
      </c>
      <c r="AS394" t="s">
        <v>4</v>
      </c>
      <c r="AT394">
        <v>0.05</v>
      </c>
      <c r="AU394" t="s">
        <v>4</v>
      </c>
      <c r="AV394">
        <v>0</v>
      </c>
      <c r="AW394">
        <v>2</v>
      </c>
      <c r="AX394">
        <v>70326553</v>
      </c>
      <c r="AY394">
        <v>1</v>
      </c>
      <c r="AZ394">
        <v>0</v>
      </c>
      <c r="BA394">
        <v>484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f>ROUND(Y394*Source!I619*DO394,9)</f>
        <v>0</v>
      </c>
      <c r="CX394">
        <f>ROUND(Y394*Source!I619,9)</f>
        <v>5.75</v>
      </c>
      <c r="CY394">
        <f t="shared" ref="CY394:CY400" si="281">AB394</f>
        <v>12.98</v>
      </c>
      <c r="CZ394">
        <f t="shared" ref="CZ394:CZ400" si="282">AF394</f>
        <v>12.98</v>
      </c>
      <c r="DA394">
        <f t="shared" ref="DA394:DA400" si="283">AJ394</f>
        <v>1</v>
      </c>
      <c r="DB394">
        <f t="shared" si="275"/>
        <v>0.65</v>
      </c>
      <c r="DC394">
        <f t="shared" si="276"/>
        <v>0.17</v>
      </c>
      <c r="DD394" t="s">
        <v>4</v>
      </c>
      <c r="DE394" t="s">
        <v>4</v>
      </c>
      <c r="DF394">
        <f t="shared" si="280"/>
        <v>0</v>
      </c>
      <c r="DG394">
        <f t="shared" si="278"/>
        <v>74.64</v>
      </c>
      <c r="DH394">
        <f t="shared" si="279"/>
        <v>19.38</v>
      </c>
      <c r="DI394">
        <f t="shared" si="277"/>
        <v>0</v>
      </c>
      <c r="DJ394">
        <f t="shared" ref="DJ394:DJ400" si="284">DG394</f>
        <v>74.64</v>
      </c>
      <c r="DK394">
        <v>0</v>
      </c>
      <c r="DL394" t="s">
        <v>4</v>
      </c>
      <c r="DM394">
        <v>0</v>
      </c>
      <c r="DN394" t="s">
        <v>4</v>
      </c>
      <c r="DO394">
        <v>0</v>
      </c>
    </row>
    <row r="395" spans="1:119">
      <c r="A395">
        <f>ROW(Source!A619)</f>
        <v>619</v>
      </c>
      <c r="B395">
        <v>70306582</v>
      </c>
      <c r="C395">
        <v>70326536</v>
      </c>
      <c r="D395">
        <v>69364368</v>
      </c>
      <c r="E395">
        <v>1</v>
      </c>
      <c r="F395">
        <v>1</v>
      </c>
      <c r="G395">
        <v>1075</v>
      </c>
      <c r="H395">
        <v>2</v>
      </c>
      <c r="I395" t="s">
        <v>390</v>
      </c>
      <c r="J395" t="s">
        <v>391</v>
      </c>
      <c r="K395" t="s">
        <v>392</v>
      </c>
      <c r="L395">
        <v>1368</v>
      </c>
      <c r="N395">
        <v>1011</v>
      </c>
      <c r="O395" t="s">
        <v>386</v>
      </c>
      <c r="P395" t="s">
        <v>386</v>
      </c>
      <c r="Q395">
        <v>1</v>
      </c>
      <c r="W395">
        <v>0</v>
      </c>
      <c r="X395">
        <v>-888797403</v>
      </c>
      <c r="Y395">
        <f t="shared" si="274"/>
        <v>0.04</v>
      </c>
      <c r="AA395">
        <v>0</v>
      </c>
      <c r="AB395">
        <v>181.58</v>
      </c>
      <c r="AC395">
        <v>14.54</v>
      </c>
      <c r="AD395">
        <v>0</v>
      </c>
      <c r="AE395">
        <v>0</v>
      </c>
      <c r="AF395">
        <v>181.58</v>
      </c>
      <c r="AG395">
        <v>14.54</v>
      </c>
      <c r="AH395">
        <v>0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1</v>
      </c>
      <c r="AP395">
        <v>0</v>
      </c>
      <c r="AQ395">
        <v>0</v>
      </c>
      <c r="AR395">
        <v>0</v>
      </c>
      <c r="AS395" t="s">
        <v>4</v>
      </c>
      <c r="AT395">
        <v>0.04</v>
      </c>
      <c r="AU395" t="s">
        <v>4</v>
      </c>
      <c r="AV395">
        <v>0</v>
      </c>
      <c r="AW395">
        <v>2</v>
      </c>
      <c r="AX395">
        <v>70326554</v>
      </c>
      <c r="AY395">
        <v>1</v>
      </c>
      <c r="AZ395">
        <v>0</v>
      </c>
      <c r="BA395">
        <v>485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V395">
        <v>0</v>
      </c>
      <c r="CW395">
        <f>ROUND(Y395*Source!I619*DO395,9)</f>
        <v>0</v>
      </c>
      <c r="CX395">
        <f>ROUND(Y395*Source!I619,9)</f>
        <v>4.5999999999999996</v>
      </c>
      <c r="CY395">
        <f t="shared" si="281"/>
        <v>181.58</v>
      </c>
      <c r="CZ395">
        <f t="shared" si="282"/>
        <v>181.58</v>
      </c>
      <c r="DA395">
        <f t="shared" si="283"/>
        <v>1</v>
      </c>
      <c r="DB395">
        <f t="shared" si="275"/>
        <v>7.26</v>
      </c>
      <c r="DC395">
        <f t="shared" si="276"/>
        <v>0.57999999999999996</v>
      </c>
      <c r="DD395" t="s">
        <v>4</v>
      </c>
      <c r="DE395" t="s">
        <v>4</v>
      </c>
      <c r="DF395">
        <f t="shared" si="280"/>
        <v>0</v>
      </c>
      <c r="DG395">
        <f t="shared" si="278"/>
        <v>835.27</v>
      </c>
      <c r="DH395">
        <f t="shared" si="279"/>
        <v>66.88</v>
      </c>
      <c r="DI395">
        <f t="shared" si="277"/>
        <v>0</v>
      </c>
      <c r="DJ395">
        <f t="shared" si="284"/>
        <v>835.27</v>
      </c>
      <c r="DK395">
        <v>0</v>
      </c>
      <c r="DL395" t="s">
        <v>4</v>
      </c>
      <c r="DM395">
        <v>0</v>
      </c>
      <c r="DN395" t="s">
        <v>4</v>
      </c>
      <c r="DO395">
        <v>0</v>
      </c>
    </row>
    <row r="396" spans="1:119">
      <c r="A396">
        <f>ROW(Source!A619)</f>
        <v>619</v>
      </c>
      <c r="B396">
        <v>70306582</v>
      </c>
      <c r="C396">
        <v>70326536</v>
      </c>
      <c r="D396">
        <v>69364397</v>
      </c>
      <c r="E396">
        <v>1</v>
      </c>
      <c r="F396">
        <v>1</v>
      </c>
      <c r="G396">
        <v>1075</v>
      </c>
      <c r="H396">
        <v>2</v>
      </c>
      <c r="I396" t="s">
        <v>393</v>
      </c>
      <c r="J396" t="s">
        <v>394</v>
      </c>
      <c r="K396" t="s">
        <v>395</v>
      </c>
      <c r="L396">
        <v>1368</v>
      </c>
      <c r="N396">
        <v>1011</v>
      </c>
      <c r="O396" t="s">
        <v>386</v>
      </c>
      <c r="P396" t="s">
        <v>386</v>
      </c>
      <c r="Q396">
        <v>1</v>
      </c>
      <c r="W396">
        <v>0</v>
      </c>
      <c r="X396">
        <v>-1191859905</v>
      </c>
      <c r="Y396">
        <f t="shared" si="274"/>
        <v>0.59</v>
      </c>
      <c r="AA396">
        <v>0</v>
      </c>
      <c r="AB396">
        <v>910.68</v>
      </c>
      <c r="AC396">
        <v>35.549999999999997</v>
      </c>
      <c r="AD396">
        <v>0</v>
      </c>
      <c r="AE396">
        <v>0</v>
      </c>
      <c r="AF396">
        <v>910.68</v>
      </c>
      <c r="AG396">
        <v>35.549999999999997</v>
      </c>
      <c r="AH396">
        <v>0</v>
      </c>
      <c r="AI396">
        <v>1</v>
      </c>
      <c r="AJ396">
        <v>1</v>
      </c>
      <c r="AK396">
        <v>1</v>
      </c>
      <c r="AL396">
        <v>1</v>
      </c>
      <c r="AM396">
        <v>-2</v>
      </c>
      <c r="AN396">
        <v>0</v>
      </c>
      <c r="AO396">
        <v>1</v>
      </c>
      <c r="AP396">
        <v>0</v>
      </c>
      <c r="AQ396">
        <v>0</v>
      </c>
      <c r="AR396">
        <v>0</v>
      </c>
      <c r="AS396" t="s">
        <v>4</v>
      </c>
      <c r="AT396">
        <v>0.59</v>
      </c>
      <c r="AU396" t="s">
        <v>4</v>
      </c>
      <c r="AV396">
        <v>0</v>
      </c>
      <c r="AW396">
        <v>2</v>
      </c>
      <c r="AX396">
        <v>70326555</v>
      </c>
      <c r="AY396">
        <v>1</v>
      </c>
      <c r="AZ396">
        <v>0</v>
      </c>
      <c r="BA396">
        <v>486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f>ROUND(Y396*Source!I619*DO396,9)</f>
        <v>0</v>
      </c>
      <c r="CX396">
        <f>ROUND(Y396*Source!I619,9)</f>
        <v>67.849999999999994</v>
      </c>
      <c r="CY396">
        <f t="shared" si="281"/>
        <v>910.68</v>
      </c>
      <c r="CZ396">
        <f t="shared" si="282"/>
        <v>910.68</v>
      </c>
      <c r="DA396">
        <f t="shared" si="283"/>
        <v>1</v>
      </c>
      <c r="DB396">
        <f t="shared" si="275"/>
        <v>537.29999999999995</v>
      </c>
      <c r="DC396">
        <f t="shared" si="276"/>
        <v>20.97</v>
      </c>
      <c r="DD396" t="s">
        <v>4</v>
      </c>
      <c r="DE396" t="s">
        <v>4</v>
      </c>
      <c r="DF396">
        <f t="shared" si="280"/>
        <v>0</v>
      </c>
      <c r="DG396">
        <f t="shared" si="278"/>
        <v>61789.64</v>
      </c>
      <c r="DH396">
        <f t="shared" si="279"/>
        <v>2412.0700000000002</v>
      </c>
      <c r="DI396">
        <f t="shared" si="277"/>
        <v>0</v>
      </c>
      <c r="DJ396">
        <f t="shared" si="284"/>
        <v>61789.64</v>
      </c>
      <c r="DK396">
        <v>0</v>
      </c>
      <c r="DL396" t="s">
        <v>4</v>
      </c>
      <c r="DM396">
        <v>0</v>
      </c>
      <c r="DN396" t="s">
        <v>4</v>
      </c>
      <c r="DO396">
        <v>0</v>
      </c>
    </row>
    <row r="397" spans="1:119">
      <c r="A397">
        <f>ROW(Source!A619)</f>
        <v>619</v>
      </c>
      <c r="B397">
        <v>70306582</v>
      </c>
      <c r="C397">
        <v>70326536</v>
      </c>
      <c r="D397">
        <v>69364520</v>
      </c>
      <c r="E397">
        <v>1</v>
      </c>
      <c r="F397">
        <v>1</v>
      </c>
      <c r="G397">
        <v>1075</v>
      </c>
      <c r="H397">
        <v>2</v>
      </c>
      <c r="I397" t="s">
        <v>396</v>
      </c>
      <c r="J397" t="s">
        <v>397</v>
      </c>
      <c r="K397" t="s">
        <v>398</v>
      </c>
      <c r="L397">
        <v>1368</v>
      </c>
      <c r="N397">
        <v>1011</v>
      </c>
      <c r="O397" t="s">
        <v>386</v>
      </c>
      <c r="P397" t="s">
        <v>386</v>
      </c>
      <c r="Q397">
        <v>1</v>
      </c>
      <c r="W397">
        <v>0</v>
      </c>
      <c r="X397">
        <v>-2063102958</v>
      </c>
      <c r="Y397">
        <f t="shared" si="274"/>
        <v>4.0000000000000001E-3</v>
      </c>
      <c r="AA397">
        <v>0</v>
      </c>
      <c r="AB397">
        <v>125.38</v>
      </c>
      <c r="AC397">
        <v>12.62</v>
      </c>
      <c r="AD397">
        <v>0</v>
      </c>
      <c r="AE397">
        <v>0</v>
      </c>
      <c r="AF397">
        <v>125.38</v>
      </c>
      <c r="AG397">
        <v>12.62</v>
      </c>
      <c r="AH397">
        <v>0</v>
      </c>
      <c r="AI397">
        <v>1</v>
      </c>
      <c r="AJ397">
        <v>1</v>
      </c>
      <c r="AK397">
        <v>1</v>
      </c>
      <c r="AL397">
        <v>1</v>
      </c>
      <c r="AM397">
        <v>-2</v>
      </c>
      <c r="AN397">
        <v>0</v>
      </c>
      <c r="AO397">
        <v>1</v>
      </c>
      <c r="AP397">
        <v>0</v>
      </c>
      <c r="AQ397">
        <v>0</v>
      </c>
      <c r="AR397">
        <v>0</v>
      </c>
      <c r="AS397" t="s">
        <v>4</v>
      </c>
      <c r="AT397">
        <v>4.0000000000000001E-3</v>
      </c>
      <c r="AU397" t="s">
        <v>4</v>
      </c>
      <c r="AV397">
        <v>0</v>
      </c>
      <c r="AW397">
        <v>2</v>
      </c>
      <c r="AX397">
        <v>70326556</v>
      </c>
      <c r="AY397">
        <v>1</v>
      </c>
      <c r="AZ397">
        <v>0</v>
      </c>
      <c r="BA397">
        <v>487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f>ROUND(Y397*Source!I619*DO397,9)</f>
        <v>0</v>
      </c>
      <c r="CX397">
        <f>ROUND(Y397*Source!I619,9)</f>
        <v>0.46</v>
      </c>
      <c r="CY397">
        <f t="shared" si="281"/>
        <v>125.38</v>
      </c>
      <c r="CZ397">
        <f t="shared" si="282"/>
        <v>125.38</v>
      </c>
      <c r="DA397">
        <f t="shared" si="283"/>
        <v>1</v>
      </c>
      <c r="DB397">
        <f t="shared" si="275"/>
        <v>0.5</v>
      </c>
      <c r="DC397">
        <f t="shared" si="276"/>
        <v>0.05</v>
      </c>
      <c r="DD397" t="s">
        <v>4</v>
      </c>
      <c r="DE397" t="s">
        <v>4</v>
      </c>
      <c r="DF397">
        <f t="shared" si="280"/>
        <v>0</v>
      </c>
      <c r="DG397">
        <f t="shared" si="278"/>
        <v>57.67</v>
      </c>
      <c r="DH397">
        <f t="shared" si="279"/>
        <v>5.81</v>
      </c>
      <c r="DI397">
        <f t="shared" si="277"/>
        <v>0</v>
      </c>
      <c r="DJ397">
        <f t="shared" si="284"/>
        <v>57.67</v>
      </c>
      <c r="DK397">
        <v>0</v>
      </c>
      <c r="DL397" t="s">
        <v>4</v>
      </c>
      <c r="DM397">
        <v>0</v>
      </c>
      <c r="DN397" t="s">
        <v>4</v>
      </c>
      <c r="DO397">
        <v>0</v>
      </c>
    </row>
    <row r="398" spans="1:119">
      <c r="A398">
        <f>ROW(Source!A619)</f>
        <v>619</v>
      </c>
      <c r="B398">
        <v>70306582</v>
      </c>
      <c r="C398">
        <v>70326536</v>
      </c>
      <c r="D398">
        <v>69363781</v>
      </c>
      <c r="E398">
        <v>1</v>
      </c>
      <c r="F398">
        <v>1</v>
      </c>
      <c r="G398">
        <v>1075</v>
      </c>
      <c r="H398">
        <v>2</v>
      </c>
      <c r="I398" t="s">
        <v>399</v>
      </c>
      <c r="J398" t="s">
        <v>400</v>
      </c>
      <c r="K398" t="s">
        <v>401</v>
      </c>
      <c r="L398">
        <v>1368</v>
      </c>
      <c r="N398">
        <v>1011</v>
      </c>
      <c r="O398" t="s">
        <v>386</v>
      </c>
      <c r="P398" t="s">
        <v>386</v>
      </c>
      <c r="Q398">
        <v>1</v>
      </c>
      <c r="W398">
        <v>0</v>
      </c>
      <c r="X398">
        <v>1857759471</v>
      </c>
      <c r="Y398">
        <f t="shared" si="274"/>
        <v>0.28999999999999998</v>
      </c>
      <c r="AA398">
        <v>0</v>
      </c>
      <c r="AB398">
        <v>139.99</v>
      </c>
      <c r="AC398">
        <v>14.54</v>
      </c>
      <c r="AD398">
        <v>0</v>
      </c>
      <c r="AE398">
        <v>0</v>
      </c>
      <c r="AF398">
        <v>139.99</v>
      </c>
      <c r="AG398">
        <v>14.54</v>
      </c>
      <c r="AH398">
        <v>0</v>
      </c>
      <c r="AI398">
        <v>1</v>
      </c>
      <c r="AJ398">
        <v>1</v>
      </c>
      <c r="AK398">
        <v>1</v>
      </c>
      <c r="AL398">
        <v>1</v>
      </c>
      <c r="AM398">
        <v>-2</v>
      </c>
      <c r="AN398">
        <v>0</v>
      </c>
      <c r="AO398">
        <v>1</v>
      </c>
      <c r="AP398">
        <v>0</v>
      </c>
      <c r="AQ398">
        <v>0</v>
      </c>
      <c r="AR398">
        <v>0</v>
      </c>
      <c r="AS398" t="s">
        <v>4</v>
      </c>
      <c r="AT398">
        <v>0.28999999999999998</v>
      </c>
      <c r="AU398" t="s">
        <v>4</v>
      </c>
      <c r="AV398">
        <v>0</v>
      </c>
      <c r="AW398">
        <v>2</v>
      </c>
      <c r="AX398">
        <v>70326557</v>
      </c>
      <c r="AY398">
        <v>1</v>
      </c>
      <c r="AZ398">
        <v>0</v>
      </c>
      <c r="BA398">
        <v>488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f>ROUND(Y398*Source!I619*DO398,9)</f>
        <v>0</v>
      </c>
      <c r="CX398">
        <f>ROUND(Y398*Source!I619,9)</f>
        <v>33.35</v>
      </c>
      <c r="CY398">
        <f t="shared" si="281"/>
        <v>139.99</v>
      </c>
      <c r="CZ398">
        <f t="shared" si="282"/>
        <v>139.99</v>
      </c>
      <c r="DA398">
        <f t="shared" si="283"/>
        <v>1</v>
      </c>
      <c r="DB398">
        <f t="shared" si="275"/>
        <v>40.6</v>
      </c>
      <c r="DC398">
        <f t="shared" si="276"/>
        <v>4.22</v>
      </c>
      <c r="DD398" t="s">
        <v>4</v>
      </c>
      <c r="DE398" t="s">
        <v>4</v>
      </c>
      <c r="DF398">
        <f t="shared" si="280"/>
        <v>0</v>
      </c>
      <c r="DG398">
        <f t="shared" si="278"/>
        <v>4668.67</v>
      </c>
      <c r="DH398">
        <f t="shared" si="279"/>
        <v>484.91</v>
      </c>
      <c r="DI398">
        <f t="shared" si="277"/>
        <v>0</v>
      </c>
      <c r="DJ398">
        <f t="shared" si="284"/>
        <v>4668.67</v>
      </c>
      <c r="DK398">
        <v>0</v>
      </c>
      <c r="DL398" t="s">
        <v>4</v>
      </c>
      <c r="DM398">
        <v>0</v>
      </c>
      <c r="DN398" t="s">
        <v>4</v>
      </c>
      <c r="DO398">
        <v>0</v>
      </c>
    </row>
    <row r="399" spans="1:119">
      <c r="A399">
        <f>ROW(Source!A619)</f>
        <v>619</v>
      </c>
      <c r="B399">
        <v>70306582</v>
      </c>
      <c r="C399">
        <v>70326536</v>
      </c>
      <c r="D399">
        <v>69363915</v>
      </c>
      <c r="E399">
        <v>1</v>
      </c>
      <c r="F399">
        <v>1</v>
      </c>
      <c r="G399">
        <v>1075</v>
      </c>
      <c r="H399">
        <v>2</v>
      </c>
      <c r="I399" t="s">
        <v>402</v>
      </c>
      <c r="J399" t="s">
        <v>403</v>
      </c>
      <c r="K399" t="s">
        <v>404</v>
      </c>
      <c r="L399">
        <v>1368</v>
      </c>
      <c r="N399">
        <v>1011</v>
      </c>
      <c r="O399" t="s">
        <v>386</v>
      </c>
      <c r="P399" t="s">
        <v>386</v>
      </c>
      <c r="Q399">
        <v>1</v>
      </c>
      <c r="W399">
        <v>0</v>
      </c>
      <c r="X399">
        <v>13163208</v>
      </c>
      <c r="Y399">
        <f t="shared" si="274"/>
        <v>0.05</v>
      </c>
      <c r="AA399">
        <v>0</v>
      </c>
      <c r="AB399">
        <v>140.38</v>
      </c>
      <c r="AC399">
        <v>12.62</v>
      </c>
      <c r="AD399">
        <v>0</v>
      </c>
      <c r="AE399">
        <v>0</v>
      </c>
      <c r="AF399">
        <v>140.38</v>
      </c>
      <c r="AG399">
        <v>12.62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-2</v>
      </c>
      <c r="AN399">
        <v>0</v>
      </c>
      <c r="AO399">
        <v>1</v>
      </c>
      <c r="AP399">
        <v>0</v>
      </c>
      <c r="AQ399">
        <v>0</v>
      </c>
      <c r="AR399">
        <v>0</v>
      </c>
      <c r="AS399" t="s">
        <v>4</v>
      </c>
      <c r="AT399">
        <v>0.05</v>
      </c>
      <c r="AU399" t="s">
        <v>4</v>
      </c>
      <c r="AV399">
        <v>0</v>
      </c>
      <c r="AW399">
        <v>2</v>
      </c>
      <c r="AX399">
        <v>70326558</v>
      </c>
      <c r="AY399">
        <v>1</v>
      </c>
      <c r="AZ399">
        <v>0</v>
      </c>
      <c r="BA399">
        <v>489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f>ROUND(Y399*Source!I619*DO399,9)</f>
        <v>0</v>
      </c>
      <c r="CX399">
        <f>ROUND(Y399*Source!I619,9)</f>
        <v>5.75</v>
      </c>
      <c r="CY399">
        <f t="shared" si="281"/>
        <v>140.38</v>
      </c>
      <c r="CZ399">
        <f t="shared" si="282"/>
        <v>140.38</v>
      </c>
      <c r="DA399">
        <f t="shared" si="283"/>
        <v>1</v>
      </c>
      <c r="DB399">
        <f t="shared" si="275"/>
        <v>7.02</v>
      </c>
      <c r="DC399">
        <f t="shared" si="276"/>
        <v>0.63</v>
      </c>
      <c r="DD399" t="s">
        <v>4</v>
      </c>
      <c r="DE399" t="s">
        <v>4</v>
      </c>
      <c r="DF399">
        <f t="shared" si="280"/>
        <v>0</v>
      </c>
      <c r="DG399">
        <f t="shared" si="278"/>
        <v>807.19</v>
      </c>
      <c r="DH399">
        <f t="shared" si="279"/>
        <v>72.569999999999993</v>
      </c>
      <c r="DI399">
        <f t="shared" si="277"/>
        <v>0</v>
      </c>
      <c r="DJ399">
        <f t="shared" si="284"/>
        <v>807.19</v>
      </c>
      <c r="DK399">
        <v>0</v>
      </c>
      <c r="DL399" t="s">
        <v>4</v>
      </c>
      <c r="DM399">
        <v>0</v>
      </c>
      <c r="DN399" t="s">
        <v>4</v>
      </c>
      <c r="DO399">
        <v>0</v>
      </c>
    </row>
    <row r="400" spans="1:119">
      <c r="A400">
        <f>ROW(Source!A619)</f>
        <v>619</v>
      </c>
      <c r="B400">
        <v>70306582</v>
      </c>
      <c r="C400">
        <v>70326536</v>
      </c>
      <c r="D400">
        <v>69364028</v>
      </c>
      <c r="E400">
        <v>1</v>
      </c>
      <c r="F400">
        <v>1</v>
      </c>
      <c r="G400">
        <v>1075</v>
      </c>
      <c r="H400">
        <v>2</v>
      </c>
      <c r="I400" t="s">
        <v>405</v>
      </c>
      <c r="J400" t="s">
        <v>406</v>
      </c>
      <c r="K400" t="s">
        <v>407</v>
      </c>
      <c r="L400">
        <v>1368</v>
      </c>
      <c r="N400">
        <v>1011</v>
      </c>
      <c r="O400" t="s">
        <v>386</v>
      </c>
      <c r="P400" t="s">
        <v>386</v>
      </c>
      <c r="Q400">
        <v>1</v>
      </c>
      <c r="W400">
        <v>0</v>
      </c>
      <c r="X400">
        <v>1160481427</v>
      </c>
      <c r="Y400">
        <f t="shared" si="274"/>
        <v>0.59</v>
      </c>
      <c r="AA400">
        <v>0</v>
      </c>
      <c r="AB400">
        <v>80.14</v>
      </c>
      <c r="AC400">
        <v>16.93</v>
      </c>
      <c r="AD400">
        <v>0</v>
      </c>
      <c r="AE400">
        <v>0</v>
      </c>
      <c r="AF400">
        <v>80.14</v>
      </c>
      <c r="AG400">
        <v>16.93</v>
      </c>
      <c r="AH400">
        <v>0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1</v>
      </c>
      <c r="AP400">
        <v>0</v>
      </c>
      <c r="AQ400">
        <v>0</v>
      </c>
      <c r="AR400">
        <v>0</v>
      </c>
      <c r="AS400" t="s">
        <v>4</v>
      </c>
      <c r="AT400">
        <v>0.59</v>
      </c>
      <c r="AU400" t="s">
        <v>4</v>
      </c>
      <c r="AV400">
        <v>0</v>
      </c>
      <c r="AW400">
        <v>2</v>
      </c>
      <c r="AX400">
        <v>70326559</v>
      </c>
      <c r="AY400">
        <v>1</v>
      </c>
      <c r="AZ400">
        <v>0</v>
      </c>
      <c r="BA400">
        <v>490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CV400">
        <v>0</v>
      </c>
      <c r="CW400">
        <f>ROUND(Y400*Source!I619*DO400,9)</f>
        <v>0</v>
      </c>
      <c r="CX400">
        <f>ROUND(Y400*Source!I619,9)</f>
        <v>67.849999999999994</v>
      </c>
      <c r="CY400">
        <f t="shared" si="281"/>
        <v>80.14</v>
      </c>
      <c r="CZ400">
        <f t="shared" si="282"/>
        <v>80.14</v>
      </c>
      <c r="DA400">
        <f t="shared" si="283"/>
        <v>1</v>
      </c>
      <c r="DB400">
        <f t="shared" si="275"/>
        <v>47.28</v>
      </c>
      <c r="DC400">
        <f t="shared" si="276"/>
        <v>9.99</v>
      </c>
      <c r="DD400" t="s">
        <v>4</v>
      </c>
      <c r="DE400" t="s">
        <v>4</v>
      </c>
      <c r="DF400">
        <f t="shared" si="280"/>
        <v>0</v>
      </c>
      <c r="DG400">
        <f t="shared" si="278"/>
        <v>5437.5</v>
      </c>
      <c r="DH400">
        <f t="shared" si="279"/>
        <v>1148.7</v>
      </c>
      <c r="DI400">
        <f t="shared" si="277"/>
        <v>0</v>
      </c>
      <c r="DJ400">
        <f t="shared" si="284"/>
        <v>5437.5</v>
      </c>
      <c r="DK400">
        <v>0</v>
      </c>
      <c r="DL400" t="s">
        <v>4</v>
      </c>
      <c r="DM400">
        <v>0</v>
      </c>
      <c r="DN400" t="s">
        <v>4</v>
      </c>
      <c r="DO400">
        <v>0</v>
      </c>
    </row>
    <row r="401" spans="1:119">
      <c r="A401">
        <f>ROW(Source!A619)</f>
        <v>619</v>
      </c>
      <c r="B401">
        <v>70306582</v>
      </c>
      <c r="C401">
        <v>70326536</v>
      </c>
      <c r="D401">
        <v>69334375</v>
      </c>
      <c r="E401">
        <v>1</v>
      </c>
      <c r="F401">
        <v>1</v>
      </c>
      <c r="G401">
        <v>1075</v>
      </c>
      <c r="H401">
        <v>3</v>
      </c>
      <c r="I401" t="s">
        <v>408</v>
      </c>
      <c r="J401" t="s">
        <v>409</v>
      </c>
      <c r="K401" t="s">
        <v>410</v>
      </c>
      <c r="L401">
        <v>1348</v>
      </c>
      <c r="N401">
        <v>1009</v>
      </c>
      <c r="O401" t="s">
        <v>411</v>
      </c>
      <c r="P401" t="s">
        <v>411</v>
      </c>
      <c r="Q401">
        <v>1000</v>
      </c>
      <c r="W401">
        <v>0</v>
      </c>
      <c r="X401">
        <v>1014670815</v>
      </c>
      <c r="Y401">
        <f t="shared" si="274"/>
        <v>5.4000000000000001E-4</v>
      </c>
      <c r="AA401">
        <v>5778.3</v>
      </c>
      <c r="AB401">
        <v>0</v>
      </c>
      <c r="AC401">
        <v>0</v>
      </c>
      <c r="AD401">
        <v>0</v>
      </c>
      <c r="AE401">
        <v>5778.3</v>
      </c>
      <c r="AF401">
        <v>0</v>
      </c>
      <c r="AG401">
        <v>0</v>
      </c>
      <c r="AH401">
        <v>0</v>
      </c>
      <c r="AI401">
        <v>1</v>
      </c>
      <c r="AJ401">
        <v>1</v>
      </c>
      <c r="AK401">
        <v>1</v>
      </c>
      <c r="AL401">
        <v>1</v>
      </c>
      <c r="AM401">
        <v>-2</v>
      </c>
      <c r="AN401">
        <v>0</v>
      </c>
      <c r="AO401">
        <v>1</v>
      </c>
      <c r="AP401">
        <v>0</v>
      </c>
      <c r="AQ401">
        <v>0</v>
      </c>
      <c r="AR401">
        <v>0</v>
      </c>
      <c r="AS401" t="s">
        <v>4</v>
      </c>
      <c r="AT401">
        <v>5.4000000000000001E-4</v>
      </c>
      <c r="AU401" t="s">
        <v>4</v>
      </c>
      <c r="AV401">
        <v>0</v>
      </c>
      <c r="AW401">
        <v>2</v>
      </c>
      <c r="AX401">
        <v>70326560</v>
      </c>
      <c r="AY401">
        <v>1</v>
      </c>
      <c r="AZ401">
        <v>0</v>
      </c>
      <c r="BA401">
        <v>491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CV401">
        <v>0</v>
      </c>
      <c r="CW401">
        <v>0</v>
      </c>
      <c r="CX401">
        <f>ROUND(Y401*Source!I619,9)</f>
        <v>6.2100000000000002E-2</v>
      </c>
      <c r="CY401">
        <f t="shared" ref="CY401:CY406" si="285">AA401</f>
        <v>5778.3</v>
      </c>
      <c r="CZ401">
        <f t="shared" ref="CZ401:CZ406" si="286">AE401</f>
        <v>5778.3</v>
      </c>
      <c r="DA401">
        <f t="shared" ref="DA401:DA406" si="287">AI401</f>
        <v>1</v>
      </c>
      <c r="DB401">
        <f t="shared" si="275"/>
        <v>3.12</v>
      </c>
      <c r="DC401">
        <f t="shared" si="276"/>
        <v>0</v>
      </c>
      <c r="DD401" t="s">
        <v>4</v>
      </c>
      <c r="DE401" t="s">
        <v>4</v>
      </c>
      <c r="DF401">
        <f t="shared" si="280"/>
        <v>358.83</v>
      </c>
      <c r="DG401">
        <f t="shared" si="278"/>
        <v>0</v>
      </c>
      <c r="DH401">
        <f t="shared" si="279"/>
        <v>0</v>
      </c>
      <c r="DI401">
        <f t="shared" si="277"/>
        <v>0</v>
      </c>
      <c r="DJ401">
        <f t="shared" ref="DJ401:DJ406" si="288">DF401</f>
        <v>358.83</v>
      </c>
      <c r="DK401">
        <v>0</v>
      </c>
      <c r="DL401" t="s">
        <v>4</v>
      </c>
      <c r="DM401">
        <v>0</v>
      </c>
      <c r="DN401" t="s">
        <v>4</v>
      </c>
      <c r="DO401">
        <v>0</v>
      </c>
    </row>
    <row r="402" spans="1:119">
      <c r="A402">
        <f>ROW(Source!A619)</f>
        <v>619</v>
      </c>
      <c r="B402">
        <v>70306582</v>
      </c>
      <c r="C402">
        <v>70326536</v>
      </c>
      <c r="D402">
        <v>69333740</v>
      </c>
      <c r="E402">
        <v>1</v>
      </c>
      <c r="F402">
        <v>1</v>
      </c>
      <c r="G402">
        <v>1075</v>
      </c>
      <c r="H402">
        <v>3</v>
      </c>
      <c r="I402" t="s">
        <v>412</v>
      </c>
      <c r="J402" t="s">
        <v>413</v>
      </c>
      <c r="K402" t="s">
        <v>414</v>
      </c>
      <c r="L402">
        <v>1339</v>
      </c>
      <c r="N402">
        <v>1007</v>
      </c>
      <c r="O402" t="s">
        <v>44</v>
      </c>
      <c r="P402" t="s">
        <v>44</v>
      </c>
      <c r="Q402">
        <v>1</v>
      </c>
      <c r="W402">
        <v>0</v>
      </c>
      <c r="X402">
        <v>2117928297</v>
      </c>
      <c r="Y402">
        <f t="shared" si="274"/>
        <v>0.69</v>
      </c>
      <c r="AA402">
        <v>7.07</v>
      </c>
      <c r="AB402">
        <v>0</v>
      </c>
      <c r="AC402">
        <v>0</v>
      </c>
      <c r="AD402">
        <v>0</v>
      </c>
      <c r="AE402">
        <v>7.07</v>
      </c>
      <c r="AF402">
        <v>0</v>
      </c>
      <c r="AG402">
        <v>0</v>
      </c>
      <c r="AH402">
        <v>0</v>
      </c>
      <c r="AI402">
        <v>1</v>
      </c>
      <c r="AJ402">
        <v>1</v>
      </c>
      <c r="AK402">
        <v>1</v>
      </c>
      <c r="AL402">
        <v>1</v>
      </c>
      <c r="AM402">
        <v>-2</v>
      </c>
      <c r="AN402">
        <v>0</v>
      </c>
      <c r="AO402">
        <v>1</v>
      </c>
      <c r="AP402">
        <v>0</v>
      </c>
      <c r="AQ402">
        <v>0</v>
      </c>
      <c r="AR402">
        <v>0</v>
      </c>
      <c r="AS402" t="s">
        <v>4</v>
      </c>
      <c r="AT402">
        <v>0.69</v>
      </c>
      <c r="AU402" t="s">
        <v>4</v>
      </c>
      <c r="AV402">
        <v>0</v>
      </c>
      <c r="AW402">
        <v>2</v>
      </c>
      <c r="AX402">
        <v>70326561</v>
      </c>
      <c r="AY402">
        <v>1</v>
      </c>
      <c r="AZ402">
        <v>0</v>
      </c>
      <c r="BA402">
        <v>492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CV402">
        <v>0</v>
      </c>
      <c r="CW402">
        <v>0</v>
      </c>
      <c r="CX402">
        <f>ROUND(Y402*Source!I619,9)</f>
        <v>79.349999999999994</v>
      </c>
      <c r="CY402">
        <f t="shared" si="285"/>
        <v>7.07</v>
      </c>
      <c r="CZ402">
        <f t="shared" si="286"/>
        <v>7.07</v>
      </c>
      <c r="DA402">
        <f t="shared" si="287"/>
        <v>1</v>
      </c>
      <c r="DB402">
        <f t="shared" si="275"/>
        <v>4.88</v>
      </c>
      <c r="DC402">
        <f t="shared" si="276"/>
        <v>0</v>
      </c>
      <c r="DD402" t="s">
        <v>4</v>
      </c>
      <c r="DE402" t="s">
        <v>4</v>
      </c>
      <c r="DF402">
        <f t="shared" si="280"/>
        <v>561</v>
      </c>
      <c r="DG402">
        <f t="shared" si="278"/>
        <v>0</v>
      </c>
      <c r="DH402">
        <f t="shared" si="279"/>
        <v>0</v>
      </c>
      <c r="DI402">
        <f t="shared" si="277"/>
        <v>0</v>
      </c>
      <c r="DJ402">
        <f t="shared" si="288"/>
        <v>561</v>
      </c>
      <c r="DK402">
        <v>0</v>
      </c>
      <c r="DL402" t="s">
        <v>4</v>
      </c>
      <c r="DM402">
        <v>0</v>
      </c>
      <c r="DN402" t="s">
        <v>4</v>
      </c>
      <c r="DO402">
        <v>0</v>
      </c>
    </row>
    <row r="403" spans="1:119">
      <c r="A403">
        <f>ROW(Source!A619)</f>
        <v>619</v>
      </c>
      <c r="B403">
        <v>70306582</v>
      </c>
      <c r="C403">
        <v>70326536</v>
      </c>
      <c r="D403">
        <v>69335211</v>
      </c>
      <c r="E403">
        <v>1</v>
      </c>
      <c r="F403">
        <v>1</v>
      </c>
      <c r="G403">
        <v>1075</v>
      </c>
      <c r="H403">
        <v>3</v>
      </c>
      <c r="I403" t="s">
        <v>120</v>
      </c>
      <c r="J403" t="s">
        <v>123</v>
      </c>
      <c r="K403" t="s">
        <v>121</v>
      </c>
      <c r="L403">
        <v>1346</v>
      </c>
      <c r="N403">
        <v>1009</v>
      </c>
      <c r="O403" t="s">
        <v>122</v>
      </c>
      <c r="P403" t="s">
        <v>122</v>
      </c>
      <c r="Q403">
        <v>1</v>
      </c>
      <c r="W403">
        <v>0</v>
      </c>
      <c r="X403">
        <v>-71366645</v>
      </c>
      <c r="Y403">
        <f t="shared" si="274"/>
        <v>40.6</v>
      </c>
      <c r="AA403">
        <v>1.75</v>
      </c>
      <c r="AB403">
        <v>0</v>
      </c>
      <c r="AC403">
        <v>0</v>
      </c>
      <c r="AD403">
        <v>0</v>
      </c>
      <c r="AE403">
        <v>1.75</v>
      </c>
      <c r="AF403">
        <v>0</v>
      </c>
      <c r="AG403">
        <v>0</v>
      </c>
      <c r="AH403">
        <v>0</v>
      </c>
      <c r="AI403">
        <v>1</v>
      </c>
      <c r="AJ403">
        <v>1</v>
      </c>
      <c r="AK403">
        <v>1</v>
      </c>
      <c r="AL403">
        <v>1</v>
      </c>
      <c r="AM403">
        <v>0</v>
      </c>
      <c r="AN403">
        <v>0</v>
      </c>
      <c r="AO403">
        <v>0</v>
      </c>
      <c r="AP403">
        <v>1</v>
      </c>
      <c r="AQ403">
        <v>0</v>
      </c>
      <c r="AR403">
        <v>0</v>
      </c>
      <c r="AS403" t="s">
        <v>4</v>
      </c>
      <c r="AT403">
        <v>40.6</v>
      </c>
      <c r="AU403" t="s">
        <v>4</v>
      </c>
      <c r="AV403">
        <v>0</v>
      </c>
      <c r="AW403">
        <v>1</v>
      </c>
      <c r="AX403">
        <v>-1</v>
      </c>
      <c r="AY403">
        <v>0</v>
      </c>
      <c r="AZ403">
        <v>0</v>
      </c>
      <c r="BA403" t="s">
        <v>4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CV403">
        <v>0</v>
      </c>
      <c r="CW403">
        <v>0</v>
      </c>
      <c r="CX403">
        <f>ROUND(Y403*Source!I619,9)</f>
        <v>4669</v>
      </c>
      <c r="CY403">
        <f t="shared" si="285"/>
        <v>1.75</v>
      </c>
      <c r="CZ403">
        <f t="shared" si="286"/>
        <v>1.75</v>
      </c>
      <c r="DA403">
        <f t="shared" si="287"/>
        <v>1</v>
      </c>
      <c r="DB403">
        <f t="shared" si="275"/>
        <v>71.05</v>
      </c>
      <c r="DC403">
        <f t="shared" si="276"/>
        <v>0</v>
      </c>
      <c r="DD403" t="s">
        <v>4</v>
      </c>
      <c r="DE403" t="s">
        <v>4</v>
      </c>
      <c r="DF403">
        <f t="shared" si="280"/>
        <v>8170.75</v>
      </c>
      <c r="DG403">
        <f t="shared" si="278"/>
        <v>0</v>
      </c>
      <c r="DH403">
        <f t="shared" si="279"/>
        <v>0</v>
      </c>
      <c r="DI403">
        <f t="shared" si="277"/>
        <v>0</v>
      </c>
      <c r="DJ403">
        <f t="shared" si="288"/>
        <v>8170.75</v>
      </c>
      <c r="DK403">
        <v>0</v>
      </c>
      <c r="DL403" t="s">
        <v>4</v>
      </c>
      <c r="DM403">
        <v>0</v>
      </c>
      <c r="DN403" t="s">
        <v>4</v>
      </c>
      <c r="DO403">
        <v>0</v>
      </c>
    </row>
    <row r="404" spans="1:119">
      <c r="A404">
        <f>ROW(Source!A619)</f>
        <v>619</v>
      </c>
      <c r="B404">
        <v>70306582</v>
      </c>
      <c r="C404">
        <v>70326536</v>
      </c>
      <c r="D404">
        <v>69335769</v>
      </c>
      <c r="E404">
        <v>1</v>
      </c>
      <c r="F404">
        <v>1</v>
      </c>
      <c r="G404">
        <v>1075</v>
      </c>
      <c r="H404">
        <v>3</v>
      </c>
      <c r="I404" t="s">
        <v>415</v>
      </c>
      <c r="J404" t="s">
        <v>416</v>
      </c>
      <c r="K404" t="s">
        <v>417</v>
      </c>
      <c r="L404">
        <v>1346</v>
      </c>
      <c r="N404">
        <v>1009</v>
      </c>
      <c r="O404" t="s">
        <v>122</v>
      </c>
      <c r="P404" t="s">
        <v>122</v>
      </c>
      <c r="Q404">
        <v>1</v>
      </c>
      <c r="W404">
        <v>0</v>
      </c>
      <c r="X404">
        <v>912317030</v>
      </c>
      <c r="Y404">
        <f t="shared" si="274"/>
        <v>3.7999999999999999E-2</v>
      </c>
      <c r="AA404">
        <v>7.48</v>
      </c>
      <c r="AB404">
        <v>0</v>
      </c>
      <c r="AC404">
        <v>0</v>
      </c>
      <c r="AD404">
        <v>0</v>
      </c>
      <c r="AE404">
        <v>7.48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-2</v>
      </c>
      <c r="AN404">
        <v>0</v>
      </c>
      <c r="AO404">
        <v>1</v>
      </c>
      <c r="AP404">
        <v>0</v>
      </c>
      <c r="AQ404">
        <v>0</v>
      </c>
      <c r="AR404">
        <v>0</v>
      </c>
      <c r="AS404" t="s">
        <v>4</v>
      </c>
      <c r="AT404">
        <v>3.7999999999999999E-2</v>
      </c>
      <c r="AU404" t="s">
        <v>4</v>
      </c>
      <c r="AV404">
        <v>0</v>
      </c>
      <c r="AW404">
        <v>2</v>
      </c>
      <c r="AX404">
        <v>70326562</v>
      </c>
      <c r="AY404">
        <v>1</v>
      </c>
      <c r="AZ404">
        <v>0</v>
      </c>
      <c r="BA404">
        <v>493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ROUND(Y404*Source!I619,9)</f>
        <v>4.37</v>
      </c>
      <c r="CY404">
        <f t="shared" si="285"/>
        <v>7.48</v>
      </c>
      <c r="CZ404">
        <f t="shared" si="286"/>
        <v>7.48</v>
      </c>
      <c r="DA404">
        <f t="shared" si="287"/>
        <v>1</v>
      </c>
      <c r="DB404">
        <f t="shared" si="275"/>
        <v>0.28000000000000003</v>
      </c>
      <c r="DC404">
        <f t="shared" si="276"/>
        <v>0</v>
      </c>
      <c r="DD404" t="s">
        <v>4</v>
      </c>
      <c r="DE404" t="s">
        <v>4</v>
      </c>
      <c r="DF404">
        <f t="shared" si="280"/>
        <v>32.69</v>
      </c>
      <c r="DG404">
        <f t="shared" si="278"/>
        <v>0</v>
      </c>
      <c r="DH404">
        <f t="shared" si="279"/>
        <v>0</v>
      </c>
      <c r="DI404">
        <f t="shared" si="277"/>
        <v>0</v>
      </c>
      <c r="DJ404">
        <f t="shared" si="288"/>
        <v>32.69</v>
      </c>
      <c r="DK404">
        <v>0</v>
      </c>
      <c r="DL404" t="s">
        <v>4</v>
      </c>
      <c r="DM404">
        <v>0</v>
      </c>
      <c r="DN404" t="s">
        <v>4</v>
      </c>
      <c r="DO404">
        <v>0</v>
      </c>
    </row>
    <row r="405" spans="1:119">
      <c r="A405">
        <f>ROW(Source!A619)</f>
        <v>619</v>
      </c>
      <c r="B405">
        <v>70306582</v>
      </c>
      <c r="C405">
        <v>70326536</v>
      </c>
      <c r="D405">
        <v>69336030</v>
      </c>
      <c r="E405">
        <v>1</v>
      </c>
      <c r="F405">
        <v>1</v>
      </c>
      <c r="G405">
        <v>1075</v>
      </c>
      <c r="H405">
        <v>3</v>
      </c>
      <c r="I405" t="s">
        <v>132</v>
      </c>
      <c r="J405" t="s">
        <v>134</v>
      </c>
      <c r="K405" t="s">
        <v>449</v>
      </c>
      <c r="L405">
        <v>1296</v>
      </c>
      <c r="N405">
        <v>1002</v>
      </c>
      <c r="O405" t="s">
        <v>133</v>
      </c>
      <c r="P405" t="s">
        <v>133</v>
      </c>
      <c r="Q405">
        <v>1</v>
      </c>
      <c r="W405">
        <v>0</v>
      </c>
      <c r="X405">
        <v>-699326845</v>
      </c>
      <c r="Y405">
        <f t="shared" si="274"/>
        <v>2.1423999999999999</v>
      </c>
      <c r="AA405">
        <v>95.37</v>
      </c>
      <c r="AB405">
        <v>0</v>
      </c>
      <c r="AC405">
        <v>0</v>
      </c>
      <c r="AD405">
        <v>0</v>
      </c>
      <c r="AE405">
        <v>95.37</v>
      </c>
      <c r="AF405">
        <v>0</v>
      </c>
      <c r="AG405">
        <v>0</v>
      </c>
      <c r="AH405">
        <v>0</v>
      </c>
      <c r="AI405">
        <v>1</v>
      </c>
      <c r="AJ405">
        <v>1</v>
      </c>
      <c r="AK405">
        <v>1</v>
      </c>
      <c r="AL405">
        <v>1</v>
      </c>
      <c r="AM405">
        <v>0</v>
      </c>
      <c r="AN405">
        <v>0</v>
      </c>
      <c r="AO405">
        <v>0</v>
      </c>
      <c r="AP405">
        <v>1</v>
      </c>
      <c r="AQ405">
        <v>0</v>
      </c>
      <c r="AR405">
        <v>0</v>
      </c>
      <c r="AS405" t="s">
        <v>4</v>
      </c>
      <c r="AT405">
        <v>2.1423999999999999</v>
      </c>
      <c r="AU405" t="s">
        <v>4</v>
      </c>
      <c r="AV405">
        <v>0</v>
      </c>
      <c r="AW405">
        <v>1</v>
      </c>
      <c r="AX405">
        <v>-1</v>
      </c>
      <c r="AY405">
        <v>0</v>
      </c>
      <c r="AZ405">
        <v>0</v>
      </c>
      <c r="BA405" t="s">
        <v>4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CV405">
        <v>0</v>
      </c>
      <c r="CW405">
        <v>0</v>
      </c>
      <c r="CX405">
        <f>ROUND(Y405*Source!I619,9)</f>
        <v>246.376</v>
      </c>
      <c r="CY405">
        <f t="shared" si="285"/>
        <v>95.37</v>
      </c>
      <c r="CZ405">
        <f t="shared" si="286"/>
        <v>95.37</v>
      </c>
      <c r="DA405">
        <f t="shared" si="287"/>
        <v>1</v>
      </c>
      <c r="DB405">
        <f t="shared" si="275"/>
        <v>204.32</v>
      </c>
      <c r="DC405">
        <f t="shared" si="276"/>
        <v>0</v>
      </c>
      <c r="DD405" t="s">
        <v>4</v>
      </c>
      <c r="DE405" t="s">
        <v>4</v>
      </c>
      <c r="DF405">
        <f t="shared" si="280"/>
        <v>23496.880000000001</v>
      </c>
      <c r="DG405">
        <f t="shared" si="278"/>
        <v>0</v>
      </c>
      <c r="DH405">
        <f t="shared" si="279"/>
        <v>0</v>
      </c>
      <c r="DI405">
        <f t="shared" si="277"/>
        <v>0</v>
      </c>
      <c r="DJ405">
        <f t="shared" si="288"/>
        <v>23496.880000000001</v>
      </c>
      <c r="DK405">
        <v>0</v>
      </c>
      <c r="DL405" t="s">
        <v>4</v>
      </c>
      <c r="DM405">
        <v>0</v>
      </c>
      <c r="DN405" t="s">
        <v>4</v>
      </c>
      <c r="DO405">
        <v>0</v>
      </c>
    </row>
    <row r="406" spans="1:119">
      <c r="A406">
        <f>ROW(Source!A619)</f>
        <v>619</v>
      </c>
      <c r="B406">
        <v>70306582</v>
      </c>
      <c r="C406">
        <v>70326536</v>
      </c>
      <c r="D406">
        <v>69342754</v>
      </c>
      <c r="E406">
        <v>1</v>
      </c>
      <c r="F406">
        <v>1</v>
      </c>
      <c r="G406">
        <v>1075</v>
      </c>
      <c r="H406">
        <v>3</v>
      </c>
      <c r="I406" t="s">
        <v>125</v>
      </c>
      <c r="J406" t="s">
        <v>127</v>
      </c>
      <c r="K406" t="s">
        <v>450</v>
      </c>
      <c r="L406">
        <v>1301</v>
      </c>
      <c r="N406">
        <v>1003</v>
      </c>
      <c r="O406" t="s">
        <v>126</v>
      </c>
      <c r="P406" t="s">
        <v>126</v>
      </c>
      <c r="Q406">
        <v>1</v>
      </c>
      <c r="W406">
        <v>0</v>
      </c>
      <c r="X406">
        <v>77284068</v>
      </c>
      <c r="Y406">
        <f t="shared" si="274"/>
        <v>3</v>
      </c>
      <c r="AA406">
        <v>278.31</v>
      </c>
      <c r="AB406">
        <v>0</v>
      </c>
      <c r="AC406">
        <v>0</v>
      </c>
      <c r="AD406">
        <v>0</v>
      </c>
      <c r="AE406">
        <v>278.31</v>
      </c>
      <c r="AF406">
        <v>0</v>
      </c>
      <c r="AG406">
        <v>0</v>
      </c>
      <c r="AH406">
        <v>0</v>
      </c>
      <c r="AI406">
        <v>1</v>
      </c>
      <c r="AJ406">
        <v>1</v>
      </c>
      <c r="AK406">
        <v>1</v>
      </c>
      <c r="AL406">
        <v>1</v>
      </c>
      <c r="AM406">
        <v>0</v>
      </c>
      <c r="AN406">
        <v>0</v>
      </c>
      <c r="AO406">
        <v>0</v>
      </c>
      <c r="AP406">
        <v>1</v>
      </c>
      <c r="AQ406">
        <v>0</v>
      </c>
      <c r="AR406">
        <v>0</v>
      </c>
      <c r="AS406" t="s">
        <v>4</v>
      </c>
      <c r="AT406">
        <v>3</v>
      </c>
      <c r="AU406" t="s">
        <v>4</v>
      </c>
      <c r="AV406">
        <v>0</v>
      </c>
      <c r="AW406">
        <v>1</v>
      </c>
      <c r="AX406">
        <v>-1</v>
      </c>
      <c r="AY406">
        <v>0</v>
      </c>
      <c r="AZ406">
        <v>0</v>
      </c>
      <c r="BA406" t="s">
        <v>4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ROUND(Y406*Source!I619,9)</f>
        <v>345</v>
      </c>
      <c r="CY406">
        <f t="shared" si="285"/>
        <v>278.31</v>
      </c>
      <c r="CZ406">
        <f t="shared" si="286"/>
        <v>278.31</v>
      </c>
      <c r="DA406">
        <f t="shared" si="287"/>
        <v>1</v>
      </c>
      <c r="DB406">
        <f t="shared" si="275"/>
        <v>834.93</v>
      </c>
      <c r="DC406">
        <f t="shared" si="276"/>
        <v>0</v>
      </c>
      <c r="DD406" t="s">
        <v>4</v>
      </c>
      <c r="DE406" t="s">
        <v>4</v>
      </c>
      <c r="DF406">
        <f t="shared" si="280"/>
        <v>96016.95</v>
      </c>
      <c r="DG406">
        <f t="shared" si="278"/>
        <v>0</v>
      </c>
      <c r="DH406">
        <f t="shared" si="279"/>
        <v>0</v>
      </c>
      <c r="DI406">
        <f t="shared" si="277"/>
        <v>0</v>
      </c>
      <c r="DJ406">
        <f t="shared" si="288"/>
        <v>96016.95</v>
      </c>
      <c r="DK406">
        <v>0</v>
      </c>
      <c r="DL406" t="s">
        <v>4</v>
      </c>
      <c r="DM406">
        <v>0</v>
      </c>
      <c r="DN406" t="s">
        <v>4</v>
      </c>
      <c r="DO406">
        <v>0</v>
      </c>
    </row>
    <row r="407" spans="1:119">
      <c r="A407">
        <f>ROW(Source!A620)</f>
        <v>620</v>
      </c>
      <c r="B407">
        <v>70306583</v>
      </c>
      <c r="C407">
        <v>70326536</v>
      </c>
      <c r="D407">
        <v>69275358</v>
      </c>
      <c r="E407">
        <v>1075</v>
      </c>
      <c r="F407">
        <v>1</v>
      </c>
      <c r="G407">
        <v>1075</v>
      </c>
      <c r="H407">
        <v>1</v>
      </c>
      <c r="I407" t="s">
        <v>380</v>
      </c>
      <c r="J407" t="s">
        <v>4</v>
      </c>
      <c r="K407" t="s">
        <v>381</v>
      </c>
      <c r="L407">
        <v>1191</v>
      </c>
      <c r="N407">
        <v>1013</v>
      </c>
      <c r="O407" t="s">
        <v>382</v>
      </c>
      <c r="P407" t="s">
        <v>382</v>
      </c>
      <c r="Q407">
        <v>1</v>
      </c>
      <c r="W407">
        <v>0</v>
      </c>
      <c r="X407">
        <v>476480486</v>
      </c>
      <c r="Y407">
        <f t="shared" si="274"/>
        <v>1.32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1</v>
      </c>
      <c r="AJ407">
        <v>1</v>
      </c>
      <c r="AK407">
        <v>1</v>
      </c>
      <c r="AL407">
        <v>1</v>
      </c>
      <c r="AM407">
        <v>5</v>
      </c>
      <c r="AN407">
        <v>0</v>
      </c>
      <c r="AO407">
        <v>1</v>
      </c>
      <c r="AP407">
        <v>0</v>
      </c>
      <c r="AQ407">
        <v>0</v>
      </c>
      <c r="AR407">
        <v>0</v>
      </c>
      <c r="AS407" t="s">
        <v>4</v>
      </c>
      <c r="AT407">
        <v>1.32</v>
      </c>
      <c r="AU407" t="s">
        <v>4</v>
      </c>
      <c r="AV407">
        <v>1</v>
      </c>
      <c r="AW407">
        <v>2</v>
      </c>
      <c r="AX407">
        <v>70326552</v>
      </c>
      <c r="AY407">
        <v>1</v>
      </c>
      <c r="AZ407">
        <v>0</v>
      </c>
      <c r="BA407">
        <v>497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U407">
        <f>ROUND(AT407*Source!I620*AH407*AL407,2)</f>
        <v>0</v>
      </c>
      <c r="CV407">
        <f>ROUND(Y407*Source!I620,9)</f>
        <v>151.80000000000001</v>
      </c>
      <c r="CW407">
        <v>0</v>
      </c>
      <c r="CX407">
        <f>ROUND(Y407*Source!I620,9)</f>
        <v>151.80000000000001</v>
      </c>
      <c r="CY407">
        <f>AD407</f>
        <v>0</v>
      </c>
      <c r="CZ407">
        <f>AH407</f>
        <v>0</v>
      </c>
      <c r="DA407">
        <f>AL407</f>
        <v>1</v>
      </c>
      <c r="DB407">
        <f t="shared" si="275"/>
        <v>0</v>
      </c>
      <c r="DC407">
        <f t="shared" si="276"/>
        <v>0</v>
      </c>
      <c r="DD407" t="s">
        <v>4</v>
      </c>
      <c r="DE407" t="s">
        <v>4</v>
      </c>
      <c r="DF407">
        <f t="shared" si="280"/>
        <v>0</v>
      </c>
      <c r="DG407">
        <f t="shared" si="278"/>
        <v>0</v>
      </c>
      <c r="DH407">
        <f t="shared" si="279"/>
        <v>0</v>
      </c>
      <c r="DI407">
        <f t="shared" si="277"/>
        <v>0</v>
      </c>
      <c r="DJ407">
        <f>DI407</f>
        <v>0</v>
      </c>
      <c r="DK407">
        <v>0</v>
      </c>
      <c r="DL407" t="s">
        <v>4</v>
      </c>
      <c r="DM407">
        <v>0</v>
      </c>
      <c r="DN407" t="s">
        <v>4</v>
      </c>
      <c r="DO407">
        <v>0</v>
      </c>
    </row>
    <row r="408" spans="1:119">
      <c r="A408">
        <f>ROW(Source!A620)</f>
        <v>620</v>
      </c>
      <c r="B408">
        <v>70306583</v>
      </c>
      <c r="C408">
        <v>70326536</v>
      </c>
      <c r="D408">
        <v>69364167</v>
      </c>
      <c r="E408">
        <v>1</v>
      </c>
      <c r="F408">
        <v>1</v>
      </c>
      <c r="G408">
        <v>1075</v>
      </c>
      <c r="H408">
        <v>2</v>
      </c>
      <c r="I408" t="s">
        <v>387</v>
      </c>
      <c r="J408" t="s">
        <v>388</v>
      </c>
      <c r="K408" t="s">
        <v>389</v>
      </c>
      <c r="L408">
        <v>1368</v>
      </c>
      <c r="N408">
        <v>1011</v>
      </c>
      <c r="O408" t="s">
        <v>386</v>
      </c>
      <c r="P408" t="s">
        <v>386</v>
      </c>
      <c r="Q408">
        <v>1</v>
      </c>
      <c r="W408">
        <v>0</v>
      </c>
      <c r="X408">
        <v>-922979224</v>
      </c>
      <c r="Y408">
        <f t="shared" si="274"/>
        <v>0.05</v>
      </c>
      <c r="AA408">
        <v>0</v>
      </c>
      <c r="AB408">
        <v>282.39999999999998</v>
      </c>
      <c r="AC408">
        <v>164.67</v>
      </c>
      <c r="AD408">
        <v>0</v>
      </c>
      <c r="AE408">
        <v>0</v>
      </c>
      <c r="AF408">
        <v>12.98</v>
      </c>
      <c r="AG408">
        <v>3.37</v>
      </c>
      <c r="AH408">
        <v>0</v>
      </c>
      <c r="AI408">
        <v>1</v>
      </c>
      <c r="AJ408">
        <v>20.78</v>
      </c>
      <c r="AK408">
        <v>46.67</v>
      </c>
      <c r="AL408">
        <v>1</v>
      </c>
      <c r="AM408">
        <v>2</v>
      </c>
      <c r="AN408">
        <v>0</v>
      </c>
      <c r="AO408">
        <v>1</v>
      </c>
      <c r="AP408">
        <v>0</v>
      </c>
      <c r="AQ408">
        <v>0</v>
      </c>
      <c r="AR408">
        <v>0</v>
      </c>
      <c r="AS408" t="s">
        <v>4</v>
      </c>
      <c r="AT408">
        <v>0.05</v>
      </c>
      <c r="AU408" t="s">
        <v>4</v>
      </c>
      <c r="AV408">
        <v>0</v>
      </c>
      <c r="AW408">
        <v>2</v>
      </c>
      <c r="AX408">
        <v>70326553</v>
      </c>
      <c r="AY408">
        <v>1</v>
      </c>
      <c r="AZ408">
        <v>0</v>
      </c>
      <c r="BA408">
        <v>498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f>ROUND(Y408*Source!I620*DO408,9)</f>
        <v>0</v>
      </c>
      <c r="CX408">
        <f>ROUND(Y408*Source!I620,9)</f>
        <v>5.75</v>
      </c>
      <c r="CY408">
        <f t="shared" ref="CY408:CY414" si="289">AB408</f>
        <v>282.39999999999998</v>
      </c>
      <c r="CZ408">
        <f t="shared" ref="CZ408:CZ414" si="290">AF408</f>
        <v>12.98</v>
      </c>
      <c r="DA408">
        <f t="shared" ref="DA408:DA414" si="291">AJ408</f>
        <v>20.78</v>
      </c>
      <c r="DB408">
        <f t="shared" si="275"/>
        <v>0.65</v>
      </c>
      <c r="DC408">
        <f t="shared" si="276"/>
        <v>0.17</v>
      </c>
      <c r="DD408" t="s">
        <v>4</v>
      </c>
      <c r="DE408" t="s">
        <v>4</v>
      </c>
      <c r="DF408">
        <f t="shared" si="280"/>
        <v>0</v>
      </c>
      <c r="DG408">
        <f t="shared" ref="DG408:DG414" si="292">ROUND(ROUND(AF408*AJ408,2)*CX408,2)</f>
        <v>1550.89</v>
      </c>
      <c r="DH408">
        <f t="shared" ref="DH408:DH414" si="293">ROUND(ROUND(AG408*AK408,2)*CX408,2)</f>
        <v>904.36</v>
      </c>
      <c r="DI408">
        <f t="shared" si="277"/>
        <v>0</v>
      </c>
      <c r="DJ408">
        <f t="shared" ref="DJ408:DJ414" si="294">DG408</f>
        <v>1550.89</v>
      </c>
      <c r="DK408">
        <v>0</v>
      </c>
      <c r="DL408" t="s">
        <v>4</v>
      </c>
      <c r="DM408">
        <v>0</v>
      </c>
      <c r="DN408" t="s">
        <v>4</v>
      </c>
      <c r="DO408">
        <v>0</v>
      </c>
    </row>
    <row r="409" spans="1:119">
      <c r="A409">
        <f>ROW(Source!A620)</f>
        <v>620</v>
      </c>
      <c r="B409">
        <v>70306583</v>
      </c>
      <c r="C409">
        <v>70326536</v>
      </c>
      <c r="D409">
        <v>69364368</v>
      </c>
      <c r="E409">
        <v>1</v>
      </c>
      <c r="F409">
        <v>1</v>
      </c>
      <c r="G409">
        <v>1075</v>
      </c>
      <c r="H409">
        <v>2</v>
      </c>
      <c r="I409" t="s">
        <v>390</v>
      </c>
      <c r="J409" t="s">
        <v>391</v>
      </c>
      <c r="K409" t="s">
        <v>392</v>
      </c>
      <c r="L409">
        <v>1368</v>
      </c>
      <c r="N409">
        <v>1011</v>
      </c>
      <c r="O409" t="s">
        <v>386</v>
      </c>
      <c r="P409" t="s">
        <v>386</v>
      </c>
      <c r="Q409">
        <v>1</v>
      </c>
      <c r="W409">
        <v>0</v>
      </c>
      <c r="X409">
        <v>-888797403</v>
      </c>
      <c r="Y409">
        <f t="shared" si="274"/>
        <v>0.04</v>
      </c>
      <c r="AA409">
        <v>0</v>
      </c>
      <c r="AB409">
        <v>2401.14</v>
      </c>
      <c r="AC409">
        <v>710.48</v>
      </c>
      <c r="AD409">
        <v>0</v>
      </c>
      <c r="AE409">
        <v>0</v>
      </c>
      <c r="AF409">
        <v>181.58</v>
      </c>
      <c r="AG409">
        <v>14.54</v>
      </c>
      <c r="AH409">
        <v>0</v>
      </c>
      <c r="AI409">
        <v>1</v>
      </c>
      <c r="AJ409">
        <v>12.63</v>
      </c>
      <c r="AK409">
        <v>46.67</v>
      </c>
      <c r="AL409">
        <v>1</v>
      </c>
      <c r="AM409">
        <v>2</v>
      </c>
      <c r="AN409">
        <v>0</v>
      </c>
      <c r="AO409">
        <v>1</v>
      </c>
      <c r="AP409">
        <v>0</v>
      </c>
      <c r="AQ409">
        <v>0</v>
      </c>
      <c r="AR409">
        <v>0</v>
      </c>
      <c r="AS409" t="s">
        <v>4</v>
      </c>
      <c r="AT409">
        <v>0.04</v>
      </c>
      <c r="AU409" t="s">
        <v>4</v>
      </c>
      <c r="AV409">
        <v>0</v>
      </c>
      <c r="AW409">
        <v>2</v>
      </c>
      <c r="AX409">
        <v>70326554</v>
      </c>
      <c r="AY409">
        <v>1</v>
      </c>
      <c r="AZ409">
        <v>0</v>
      </c>
      <c r="BA409">
        <v>499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CV409">
        <v>0</v>
      </c>
      <c r="CW409">
        <f>ROUND(Y409*Source!I620*DO409,9)</f>
        <v>0</v>
      </c>
      <c r="CX409">
        <f>ROUND(Y409*Source!I620,9)</f>
        <v>4.5999999999999996</v>
      </c>
      <c r="CY409">
        <f t="shared" si="289"/>
        <v>2401.14</v>
      </c>
      <c r="CZ409">
        <f t="shared" si="290"/>
        <v>181.58</v>
      </c>
      <c r="DA409">
        <f t="shared" si="291"/>
        <v>12.63</v>
      </c>
      <c r="DB409">
        <f t="shared" si="275"/>
        <v>7.26</v>
      </c>
      <c r="DC409">
        <f t="shared" si="276"/>
        <v>0.57999999999999996</v>
      </c>
      <c r="DD409" t="s">
        <v>4</v>
      </c>
      <c r="DE409" t="s">
        <v>4</v>
      </c>
      <c r="DF409">
        <f t="shared" si="280"/>
        <v>0</v>
      </c>
      <c r="DG409">
        <f t="shared" si="292"/>
        <v>10549.46</v>
      </c>
      <c r="DH409">
        <f t="shared" si="293"/>
        <v>3121.47</v>
      </c>
      <c r="DI409">
        <f t="shared" si="277"/>
        <v>0</v>
      </c>
      <c r="DJ409">
        <f t="shared" si="294"/>
        <v>10549.46</v>
      </c>
      <c r="DK409">
        <v>0</v>
      </c>
      <c r="DL409" t="s">
        <v>4</v>
      </c>
      <c r="DM409">
        <v>0</v>
      </c>
      <c r="DN409" t="s">
        <v>4</v>
      </c>
      <c r="DO409">
        <v>0</v>
      </c>
    </row>
    <row r="410" spans="1:119">
      <c r="A410">
        <f>ROW(Source!A620)</f>
        <v>620</v>
      </c>
      <c r="B410">
        <v>70306583</v>
      </c>
      <c r="C410">
        <v>70326536</v>
      </c>
      <c r="D410">
        <v>69364397</v>
      </c>
      <c r="E410">
        <v>1</v>
      </c>
      <c r="F410">
        <v>1</v>
      </c>
      <c r="G410">
        <v>1075</v>
      </c>
      <c r="H410">
        <v>2</v>
      </c>
      <c r="I410" t="s">
        <v>393</v>
      </c>
      <c r="J410" t="s">
        <v>394</v>
      </c>
      <c r="K410" t="s">
        <v>395</v>
      </c>
      <c r="L410">
        <v>1368</v>
      </c>
      <c r="N410">
        <v>1011</v>
      </c>
      <c r="O410" t="s">
        <v>386</v>
      </c>
      <c r="P410" t="s">
        <v>386</v>
      </c>
      <c r="Q410">
        <v>1</v>
      </c>
      <c r="W410">
        <v>0</v>
      </c>
      <c r="X410">
        <v>-1191859905</v>
      </c>
      <c r="Y410">
        <f t="shared" si="274"/>
        <v>0.59</v>
      </c>
      <c r="AA410">
        <v>0</v>
      </c>
      <c r="AB410">
        <v>9944.82</v>
      </c>
      <c r="AC410">
        <v>1737.1</v>
      </c>
      <c r="AD410">
        <v>0</v>
      </c>
      <c r="AE410">
        <v>0</v>
      </c>
      <c r="AF410">
        <v>910.68</v>
      </c>
      <c r="AG410">
        <v>35.549999999999997</v>
      </c>
      <c r="AH410">
        <v>0</v>
      </c>
      <c r="AI410">
        <v>1</v>
      </c>
      <c r="AJ410">
        <v>10.43</v>
      </c>
      <c r="AK410">
        <v>46.67</v>
      </c>
      <c r="AL410">
        <v>1</v>
      </c>
      <c r="AM410">
        <v>2</v>
      </c>
      <c r="AN410">
        <v>0</v>
      </c>
      <c r="AO410">
        <v>1</v>
      </c>
      <c r="AP410">
        <v>0</v>
      </c>
      <c r="AQ410">
        <v>0</v>
      </c>
      <c r="AR410">
        <v>0</v>
      </c>
      <c r="AS410" t="s">
        <v>4</v>
      </c>
      <c r="AT410">
        <v>0.59</v>
      </c>
      <c r="AU410" t="s">
        <v>4</v>
      </c>
      <c r="AV410">
        <v>0</v>
      </c>
      <c r="AW410">
        <v>2</v>
      </c>
      <c r="AX410">
        <v>70326555</v>
      </c>
      <c r="AY410">
        <v>1</v>
      </c>
      <c r="AZ410">
        <v>0</v>
      </c>
      <c r="BA410">
        <v>500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CV410">
        <v>0</v>
      </c>
      <c r="CW410">
        <f>ROUND(Y410*Source!I620*DO410,9)</f>
        <v>0</v>
      </c>
      <c r="CX410">
        <f>ROUND(Y410*Source!I620,9)</f>
        <v>67.849999999999994</v>
      </c>
      <c r="CY410">
        <f t="shared" si="289"/>
        <v>9944.82</v>
      </c>
      <c r="CZ410">
        <f t="shared" si="290"/>
        <v>910.68</v>
      </c>
      <c r="DA410">
        <f t="shared" si="291"/>
        <v>10.43</v>
      </c>
      <c r="DB410">
        <f t="shared" si="275"/>
        <v>537.29999999999995</v>
      </c>
      <c r="DC410">
        <f t="shared" si="276"/>
        <v>20.97</v>
      </c>
      <c r="DD410" t="s">
        <v>4</v>
      </c>
      <c r="DE410" t="s">
        <v>4</v>
      </c>
      <c r="DF410">
        <f t="shared" si="280"/>
        <v>0</v>
      </c>
      <c r="DG410">
        <f t="shared" si="292"/>
        <v>644465.76</v>
      </c>
      <c r="DH410">
        <f t="shared" si="293"/>
        <v>112571.29</v>
      </c>
      <c r="DI410">
        <f t="shared" si="277"/>
        <v>0</v>
      </c>
      <c r="DJ410">
        <f t="shared" si="294"/>
        <v>644465.76</v>
      </c>
      <c r="DK410">
        <v>0</v>
      </c>
      <c r="DL410" t="s">
        <v>4</v>
      </c>
      <c r="DM410">
        <v>0</v>
      </c>
      <c r="DN410" t="s">
        <v>4</v>
      </c>
      <c r="DO410">
        <v>0</v>
      </c>
    </row>
    <row r="411" spans="1:119">
      <c r="A411">
        <f>ROW(Source!A620)</f>
        <v>620</v>
      </c>
      <c r="B411">
        <v>70306583</v>
      </c>
      <c r="C411">
        <v>70326536</v>
      </c>
      <c r="D411">
        <v>69364520</v>
      </c>
      <c r="E411">
        <v>1</v>
      </c>
      <c r="F411">
        <v>1</v>
      </c>
      <c r="G411">
        <v>1075</v>
      </c>
      <c r="H411">
        <v>2</v>
      </c>
      <c r="I411" t="s">
        <v>396</v>
      </c>
      <c r="J411" t="s">
        <v>397</v>
      </c>
      <c r="K411" t="s">
        <v>398</v>
      </c>
      <c r="L411">
        <v>1368</v>
      </c>
      <c r="N411">
        <v>1011</v>
      </c>
      <c r="O411" t="s">
        <v>386</v>
      </c>
      <c r="P411" t="s">
        <v>386</v>
      </c>
      <c r="Q411">
        <v>1</v>
      </c>
      <c r="W411">
        <v>0</v>
      </c>
      <c r="X411">
        <v>-2063102958</v>
      </c>
      <c r="Y411">
        <f t="shared" si="274"/>
        <v>4.0000000000000001E-3</v>
      </c>
      <c r="AA411">
        <v>0</v>
      </c>
      <c r="AB411">
        <v>1736.74</v>
      </c>
      <c r="AC411">
        <v>616.66</v>
      </c>
      <c r="AD411">
        <v>0</v>
      </c>
      <c r="AE411">
        <v>0</v>
      </c>
      <c r="AF411">
        <v>125.38</v>
      </c>
      <c r="AG411">
        <v>12.62</v>
      </c>
      <c r="AH411">
        <v>0</v>
      </c>
      <c r="AI411">
        <v>1</v>
      </c>
      <c r="AJ411">
        <v>13.23</v>
      </c>
      <c r="AK411">
        <v>46.67</v>
      </c>
      <c r="AL411">
        <v>1</v>
      </c>
      <c r="AM411">
        <v>2</v>
      </c>
      <c r="AN411">
        <v>0</v>
      </c>
      <c r="AO411">
        <v>1</v>
      </c>
      <c r="AP411">
        <v>0</v>
      </c>
      <c r="AQ411">
        <v>0</v>
      </c>
      <c r="AR411">
        <v>0</v>
      </c>
      <c r="AS411" t="s">
        <v>4</v>
      </c>
      <c r="AT411">
        <v>4.0000000000000001E-3</v>
      </c>
      <c r="AU411" t="s">
        <v>4</v>
      </c>
      <c r="AV411">
        <v>0</v>
      </c>
      <c r="AW411">
        <v>2</v>
      </c>
      <c r="AX411">
        <v>70326556</v>
      </c>
      <c r="AY411">
        <v>1</v>
      </c>
      <c r="AZ411">
        <v>0</v>
      </c>
      <c r="BA411">
        <v>501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CV411">
        <v>0</v>
      </c>
      <c r="CW411">
        <f>ROUND(Y411*Source!I620*DO411,9)</f>
        <v>0</v>
      </c>
      <c r="CX411">
        <f>ROUND(Y411*Source!I620,9)</f>
        <v>0.46</v>
      </c>
      <c r="CY411">
        <f t="shared" si="289"/>
        <v>1736.74</v>
      </c>
      <c r="CZ411">
        <f t="shared" si="290"/>
        <v>125.38</v>
      </c>
      <c r="DA411">
        <f t="shared" si="291"/>
        <v>13.23</v>
      </c>
      <c r="DB411">
        <f t="shared" si="275"/>
        <v>0.5</v>
      </c>
      <c r="DC411">
        <f t="shared" si="276"/>
        <v>0.05</v>
      </c>
      <c r="DD411" t="s">
        <v>4</v>
      </c>
      <c r="DE411" t="s">
        <v>4</v>
      </c>
      <c r="DF411">
        <f t="shared" si="280"/>
        <v>0</v>
      </c>
      <c r="DG411">
        <f t="shared" si="292"/>
        <v>763.04</v>
      </c>
      <c r="DH411">
        <f t="shared" si="293"/>
        <v>270.93</v>
      </c>
      <c r="DI411">
        <f t="shared" si="277"/>
        <v>0</v>
      </c>
      <c r="DJ411">
        <f t="shared" si="294"/>
        <v>763.04</v>
      </c>
      <c r="DK411">
        <v>0</v>
      </c>
      <c r="DL411" t="s">
        <v>4</v>
      </c>
      <c r="DM411">
        <v>0</v>
      </c>
      <c r="DN411" t="s">
        <v>4</v>
      </c>
      <c r="DO411">
        <v>0</v>
      </c>
    </row>
    <row r="412" spans="1:119">
      <c r="A412">
        <f>ROW(Source!A620)</f>
        <v>620</v>
      </c>
      <c r="B412">
        <v>70306583</v>
      </c>
      <c r="C412">
        <v>70326536</v>
      </c>
      <c r="D412">
        <v>69363781</v>
      </c>
      <c r="E412">
        <v>1</v>
      </c>
      <c r="F412">
        <v>1</v>
      </c>
      <c r="G412">
        <v>1075</v>
      </c>
      <c r="H412">
        <v>2</v>
      </c>
      <c r="I412" t="s">
        <v>399</v>
      </c>
      <c r="J412" t="s">
        <v>400</v>
      </c>
      <c r="K412" t="s">
        <v>401</v>
      </c>
      <c r="L412">
        <v>1368</v>
      </c>
      <c r="N412">
        <v>1011</v>
      </c>
      <c r="O412" t="s">
        <v>386</v>
      </c>
      <c r="P412" t="s">
        <v>386</v>
      </c>
      <c r="Q412">
        <v>1</v>
      </c>
      <c r="W412">
        <v>0</v>
      </c>
      <c r="X412">
        <v>1857759471</v>
      </c>
      <c r="Y412">
        <f t="shared" si="274"/>
        <v>0.28999999999999998</v>
      </c>
      <c r="AA412">
        <v>0</v>
      </c>
      <c r="AB412">
        <v>2009.47</v>
      </c>
      <c r="AC412">
        <v>710.48</v>
      </c>
      <c r="AD412">
        <v>0</v>
      </c>
      <c r="AE412">
        <v>0</v>
      </c>
      <c r="AF412">
        <v>139.99</v>
      </c>
      <c r="AG412">
        <v>14.54</v>
      </c>
      <c r="AH412">
        <v>0</v>
      </c>
      <c r="AI412">
        <v>1</v>
      </c>
      <c r="AJ412">
        <v>13.71</v>
      </c>
      <c r="AK412">
        <v>46.67</v>
      </c>
      <c r="AL412">
        <v>1</v>
      </c>
      <c r="AM412">
        <v>2</v>
      </c>
      <c r="AN412">
        <v>0</v>
      </c>
      <c r="AO412">
        <v>1</v>
      </c>
      <c r="AP412">
        <v>0</v>
      </c>
      <c r="AQ412">
        <v>0</v>
      </c>
      <c r="AR412">
        <v>0</v>
      </c>
      <c r="AS412" t="s">
        <v>4</v>
      </c>
      <c r="AT412">
        <v>0.28999999999999998</v>
      </c>
      <c r="AU412" t="s">
        <v>4</v>
      </c>
      <c r="AV412">
        <v>0</v>
      </c>
      <c r="AW412">
        <v>2</v>
      </c>
      <c r="AX412">
        <v>70326557</v>
      </c>
      <c r="AY412">
        <v>1</v>
      </c>
      <c r="AZ412">
        <v>0</v>
      </c>
      <c r="BA412">
        <v>502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f>ROUND(Y412*Source!I620*DO412,9)</f>
        <v>0</v>
      </c>
      <c r="CX412">
        <f>ROUND(Y412*Source!I620,9)</f>
        <v>33.35</v>
      </c>
      <c r="CY412">
        <f t="shared" si="289"/>
        <v>2009.47</v>
      </c>
      <c r="CZ412">
        <f t="shared" si="290"/>
        <v>139.99</v>
      </c>
      <c r="DA412">
        <f t="shared" si="291"/>
        <v>13.71</v>
      </c>
      <c r="DB412">
        <f t="shared" si="275"/>
        <v>40.6</v>
      </c>
      <c r="DC412">
        <f t="shared" si="276"/>
        <v>4.22</v>
      </c>
      <c r="DD412" t="s">
        <v>4</v>
      </c>
      <c r="DE412" t="s">
        <v>4</v>
      </c>
      <c r="DF412">
        <f t="shared" si="280"/>
        <v>0</v>
      </c>
      <c r="DG412">
        <f t="shared" si="292"/>
        <v>64007.32</v>
      </c>
      <c r="DH412">
        <f t="shared" si="293"/>
        <v>22630.639999999999</v>
      </c>
      <c r="DI412">
        <f t="shared" si="277"/>
        <v>0</v>
      </c>
      <c r="DJ412">
        <f t="shared" si="294"/>
        <v>64007.32</v>
      </c>
      <c r="DK412">
        <v>0</v>
      </c>
      <c r="DL412" t="s">
        <v>4</v>
      </c>
      <c r="DM412">
        <v>0</v>
      </c>
      <c r="DN412" t="s">
        <v>4</v>
      </c>
      <c r="DO412">
        <v>0</v>
      </c>
    </row>
    <row r="413" spans="1:119">
      <c r="A413">
        <f>ROW(Source!A620)</f>
        <v>620</v>
      </c>
      <c r="B413">
        <v>70306583</v>
      </c>
      <c r="C413">
        <v>70326536</v>
      </c>
      <c r="D413">
        <v>69363915</v>
      </c>
      <c r="E413">
        <v>1</v>
      </c>
      <c r="F413">
        <v>1</v>
      </c>
      <c r="G413">
        <v>1075</v>
      </c>
      <c r="H413">
        <v>2</v>
      </c>
      <c r="I413" t="s">
        <v>402</v>
      </c>
      <c r="J413" t="s">
        <v>403</v>
      </c>
      <c r="K413" t="s">
        <v>404</v>
      </c>
      <c r="L413">
        <v>1368</v>
      </c>
      <c r="N413">
        <v>1011</v>
      </c>
      <c r="O413" t="s">
        <v>386</v>
      </c>
      <c r="P413" t="s">
        <v>386</v>
      </c>
      <c r="Q413">
        <v>1</v>
      </c>
      <c r="W413">
        <v>0</v>
      </c>
      <c r="X413">
        <v>13163208</v>
      </c>
      <c r="Y413">
        <f t="shared" si="274"/>
        <v>0.05</v>
      </c>
      <c r="AA413">
        <v>0</v>
      </c>
      <c r="AB413">
        <v>1918.06</v>
      </c>
      <c r="AC413">
        <v>616.66</v>
      </c>
      <c r="AD413">
        <v>0</v>
      </c>
      <c r="AE413">
        <v>0</v>
      </c>
      <c r="AF413">
        <v>140.38</v>
      </c>
      <c r="AG413">
        <v>12.62</v>
      </c>
      <c r="AH413">
        <v>0</v>
      </c>
      <c r="AI413">
        <v>1</v>
      </c>
      <c r="AJ413">
        <v>13.05</v>
      </c>
      <c r="AK413">
        <v>46.67</v>
      </c>
      <c r="AL413">
        <v>1</v>
      </c>
      <c r="AM413">
        <v>2</v>
      </c>
      <c r="AN413">
        <v>0</v>
      </c>
      <c r="AO413">
        <v>1</v>
      </c>
      <c r="AP413">
        <v>0</v>
      </c>
      <c r="AQ413">
        <v>0</v>
      </c>
      <c r="AR413">
        <v>0</v>
      </c>
      <c r="AS413" t="s">
        <v>4</v>
      </c>
      <c r="AT413">
        <v>0.05</v>
      </c>
      <c r="AU413" t="s">
        <v>4</v>
      </c>
      <c r="AV413">
        <v>0</v>
      </c>
      <c r="AW413">
        <v>2</v>
      </c>
      <c r="AX413">
        <v>70326558</v>
      </c>
      <c r="AY413">
        <v>1</v>
      </c>
      <c r="AZ413">
        <v>0</v>
      </c>
      <c r="BA413">
        <v>503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CV413">
        <v>0</v>
      </c>
      <c r="CW413">
        <f>ROUND(Y413*Source!I620*DO413,9)</f>
        <v>0</v>
      </c>
      <c r="CX413">
        <f>ROUND(Y413*Source!I620,9)</f>
        <v>5.75</v>
      </c>
      <c r="CY413">
        <f t="shared" si="289"/>
        <v>1918.06</v>
      </c>
      <c r="CZ413">
        <f t="shared" si="290"/>
        <v>140.38</v>
      </c>
      <c r="DA413">
        <f t="shared" si="291"/>
        <v>13.05</v>
      </c>
      <c r="DB413">
        <f t="shared" si="275"/>
        <v>7.02</v>
      </c>
      <c r="DC413">
        <f t="shared" si="276"/>
        <v>0.63</v>
      </c>
      <c r="DD413" t="s">
        <v>4</v>
      </c>
      <c r="DE413" t="s">
        <v>4</v>
      </c>
      <c r="DF413">
        <f t="shared" si="280"/>
        <v>0</v>
      </c>
      <c r="DG413">
        <f t="shared" si="292"/>
        <v>10533.77</v>
      </c>
      <c r="DH413">
        <f t="shared" si="293"/>
        <v>3386.64</v>
      </c>
      <c r="DI413">
        <f t="shared" si="277"/>
        <v>0</v>
      </c>
      <c r="DJ413">
        <f t="shared" si="294"/>
        <v>10533.77</v>
      </c>
      <c r="DK413">
        <v>0</v>
      </c>
      <c r="DL413" t="s">
        <v>4</v>
      </c>
      <c r="DM413">
        <v>0</v>
      </c>
      <c r="DN413" t="s">
        <v>4</v>
      </c>
      <c r="DO413">
        <v>0</v>
      </c>
    </row>
    <row r="414" spans="1:119">
      <c r="A414">
        <f>ROW(Source!A620)</f>
        <v>620</v>
      </c>
      <c r="B414">
        <v>70306583</v>
      </c>
      <c r="C414">
        <v>70326536</v>
      </c>
      <c r="D414">
        <v>69364028</v>
      </c>
      <c r="E414">
        <v>1</v>
      </c>
      <c r="F414">
        <v>1</v>
      </c>
      <c r="G414">
        <v>1075</v>
      </c>
      <c r="H414">
        <v>2</v>
      </c>
      <c r="I414" t="s">
        <v>405</v>
      </c>
      <c r="J414" t="s">
        <v>406</v>
      </c>
      <c r="K414" t="s">
        <v>407</v>
      </c>
      <c r="L414">
        <v>1368</v>
      </c>
      <c r="N414">
        <v>1011</v>
      </c>
      <c r="O414" t="s">
        <v>386</v>
      </c>
      <c r="P414" t="s">
        <v>386</v>
      </c>
      <c r="Q414">
        <v>1</v>
      </c>
      <c r="W414">
        <v>0</v>
      </c>
      <c r="X414">
        <v>1160481427</v>
      </c>
      <c r="Y414">
        <f t="shared" si="274"/>
        <v>0.59</v>
      </c>
      <c r="AA414">
        <v>0</v>
      </c>
      <c r="AB414">
        <v>1559.82</v>
      </c>
      <c r="AC414">
        <v>827.26</v>
      </c>
      <c r="AD414">
        <v>0</v>
      </c>
      <c r="AE414">
        <v>0</v>
      </c>
      <c r="AF414">
        <v>80.14</v>
      </c>
      <c r="AG414">
        <v>16.93</v>
      </c>
      <c r="AH414">
        <v>0</v>
      </c>
      <c r="AI414">
        <v>1</v>
      </c>
      <c r="AJ414">
        <v>18.59</v>
      </c>
      <c r="AK414">
        <v>46.67</v>
      </c>
      <c r="AL414">
        <v>1</v>
      </c>
      <c r="AM414">
        <v>2</v>
      </c>
      <c r="AN414">
        <v>0</v>
      </c>
      <c r="AO414">
        <v>1</v>
      </c>
      <c r="AP414">
        <v>0</v>
      </c>
      <c r="AQ414">
        <v>0</v>
      </c>
      <c r="AR414">
        <v>0</v>
      </c>
      <c r="AS414" t="s">
        <v>4</v>
      </c>
      <c r="AT414">
        <v>0.59</v>
      </c>
      <c r="AU414" t="s">
        <v>4</v>
      </c>
      <c r="AV414">
        <v>0</v>
      </c>
      <c r="AW414">
        <v>2</v>
      </c>
      <c r="AX414">
        <v>70326559</v>
      </c>
      <c r="AY414">
        <v>1</v>
      </c>
      <c r="AZ414">
        <v>0</v>
      </c>
      <c r="BA414">
        <v>504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f>ROUND(Y414*Source!I620*DO414,9)</f>
        <v>0</v>
      </c>
      <c r="CX414">
        <f>ROUND(Y414*Source!I620,9)</f>
        <v>67.849999999999994</v>
      </c>
      <c r="CY414">
        <f t="shared" si="289"/>
        <v>1559.82</v>
      </c>
      <c r="CZ414">
        <f t="shared" si="290"/>
        <v>80.14</v>
      </c>
      <c r="DA414">
        <f t="shared" si="291"/>
        <v>18.59</v>
      </c>
      <c r="DB414">
        <f t="shared" si="275"/>
        <v>47.28</v>
      </c>
      <c r="DC414">
        <f t="shared" si="276"/>
        <v>9.99</v>
      </c>
      <c r="DD414" t="s">
        <v>4</v>
      </c>
      <c r="DE414" t="s">
        <v>4</v>
      </c>
      <c r="DF414">
        <f t="shared" si="280"/>
        <v>0</v>
      </c>
      <c r="DG414">
        <f t="shared" si="292"/>
        <v>101082.93</v>
      </c>
      <c r="DH414">
        <f t="shared" si="293"/>
        <v>53609.64</v>
      </c>
      <c r="DI414">
        <f t="shared" si="277"/>
        <v>0</v>
      </c>
      <c r="DJ414">
        <f t="shared" si="294"/>
        <v>101082.93</v>
      </c>
      <c r="DK414">
        <v>0</v>
      </c>
      <c r="DL414" t="s">
        <v>4</v>
      </c>
      <c r="DM414">
        <v>0</v>
      </c>
      <c r="DN414" t="s">
        <v>4</v>
      </c>
      <c r="DO414">
        <v>0</v>
      </c>
    </row>
    <row r="415" spans="1:119">
      <c r="A415">
        <f>ROW(Source!A620)</f>
        <v>620</v>
      </c>
      <c r="B415">
        <v>70306583</v>
      </c>
      <c r="C415">
        <v>70326536</v>
      </c>
      <c r="D415">
        <v>69334375</v>
      </c>
      <c r="E415">
        <v>1</v>
      </c>
      <c r="F415">
        <v>1</v>
      </c>
      <c r="G415">
        <v>1075</v>
      </c>
      <c r="H415">
        <v>3</v>
      </c>
      <c r="I415" t="s">
        <v>408</v>
      </c>
      <c r="J415" t="s">
        <v>409</v>
      </c>
      <c r="K415" t="s">
        <v>410</v>
      </c>
      <c r="L415">
        <v>1348</v>
      </c>
      <c r="N415">
        <v>1009</v>
      </c>
      <c r="O415" t="s">
        <v>411</v>
      </c>
      <c r="P415" t="s">
        <v>411</v>
      </c>
      <c r="Q415">
        <v>1000</v>
      </c>
      <c r="W415">
        <v>0</v>
      </c>
      <c r="X415">
        <v>1014670815</v>
      </c>
      <c r="Y415">
        <f t="shared" si="274"/>
        <v>5.4000000000000001E-4</v>
      </c>
      <c r="AA415">
        <v>25126.19</v>
      </c>
      <c r="AB415">
        <v>0</v>
      </c>
      <c r="AC415">
        <v>0</v>
      </c>
      <c r="AD415">
        <v>0</v>
      </c>
      <c r="AE415">
        <v>5778.3</v>
      </c>
      <c r="AF415">
        <v>0</v>
      </c>
      <c r="AG415">
        <v>0</v>
      </c>
      <c r="AH415">
        <v>0</v>
      </c>
      <c r="AI415">
        <v>4.03</v>
      </c>
      <c r="AJ415">
        <v>1</v>
      </c>
      <c r="AK415">
        <v>1</v>
      </c>
      <c r="AL415">
        <v>1</v>
      </c>
      <c r="AM415">
        <v>2</v>
      </c>
      <c r="AN415">
        <v>0</v>
      </c>
      <c r="AO415">
        <v>1</v>
      </c>
      <c r="AP415">
        <v>0</v>
      </c>
      <c r="AQ415">
        <v>0</v>
      </c>
      <c r="AR415">
        <v>0</v>
      </c>
      <c r="AS415" t="s">
        <v>4</v>
      </c>
      <c r="AT415">
        <v>5.4000000000000001E-4</v>
      </c>
      <c r="AU415" t="s">
        <v>4</v>
      </c>
      <c r="AV415">
        <v>0</v>
      </c>
      <c r="AW415">
        <v>2</v>
      </c>
      <c r="AX415">
        <v>70326560</v>
      </c>
      <c r="AY415">
        <v>1</v>
      </c>
      <c r="AZ415">
        <v>0</v>
      </c>
      <c r="BA415">
        <v>505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CV415">
        <v>0</v>
      </c>
      <c r="CW415">
        <v>0</v>
      </c>
      <c r="CX415">
        <f>ROUND(Y415*Source!I620,9)</f>
        <v>6.2100000000000002E-2</v>
      </c>
      <c r="CY415">
        <f t="shared" ref="CY415:CY420" si="295">AA415</f>
        <v>25126.19</v>
      </c>
      <c r="CZ415">
        <f t="shared" ref="CZ415:CZ420" si="296">AE415</f>
        <v>5778.3</v>
      </c>
      <c r="DA415">
        <f t="shared" ref="DA415:DA420" si="297">AI415</f>
        <v>4.03</v>
      </c>
      <c r="DB415">
        <f t="shared" si="275"/>
        <v>3.12</v>
      </c>
      <c r="DC415">
        <f t="shared" si="276"/>
        <v>0</v>
      </c>
      <c r="DD415" t="s">
        <v>4</v>
      </c>
      <c r="DE415" t="s">
        <v>4</v>
      </c>
      <c r="DF415">
        <f t="shared" ref="DF415:DF420" si="298">ROUND(ROUND(AE415*AI415,2)*CX415,2)</f>
        <v>1446.09</v>
      </c>
      <c r="DG415">
        <f t="shared" ref="DG415:DG425" si="299">ROUND(ROUND(AF415,2)*CX415,2)</f>
        <v>0</v>
      </c>
      <c r="DH415">
        <f t="shared" ref="DH415:DH425" si="300">ROUND(ROUND(AG415,2)*CX415,2)</f>
        <v>0</v>
      </c>
      <c r="DI415">
        <f t="shared" si="277"/>
        <v>0</v>
      </c>
      <c r="DJ415">
        <f t="shared" ref="DJ415:DJ420" si="301">DF415</f>
        <v>1446.09</v>
      </c>
      <c r="DK415">
        <v>0</v>
      </c>
      <c r="DL415" t="s">
        <v>4</v>
      </c>
      <c r="DM415">
        <v>0</v>
      </c>
      <c r="DN415" t="s">
        <v>4</v>
      </c>
      <c r="DO415">
        <v>0</v>
      </c>
    </row>
    <row r="416" spans="1:119">
      <c r="A416">
        <f>ROW(Source!A620)</f>
        <v>620</v>
      </c>
      <c r="B416">
        <v>70306583</v>
      </c>
      <c r="C416">
        <v>70326536</v>
      </c>
      <c r="D416">
        <v>69333740</v>
      </c>
      <c r="E416">
        <v>1</v>
      </c>
      <c r="F416">
        <v>1</v>
      </c>
      <c r="G416">
        <v>1075</v>
      </c>
      <c r="H416">
        <v>3</v>
      </c>
      <c r="I416" t="s">
        <v>412</v>
      </c>
      <c r="J416" t="s">
        <v>413</v>
      </c>
      <c r="K416" t="s">
        <v>414</v>
      </c>
      <c r="L416">
        <v>1339</v>
      </c>
      <c r="N416">
        <v>1007</v>
      </c>
      <c r="O416" t="s">
        <v>44</v>
      </c>
      <c r="P416" t="s">
        <v>44</v>
      </c>
      <c r="Q416">
        <v>1</v>
      </c>
      <c r="W416">
        <v>0</v>
      </c>
      <c r="X416">
        <v>2117928297</v>
      </c>
      <c r="Y416">
        <f t="shared" si="274"/>
        <v>0.69</v>
      </c>
      <c r="AA416">
        <v>53.78</v>
      </c>
      <c r="AB416">
        <v>0</v>
      </c>
      <c r="AC416">
        <v>0</v>
      </c>
      <c r="AD416">
        <v>0</v>
      </c>
      <c r="AE416">
        <v>7.07</v>
      </c>
      <c r="AF416">
        <v>0</v>
      </c>
      <c r="AG416">
        <v>0</v>
      </c>
      <c r="AH416">
        <v>0</v>
      </c>
      <c r="AI416">
        <v>7.05</v>
      </c>
      <c r="AJ416">
        <v>1</v>
      </c>
      <c r="AK416">
        <v>1</v>
      </c>
      <c r="AL416">
        <v>1</v>
      </c>
      <c r="AM416">
        <v>2</v>
      </c>
      <c r="AN416">
        <v>0</v>
      </c>
      <c r="AO416">
        <v>1</v>
      </c>
      <c r="AP416">
        <v>0</v>
      </c>
      <c r="AQ416">
        <v>0</v>
      </c>
      <c r="AR416">
        <v>0</v>
      </c>
      <c r="AS416" t="s">
        <v>4</v>
      </c>
      <c r="AT416">
        <v>0.69</v>
      </c>
      <c r="AU416" t="s">
        <v>4</v>
      </c>
      <c r="AV416">
        <v>0</v>
      </c>
      <c r="AW416">
        <v>2</v>
      </c>
      <c r="AX416">
        <v>70326561</v>
      </c>
      <c r="AY416">
        <v>1</v>
      </c>
      <c r="AZ416">
        <v>0</v>
      </c>
      <c r="BA416">
        <v>506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ROUND(Y416*Source!I620,9)</f>
        <v>79.349999999999994</v>
      </c>
      <c r="CY416">
        <f t="shared" si="295"/>
        <v>53.78</v>
      </c>
      <c r="CZ416">
        <f t="shared" si="296"/>
        <v>7.07</v>
      </c>
      <c r="DA416">
        <f t="shared" si="297"/>
        <v>7.05</v>
      </c>
      <c r="DB416">
        <f t="shared" si="275"/>
        <v>4.88</v>
      </c>
      <c r="DC416">
        <f t="shared" si="276"/>
        <v>0</v>
      </c>
      <c r="DD416" t="s">
        <v>4</v>
      </c>
      <c r="DE416" t="s">
        <v>4</v>
      </c>
      <c r="DF416">
        <f t="shared" si="298"/>
        <v>3954.8</v>
      </c>
      <c r="DG416">
        <f t="shared" si="299"/>
        <v>0</v>
      </c>
      <c r="DH416">
        <f t="shared" si="300"/>
        <v>0</v>
      </c>
      <c r="DI416">
        <f t="shared" si="277"/>
        <v>0</v>
      </c>
      <c r="DJ416">
        <f t="shared" si="301"/>
        <v>3954.8</v>
      </c>
      <c r="DK416">
        <v>0</v>
      </c>
      <c r="DL416" t="s">
        <v>4</v>
      </c>
      <c r="DM416">
        <v>0</v>
      </c>
      <c r="DN416" t="s">
        <v>4</v>
      </c>
      <c r="DO416">
        <v>0</v>
      </c>
    </row>
    <row r="417" spans="1:119">
      <c r="A417">
        <f>ROW(Source!A620)</f>
        <v>620</v>
      </c>
      <c r="B417">
        <v>70306583</v>
      </c>
      <c r="C417">
        <v>70326536</v>
      </c>
      <c r="D417">
        <v>69335211</v>
      </c>
      <c r="E417">
        <v>1</v>
      </c>
      <c r="F417">
        <v>1</v>
      </c>
      <c r="G417">
        <v>1075</v>
      </c>
      <c r="H417">
        <v>3</v>
      </c>
      <c r="I417" t="s">
        <v>120</v>
      </c>
      <c r="J417" t="s">
        <v>123</v>
      </c>
      <c r="K417" t="s">
        <v>121</v>
      </c>
      <c r="L417">
        <v>1346</v>
      </c>
      <c r="N417">
        <v>1009</v>
      </c>
      <c r="O417" t="s">
        <v>122</v>
      </c>
      <c r="P417" t="s">
        <v>122</v>
      </c>
      <c r="Q417">
        <v>1</v>
      </c>
      <c r="W417">
        <v>0</v>
      </c>
      <c r="X417">
        <v>-71366645</v>
      </c>
      <c r="Y417">
        <f t="shared" si="274"/>
        <v>40.6</v>
      </c>
      <c r="AA417">
        <v>16.75</v>
      </c>
      <c r="AB417">
        <v>0</v>
      </c>
      <c r="AC417">
        <v>0</v>
      </c>
      <c r="AD417">
        <v>0</v>
      </c>
      <c r="AE417">
        <v>1.75</v>
      </c>
      <c r="AF417">
        <v>0</v>
      </c>
      <c r="AG417">
        <v>0</v>
      </c>
      <c r="AH417">
        <v>0</v>
      </c>
      <c r="AI417">
        <v>8.8699999999999992</v>
      </c>
      <c r="AJ417">
        <v>1</v>
      </c>
      <c r="AK417">
        <v>1</v>
      </c>
      <c r="AL417">
        <v>1</v>
      </c>
      <c r="AM417">
        <v>0</v>
      </c>
      <c r="AN417">
        <v>0</v>
      </c>
      <c r="AO417">
        <v>0</v>
      </c>
      <c r="AP417">
        <v>1</v>
      </c>
      <c r="AQ417">
        <v>0</v>
      </c>
      <c r="AR417">
        <v>0</v>
      </c>
      <c r="AS417" t="s">
        <v>4</v>
      </c>
      <c r="AT417">
        <v>40.6</v>
      </c>
      <c r="AU417" t="s">
        <v>4</v>
      </c>
      <c r="AV417">
        <v>0</v>
      </c>
      <c r="AW417">
        <v>1</v>
      </c>
      <c r="AX417">
        <v>-1</v>
      </c>
      <c r="AY417">
        <v>0</v>
      </c>
      <c r="AZ417">
        <v>0</v>
      </c>
      <c r="BA417" t="s">
        <v>4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CV417">
        <v>0</v>
      </c>
      <c r="CW417">
        <v>0</v>
      </c>
      <c r="CX417">
        <f>ROUND(Y417*Source!I620,9)</f>
        <v>4669</v>
      </c>
      <c r="CY417">
        <f t="shared" si="295"/>
        <v>16.75</v>
      </c>
      <c r="CZ417">
        <f t="shared" si="296"/>
        <v>1.75</v>
      </c>
      <c r="DA417">
        <f t="shared" si="297"/>
        <v>8.8699999999999992</v>
      </c>
      <c r="DB417">
        <f t="shared" si="275"/>
        <v>71.05</v>
      </c>
      <c r="DC417">
        <f t="shared" si="276"/>
        <v>0</v>
      </c>
      <c r="DD417" t="s">
        <v>4</v>
      </c>
      <c r="DE417" t="s">
        <v>4</v>
      </c>
      <c r="DF417">
        <f t="shared" si="298"/>
        <v>72462.880000000005</v>
      </c>
      <c r="DG417">
        <f t="shared" si="299"/>
        <v>0</v>
      </c>
      <c r="DH417">
        <f t="shared" si="300"/>
        <v>0</v>
      </c>
      <c r="DI417">
        <f t="shared" si="277"/>
        <v>0</v>
      </c>
      <c r="DJ417">
        <f t="shared" si="301"/>
        <v>72462.880000000005</v>
      </c>
      <c r="DK417">
        <v>0</v>
      </c>
      <c r="DL417" t="s">
        <v>4</v>
      </c>
      <c r="DM417">
        <v>0</v>
      </c>
      <c r="DN417" t="s">
        <v>4</v>
      </c>
      <c r="DO417">
        <v>0</v>
      </c>
    </row>
    <row r="418" spans="1:119">
      <c r="A418">
        <f>ROW(Source!A620)</f>
        <v>620</v>
      </c>
      <c r="B418">
        <v>70306583</v>
      </c>
      <c r="C418">
        <v>70326536</v>
      </c>
      <c r="D418">
        <v>69335769</v>
      </c>
      <c r="E418">
        <v>1</v>
      </c>
      <c r="F418">
        <v>1</v>
      </c>
      <c r="G418">
        <v>1075</v>
      </c>
      <c r="H418">
        <v>3</v>
      </c>
      <c r="I418" t="s">
        <v>415</v>
      </c>
      <c r="J418" t="s">
        <v>416</v>
      </c>
      <c r="K418" t="s">
        <v>417</v>
      </c>
      <c r="L418">
        <v>1346</v>
      </c>
      <c r="N418">
        <v>1009</v>
      </c>
      <c r="O418" t="s">
        <v>122</v>
      </c>
      <c r="P418" t="s">
        <v>122</v>
      </c>
      <c r="Q418">
        <v>1</v>
      </c>
      <c r="W418">
        <v>0</v>
      </c>
      <c r="X418">
        <v>912317030</v>
      </c>
      <c r="Y418">
        <f t="shared" si="274"/>
        <v>3.7999999999999999E-2</v>
      </c>
      <c r="AA418">
        <v>86.6</v>
      </c>
      <c r="AB418">
        <v>0</v>
      </c>
      <c r="AC418">
        <v>0</v>
      </c>
      <c r="AD418">
        <v>0</v>
      </c>
      <c r="AE418">
        <v>7.48</v>
      </c>
      <c r="AF418">
        <v>0</v>
      </c>
      <c r="AG418">
        <v>0</v>
      </c>
      <c r="AH418">
        <v>0</v>
      </c>
      <c r="AI418">
        <v>10.73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1</v>
      </c>
      <c r="AP418">
        <v>0</v>
      </c>
      <c r="AQ418">
        <v>0</v>
      </c>
      <c r="AR418">
        <v>0</v>
      </c>
      <c r="AS418" t="s">
        <v>4</v>
      </c>
      <c r="AT418">
        <v>3.7999999999999999E-2</v>
      </c>
      <c r="AU418" t="s">
        <v>4</v>
      </c>
      <c r="AV418">
        <v>0</v>
      </c>
      <c r="AW418">
        <v>2</v>
      </c>
      <c r="AX418">
        <v>70326562</v>
      </c>
      <c r="AY418">
        <v>1</v>
      </c>
      <c r="AZ418">
        <v>0</v>
      </c>
      <c r="BA418">
        <v>507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ROUND(Y418*Source!I620,9)</f>
        <v>4.37</v>
      </c>
      <c r="CY418">
        <f t="shared" si="295"/>
        <v>86.6</v>
      </c>
      <c r="CZ418">
        <f t="shared" si="296"/>
        <v>7.48</v>
      </c>
      <c r="DA418">
        <f t="shared" si="297"/>
        <v>10.73</v>
      </c>
      <c r="DB418">
        <f t="shared" si="275"/>
        <v>0.28000000000000003</v>
      </c>
      <c r="DC418">
        <f t="shared" si="276"/>
        <v>0</v>
      </c>
      <c r="DD418" t="s">
        <v>4</v>
      </c>
      <c r="DE418" t="s">
        <v>4</v>
      </c>
      <c r="DF418">
        <f t="shared" si="298"/>
        <v>350.74</v>
      </c>
      <c r="DG418">
        <f t="shared" si="299"/>
        <v>0</v>
      </c>
      <c r="DH418">
        <f t="shared" si="300"/>
        <v>0</v>
      </c>
      <c r="DI418">
        <f t="shared" si="277"/>
        <v>0</v>
      </c>
      <c r="DJ418">
        <f t="shared" si="301"/>
        <v>350.74</v>
      </c>
      <c r="DK418">
        <v>0</v>
      </c>
      <c r="DL418" t="s">
        <v>4</v>
      </c>
      <c r="DM418">
        <v>0</v>
      </c>
      <c r="DN418" t="s">
        <v>4</v>
      </c>
      <c r="DO418">
        <v>0</v>
      </c>
    </row>
    <row r="419" spans="1:119">
      <c r="A419">
        <f>ROW(Source!A620)</f>
        <v>620</v>
      </c>
      <c r="B419">
        <v>70306583</v>
      </c>
      <c r="C419">
        <v>70326536</v>
      </c>
      <c r="D419">
        <v>69336030</v>
      </c>
      <c r="E419">
        <v>1</v>
      </c>
      <c r="F419">
        <v>1</v>
      </c>
      <c r="G419">
        <v>1075</v>
      </c>
      <c r="H419">
        <v>3</v>
      </c>
      <c r="I419" t="s">
        <v>132</v>
      </c>
      <c r="J419" t="s">
        <v>134</v>
      </c>
      <c r="K419" t="s">
        <v>449</v>
      </c>
      <c r="L419">
        <v>1296</v>
      </c>
      <c r="N419">
        <v>1002</v>
      </c>
      <c r="O419" t="s">
        <v>133</v>
      </c>
      <c r="P419" t="s">
        <v>133</v>
      </c>
      <c r="Q419">
        <v>1</v>
      </c>
      <c r="W419">
        <v>0</v>
      </c>
      <c r="X419">
        <v>-699326845</v>
      </c>
      <c r="Y419">
        <f t="shared" si="274"/>
        <v>2.1423999999999999</v>
      </c>
      <c r="AA419">
        <v>793.39</v>
      </c>
      <c r="AB419">
        <v>0</v>
      </c>
      <c r="AC419">
        <v>0</v>
      </c>
      <c r="AD419">
        <v>0</v>
      </c>
      <c r="AE419">
        <v>95.37</v>
      </c>
      <c r="AF419">
        <v>0</v>
      </c>
      <c r="AG419">
        <v>0</v>
      </c>
      <c r="AH419">
        <v>0</v>
      </c>
      <c r="AI419">
        <v>7.71</v>
      </c>
      <c r="AJ419">
        <v>1</v>
      </c>
      <c r="AK419">
        <v>1</v>
      </c>
      <c r="AL419">
        <v>1</v>
      </c>
      <c r="AM419">
        <v>0</v>
      </c>
      <c r="AN419">
        <v>0</v>
      </c>
      <c r="AO419">
        <v>0</v>
      </c>
      <c r="AP419">
        <v>1</v>
      </c>
      <c r="AQ419">
        <v>0</v>
      </c>
      <c r="AR419">
        <v>0</v>
      </c>
      <c r="AS419" t="s">
        <v>4</v>
      </c>
      <c r="AT419">
        <v>2.1423999999999999</v>
      </c>
      <c r="AU419" t="s">
        <v>4</v>
      </c>
      <c r="AV419">
        <v>0</v>
      </c>
      <c r="AW419">
        <v>1</v>
      </c>
      <c r="AX419">
        <v>-1</v>
      </c>
      <c r="AY419">
        <v>0</v>
      </c>
      <c r="AZ419">
        <v>0</v>
      </c>
      <c r="BA419" t="s">
        <v>4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ROUND(Y419*Source!I620,9)</f>
        <v>246.376</v>
      </c>
      <c r="CY419">
        <f t="shared" si="295"/>
        <v>793.39</v>
      </c>
      <c r="CZ419">
        <f t="shared" si="296"/>
        <v>95.37</v>
      </c>
      <c r="DA419">
        <f t="shared" si="297"/>
        <v>7.71</v>
      </c>
      <c r="DB419">
        <f t="shared" si="275"/>
        <v>204.32</v>
      </c>
      <c r="DC419">
        <f t="shared" si="276"/>
        <v>0</v>
      </c>
      <c r="DD419" t="s">
        <v>4</v>
      </c>
      <c r="DE419" t="s">
        <v>4</v>
      </c>
      <c r="DF419">
        <f t="shared" si="298"/>
        <v>181160.27</v>
      </c>
      <c r="DG419">
        <f t="shared" si="299"/>
        <v>0</v>
      </c>
      <c r="DH419">
        <f t="shared" si="300"/>
        <v>0</v>
      </c>
      <c r="DI419">
        <f t="shared" si="277"/>
        <v>0</v>
      </c>
      <c r="DJ419">
        <f t="shared" si="301"/>
        <v>181160.27</v>
      </c>
      <c r="DK419">
        <v>0</v>
      </c>
      <c r="DL419" t="s">
        <v>4</v>
      </c>
      <c r="DM419">
        <v>0</v>
      </c>
      <c r="DN419" t="s">
        <v>4</v>
      </c>
      <c r="DO419">
        <v>0</v>
      </c>
    </row>
    <row r="420" spans="1:119">
      <c r="A420">
        <f>ROW(Source!A620)</f>
        <v>620</v>
      </c>
      <c r="B420">
        <v>70306583</v>
      </c>
      <c r="C420">
        <v>70326536</v>
      </c>
      <c r="D420">
        <v>69342754</v>
      </c>
      <c r="E420">
        <v>1</v>
      </c>
      <c r="F420">
        <v>1</v>
      </c>
      <c r="G420">
        <v>1075</v>
      </c>
      <c r="H420">
        <v>3</v>
      </c>
      <c r="I420" t="s">
        <v>125</v>
      </c>
      <c r="J420" t="s">
        <v>127</v>
      </c>
      <c r="K420" t="s">
        <v>450</v>
      </c>
      <c r="L420">
        <v>1301</v>
      </c>
      <c r="N420">
        <v>1003</v>
      </c>
      <c r="O420" t="s">
        <v>126</v>
      </c>
      <c r="P420" t="s">
        <v>126</v>
      </c>
      <c r="Q420">
        <v>1</v>
      </c>
      <c r="W420">
        <v>0</v>
      </c>
      <c r="X420">
        <v>77284068</v>
      </c>
      <c r="Y420">
        <f t="shared" si="274"/>
        <v>3</v>
      </c>
      <c r="AA420">
        <v>1927.9</v>
      </c>
      <c r="AB420">
        <v>0</v>
      </c>
      <c r="AC420">
        <v>0</v>
      </c>
      <c r="AD420">
        <v>0</v>
      </c>
      <c r="AE420">
        <v>278.31</v>
      </c>
      <c r="AF420">
        <v>0</v>
      </c>
      <c r="AG420">
        <v>0</v>
      </c>
      <c r="AH420">
        <v>0</v>
      </c>
      <c r="AI420">
        <v>6.42</v>
      </c>
      <c r="AJ420">
        <v>1</v>
      </c>
      <c r="AK420">
        <v>1</v>
      </c>
      <c r="AL420">
        <v>1</v>
      </c>
      <c r="AM420">
        <v>0</v>
      </c>
      <c r="AN420">
        <v>0</v>
      </c>
      <c r="AO420">
        <v>0</v>
      </c>
      <c r="AP420">
        <v>1</v>
      </c>
      <c r="AQ420">
        <v>0</v>
      </c>
      <c r="AR420">
        <v>0</v>
      </c>
      <c r="AS420" t="s">
        <v>4</v>
      </c>
      <c r="AT420">
        <v>3</v>
      </c>
      <c r="AU420" t="s">
        <v>4</v>
      </c>
      <c r="AV420">
        <v>0</v>
      </c>
      <c r="AW420">
        <v>1</v>
      </c>
      <c r="AX420">
        <v>-1</v>
      </c>
      <c r="AY420">
        <v>0</v>
      </c>
      <c r="AZ420">
        <v>0</v>
      </c>
      <c r="BA420" t="s">
        <v>4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ROUND(Y420*Source!I620,9)</f>
        <v>345</v>
      </c>
      <c r="CY420">
        <f t="shared" si="295"/>
        <v>1927.9</v>
      </c>
      <c r="CZ420">
        <f t="shared" si="296"/>
        <v>278.31</v>
      </c>
      <c r="DA420">
        <f t="shared" si="297"/>
        <v>6.42</v>
      </c>
      <c r="DB420">
        <f t="shared" si="275"/>
        <v>834.93</v>
      </c>
      <c r="DC420">
        <f t="shared" si="276"/>
        <v>0</v>
      </c>
      <c r="DD420" t="s">
        <v>4</v>
      </c>
      <c r="DE420" t="s">
        <v>4</v>
      </c>
      <c r="DF420">
        <f t="shared" si="298"/>
        <v>616428.75</v>
      </c>
      <c r="DG420">
        <f t="shared" si="299"/>
        <v>0</v>
      </c>
      <c r="DH420">
        <f t="shared" si="300"/>
        <v>0</v>
      </c>
      <c r="DI420">
        <f t="shared" si="277"/>
        <v>0</v>
      </c>
      <c r="DJ420">
        <f t="shared" si="301"/>
        <v>616428.75</v>
      </c>
      <c r="DK420">
        <v>0</v>
      </c>
      <c r="DL420" t="s">
        <v>4</v>
      </c>
      <c r="DM420">
        <v>0</v>
      </c>
      <c r="DN420" t="s">
        <v>4</v>
      </c>
      <c r="DO420">
        <v>0</v>
      </c>
    </row>
    <row r="421" spans="1:119">
      <c r="A421">
        <f>ROW(Source!A629)</f>
        <v>629</v>
      </c>
      <c r="B421">
        <v>70306582</v>
      </c>
      <c r="C421">
        <v>70326571</v>
      </c>
      <c r="D421">
        <v>69275358</v>
      </c>
      <c r="E421">
        <v>1075</v>
      </c>
      <c r="F421">
        <v>1</v>
      </c>
      <c r="G421">
        <v>1075</v>
      </c>
      <c r="H421">
        <v>1</v>
      </c>
      <c r="I421" t="s">
        <v>380</v>
      </c>
      <c r="J421" t="s">
        <v>4</v>
      </c>
      <c r="K421" t="s">
        <v>381</v>
      </c>
      <c r="L421">
        <v>1191</v>
      </c>
      <c r="N421">
        <v>1013</v>
      </c>
      <c r="O421" t="s">
        <v>382</v>
      </c>
      <c r="P421" t="s">
        <v>382</v>
      </c>
      <c r="Q421">
        <v>1</v>
      </c>
      <c r="W421">
        <v>0</v>
      </c>
      <c r="X421">
        <v>476480486</v>
      </c>
      <c r="Y421">
        <f t="shared" si="274"/>
        <v>1.1499999999999999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M421">
        <v>-2</v>
      </c>
      <c r="AN421">
        <v>0</v>
      </c>
      <c r="AO421">
        <v>1</v>
      </c>
      <c r="AP421">
        <v>0</v>
      </c>
      <c r="AQ421">
        <v>0</v>
      </c>
      <c r="AR421">
        <v>0</v>
      </c>
      <c r="AS421" t="s">
        <v>4</v>
      </c>
      <c r="AT421">
        <v>1.1499999999999999</v>
      </c>
      <c r="AU421" t="s">
        <v>4</v>
      </c>
      <c r="AV421">
        <v>1</v>
      </c>
      <c r="AW421">
        <v>2</v>
      </c>
      <c r="AX421">
        <v>70326576</v>
      </c>
      <c r="AY421">
        <v>1</v>
      </c>
      <c r="AZ421">
        <v>0</v>
      </c>
      <c r="BA421">
        <v>511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U421">
        <f>ROUND(AT421*Source!I629*AH421*AL421,2)</f>
        <v>0</v>
      </c>
      <c r="CV421">
        <f>ROUND(Y421*Source!I629,9)</f>
        <v>33.35</v>
      </c>
      <c r="CW421">
        <v>0</v>
      </c>
      <c r="CX421">
        <f>ROUND(Y421*Source!I629,9)</f>
        <v>33.35</v>
      </c>
      <c r="CY421">
        <f>AD421</f>
        <v>0</v>
      </c>
      <c r="CZ421">
        <f>AH421</f>
        <v>0</v>
      </c>
      <c r="DA421">
        <f>AL421</f>
        <v>1</v>
      </c>
      <c r="DB421">
        <f t="shared" si="275"/>
        <v>0</v>
      </c>
      <c r="DC421">
        <f t="shared" si="276"/>
        <v>0</v>
      </c>
      <c r="DD421" t="s">
        <v>4</v>
      </c>
      <c r="DE421" t="s">
        <v>4</v>
      </c>
      <c r="DF421">
        <f t="shared" ref="DF421:DF426" si="302">ROUND(ROUND(AE421,2)*CX421,2)</f>
        <v>0</v>
      </c>
      <c r="DG421">
        <f t="shared" si="299"/>
        <v>0</v>
      </c>
      <c r="DH421">
        <f t="shared" si="300"/>
        <v>0</v>
      </c>
      <c r="DI421">
        <f t="shared" si="277"/>
        <v>0</v>
      </c>
      <c r="DJ421">
        <f>DI421</f>
        <v>0</v>
      </c>
      <c r="DK421">
        <v>0</v>
      </c>
      <c r="DL421" t="s">
        <v>4</v>
      </c>
      <c r="DM421">
        <v>0</v>
      </c>
      <c r="DN421" t="s">
        <v>4</v>
      </c>
      <c r="DO421">
        <v>0</v>
      </c>
    </row>
    <row r="422" spans="1:119">
      <c r="A422">
        <f>ROW(Source!A629)</f>
        <v>629</v>
      </c>
      <c r="B422">
        <v>70306582</v>
      </c>
      <c r="C422">
        <v>70326571</v>
      </c>
      <c r="D422">
        <v>69364230</v>
      </c>
      <c r="E422">
        <v>1</v>
      </c>
      <c r="F422">
        <v>1</v>
      </c>
      <c r="G422">
        <v>1075</v>
      </c>
      <c r="H422">
        <v>2</v>
      </c>
      <c r="I422" t="s">
        <v>418</v>
      </c>
      <c r="J422" t="s">
        <v>419</v>
      </c>
      <c r="K422" t="s">
        <v>420</v>
      </c>
      <c r="L422">
        <v>1368</v>
      </c>
      <c r="N422">
        <v>1011</v>
      </c>
      <c r="O422" t="s">
        <v>386</v>
      </c>
      <c r="P422" t="s">
        <v>386</v>
      </c>
      <c r="Q422">
        <v>1</v>
      </c>
      <c r="W422">
        <v>0</v>
      </c>
      <c r="X422">
        <v>-299187225</v>
      </c>
      <c r="Y422">
        <f t="shared" si="274"/>
        <v>0.56000000000000005</v>
      </c>
      <c r="AA422">
        <v>0</v>
      </c>
      <c r="AB422">
        <v>4.01</v>
      </c>
      <c r="AC422">
        <v>0</v>
      </c>
      <c r="AD422">
        <v>0</v>
      </c>
      <c r="AE422">
        <v>0</v>
      </c>
      <c r="AF422">
        <v>4.01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M422">
        <v>-2</v>
      </c>
      <c r="AN422">
        <v>0</v>
      </c>
      <c r="AO422">
        <v>1</v>
      </c>
      <c r="AP422">
        <v>0</v>
      </c>
      <c r="AQ422">
        <v>0</v>
      </c>
      <c r="AR422">
        <v>0</v>
      </c>
      <c r="AS422" t="s">
        <v>4</v>
      </c>
      <c r="AT422">
        <v>0.56000000000000005</v>
      </c>
      <c r="AU422" t="s">
        <v>4</v>
      </c>
      <c r="AV422">
        <v>0</v>
      </c>
      <c r="AW422">
        <v>2</v>
      </c>
      <c r="AX422">
        <v>70326577</v>
      </c>
      <c r="AY422">
        <v>1</v>
      </c>
      <c r="AZ422">
        <v>0</v>
      </c>
      <c r="BA422">
        <v>512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f>ROUND(Y422*Source!I629*DO422,9)</f>
        <v>0</v>
      </c>
      <c r="CX422">
        <f>ROUND(Y422*Source!I629,9)</f>
        <v>16.239999999999998</v>
      </c>
      <c r="CY422">
        <f>AB422</f>
        <v>4.01</v>
      </c>
      <c r="CZ422">
        <f>AF422</f>
        <v>4.01</v>
      </c>
      <c r="DA422">
        <f>AJ422</f>
        <v>1</v>
      </c>
      <c r="DB422">
        <f t="shared" si="275"/>
        <v>2.25</v>
      </c>
      <c r="DC422">
        <f t="shared" si="276"/>
        <v>0</v>
      </c>
      <c r="DD422" t="s">
        <v>4</v>
      </c>
      <c r="DE422" t="s">
        <v>4</v>
      </c>
      <c r="DF422">
        <f t="shared" si="302"/>
        <v>0</v>
      </c>
      <c r="DG422">
        <f t="shared" si="299"/>
        <v>65.12</v>
      </c>
      <c r="DH422">
        <f t="shared" si="300"/>
        <v>0</v>
      </c>
      <c r="DI422">
        <f t="shared" si="277"/>
        <v>0</v>
      </c>
      <c r="DJ422">
        <f>DG422</f>
        <v>65.12</v>
      </c>
      <c r="DK422">
        <v>0</v>
      </c>
      <c r="DL422" t="s">
        <v>4</v>
      </c>
      <c r="DM422">
        <v>0</v>
      </c>
      <c r="DN422" t="s">
        <v>4</v>
      </c>
      <c r="DO422">
        <v>0</v>
      </c>
    </row>
    <row r="423" spans="1:119">
      <c r="A423">
        <f>ROW(Source!A629)</f>
        <v>629</v>
      </c>
      <c r="B423">
        <v>70306582</v>
      </c>
      <c r="C423">
        <v>70326571</v>
      </c>
      <c r="D423">
        <v>69334387</v>
      </c>
      <c r="E423">
        <v>1</v>
      </c>
      <c r="F423">
        <v>1</v>
      </c>
      <c r="G423">
        <v>1075</v>
      </c>
      <c r="H423">
        <v>3</v>
      </c>
      <c r="I423" t="s">
        <v>421</v>
      </c>
      <c r="J423" t="s">
        <v>422</v>
      </c>
      <c r="K423" t="s">
        <v>423</v>
      </c>
      <c r="L423">
        <v>1346</v>
      </c>
      <c r="N423">
        <v>1009</v>
      </c>
      <c r="O423" t="s">
        <v>122</v>
      </c>
      <c r="P423" t="s">
        <v>122</v>
      </c>
      <c r="Q423">
        <v>1</v>
      </c>
      <c r="W423">
        <v>0</v>
      </c>
      <c r="X423">
        <v>1244117591</v>
      </c>
      <c r="Y423">
        <f t="shared" si="274"/>
        <v>6.6699999999999995E-2</v>
      </c>
      <c r="AA423">
        <v>11.25</v>
      </c>
      <c r="AB423">
        <v>0</v>
      </c>
      <c r="AC423">
        <v>0</v>
      </c>
      <c r="AD423">
        <v>0</v>
      </c>
      <c r="AE423">
        <v>11.25</v>
      </c>
      <c r="AF423">
        <v>0</v>
      </c>
      <c r="AG423">
        <v>0</v>
      </c>
      <c r="AH423">
        <v>0</v>
      </c>
      <c r="AI423">
        <v>1</v>
      </c>
      <c r="AJ423">
        <v>1</v>
      </c>
      <c r="AK423">
        <v>1</v>
      </c>
      <c r="AL423">
        <v>1</v>
      </c>
      <c r="AM423">
        <v>-2</v>
      </c>
      <c r="AN423">
        <v>0</v>
      </c>
      <c r="AO423">
        <v>1</v>
      </c>
      <c r="AP423">
        <v>0</v>
      </c>
      <c r="AQ423">
        <v>0</v>
      </c>
      <c r="AR423">
        <v>0</v>
      </c>
      <c r="AS423" t="s">
        <v>4</v>
      </c>
      <c r="AT423">
        <v>6.6699999999999995E-2</v>
      </c>
      <c r="AU423" t="s">
        <v>4</v>
      </c>
      <c r="AV423">
        <v>0</v>
      </c>
      <c r="AW423">
        <v>2</v>
      </c>
      <c r="AX423">
        <v>70326578</v>
      </c>
      <c r="AY423">
        <v>1</v>
      </c>
      <c r="AZ423">
        <v>0</v>
      </c>
      <c r="BA423">
        <v>513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ROUND(Y423*Source!I629,9)</f>
        <v>1.9342999999999999</v>
      </c>
      <c r="CY423">
        <f>AA423</f>
        <v>11.25</v>
      </c>
      <c r="CZ423">
        <f>AE423</f>
        <v>11.25</v>
      </c>
      <c r="DA423">
        <f>AI423</f>
        <v>1</v>
      </c>
      <c r="DB423">
        <f t="shared" si="275"/>
        <v>0.75</v>
      </c>
      <c r="DC423">
        <f t="shared" si="276"/>
        <v>0</v>
      </c>
      <c r="DD423" t="s">
        <v>4</v>
      </c>
      <c r="DE423" t="s">
        <v>4</v>
      </c>
      <c r="DF423">
        <f t="shared" si="302"/>
        <v>21.76</v>
      </c>
      <c r="DG423">
        <f t="shared" si="299"/>
        <v>0</v>
      </c>
      <c r="DH423">
        <f t="shared" si="300"/>
        <v>0</v>
      </c>
      <c r="DI423">
        <f t="shared" si="277"/>
        <v>0</v>
      </c>
      <c r="DJ423">
        <f>DF423</f>
        <v>21.76</v>
      </c>
      <c r="DK423">
        <v>0</v>
      </c>
      <c r="DL423" t="s">
        <v>4</v>
      </c>
      <c r="DM423">
        <v>0</v>
      </c>
      <c r="DN423" t="s">
        <v>4</v>
      </c>
      <c r="DO423">
        <v>0</v>
      </c>
    </row>
    <row r="424" spans="1:119">
      <c r="A424">
        <f>ROW(Source!A629)</f>
        <v>629</v>
      </c>
      <c r="B424">
        <v>70306582</v>
      </c>
      <c r="C424">
        <v>70326571</v>
      </c>
      <c r="D424">
        <v>69333737</v>
      </c>
      <c r="E424">
        <v>1</v>
      </c>
      <c r="F424">
        <v>1</v>
      </c>
      <c r="G424">
        <v>1075</v>
      </c>
      <c r="H424">
        <v>3</v>
      </c>
      <c r="I424" t="s">
        <v>424</v>
      </c>
      <c r="J424" t="s">
        <v>425</v>
      </c>
      <c r="K424" t="s">
        <v>426</v>
      </c>
      <c r="L424">
        <v>1346</v>
      </c>
      <c r="N424">
        <v>1009</v>
      </c>
      <c r="O424" t="s">
        <v>122</v>
      </c>
      <c r="P424" t="s">
        <v>122</v>
      </c>
      <c r="Q424">
        <v>1</v>
      </c>
      <c r="W424">
        <v>0</v>
      </c>
      <c r="X424">
        <v>719199267</v>
      </c>
      <c r="Y424">
        <f t="shared" si="274"/>
        <v>0.1</v>
      </c>
      <c r="AA424">
        <v>1.61</v>
      </c>
      <c r="AB424">
        <v>0</v>
      </c>
      <c r="AC424">
        <v>0</v>
      </c>
      <c r="AD424">
        <v>0</v>
      </c>
      <c r="AE424">
        <v>1.61</v>
      </c>
      <c r="AF424">
        <v>0</v>
      </c>
      <c r="AG424">
        <v>0</v>
      </c>
      <c r="AH424">
        <v>0</v>
      </c>
      <c r="AI424">
        <v>1</v>
      </c>
      <c r="AJ424">
        <v>1</v>
      </c>
      <c r="AK424">
        <v>1</v>
      </c>
      <c r="AL424">
        <v>1</v>
      </c>
      <c r="AM424">
        <v>-2</v>
      </c>
      <c r="AN424">
        <v>0</v>
      </c>
      <c r="AO424">
        <v>1</v>
      </c>
      <c r="AP424">
        <v>0</v>
      </c>
      <c r="AQ424">
        <v>0</v>
      </c>
      <c r="AR424">
        <v>0</v>
      </c>
      <c r="AS424" t="s">
        <v>4</v>
      </c>
      <c r="AT424">
        <v>0.1</v>
      </c>
      <c r="AU424" t="s">
        <v>4</v>
      </c>
      <c r="AV424">
        <v>0</v>
      </c>
      <c r="AW424">
        <v>2</v>
      </c>
      <c r="AX424">
        <v>70326579</v>
      </c>
      <c r="AY424">
        <v>1</v>
      </c>
      <c r="AZ424">
        <v>0</v>
      </c>
      <c r="BA424">
        <v>514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ROUND(Y424*Source!I629,9)</f>
        <v>2.9</v>
      </c>
      <c r="CY424">
        <f>AA424</f>
        <v>1.61</v>
      </c>
      <c r="CZ424">
        <f>AE424</f>
        <v>1.61</v>
      </c>
      <c r="DA424">
        <f>AI424</f>
        <v>1</v>
      </c>
      <c r="DB424">
        <f t="shared" si="275"/>
        <v>0.16</v>
      </c>
      <c r="DC424">
        <f t="shared" si="276"/>
        <v>0</v>
      </c>
      <c r="DD424" t="s">
        <v>4</v>
      </c>
      <c r="DE424" t="s">
        <v>4</v>
      </c>
      <c r="DF424">
        <f t="shared" si="302"/>
        <v>4.67</v>
      </c>
      <c r="DG424">
        <f t="shared" si="299"/>
        <v>0</v>
      </c>
      <c r="DH424">
        <f t="shared" si="300"/>
        <v>0</v>
      </c>
      <c r="DI424">
        <f t="shared" si="277"/>
        <v>0</v>
      </c>
      <c r="DJ424">
        <f>DF424</f>
        <v>4.67</v>
      </c>
      <c r="DK424">
        <v>0</v>
      </c>
      <c r="DL424" t="s">
        <v>4</v>
      </c>
      <c r="DM424">
        <v>0</v>
      </c>
      <c r="DN424" t="s">
        <v>4</v>
      </c>
      <c r="DO424">
        <v>0</v>
      </c>
    </row>
    <row r="425" spans="1:119">
      <c r="A425">
        <f>ROW(Source!A630)</f>
        <v>630</v>
      </c>
      <c r="B425">
        <v>70306583</v>
      </c>
      <c r="C425">
        <v>70326571</v>
      </c>
      <c r="D425">
        <v>69275358</v>
      </c>
      <c r="E425">
        <v>1075</v>
      </c>
      <c r="F425">
        <v>1</v>
      </c>
      <c r="G425">
        <v>1075</v>
      </c>
      <c r="H425">
        <v>1</v>
      </c>
      <c r="I425" t="s">
        <v>380</v>
      </c>
      <c r="J425" t="s">
        <v>4</v>
      </c>
      <c r="K425" t="s">
        <v>381</v>
      </c>
      <c r="L425">
        <v>1191</v>
      </c>
      <c r="N425">
        <v>1013</v>
      </c>
      <c r="O425" t="s">
        <v>382</v>
      </c>
      <c r="P425" t="s">
        <v>382</v>
      </c>
      <c r="Q425">
        <v>1</v>
      </c>
      <c r="W425">
        <v>0</v>
      </c>
      <c r="X425">
        <v>476480486</v>
      </c>
      <c r="Y425">
        <f t="shared" si="274"/>
        <v>1.1499999999999999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5</v>
      </c>
      <c r="AN425">
        <v>0</v>
      </c>
      <c r="AO425">
        <v>1</v>
      </c>
      <c r="AP425">
        <v>0</v>
      </c>
      <c r="AQ425">
        <v>0</v>
      </c>
      <c r="AR425">
        <v>0</v>
      </c>
      <c r="AS425" t="s">
        <v>4</v>
      </c>
      <c r="AT425">
        <v>1.1499999999999999</v>
      </c>
      <c r="AU425" t="s">
        <v>4</v>
      </c>
      <c r="AV425">
        <v>1</v>
      </c>
      <c r="AW425">
        <v>2</v>
      </c>
      <c r="AX425">
        <v>70326576</v>
      </c>
      <c r="AY425">
        <v>1</v>
      </c>
      <c r="AZ425">
        <v>0</v>
      </c>
      <c r="BA425">
        <v>515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U425">
        <f>ROUND(AT425*Source!I630*AH425*AL425,2)</f>
        <v>0</v>
      </c>
      <c r="CV425">
        <f>ROUND(Y425*Source!I630,9)</f>
        <v>33.35</v>
      </c>
      <c r="CW425">
        <v>0</v>
      </c>
      <c r="CX425">
        <f>ROUND(Y425*Source!I630,9)</f>
        <v>33.35</v>
      </c>
      <c r="CY425">
        <f>AD425</f>
        <v>0</v>
      </c>
      <c r="CZ425">
        <f>AH425</f>
        <v>0</v>
      </c>
      <c r="DA425">
        <f>AL425</f>
        <v>1</v>
      </c>
      <c r="DB425">
        <f t="shared" si="275"/>
        <v>0</v>
      </c>
      <c r="DC425">
        <f t="shared" si="276"/>
        <v>0</v>
      </c>
      <c r="DD425" t="s">
        <v>4</v>
      </c>
      <c r="DE425" t="s">
        <v>4</v>
      </c>
      <c r="DF425">
        <f t="shared" si="302"/>
        <v>0</v>
      </c>
      <c r="DG425">
        <f t="shared" si="299"/>
        <v>0</v>
      </c>
      <c r="DH425">
        <f t="shared" si="300"/>
        <v>0</v>
      </c>
      <c r="DI425">
        <f t="shared" si="277"/>
        <v>0</v>
      </c>
      <c r="DJ425">
        <f>DI425</f>
        <v>0</v>
      </c>
      <c r="DK425">
        <v>0</v>
      </c>
      <c r="DL425" t="s">
        <v>4</v>
      </c>
      <c r="DM425">
        <v>0</v>
      </c>
      <c r="DN425" t="s">
        <v>4</v>
      </c>
      <c r="DO425">
        <v>0</v>
      </c>
    </row>
    <row r="426" spans="1:119">
      <c r="A426">
        <f>ROW(Source!A630)</f>
        <v>630</v>
      </c>
      <c r="B426">
        <v>70306583</v>
      </c>
      <c r="C426">
        <v>70326571</v>
      </c>
      <c r="D426">
        <v>69364230</v>
      </c>
      <c r="E426">
        <v>1</v>
      </c>
      <c r="F426">
        <v>1</v>
      </c>
      <c r="G426">
        <v>1075</v>
      </c>
      <c r="H426">
        <v>2</v>
      </c>
      <c r="I426" t="s">
        <v>418</v>
      </c>
      <c r="J426" t="s">
        <v>419</v>
      </c>
      <c r="K426" t="s">
        <v>420</v>
      </c>
      <c r="L426">
        <v>1368</v>
      </c>
      <c r="N426">
        <v>1011</v>
      </c>
      <c r="O426" t="s">
        <v>386</v>
      </c>
      <c r="P426" t="s">
        <v>386</v>
      </c>
      <c r="Q426">
        <v>1</v>
      </c>
      <c r="W426">
        <v>0</v>
      </c>
      <c r="X426">
        <v>-299187225</v>
      </c>
      <c r="Y426">
        <f t="shared" si="274"/>
        <v>0.56000000000000005</v>
      </c>
      <c r="AA426">
        <v>0</v>
      </c>
      <c r="AB426">
        <v>40.31</v>
      </c>
      <c r="AC426">
        <v>0</v>
      </c>
      <c r="AD426">
        <v>0</v>
      </c>
      <c r="AE426">
        <v>0</v>
      </c>
      <c r="AF426">
        <v>4.01</v>
      </c>
      <c r="AG426">
        <v>0</v>
      </c>
      <c r="AH426">
        <v>0</v>
      </c>
      <c r="AI426">
        <v>1</v>
      </c>
      <c r="AJ426">
        <v>9.42</v>
      </c>
      <c r="AK426">
        <v>46.67</v>
      </c>
      <c r="AL426">
        <v>1</v>
      </c>
      <c r="AM426">
        <v>2</v>
      </c>
      <c r="AN426">
        <v>0</v>
      </c>
      <c r="AO426">
        <v>1</v>
      </c>
      <c r="AP426">
        <v>0</v>
      </c>
      <c r="AQ426">
        <v>0</v>
      </c>
      <c r="AR426">
        <v>0</v>
      </c>
      <c r="AS426" t="s">
        <v>4</v>
      </c>
      <c r="AT426">
        <v>0.56000000000000005</v>
      </c>
      <c r="AU426" t="s">
        <v>4</v>
      </c>
      <c r="AV426">
        <v>0</v>
      </c>
      <c r="AW426">
        <v>2</v>
      </c>
      <c r="AX426">
        <v>70326577</v>
      </c>
      <c r="AY426">
        <v>1</v>
      </c>
      <c r="AZ426">
        <v>0</v>
      </c>
      <c r="BA426">
        <v>516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f>ROUND(Y426*Source!I630*DO426,9)</f>
        <v>0</v>
      </c>
      <c r="CX426">
        <f>ROUND(Y426*Source!I630,9)</f>
        <v>16.239999999999998</v>
      </c>
      <c r="CY426">
        <f>AB426</f>
        <v>40.31</v>
      </c>
      <c r="CZ426">
        <f>AF426</f>
        <v>4.01</v>
      </c>
      <c r="DA426">
        <f>AJ426</f>
        <v>9.42</v>
      </c>
      <c r="DB426">
        <f t="shared" si="275"/>
        <v>2.25</v>
      </c>
      <c r="DC426">
        <f t="shared" si="276"/>
        <v>0</v>
      </c>
      <c r="DD426" t="s">
        <v>4</v>
      </c>
      <c r="DE426" t="s">
        <v>4</v>
      </c>
      <c r="DF426">
        <f t="shared" si="302"/>
        <v>0</v>
      </c>
      <c r="DG426">
        <f>ROUND(ROUND(AF426*AJ426,2)*CX426,2)</f>
        <v>613.38</v>
      </c>
      <c r="DH426">
        <f>ROUND(ROUND(AG426*AK426,2)*CX426,2)</f>
        <v>0</v>
      </c>
      <c r="DI426">
        <f t="shared" si="277"/>
        <v>0</v>
      </c>
      <c r="DJ426">
        <f>DG426</f>
        <v>613.38</v>
      </c>
      <c r="DK426">
        <v>0</v>
      </c>
      <c r="DL426" t="s">
        <v>4</v>
      </c>
      <c r="DM426">
        <v>0</v>
      </c>
      <c r="DN426" t="s">
        <v>4</v>
      </c>
      <c r="DO426">
        <v>0</v>
      </c>
    </row>
    <row r="427" spans="1:119">
      <c r="A427">
        <f>ROW(Source!A630)</f>
        <v>630</v>
      </c>
      <c r="B427">
        <v>70306583</v>
      </c>
      <c r="C427">
        <v>70326571</v>
      </c>
      <c r="D427">
        <v>69334387</v>
      </c>
      <c r="E427">
        <v>1</v>
      </c>
      <c r="F427">
        <v>1</v>
      </c>
      <c r="G427">
        <v>1075</v>
      </c>
      <c r="H427">
        <v>3</v>
      </c>
      <c r="I427" t="s">
        <v>421</v>
      </c>
      <c r="J427" t="s">
        <v>422</v>
      </c>
      <c r="K427" t="s">
        <v>423</v>
      </c>
      <c r="L427">
        <v>1346</v>
      </c>
      <c r="N427">
        <v>1009</v>
      </c>
      <c r="O427" t="s">
        <v>122</v>
      </c>
      <c r="P427" t="s">
        <v>122</v>
      </c>
      <c r="Q427">
        <v>1</v>
      </c>
      <c r="W427">
        <v>0</v>
      </c>
      <c r="X427">
        <v>1244117591</v>
      </c>
      <c r="Y427">
        <f t="shared" si="274"/>
        <v>6.6699999999999995E-2</v>
      </c>
      <c r="AA427">
        <v>1359.69</v>
      </c>
      <c r="AB427">
        <v>0</v>
      </c>
      <c r="AC427">
        <v>0</v>
      </c>
      <c r="AD427">
        <v>0</v>
      </c>
      <c r="AE427">
        <v>11.25</v>
      </c>
      <c r="AF427">
        <v>0</v>
      </c>
      <c r="AG427">
        <v>0</v>
      </c>
      <c r="AH427">
        <v>0</v>
      </c>
      <c r="AI427">
        <v>120.5</v>
      </c>
      <c r="AJ427">
        <v>1</v>
      </c>
      <c r="AK427">
        <v>1</v>
      </c>
      <c r="AL427">
        <v>1</v>
      </c>
      <c r="AM427">
        <v>2</v>
      </c>
      <c r="AN427">
        <v>0</v>
      </c>
      <c r="AO427">
        <v>1</v>
      </c>
      <c r="AP427">
        <v>0</v>
      </c>
      <c r="AQ427">
        <v>0</v>
      </c>
      <c r="AR427">
        <v>0</v>
      </c>
      <c r="AS427" t="s">
        <v>4</v>
      </c>
      <c r="AT427">
        <v>6.6699999999999995E-2</v>
      </c>
      <c r="AU427" t="s">
        <v>4</v>
      </c>
      <c r="AV427">
        <v>0</v>
      </c>
      <c r="AW427">
        <v>2</v>
      </c>
      <c r="AX427">
        <v>70326578</v>
      </c>
      <c r="AY427">
        <v>1</v>
      </c>
      <c r="AZ427">
        <v>0</v>
      </c>
      <c r="BA427">
        <v>517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CV427">
        <v>0</v>
      </c>
      <c r="CW427">
        <v>0</v>
      </c>
      <c r="CX427">
        <f>ROUND(Y427*Source!I630,9)</f>
        <v>1.9342999999999999</v>
      </c>
      <c r="CY427">
        <f>AA427</f>
        <v>1359.69</v>
      </c>
      <c r="CZ427">
        <f>AE427</f>
        <v>11.25</v>
      </c>
      <c r="DA427">
        <f>AI427</f>
        <v>120.5</v>
      </c>
      <c r="DB427">
        <f t="shared" si="275"/>
        <v>0.75</v>
      </c>
      <c r="DC427">
        <f t="shared" si="276"/>
        <v>0</v>
      </c>
      <c r="DD427" t="s">
        <v>4</v>
      </c>
      <c r="DE427" t="s">
        <v>4</v>
      </c>
      <c r="DF427">
        <f>ROUND(ROUND(AE427*AI427,2)*CX427,2)</f>
        <v>2622.2</v>
      </c>
      <c r="DG427">
        <f t="shared" ref="DG427:DG434" si="303">ROUND(ROUND(AF427,2)*CX427,2)</f>
        <v>0</v>
      </c>
      <c r="DH427">
        <f t="shared" ref="DH427:DH434" si="304">ROUND(ROUND(AG427,2)*CX427,2)</f>
        <v>0</v>
      </c>
      <c r="DI427">
        <f t="shared" si="277"/>
        <v>0</v>
      </c>
      <c r="DJ427">
        <f>DF427</f>
        <v>2622.2</v>
      </c>
      <c r="DK427">
        <v>0</v>
      </c>
      <c r="DL427" t="s">
        <v>4</v>
      </c>
      <c r="DM427">
        <v>0</v>
      </c>
      <c r="DN427" t="s">
        <v>4</v>
      </c>
      <c r="DO427">
        <v>0</v>
      </c>
    </row>
    <row r="428" spans="1:119">
      <c r="A428">
        <f>ROW(Source!A630)</f>
        <v>630</v>
      </c>
      <c r="B428">
        <v>70306583</v>
      </c>
      <c r="C428">
        <v>70326571</v>
      </c>
      <c r="D428">
        <v>69333737</v>
      </c>
      <c r="E428">
        <v>1</v>
      </c>
      <c r="F428">
        <v>1</v>
      </c>
      <c r="G428">
        <v>1075</v>
      </c>
      <c r="H428">
        <v>3</v>
      </c>
      <c r="I428" t="s">
        <v>424</v>
      </c>
      <c r="J428" t="s">
        <v>425</v>
      </c>
      <c r="K428" t="s">
        <v>426</v>
      </c>
      <c r="L428">
        <v>1346</v>
      </c>
      <c r="N428">
        <v>1009</v>
      </c>
      <c r="O428" t="s">
        <v>122</v>
      </c>
      <c r="P428" t="s">
        <v>122</v>
      </c>
      <c r="Q428">
        <v>1</v>
      </c>
      <c r="W428">
        <v>0</v>
      </c>
      <c r="X428">
        <v>719199267</v>
      </c>
      <c r="Y428">
        <f t="shared" si="274"/>
        <v>0.1</v>
      </c>
      <c r="AA428">
        <v>49.69</v>
      </c>
      <c r="AB428">
        <v>0</v>
      </c>
      <c r="AC428">
        <v>0</v>
      </c>
      <c r="AD428">
        <v>0</v>
      </c>
      <c r="AE428">
        <v>1.61</v>
      </c>
      <c r="AF428">
        <v>0</v>
      </c>
      <c r="AG428">
        <v>0</v>
      </c>
      <c r="AH428">
        <v>0</v>
      </c>
      <c r="AI428">
        <v>30.77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1</v>
      </c>
      <c r="AP428">
        <v>0</v>
      </c>
      <c r="AQ428">
        <v>0</v>
      </c>
      <c r="AR428">
        <v>0</v>
      </c>
      <c r="AS428" t="s">
        <v>4</v>
      </c>
      <c r="AT428">
        <v>0.1</v>
      </c>
      <c r="AU428" t="s">
        <v>4</v>
      </c>
      <c r="AV428">
        <v>0</v>
      </c>
      <c r="AW428">
        <v>2</v>
      </c>
      <c r="AX428">
        <v>70326579</v>
      </c>
      <c r="AY428">
        <v>1</v>
      </c>
      <c r="AZ428">
        <v>0</v>
      </c>
      <c r="BA428">
        <v>518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CV428">
        <v>0</v>
      </c>
      <c r="CW428">
        <v>0</v>
      </c>
      <c r="CX428">
        <f>ROUND(Y428*Source!I630,9)</f>
        <v>2.9</v>
      </c>
      <c r="CY428">
        <f>AA428</f>
        <v>49.69</v>
      </c>
      <c r="CZ428">
        <f>AE428</f>
        <v>1.61</v>
      </c>
      <c r="DA428">
        <f>AI428</f>
        <v>30.77</v>
      </c>
      <c r="DB428">
        <f t="shared" si="275"/>
        <v>0.16</v>
      </c>
      <c r="DC428">
        <f t="shared" si="276"/>
        <v>0</v>
      </c>
      <c r="DD428" t="s">
        <v>4</v>
      </c>
      <c r="DE428" t="s">
        <v>4</v>
      </c>
      <c r="DF428">
        <f>ROUND(ROUND(AE428*AI428,2)*CX428,2)</f>
        <v>143.66999999999999</v>
      </c>
      <c r="DG428">
        <f t="shared" si="303"/>
        <v>0</v>
      </c>
      <c r="DH428">
        <f t="shared" si="304"/>
        <v>0</v>
      </c>
      <c r="DI428">
        <f t="shared" si="277"/>
        <v>0</v>
      </c>
      <c r="DJ428">
        <f>DF428</f>
        <v>143.66999999999999</v>
      </c>
      <c r="DK428">
        <v>0</v>
      </c>
      <c r="DL428" t="s">
        <v>4</v>
      </c>
      <c r="DM428">
        <v>0</v>
      </c>
      <c r="DN428" t="s">
        <v>4</v>
      </c>
      <c r="DO428">
        <v>0</v>
      </c>
    </row>
    <row r="429" spans="1:119">
      <c r="A429">
        <f>ROW(Source!A631)</f>
        <v>631</v>
      </c>
      <c r="B429">
        <v>70306582</v>
      </c>
      <c r="C429">
        <v>70326580</v>
      </c>
      <c r="D429">
        <v>69277202</v>
      </c>
      <c r="E429">
        <v>1075</v>
      </c>
      <c r="F429">
        <v>1</v>
      </c>
      <c r="G429">
        <v>1075</v>
      </c>
      <c r="H429">
        <v>2</v>
      </c>
      <c r="I429" t="s">
        <v>427</v>
      </c>
      <c r="J429" t="s">
        <v>4</v>
      </c>
      <c r="K429" t="s">
        <v>428</v>
      </c>
      <c r="L429">
        <v>1344</v>
      </c>
      <c r="N429">
        <v>1008</v>
      </c>
      <c r="O429" t="s">
        <v>429</v>
      </c>
      <c r="P429" t="s">
        <v>429</v>
      </c>
      <c r="Q429">
        <v>1</v>
      </c>
      <c r="W429">
        <v>0</v>
      </c>
      <c r="X429">
        <v>-1180195794</v>
      </c>
      <c r="Y429">
        <f t="shared" si="274"/>
        <v>8.86</v>
      </c>
      <c r="AA429">
        <v>0</v>
      </c>
      <c r="AB429">
        <v>1</v>
      </c>
      <c r="AC429">
        <v>0</v>
      </c>
      <c r="AD429">
        <v>0</v>
      </c>
      <c r="AE429">
        <v>0</v>
      </c>
      <c r="AF429">
        <v>1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1</v>
      </c>
      <c r="AP429">
        <v>1</v>
      </c>
      <c r="AQ429">
        <v>0</v>
      </c>
      <c r="AR429">
        <v>0</v>
      </c>
      <c r="AS429" t="s">
        <v>4</v>
      </c>
      <c r="AT429">
        <v>8.86</v>
      </c>
      <c r="AU429" t="s">
        <v>4</v>
      </c>
      <c r="AV429">
        <v>0</v>
      </c>
      <c r="AW429">
        <v>2</v>
      </c>
      <c r="AX429">
        <v>70326582</v>
      </c>
      <c r="AY429">
        <v>1</v>
      </c>
      <c r="AZ429">
        <v>0</v>
      </c>
      <c r="BA429">
        <v>519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V429">
        <v>0</v>
      </c>
      <c r="CW429">
        <f>ROUND(Y429*Source!I631*DO429,9)</f>
        <v>0</v>
      </c>
      <c r="CX429">
        <f>ROUND(Y429*Source!I631,9)</f>
        <v>14.67216</v>
      </c>
      <c r="CY429">
        <f>AB429</f>
        <v>1</v>
      </c>
      <c r="CZ429">
        <f>AF429</f>
        <v>1</v>
      </c>
      <c r="DA429">
        <f>AJ429</f>
        <v>1</v>
      </c>
      <c r="DB429">
        <f t="shared" si="275"/>
        <v>8.86</v>
      </c>
      <c r="DC429">
        <f t="shared" si="276"/>
        <v>0</v>
      </c>
      <c r="DD429" t="s">
        <v>4</v>
      </c>
      <c r="DE429" t="s">
        <v>4</v>
      </c>
      <c r="DF429">
        <f t="shared" ref="DF429:DF458" si="305">ROUND(ROUND(AE429,2)*CX429,2)</f>
        <v>0</v>
      </c>
      <c r="DG429">
        <f t="shared" si="303"/>
        <v>14.67</v>
      </c>
      <c r="DH429">
        <f t="shared" si="304"/>
        <v>0</v>
      </c>
      <c r="DI429">
        <f t="shared" si="277"/>
        <v>0</v>
      </c>
      <c r="DJ429">
        <f>DG429</f>
        <v>14.67</v>
      </c>
      <c r="DK429">
        <v>0</v>
      </c>
      <c r="DL429" t="s">
        <v>4</v>
      </c>
      <c r="DM429">
        <v>0</v>
      </c>
      <c r="DN429" t="s">
        <v>4</v>
      </c>
      <c r="DO429">
        <v>0</v>
      </c>
    </row>
    <row r="430" spans="1:119">
      <c r="A430">
        <f>ROW(Source!A632)</f>
        <v>632</v>
      </c>
      <c r="B430">
        <v>70306583</v>
      </c>
      <c r="C430">
        <v>70326580</v>
      </c>
      <c r="D430">
        <v>69277202</v>
      </c>
      <c r="E430">
        <v>1075</v>
      </c>
      <c r="F430">
        <v>1</v>
      </c>
      <c r="G430">
        <v>1075</v>
      </c>
      <c r="H430">
        <v>2</v>
      </c>
      <c r="I430" t="s">
        <v>427</v>
      </c>
      <c r="J430" t="s">
        <v>4</v>
      </c>
      <c r="K430" t="s">
        <v>428</v>
      </c>
      <c r="L430">
        <v>1344</v>
      </c>
      <c r="N430">
        <v>1008</v>
      </c>
      <c r="O430" t="s">
        <v>429</v>
      </c>
      <c r="P430" t="s">
        <v>429</v>
      </c>
      <c r="Q430">
        <v>1</v>
      </c>
      <c r="W430">
        <v>0</v>
      </c>
      <c r="X430">
        <v>-1180195794</v>
      </c>
      <c r="Y430">
        <f t="shared" si="274"/>
        <v>8.86</v>
      </c>
      <c r="AA430">
        <v>0</v>
      </c>
      <c r="AB430">
        <v>1.05</v>
      </c>
      <c r="AC430">
        <v>0</v>
      </c>
      <c r="AD430">
        <v>0</v>
      </c>
      <c r="AE430">
        <v>0</v>
      </c>
      <c r="AF430">
        <v>1</v>
      </c>
      <c r="AG430">
        <v>0</v>
      </c>
      <c r="AH430">
        <v>0</v>
      </c>
      <c r="AI430">
        <v>1</v>
      </c>
      <c r="AJ430">
        <v>1</v>
      </c>
      <c r="AK430">
        <v>1</v>
      </c>
      <c r="AL430">
        <v>1</v>
      </c>
      <c r="AM430">
        <v>5</v>
      </c>
      <c r="AN430">
        <v>0</v>
      </c>
      <c r="AO430">
        <v>1</v>
      </c>
      <c r="AP430">
        <v>1</v>
      </c>
      <c r="AQ430">
        <v>0</v>
      </c>
      <c r="AR430">
        <v>0</v>
      </c>
      <c r="AS430" t="s">
        <v>4</v>
      </c>
      <c r="AT430">
        <v>8.86</v>
      </c>
      <c r="AU430" t="s">
        <v>4</v>
      </c>
      <c r="AV430">
        <v>0</v>
      </c>
      <c r="AW430">
        <v>2</v>
      </c>
      <c r="AX430">
        <v>70326582</v>
      </c>
      <c r="AY430">
        <v>1</v>
      </c>
      <c r="AZ430">
        <v>0</v>
      </c>
      <c r="BA430">
        <v>520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CV430">
        <v>0</v>
      </c>
      <c r="CW430">
        <f>ROUND(Y430*Source!I632*DO430,9)</f>
        <v>0</v>
      </c>
      <c r="CX430">
        <f>ROUND(Y430*Source!I632,9)</f>
        <v>14.67216</v>
      </c>
      <c r="CY430">
        <f>AB430</f>
        <v>1.05</v>
      </c>
      <c r="CZ430">
        <f>AF430</f>
        <v>1</v>
      </c>
      <c r="DA430">
        <f>AJ430</f>
        <v>1</v>
      </c>
      <c r="DB430">
        <f t="shared" si="275"/>
        <v>8.86</v>
      </c>
      <c r="DC430">
        <f t="shared" si="276"/>
        <v>0</v>
      </c>
      <c r="DD430" t="s">
        <v>4</v>
      </c>
      <c r="DE430" t="s">
        <v>4</v>
      </c>
      <c r="DF430">
        <f t="shared" si="305"/>
        <v>0</v>
      </c>
      <c r="DG430">
        <f t="shared" si="303"/>
        <v>14.67</v>
      </c>
      <c r="DH430">
        <f t="shared" si="304"/>
        <v>0</v>
      </c>
      <c r="DI430">
        <f t="shared" si="277"/>
        <v>0</v>
      </c>
      <c r="DJ430">
        <f>DG430</f>
        <v>14.67</v>
      </c>
      <c r="DK430">
        <v>0</v>
      </c>
      <c r="DL430" t="s">
        <v>4</v>
      </c>
      <c r="DM430">
        <v>0</v>
      </c>
      <c r="DN430" t="s">
        <v>4</v>
      </c>
      <c r="DO430">
        <v>0</v>
      </c>
    </row>
    <row r="431" spans="1:119">
      <c r="A431">
        <f>ROW(Source!A670)</f>
        <v>670</v>
      </c>
      <c r="B431">
        <v>70306582</v>
      </c>
      <c r="C431">
        <v>70326670</v>
      </c>
      <c r="D431">
        <v>69275358</v>
      </c>
      <c r="E431">
        <v>1075</v>
      </c>
      <c r="F431">
        <v>1</v>
      </c>
      <c r="G431">
        <v>1075</v>
      </c>
      <c r="H431">
        <v>1</v>
      </c>
      <c r="I431" t="s">
        <v>380</v>
      </c>
      <c r="J431" t="s">
        <v>4</v>
      </c>
      <c r="K431" t="s">
        <v>381</v>
      </c>
      <c r="L431">
        <v>1191</v>
      </c>
      <c r="N431">
        <v>1013</v>
      </c>
      <c r="O431" t="s">
        <v>382</v>
      </c>
      <c r="P431" t="s">
        <v>382</v>
      </c>
      <c r="Q431">
        <v>1</v>
      </c>
      <c r="W431">
        <v>0</v>
      </c>
      <c r="X431">
        <v>476480486</v>
      </c>
      <c r="Y431">
        <f t="shared" si="274"/>
        <v>0.6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1</v>
      </c>
      <c r="AJ431">
        <v>1</v>
      </c>
      <c r="AK431">
        <v>1</v>
      </c>
      <c r="AL431">
        <v>1</v>
      </c>
      <c r="AM431">
        <v>-2</v>
      </c>
      <c r="AN431">
        <v>0</v>
      </c>
      <c r="AO431">
        <v>1</v>
      </c>
      <c r="AP431">
        <v>0</v>
      </c>
      <c r="AQ431">
        <v>0</v>
      </c>
      <c r="AR431">
        <v>0</v>
      </c>
      <c r="AS431" t="s">
        <v>4</v>
      </c>
      <c r="AT431">
        <v>0.6</v>
      </c>
      <c r="AU431" t="s">
        <v>4</v>
      </c>
      <c r="AV431">
        <v>1</v>
      </c>
      <c r="AW431">
        <v>2</v>
      </c>
      <c r="AX431">
        <v>70326674</v>
      </c>
      <c r="AY431">
        <v>1</v>
      </c>
      <c r="AZ431">
        <v>0</v>
      </c>
      <c r="BA431">
        <v>525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CU431">
        <f>ROUND(AT431*Source!I670*AH431*AL431,2)</f>
        <v>0</v>
      </c>
      <c r="CV431">
        <f>ROUND(Y431*Source!I670,9)</f>
        <v>0.6</v>
      </c>
      <c r="CW431">
        <v>0</v>
      </c>
      <c r="CX431">
        <f>ROUND(Y431*Source!I670,9)</f>
        <v>0.6</v>
      </c>
      <c r="CY431">
        <f>AD431</f>
        <v>0</v>
      </c>
      <c r="CZ431">
        <f>AH431</f>
        <v>0</v>
      </c>
      <c r="DA431">
        <f>AL431</f>
        <v>1</v>
      </c>
      <c r="DB431">
        <f t="shared" si="275"/>
        <v>0</v>
      </c>
      <c r="DC431">
        <f t="shared" si="276"/>
        <v>0</v>
      </c>
      <c r="DD431" t="s">
        <v>4</v>
      </c>
      <c r="DE431" t="s">
        <v>4</v>
      </c>
      <c r="DF431">
        <f t="shared" si="305"/>
        <v>0</v>
      </c>
      <c r="DG431">
        <f t="shared" si="303"/>
        <v>0</v>
      </c>
      <c r="DH431">
        <f t="shared" si="304"/>
        <v>0</v>
      </c>
      <c r="DI431">
        <f t="shared" si="277"/>
        <v>0</v>
      </c>
      <c r="DJ431">
        <f>DI431</f>
        <v>0</v>
      </c>
      <c r="DK431">
        <v>0</v>
      </c>
      <c r="DL431" t="s">
        <v>4</v>
      </c>
      <c r="DM431">
        <v>0</v>
      </c>
      <c r="DN431" t="s">
        <v>4</v>
      </c>
      <c r="DO431">
        <v>0</v>
      </c>
    </row>
    <row r="432" spans="1:119">
      <c r="A432">
        <f>ROW(Source!A670)</f>
        <v>670</v>
      </c>
      <c r="B432">
        <v>70306582</v>
      </c>
      <c r="C432">
        <v>70326670</v>
      </c>
      <c r="D432">
        <v>69364471</v>
      </c>
      <c r="E432">
        <v>1</v>
      </c>
      <c r="F432">
        <v>1</v>
      </c>
      <c r="G432">
        <v>1075</v>
      </c>
      <c r="H432">
        <v>2</v>
      </c>
      <c r="I432" t="s">
        <v>430</v>
      </c>
      <c r="J432" t="s">
        <v>431</v>
      </c>
      <c r="K432" t="s">
        <v>432</v>
      </c>
      <c r="L432">
        <v>1368</v>
      </c>
      <c r="N432">
        <v>1011</v>
      </c>
      <c r="O432" t="s">
        <v>386</v>
      </c>
      <c r="P432" t="s">
        <v>386</v>
      </c>
      <c r="Q432">
        <v>1</v>
      </c>
      <c r="W432">
        <v>0</v>
      </c>
      <c r="X432">
        <v>994375852</v>
      </c>
      <c r="Y432">
        <f t="shared" si="274"/>
        <v>0.6</v>
      </c>
      <c r="AA432">
        <v>0</v>
      </c>
      <c r="AB432">
        <v>1972.35</v>
      </c>
      <c r="AC432">
        <v>38.94</v>
      </c>
      <c r="AD432">
        <v>0</v>
      </c>
      <c r="AE432">
        <v>0</v>
      </c>
      <c r="AF432">
        <v>1972.35</v>
      </c>
      <c r="AG432">
        <v>38.94</v>
      </c>
      <c r="AH432">
        <v>0</v>
      </c>
      <c r="AI432">
        <v>1</v>
      </c>
      <c r="AJ432">
        <v>1</v>
      </c>
      <c r="AK432">
        <v>1</v>
      </c>
      <c r="AL432">
        <v>1</v>
      </c>
      <c r="AM432">
        <v>-2</v>
      </c>
      <c r="AN432">
        <v>0</v>
      </c>
      <c r="AO432">
        <v>1</v>
      </c>
      <c r="AP432">
        <v>0</v>
      </c>
      <c r="AQ432">
        <v>0</v>
      </c>
      <c r="AR432">
        <v>0</v>
      </c>
      <c r="AS432" t="s">
        <v>4</v>
      </c>
      <c r="AT432">
        <v>0.6</v>
      </c>
      <c r="AU432" t="s">
        <v>4</v>
      </c>
      <c r="AV432">
        <v>0</v>
      </c>
      <c r="AW432">
        <v>2</v>
      </c>
      <c r="AX432">
        <v>70326675</v>
      </c>
      <c r="AY432">
        <v>1</v>
      </c>
      <c r="AZ432">
        <v>0</v>
      </c>
      <c r="BA432">
        <v>526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CV432">
        <v>0</v>
      </c>
      <c r="CW432">
        <f>ROUND(Y432*Source!I670*DO432,9)</f>
        <v>0</v>
      </c>
      <c r="CX432">
        <f>ROUND(Y432*Source!I670,9)</f>
        <v>0.6</v>
      </c>
      <c r="CY432">
        <f>AB432</f>
        <v>1972.35</v>
      </c>
      <c r="CZ432">
        <f>AF432</f>
        <v>1972.35</v>
      </c>
      <c r="DA432">
        <f>AJ432</f>
        <v>1</v>
      </c>
      <c r="DB432">
        <f t="shared" si="275"/>
        <v>1183.4100000000001</v>
      </c>
      <c r="DC432">
        <f t="shared" si="276"/>
        <v>23.36</v>
      </c>
      <c r="DD432" t="s">
        <v>4</v>
      </c>
      <c r="DE432" t="s">
        <v>4</v>
      </c>
      <c r="DF432">
        <f t="shared" si="305"/>
        <v>0</v>
      </c>
      <c r="DG432">
        <f t="shared" si="303"/>
        <v>1183.4100000000001</v>
      </c>
      <c r="DH432">
        <f t="shared" si="304"/>
        <v>23.36</v>
      </c>
      <c r="DI432">
        <f t="shared" si="277"/>
        <v>0</v>
      </c>
      <c r="DJ432">
        <f>DG432</f>
        <v>1183.4100000000001</v>
      </c>
      <c r="DK432">
        <v>0</v>
      </c>
      <c r="DL432" t="s">
        <v>4</v>
      </c>
      <c r="DM432">
        <v>0</v>
      </c>
      <c r="DN432" t="s">
        <v>4</v>
      </c>
      <c r="DO432">
        <v>0</v>
      </c>
    </row>
    <row r="433" spans="1:119">
      <c r="A433">
        <f>ROW(Source!A670)</f>
        <v>670</v>
      </c>
      <c r="B433">
        <v>70306582</v>
      </c>
      <c r="C433">
        <v>70326670</v>
      </c>
      <c r="D433">
        <v>69364078</v>
      </c>
      <c r="E433">
        <v>1</v>
      </c>
      <c r="F433">
        <v>1</v>
      </c>
      <c r="G433">
        <v>1075</v>
      </c>
      <c r="H433">
        <v>2</v>
      </c>
      <c r="I433" t="s">
        <v>433</v>
      </c>
      <c r="J433" t="s">
        <v>434</v>
      </c>
      <c r="K433" t="s">
        <v>435</v>
      </c>
      <c r="L433">
        <v>1368</v>
      </c>
      <c r="N433">
        <v>1011</v>
      </c>
      <c r="O433" t="s">
        <v>386</v>
      </c>
      <c r="P433" t="s">
        <v>386</v>
      </c>
      <c r="Q433">
        <v>1</v>
      </c>
      <c r="W433">
        <v>0</v>
      </c>
      <c r="X433">
        <v>-1572928567</v>
      </c>
      <c r="Y433">
        <f t="shared" si="274"/>
        <v>0.57999999999999996</v>
      </c>
      <c r="AA433">
        <v>0</v>
      </c>
      <c r="AB433">
        <v>166.63</v>
      </c>
      <c r="AC433">
        <v>14.54</v>
      </c>
      <c r="AD433">
        <v>0</v>
      </c>
      <c r="AE433">
        <v>0</v>
      </c>
      <c r="AF433">
        <v>166.63</v>
      </c>
      <c r="AG433">
        <v>14.54</v>
      </c>
      <c r="AH433">
        <v>0</v>
      </c>
      <c r="AI433">
        <v>1</v>
      </c>
      <c r="AJ433">
        <v>1</v>
      </c>
      <c r="AK433">
        <v>1</v>
      </c>
      <c r="AL433">
        <v>1</v>
      </c>
      <c r="AM433">
        <v>-2</v>
      </c>
      <c r="AN433">
        <v>0</v>
      </c>
      <c r="AO433">
        <v>1</v>
      </c>
      <c r="AP433">
        <v>0</v>
      </c>
      <c r="AQ433">
        <v>0</v>
      </c>
      <c r="AR433">
        <v>0</v>
      </c>
      <c r="AS433" t="s">
        <v>4</v>
      </c>
      <c r="AT433">
        <v>0.57999999999999996</v>
      </c>
      <c r="AU433" t="s">
        <v>4</v>
      </c>
      <c r="AV433">
        <v>0</v>
      </c>
      <c r="AW433">
        <v>2</v>
      </c>
      <c r="AX433">
        <v>70326676</v>
      </c>
      <c r="AY433">
        <v>1</v>
      </c>
      <c r="AZ433">
        <v>0</v>
      </c>
      <c r="BA433">
        <v>527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CV433">
        <v>0</v>
      </c>
      <c r="CW433">
        <f>ROUND(Y433*Source!I670*DO433,9)</f>
        <v>0</v>
      </c>
      <c r="CX433">
        <f>ROUND(Y433*Source!I670,9)</f>
        <v>0.57999999999999996</v>
      </c>
      <c r="CY433">
        <f>AB433</f>
        <v>166.63</v>
      </c>
      <c r="CZ433">
        <f>AF433</f>
        <v>166.63</v>
      </c>
      <c r="DA433">
        <f>AJ433</f>
        <v>1</v>
      </c>
      <c r="DB433">
        <f t="shared" si="275"/>
        <v>96.65</v>
      </c>
      <c r="DC433">
        <f t="shared" si="276"/>
        <v>8.43</v>
      </c>
      <c r="DD433" t="s">
        <v>4</v>
      </c>
      <c r="DE433" t="s">
        <v>4</v>
      </c>
      <c r="DF433">
        <f t="shared" si="305"/>
        <v>0</v>
      </c>
      <c r="DG433">
        <f t="shared" si="303"/>
        <v>96.65</v>
      </c>
      <c r="DH433">
        <f t="shared" si="304"/>
        <v>8.43</v>
      </c>
      <c r="DI433">
        <f t="shared" si="277"/>
        <v>0</v>
      </c>
      <c r="DJ433">
        <f>DG433</f>
        <v>96.65</v>
      </c>
      <c r="DK433">
        <v>0</v>
      </c>
      <c r="DL433" t="s">
        <v>4</v>
      </c>
      <c r="DM433">
        <v>0</v>
      </c>
      <c r="DN433" t="s">
        <v>4</v>
      </c>
      <c r="DO433">
        <v>0</v>
      </c>
    </row>
    <row r="434" spans="1:119">
      <c r="A434">
        <f>ROW(Source!A671)</f>
        <v>671</v>
      </c>
      <c r="B434">
        <v>70306583</v>
      </c>
      <c r="C434">
        <v>70326670</v>
      </c>
      <c r="D434">
        <v>69275358</v>
      </c>
      <c r="E434">
        <v>1075</v>
      </c>
      <c r="F434">
        <v>1</v>
      </c>
      <c r="G434">
        <v>1075</v>
      </c>
      <c r="H434">
        <v>1</v>
      </c>
      <c r="I434" t="s">
        <v>380</v>
      </c>
      <c r="J434" t="s">
        <v>4</v>
      </c>
      <c r="K434" t="s">
        <v>381</v>
      </c>
      <c r="L434">
        <v>1191</v>
      </c>
      <c r="N434">
        <v>1013</v>
      </c>
      <c r="O434" t="s">
        <v>382</v>
      </c>
      <c r="P434" t="s">
        <v>382</v>
      </c>
      <c r="Q434">
        <v>1</v>
      </c>
      <c r="W434">
        <v>0</v>
      </c>
      <c r="X434">
        <v>476480486</v>
      </c>
      <c r="Y434">
        <f t="shared" si="274"/>
        <v>0.6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1</v>
      </c>
      <c r="AJ434">
        <v>1</v>
      </c>
      <c r="AK434">
        <v>1</v>
      </c>
      <c r="AL434">
        <v>1</v>
      </c>
      <c r="AM434">
        <v>5</v>
      </c>
      <c r="AN434">
        <v>0</v>
      </c>
      <c r="AO434">
        <v>1</v>
      </c>
      <c r="AP434">
        <v>0</v>
      </c>
      <c r="AQ434">
        <v>0</v>
      </c>
      <c r="AR434">
        <v>0</v>
      </c>
      <c r="AS434" t="s">
        <v>4</v>
      </c>
      <c r="AT434">
        <v>0.6</v>
      </c>
      <c r="AU434" t="s">
        <v>4</v>
      </c>
      <c r="AV434">
        <v>1</v>
      </c>
      <c r="AW434">
        <v>2</v>
      </c>
      <c r="AX434">
        <v>70326674</v>
      </c>
      <c r="AY434">
        <v>1</v>
      </c>
      <c r="AZ434">
        <v>0</v>
      </c>
      <c r="BA434">
        <v>528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U434">
        <f>ROUND(AT434*Source!I671*AH434*AL434,2)</f>
        <v>0</v>
      </c>
      <c r="CV434">
        <f>ROUND(Y434*Source!I671,9)</f>
        <v>0.6</v>
      </c>
      <c r="CW434">
        <v>0</v>
      </c>
      <c r="CX434">
        <f>ROUND(Y434*Source!I671,9)</f>
        <v>0.6</v>
      </c>
      <c r="CY434">
        <f>AD434</f>
        <v>0</v>
      </c>
      <c r="CZ434">
        <f>AH434</f>
        <v>0</v>
      </c>
      <c r="DA434">
        <f>AL434</f>
        <v>1</v>
      </c>
      <c r="DB434">
        <f t="shared" si="275"/>
        <v>0</v>
      </c>
      <c r="DC434">
        <f t="shared" si="276"/>
        <v>0</v>
      </c>
      <c r="DD434" t="s">
        <v>4</v>
      </c>
      <c r="DE434" t="s">
        <v>4</v>
      </c>
      <c r="DF434">
        <f t="shared" si="305"/>
        <v>0</v>
      </c>
      <c r="DG434">
        <f t="shared" si="303"/>
        <v>0</v>
      </c>
      <c r="DH434">
        <f t="shared" si="304"/>
        <v>0</v>
      </c>
      <c r="DI434">
        <f t="shared" si="277"/>
        <v>0</v>
      </c>
      <c r="DJ434">
        <f>DI434</f>
        <v>0</v>
      </c>
      <c r="DK434">
        <v>0</v>
      </c>
      <c r="DL434" t="s">
        <v>4</v>
      </c>
      <c r="DM434">
        <v>0</v>
      </c>
      <c r="DN434" t="s">
        <v>4</v>
      </c>
      <c r="DO434">
        <v>0</v>
      </c>
    </row>
    <row r="435" spans="1:119">
      <c r="A435">
        <f>ROW(Source!A671)</f>
        <v>671</v>
      </c>
      <c r="B435">
        <v>70306583</v>
      </c>
      <c r="C435">
        <v>70326670</v>
      </c>
      <c r="D435">
        <v>69364471</v>
      </c>
      <c r="E435">
        <v>1</v>
      </c>
      <c r="F435">
        <v>1</v>
      </c>
      <c r="G435">
        <v>1075</v>
      </c>
      <c r="H435">
        <v>2</v>
      </c>
      <c r="I435" t="s">
        <v>430</v>
      </c>
      <c r="J435" t="s">
        <v>431</v>
      </c>
      <c r="K435" t="s">
        <v>432</v>
      </c>
      <c r="L435">
        <v>1368</v>
      </c>
      <c r="N435">
        <v>1011</v>
      </c>
      <c r="O435" t="s">
        <v>386</v>
      </c>
      <c r="P435" t="s">
        <v>386</v>
      </c>
      <c r="Q435">
        <v>1</v>
      </c>
      <c r="W435">
        <v>0</v>
      </c>
      <c r="X435">
        <v>994375852</v>
      </c>
      <c r="Y435">
        <f t="shared" si="274"/>
        <v>0.6</v>
      </c>
      <c r="AA435">
        <v>0</v>
      </c>
      <c r="AB435">
        <v>20691.810000000001</v>
      </c>
      <c r="AC435">
        <v>1902.74</v>
      </c>
      <c r="AD435">
        <v>0</v>
      </c>
      <c r="AE435">
        <v>0</v>
      </c>
      <c r="AF435">
        <v>1972.35</v>
      </c>
      <c r="AG435">
        <v>38.94</v>
      </c>
      <c r="AH435">
        <v>0</v>
      </c>
      <c r="AI435">
        <v>1</v>
      </c>
      <c r="AJ435">
        <v>10.02</v>
      </c>
      <c r="AK435">
        <v>46.67</v>
      </c>
      <c r="AL435">
        <v>1</v>
      </c>
      <c r="AM435">
        <v>2</v>
      </c>
      <c r="AN435">
        <v>0</v>
      </c>
      <c r="AO435">
        <v>1</v>
      </c>
      <c r="AP435">
        <v>0</v>
      </c>
      <c r="AQ435">
        <v>0</v>
      </c>
      <c r="AR435">
        <v>0</v>
      </c>
      <c r="AS435" t="s">
        <v>4</v>
      </c>
      <c r="AT435">
        <v>0.6</v>
      </c>
      <c r="AU435" t="s">
        <v>4</v>
      </c>
      <c r="AV435">
        <v>0</v>
      </c>
      <c r="AW435">
        <v>2</v>
      </c>
      <c r="AX435">
        <v>70326675</v>
      </c>
      <c r="AY435">
        <v>1</v>
      </c>
      <c r="AZ435">
        <v>0</v>
      </c>
      <c r="BA435">
        <v>529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f>ROUND(Y435*Source!I671*DO435,9)</f>
        <v>0</v>
      </c>
      <c r="CX435">
        <f>ROUND(Y435*Source!I671,9)</f>
        <v>0.6</v>
      </c>
      <c r="CY435">
        <f>AB435</f>
        <v>20691.810000000001</v>
      </c>
      <c r="CZ435">
        <f>AF435</f>
        <v>1972.35</v>
      </c>
      <c r="DA435">
        <f>AJ435</f>
        <v>10.02</v>
      </c>
      <c r="DB435">
        <f t="shared" si="275"/>
        <v>1183.4100000000001</v>
      </c>
      <c r="DC435">
        <f t="shared" si="276"/>
        <v>23.36</v>
      </c>
      <c r="DD435" t="s">
        <v>4</v>
      </c>
      <c r="DE435" t="s">
        <v>4</v>
      </c>
      <c r="DF435">
        <f t="shared" si="305"/>
        <v>0</v>
      </c>
      <c r="DG435">
        <f>ROUND(ROUND(AF435*AJ435,2)*CX435,2)</f>
        <v>11857.77</v>
      </c>
      <c r="DH435">
        <f>ROUND(ROUND(AG435*AK435,2)*CX435,2)</f>
        <v>1090.4000000000001</v>
      </c>
      <c r="DI435">
        <f t="shared" si="277"/>
        <v>0</v>
      </c>
      <c r="DJ435">
        <f>DG435</f>
        <v>11857.77</v>
      </c>
      <c r="DK435">
        <v>0</v>
      </c>
      <c r="DL435" t="s">
        <v>4</v>
      </c>
      <c r="DM435">
        <v>0</v>
      </c>
      <c r="DN435" t="s">
        <v>4</v>
      </c>
      <c r="DO435">
        <v>0</v>
      </c>
    </row>
    <row r="436" spans="1:119">
      <c r="A436">
        <f>ROW(Source!A671)</f>
        <v>671</v>
      </c>
      <c r="B436">
        <v>70306583</v>
      </c>
      <c r="C436">
        <v>70326670</v>
      </c>
      <c r="D436">
        <v>69364078</v>
      </c>
      <c r="E436">
        <v>1</v>
      </c>
      <c r="F436">
        <v>1</v>
      </c>
      <c r="G436">
        <v>1075</v>
      </c>
      <c r="H436">
        <v>2</v>
      </c>
      <c r="I436" t="s">
        <v>433</v>
      </c>
      <c r="J436" t="s">
        <v>434</v>
      </c>
      <c r="K436" t="s">
        <v>435</v>
      </c>
      <c r="L436">
        <v>1368</v>
      </c>
      <c r="N436">
        <v>1011</v>
      </c>
      <c r="O436" t="s">
        <v>386</v>
      </c>
      <c r="P436" t="s">
        <v>386</v>
      </c>
      <c r="Q436">
        <v>1</v>
      </c>
      <c r="W436">
        <v>0</v>
      </c>
      <c r="X436">
        <v>-1572928567</v>
      </c>
      <c r="Y436">
        <f t="shared" si="274"/>
        <v>0.57999999999999996</v>
      </c>
      <c r="AA436">
        <v>0</v>
      </c>
      <c r="AB436">
        <v>2343.02</v>
      </c>
      <c r="AC436">
        <v>710.48</v>
      </c>
      <c r="AD436">
        <v>0</v>
      </c>
      <c r="AE436">
        <v>0</v>
      </c>
      <c r="AF436">
        <v>166.63</v>
      </c>
      <c r="AG436">
        <v>14.54</v>
      </c>
      <c r="AH436">
        <v>0</v>
      </c>
      <c r="AI436">
        <v>1</v>
      </c>
      <c r="AJ436">
        <v>13.43</v>
      </c>
      <c r="AK436">
        <v>46.67</v>
      </c>
      <c r="AL436">
        <v>1</v>
      </c>
      <c r="AM436">
        <v>2</v>
      </c>
      <c r="AN436">
        <v>0</v>
      </c>
      <c r="AO436">
        <v>1</v>
      </c>
      <c r="AP436">
        <v>0</v>
      </c>
      <c r="AQ436">
        <v>0</v>
      </c>
      <c r="AR436">
        <v>0</v>
      </c>
      <c r="AS436" t="s">
        <v>4</v>
      </c>
      <c r="AT436">
        <v>0.57999999999999996</v>
      </c>
      <c r="AU436" t="s">
        <v>4</v>
      </c>
      <c r="AV436">
        <v>0</v>
      </c>
      <c r="AW436">
        <v>2</v>
      </c>
      <c r="AX436">
        <v>70326676</v>
      </c>
      <c r="AY436">
        <v>1</v>
      </c>
      <c r="AZ436">
        <v>0</v>
      </c>
      <c r="BA436">
        <v>530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f>ROUND(Y436*Source!I671*DO436,9)</f>
        <v>0</v>
      </c>
      <c r="CX436">
        <f>ROUND(Y436*Source!I671,9)</f>
        <v>0.57999999999999996</v>
      </c>
      <c r="CY436">
        <f>AB436</f>
        <v>2343.02</v>
      </c>
      <c r="CZ436">
        <f>AF436</f>
        <v>166.63</v>
      </c>
      <c r="DA436">
        <f>AJ436</f>
        <v>13.43</v>
      </c>
      <c r="DB436">
        <f t="shared" si="275"/>
        <v>96.65</v>
      </c>
      <c r="DC436">
        <f t="shared" si="276"/>
        <v>8.43</v>
      </c>
      <c r="DD436" t="s">
        <v>4</v>
      </c>
      <c r="DE436" t="s">
        <v>4</v>
      </c>
      <c r="DF436">
        <f t="shared" si="305"/>
        <v>0</v>
      </c>
      <c r="DG436">
        <f>ROUND(ROUND(AF436*AJ436,2)*CX436,2)</f>
        <v>1297.95</v>
      </c>
      <c r="DH436">
        <f>ROUND(ROUND(AG436*AK436,2)*CX436,2)</f>
        <v>393.58</v>
      </c>
      <c r="DI436">
        <f t="shared" si="277"/>
        <v>0</v>
      </c>
      <c r="DJ436">
        <f>DG436</f>
        <v>1297.95</v>
      </c>
      <c r="DK436">
        <v>0</v>
      </c>
      <c r="DL436" t="s">
        <v>4</v>
      </c>
      <c r="DM436">
        <v>0</v>
      </c>
      <c r="DN436" t="s">
        <v>4</v>
      </c>
      <c r="DO436">
        <v>0</v>
      </c>
    </row>
    <row r="437" spans="1:119">
      <c r="A437">
        <f>ROW(Source!A672)</f>
        <v>672</v>
      </c>
      <c r="B437">
        <v>70306582</v>
      </c>
      <c r="C437">
        <v>70326677</v>
      </c>
      <c r="D437">
        <v>69275358</v>
      </c>
      <c r="E437">
        <v>1075</v>
      </c>
      <c r="F437">
        <v>1</v>
      </c>
      <c r="G437">
        <v>1075</v>
      </c>
      <c r="H437">
        <v>1</v>
      </c>
      <c r="I437" t="s">
        <v>380</v>
      </c>
      <c r="J437" t="s">
        <v>4</v>
      </c>
      <c r="K437" t="s">
        <v>381</v>
      </c>
      <c r="L437">
        <v>1191</v>
      </c>
      <c r="N437">
        <v>1013</v>
      </c>
      <c r="O437" t="s">
        <v>382</v>
      </c>
      <c r="P437" t="s">
        <v>382</v>
      </c>
      <c r="Q437">
        <v>1</v>
      </c>
      <c r="W437">
        <v>0</v>
      </c>
      <c r="X437">
        <v>476480486</v>
      </c>
      <c r="Y437">
        <f t="shared" si="274"/>
        <v>2.08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1</v>
      </c>
      <c r="AP437">
        <v>0</v>
      </c>
      <c r="AQ437">
        <v>0</v>
      </c>
      <c r="AR437">
        <v>0</v>
      </c>
      <c r="AS437" t="s">
        <v>4</v>
      </c>
      <c r="AT437">
        <v>2.08</v>
      </c>
      <c r="AU437" t="s">
        <v>4</v>
      </c>
      <c r="AV437">
        <v>1</v>
      </c>
      <c r="AW437">
        <v>2</v>
      </c>
      <c r="AX437">
        <v>70326692</v>
      </c>
      <c r="AY437">
        <v>1</v>
      </c>
      <c r="AZ437">
        <v>0</v>
      </c>
      <c r="BA437">
        <v>531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CU437">
        <f>ROUND(AT437*Source!I672*AH437*AL437,2)</f>
        <v>0</v>
      </c>
      <c r="CV437">
        <f>ROUND(Y437*Source!I672,9)</f>
        <v>644.79999999999995</v>
      </c>
      <c r="CW437">
        <v>0</v>
      </c>
      <c r="CX437">
        <f>ROUND(Y437*Source!I672,9)</f>
        <v>644.79999999999995</v>
      </c>
      <c r="CY437">
        <f>AD437</f>
        <v>0</v>
      </c>
      <c r="CZ437">
        <f>AH437</f>
        <v>0</v>
      </c>
      <c r="DA437">
        <f>AL437</f>
        <v>1</v>
      </c>
      <c r="DB437">
        <f t="shared" si="275"/>
        <v>0</v>
      </c>
      <c r="DC437">
        <f t="shared" si="276"/>
        <v>0</v>
      </c>
      <c r="DD437" t="s">
        <v>4</v>
      </c>
      <c r="DE437" t="s">
        <v>4</v>
      </c>
      <c r="DF437">
        <f t="shared" si="305"/>
        <v>0</v>
      </c>
      <c r="DG437">
        <f t="shared" ref="DG437:DG451" si="306">ROUND(ROUND(AF437,2)*CX437,2)</f>
        <v>0</v>
      </c>
      <c r="DH437">
        <f t="shared" ref="DH437:DH451" si="307">ROUND(ROUND(AG437,2)*CX437,2)</f>
        <v>0</v>
      </c>
      <c r="DI437">
        <f t="shared" si="277"/>
        <v>0</v>
      </c>
      <c r="DJ437">
        <f>DI437</f>
        <v>0</v>
      </c>
      <c r="DK437">
        <v>0</v>
      </c>
      <c r="DL437" t="s">
        <v>4</v>
      </c>
      <c r="DM437">
        <v>0</v>
      </c>
      <c r="DN437" t="s">
        <v>4</v>
      </c>
      <c r="DO437">
        <v>0</v>
      </c>
    </row>
    <row r="438" spans="1:119">
      <c r="A438">
        <f>ROW(Source!A672)</f>
        <v>672</v>
      </c>
      <c r="B438">
        <v>70306582</v>
      </c>
      <c r="C438">
        <v>70326677</v>
      </c>
      <c r="D438">
        <v>69364167</v>
      </c>
      <c r="E438">
        <v>1</v>
      </c>
      <c r="F438">
        <v>1</v>
      </c>
      <c r="G438">
        <v>1075</v>
      </c>
      <c r="H438">
        <v>2</v>
      </c>
      <c r="I438" t="s">
        <v>387</v>
      </c>
      <c r="J438" t="s">
        <v>388</v>
      </c>
      <c r="K438" t="s">
        <v>389</v>
      </c>
      <c r="L438">
        <v>1368</v>
      </c>
      <c r="N438">
        <v>1011</v>
      </c>
      <c r="O438" t="s">
        <v>386</v>
      </c>
      <c r="P438" t="s">
        <v>386</v>
      </c>
      <c r="Q438">
        <v>1</v>
      </c>
      <c r="W438">
        <v>0</v>
      </c>
      <c r="X438">
        <v>-922979224</v>
      </c>
      <c r="Y438">
        <f t="shared" si="274"/>
        <v>0.12</v>
      </c>
      <c r="AA438">
        <v>0</v>
      </c>
      <c r="AB438">
        <v>12.98</v>
      </c>
      <c r="AC438">
        <v>3.37</v>
      </c>
      <c r="AD438">
        <v>0</v>
      </c>
      <c r="AE438">
        <v>0</v>
      </c>
      <c r="AF438">
        <v>12.98</v>
      </c>
      <c r="AG438">
        <v>3.37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1</v>
      </c>
      <c r="AP438">
        <v>0</v>
      </c>
      <c r="AQ438">
        <v>0</v>
      </c>
      <c r="AR438">
        <v>0</v>
      </c>
      <c r="AS438" t="s">
        <v>4</v>
      </c>
      <c r="AT438">
        <v>0.12</v>
      </c>
      <c r="AU438" t="s">
        <v>4</v>
      </c>
      <c r="AV438">
        <v>0</v>
      </c>
      <c r="AW438">
        <v>2</v>
      </c>
      <c r="AX438">
        <v>70326693</v>
      </c>
      <c r="AY438">
        <v>1</v>
      </c>
      <c r="AZ438">
        <v>0</v>
      </c>
      <c r="BA438">
        <v>532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f>ROUND(Y438*Source!I672*DO438,9)</f>
        <v>0</v>
      </c>
      <c r="CX438">
        <f>ROUND(Y438*Source!I672,9)</f>
        <v>37.200000000000003</v>
      </c>
      <c r="CY438">
        <f t="shared" ref="CY438:CY444" si="308">AB438</f>
        <v>12.98</v>
      </c>
      <c r="CZ438">
        <f t="shared" ref="CZ438:CZ444" si="309">AF438</f>
        <v>12.98</v>
      </c>
      <c r="DA438">
        <f t="shared" ref="DA438:DA444" si="310">AJ438</f>
        <v>1</v>
      </c>
      <c r="DB438">
        <f t="shared" si="275"/>
        <v>1.56</v>
      </c>
      <c r="DC438">
        <f t="shared" si="276"/>
        <v>0.4</v>
      </c>
      <c r="DD438" t="s">
        <v>4</v>
      </c>
      <c r="DE438" t="s">
        <v>4</v>
      </c>
      <c r="DF438">
        <f t="shared" si="305"/>
        <v>0</v>
      </c>
      <c r="DG438">
        <f t="shared" si="306"/>
        <v>482.86</v>
      </c>
      <c r="DH438">
        <f t="shared" si="307"/>
        <v>125.36</v>
      </c>
      <c r="DI438">
        <f t="shared" si="277"/>
        <v>0</v>
      </c>
      <c r="DJ438">
        <f t="shared" ref="DJ438:DJ444" si="311">DG438</f>
        <v>482.86</v>
      </c>
      <c r="DK438">
        <v>0</v>
      </c>
      <c r="DL438" t="s">
        <v>4</v>
      </c>
      <c r="DM438">
        <v>0</v>
      </c>
      <c r="DN438" t="s">
        <v>4</v>
      </c>
      <c r="DO438">
        <v>0</v>
      </c>
    </row>
    <row r="439" spans="1:119">
      <c r="A439">
        <f>ROW(Source!A672)</f>
        <v>672</v>
      </c>
      <c r="B439">
        <v>70306582</v>
      </c>
      <c r="C439">
        <v>70326677</v>
      </c>
      <c r="D439">
        <v>69364471</v>
      </c>
      <c r="E439">
        <v>1</v>
      </c>
      <c r="F439">
        <v>1</v>
      </c>
      <c r="G439">
        <v>1075</v>
      </c>
      <c r="H439">
        <v>2</v>
      </c>
      <c r="I439" t="s">
        <v>430</v>
      </c>
      <c r="J439" t="s">
        <v>431</v>
      </c>
      <c r="K439" t="s">
        <v>432</v>
      </c>
      <c r="L439">
        <v>1368</v>
      </c>
      <c r="N439">
        <v>1011</v>
      </c>
      <c r="O439" t="s">
        <v>386</v>
      </c>
      <c r="P439" t="s">
        <v>386</v>
      </c>
      <c r="Q439">
        <v>1</v>
      </c>
      <c r="W439">
        <v>0</v>
      </c>
      <c r="X439">
        <v>994375852</v>
      </c>
      <c r="Y439">
        <f t="shared" si="274"/>
        <v>0.88</v>
      </c>
      <c r="AA439">
        <v>0</v>
      </c>
      <c r="AB439">
        <v>1972.35</v>
      </c>
      <c r="AC439">
        <v>38.94</v>
      </c>
      <c r="AD439">
        <v>0</v>
      </c>
      <c r="AE439">
        <v>0</v>
      </c>
      <c r="AF439">
        <v>1972.35</v>
      </c>
      <c r="AG439">
        <v>38.94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1</v>
      </c>
      <c r="AP439">
        <v>0</v>
      </c>
      <c r="AQ439">
        <v>0</v>
      </c>
      <c r="AR439">
        <v>0</v>
      </c>
      <c r="AS439" t="s">
        <v>4</v>
      </c>
      <c r="AT439">
        <v>0.88</v>
      </c>
      <c r="AU439" t="s">
        <v>4</v>
      </c>
      <c r="AV439">
        <v>0</v>
      </c>
      <c r="AW439">
        <v>2</v>
      </c>
      <c r="AX439">
        <v>70326694</v>
      </c>
      <c r="AY439">
        <v>1</v>
      </c>
      <c r="AZ439">
        <v>0</v>
      </c>
      <c r="BA439">
        <v>533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CV439">
        <v>0</v>
      </c>
      <c r="CW439">
        <f>ROUND(Y439*Source!I672*DO439,9)</f>
        <v>0</v>
      </c>
      <c r="CX439">
        <f>ROUND(Y439*Source!I672,9)</f>
        <v>272.8</v>
      </c>
      <c r="CY439">
        <f t="shared" si="308"/>
        <v>1972.35</v>
      </c>
      <c r="CZ439">
        <f t="shared" si="309"/>
        <v>1972.35</v>
      </c>
      <c r="DA439">
        <f t="shared" si="310"/>
        <v>1</v>
      </c>
      <c r="DB439">
        <f t="shared" si="275"/>
        <v>1735.67</v>
      </c>
      <c r="DC439">
        <f t="shared" si="276"/>
        <v>34.270000000000003</v>
      </c>
      <c r="DD439" t="s">
        <v>4</v>
      </c>
      <c r="DE439" t="s">
        <v>4</v>
      </c>
      <c r="DF439">
        <f t="shared" si="305"/>
        <v>0</v>
      </c>
      <c r="DG439">
        <f t="shared" si="306"/>
        <v>538057.07999999996</v>
      </c>
      <c r="DH439">
        <f t="shared" si="307"/>
        <v>10622.83</v>
      </c>
      <c r="DI439">
        <f t="shared" si="277"/>
        <v>0</v>
      </c>
      <c r="DJ439">
        <f t="shared" si="311"/>
        <v>538057.07999999996</v>
      </c>
      <c r="DK439">
        <v>0</v>
      </c>
      <c r="DL439" t="s">
        <v>4</v>
      </c>
      <c r="DM439">
        <v>0</v>
      </c>
      <c r="DN439" t="s">
        <v>4</v>
      </c>
      <c r="DO439">
        <v>0</v>
      </c>
    </row>
    <row r="440" spans="1:119">
      <c r="A440">
        <f>ROW(Source!A672)</f>
        <v>672</v>
      </c>
      <c r="B440">
        <v>70306582</v>
      </c>
      <c r="C440">
        <v>70326677</v>
      </c>
      <c r="D440">
        <v>69364368</v>
      </c>
      <c r="E440">
        <v>1</v>
      </c>
      <c r="F440">
        <v>1</v>
      </c>
      <c r="G440">
        <v>1075</v>
      </c>
      <c r="H440">
        <v>2</v>
      </c>
      <c r="I440" t="s">
        <v>390</v>
      </c>
      <c r="J440" t="s">
        <v>391</v>
      </c>
      <c r="K440" t="s">
        <v>392</v>
      </c>
      <c r="L440">
        <v>1368</v>
      </c>
      <c r="N440">
        <v>1011</v>
      </c>
      <c r="O440" t="s">
        <v>386</v>
      </c>
      <c r="P440" t="s">
        <v>386</v>
      </c>
      <c r="Q440">
        <v>1</v>
      </c>
      <c r="W440">
        <v>0</v>
      </c>
      <c r="X440">
        <v>-888797403</v>
      </c>
      <c r="Y440">
        <f t="shared" si="274"/>
        <v>0.11</v>
      </c>
      <c r="AA440">
        <v>0</v>
      </c>
      <c r="AB440">
        <v>181.58</v>
      </c>
      <c r="AC440">
        <v>14.54</v>
      </c>
      <c r="AD440">
        <v>0</v>
      </c>
      <c r="AE440">
        <v>0</v>
      </c>
      <c r="AF440">
        <v>181.58</v>
      </c>
      <c r="AG440">
        <v>14.54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1</v>
      </c>
      <c r="AP440">
        <v>0</v>
      </c>
      <c r="AQ440">
        <v>0</v>
      </c>
      <c r="AR440">
        <v>0</v>
      </c>
      <c r="AS440" t="s">
        <v>4</v>
      </c>
      <c r="AT440">
        <v>0.11</v>
      </c>
      <c r="AU440" t="s">
        <v>4</v>
      </c>
      <c r="AV440">
        <v>0</v>
      </c>
      <c r="AW440">
        <v>2</v>
      </c>
      <c r="AX440">
        <v>70326695</v>
      </c>
      <c r="AY440">
        <v>1</v>
      </c>
      <c r="AZ440">
        <v>0</v>
      </c>
      <c r="BA440">
        <v>534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V440">
        <v>0</v>
      </c>
      <c r="CW440">
        <f>ROUND(Y440*Source!I672*DO440,9)</f>
        <v>0</v>
      </c>
      <c r="CX440">
        <f>ROUND(Y440*Source!I672,9)</f>
        <v>34.1</v>
      </c>
      <c r="CY440">
        <f t="shared" si="308"/>
        <v>181.58</v>
      </c>
      <c r="CZ440">
        <f t="shared" si="309"/>
        <v>181.58</v>
      </c>
      <c r="DA440">
        <f t="shared" si="310"/>
        <v>1</v>
      </c>
      <c r="DB440">
        <f t="shared" si="275"/>
        <v>19.97</v>
      </c>
      <c r="DC440">
        <f t="shared" si="276"/>
        <v>1.6</v>
      </c>
      <c r="DD440" t="s">
        <v>4</v>
      </c>
      <c r="DE440" t="s">
        <v>4</v>
      </c>
      <c r="DF440">
        <f t="shared" si="305"/>
        <v>0</v>
      </c>
      <c r="DG440">
        <f t="shared" si="306"/>
        <v>6191.88</v>
      </c>
      <c r="DH440">
        <f t="shared" si="307"/>
        <v>495.81</v>
      </c>
      <c r="DI440">
        <f t="shared" si="277"/>
        <v>0</v>
      </c>
      <c r="DJ440">
        <f t="shared" si="311"/>
        <v>6191.88</v>
      </c>
      <c r="DK440">
        <v>0</v>
      </c>
      <c r="DL440" t="s">
        <v>4</v>
      </c>
      <c r="DM440">
        <v>0</v>
      </c>
      <c r="DN440" t="s">
        <v>4</v>
      </c>
      <c r="DO440">
        <v>0</v>
      </c>
    </row>
    <row r="441" spans="1:119">
      <c r="A441">
        <f>ROW(Source!A672)</f>
        <v>672</v>
      </c>
      <c r="B441">
        <v>70306582</v>
      </c>
      <c r="C441">
        <v>70326677</v>
      </c>
      <c r="D441">
        <v>69364520</v>
      </c>
      <c r="E441">
        <v>1</v>
      </c>
      <c r="F441">
        <v>1</v>
      </c>
      <c r="G441">
        <v>1075</v>
      </c>
      <c r="H441">
        <v>2</v>
      </c>
      <c r="I441" t="s">
        <v>396</v>
      </c>
      <c r="J441" t="s">
        <v>397</v>
      </c>
      <c r="K441" t="s">
        <v>398</v>
      </c>
      <c r="L441">
        <v>1368</v>
      </c>
      <c r="N441">
        <v>1011</v>
      </c>
      <c r="O441" t="s">
        <v>386</v>
      </c>
      <c r="P441" t="s">
        <v>386</v>
      </c>
      <c r="Q441">
        <v>1</v>
      </c>
      <c r="W441">
        <v>0</v>
      </c>
      <c r="X441">
        <v>-2063102958</v>
      </c>
      <c r="Y441">
        <f t="shared" si="274"/>
        <v>0.02</v>
      </c>
      <c r="AA441">
        <v>0</v>
      </c>
      <c r="AB441">
        <v>125.38</v>
      </c>
      <c r="AC441">
        <v>12.62</v>
      </c>
      <c r="AD441">
        <v>0</v>
      </c>
      <c r="AE441">
        <v>0</v>
      </c>
      <c r="AF441">
        <v>125.38</v>
      </c>
      <c r="AG441">
        <v>12.62</v>
      </c>
      <c r="AH441">
        <v>0</v>
      </c>
      <c r="AI441">
        <v>1</v>
      </c>
      <c r="AJ441">
        <v>1</v>
      </c>
      <c r="AK441">
        <v>1</v>
      </c>
      <c r="AL441">
        <v>1</v>
      </c>
      <c r="AM441">
        <v>-2</v>
      </c>
      <c r="AN441">
        <v>0</v>
      </c>
      <c r="AO441">
        <v>1</v>
      </c>
      <c r="AP441">
        <v>0</v>
      </c>
      <c r="AQ441">
        <v>0</v>
      </c>
      <c r="AR441">
        <v>0</v>
      </c>
      <c r="AS441" t="s">
        <v>4</v>
      </c>
      <c r="AT441">
        <v>0.02</v>
      </c>
      <c r="AU441" t="s">
        <v>4</v>
      </c>
      <c r="AV441">
        <v>0</v>
      </c>
      <c r="AW441">
        <v>2</v>
      </c>
      <c r="AX441">
        <v>70326696</v>
      </c>
      <c r="AY441">
        <v>1</v>
      </c>
      <c r="AZ441">
        <v>0</v>
      </c>
      <c r="BA441">
        <v>535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f>ROUND(Y441*Source!I672*DO441,9)</f>
        <v>0</v>
      </c>
      <c r="CX441">
        <f>ROUND(Y441*Source!I672,9)</f>
        <v>6.2</v>
      </c>
      <c r="CY441">
        <f t="shared" si="308"/>
        <v>125.38</v>
      </c>
      <c r="CZ441">
        <f t="shared" si="309"/>
        <v>125.38</v>
      </c>
      <c r="DA441">
        <f t="shared" si="310"/>
        <v>1</v>
      </c>
      <c r="DB441">
        <f t="shared" si="275"/>
        <v>2.5099999999999998</v>
      </c>
      <c r="DC441">
        <f t="shared" si="276"/>
        <v>0.25</v>
      </c>
      <c r="DD441" t="s">
        <v>4</v>
      </c>
      <c r="DE441" t="s">
        <v>4</v>
      </c>
      <c r="DF441">
        <f t="shared" si="305"/>
        <v>0</v>
      </c>
      <c r="DG441">
        <f t="shared" si="306"/>
        <v>777.36</v>
      </c>
      <c r="DH441">
        <f t="shared" si="307"/>
        <v>78.239999999999995</v>
      </c>
      <c r="DI441">
        <f t="shared" si="277"/>
        <v>0</v>
      </c>
      <c r="DJ441">
        <f t="shared" si="311"/>
        <v>777.36</v>
      </c>
      <c r="DK441">
        <v>0</v>
      </c>
      <c r="DL441" t="s">
        <v>4</v>
      </c>
      <c r="DM441">
        <v>0</v>
      </c>
      <c r="DN441" t="s">
        <v>4</v>
      </c>
      <c r="DO441">
        <v>0</v>
      </c>
    </row>
    <row r="442" spans="1:119">
      <c r="A442">
        <f>ROW(Source!A672)</f>
        <v>672</v>
      </c>
      <c r="B442">
        <v>70306582</v>
      </c>
      <c r="C442">
        <v>70326677</v>
      </c>
      <c r="D442">
        <v>69363781</v>
      </c>
      <c r="E442">
        <v>1</v>
      </c>
      <c r="F442">
        <v>1</v>
      </c>
      <c r="G442">
        <v>1075</v>
      </c>
      <c r="H442">
        <v>2</v>
      </c>
      <c r="I442" t="s">
        <v>399</v>
      </c>
      <c r="J442" t="s">
        <v>400</v>
      </c>
      <c r="K442" t="s">
        <v>401</v>
      </c>
      <c r="L442">
        <v>1368</v>
      </c>
      <c r="N442">
        <v>1011</v>
      </c>
      <c r="O442" t="s">
        <v>386</v>
      </c>
      <c r="P442" t="s">
        <v>386</v>
      </c>
      <c r="Q442">
        <v>1</v>
      </c>
      <c r="W442">
        <v>0</v>
      </c>
      <c r="X442">
        <v>1857759471</v>
      </c>
      <c r="Y442">
        <f t="shared" si="274"/>
        <v>0.3</v>
      </c>
      <c r="AA442">
        <v>0</v>
      </c>
      <c r="AB442">
        <v>139.99</v>
      </c>
      <c r="AC442">
        <v>14.54</v>
      </c>
      <c r="AD442">
        <v>0</v>
      </c>
      <c r="AE442">
        <v>0</v>
      </c>
      <c r="AF442">
        <v>139.99</v>
      </c>
      <c r="AG442">
        <v>14.54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-2</v>
      </c>
      <c r="AN442">
        <v>0</v>
      </c>
      <c r="AO442">
        <v>1</v>
      </c>
      <c r="AP442">
        <v>0</v>
      </c>
      <c r="AQ442">
        <v>0</v>
      </c>
      <c r="AR442">
        <v>0</v>
      </c>
      <c r="AS442" t="s">
        <v>4</v>
      </c>
      <c r="AT442">
        <v>0.3</v>
      </c>
      <c r="AU442" t="s">
        <v>4</v>
      </c>
      <c r="AV442">
        <v>0</v>
      </c>
      <c r="AW442">
        <v>2</v>
      </c>
      <c r="AX442">
        <v>70326697</v>
      </c>
      <c r="AY442">
        <v>1</v>
      </c>
      <c r="AZ442">
        <v>0</v>
      </c>
      <c r="BA442">
        <v>536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f>ROUND(Y442*Source!I672*DO442,9)</f>
        <v>0</v>
      </c>
      <c r="CX442">
        <f>ROUND(Y442*Source!I672,9)</f>
        <v>93</v>
      </c>
      <c r="CY442">
        <f t="shared" si="308"/>
        <v>139.99</v>
      </c>
      <c r="CZ442">
        <f t="shared" si="309"/>
        <v>139.99</v>
      </c>
      <c r="DA442">
        <f t="shared" si="310"/>
        <v>1</v>
      </c>
      <c r="DB442">
        <f t="shared" si="275"/>
        <v>42</v>
      </c>
      <c r="DC442">
        <f t="shared" si="276"/>
        <v>4.3600000000000003</v>
      </c>
      <c r="DD442" t="s">
        <v>4</v>
      </c>
      <c r="DE442" t="s">
        <v>4</v>
      </c>
      <c r="DF442">
        <f t="shared" si="305"/>
        <v>0</v>
      </c>
      <c r="DG442">
        <f t="shared" si="306"/>
        <v>13019.07</v>
      </c>
      <c r="DH442">
        <f t="shared" si="307"/>
        <v>1352.22</v>
      </c>
      <c r="DI442">
        <f t="shared" si="277"/>
        <v>0</v>
      </c>
      <c r="DJ442">
        <f t="shared" si="311"/>
        <v>13019.07</v>
      </c>
      <c r="DK442">
        <v>0</v>
      </c>
      <c r="DL442" t="s">
        <v>4</v>
      </c>
      <c r="DM442">
        <v>0</v>
      </c>
      <c r="DN442" t="s">
        <v>4</v>
      </c>
      <c r="DO442">
        <v>0</v>
      </c>
    </row>
    <row r="443" spans="1:119">
      <c r="A443">
        <f>ROW(Source!A672)</f>
        <v>672</v>
      </c>
      <c r="B443">
        <v>70306582</v>
      </c>
      <c r="C443">
        <v>70326677</v>
      </c>
      <c r="D443">
        <v>69363915</v>
      </c>
      <c r="E443">
        <v>1</v>
      </c>
      <c r="F443">
        <v>1</v>
      </c>
      <c r="G443">
        <v>1075</v>
      </c>
      <c r="H443">
        <v>2</v>
      </c>
      <c r="I443" t="s">
        <v>402</v>
      </c>
      <c r="J443" t="s">
        <v>403</v>
      </c>
      <c r="K443" t="s">
        <v>404</v>
      </c>
      <c r="L443">
        <v>1368</v>
      </c>
      <c r="N443">
        <v>1011</v>
      </c>
      <c r="O443" t="s">
        <v>386</v>
      </c>
      <c r="P443" t="s">
        <v>386</v>
      </c>
      <c r="Q443">
        <v>1</v>
      </c>
      <c r="W443">
        <v>0</v>
      </c>
      <c r="X443">
        <v>13163208</v>
      </c>
      <c r="Y443">
        <f t="shared" si="274"/>
        <v>0.12</v>
      </c>
      <c r="AA443">
        <v>0</v>
      </c>
      <c r="AB443">
        <v>140.38</v>
      </c>
      <c r="AC443">
        <v>12.62</v>
      </c>
      <c r="AD443">
        <v>0</v>
      </c>
      <c r="AE443">
        <v>0</v>
      </c>
      <c r="AF443">
        <v>140.38</v>
      </c>
      <c r="AG443">
        <v>12.62</v>
      </c>
      <c r="AH443">
        <v>0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1</v>
      </c>
      <c r="AP443">
        <v>0</v>
      </c>
      <c r="AQ443">
        <v>0</v>
      </c>
      <c r="AR443">
        <v>0</v>
      </c>
      <c r="AS443" t="s">
        <v>4</v>
      </c>
      <c r="AT443">
        <v>0.12</v>
      </c>
      <c r="AU443" t="s">
        <v>4</v>
      </c>
      <c r="AV443">
        <v>0</v>
      </c>
      <c r="AW443">
        <v>2</v>
      </c>
      <c r="AX443">
        <v>70326698</v>
      </c>
      <c r="AY443">
        <v>1</v>
      </c>
      <c r="AZ443">
        <v>0</v>
      </c>
      <c r="BA443">
        <v>537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CV443">
        <v>0</v>
      </c>
      <c r="CW443">
        <f>ROUND(Y443*Source!I672*DO443,9)</f>
        <v>0</v>
      </c>
      <c r="CX443">
        <f>ROUND(Y443*Source!I672,9)</f>
        <v>37.200000000000003</v>
      </c>
      <c r="CY443">
        <f t="shared" si="308"/>
        <v>140.38</v>
      </c>
      <c r="CZ443">
        <f t="shared" si="309"/>
        <v>140.38</v>
      </c>
      <c r="DA443">
        <f t="shared" si="310"/>
        <v>1</v>
      </c>
      <c r="DB443">
        <f t="shared" si="275"/>
        <v>16.850000000000001</v>
      </c>
      <c r="DC443">
        <f t="shared" si="276"/>
        <v>1.51</v>
      </c>
      <c r="DD443" t="s">
        <v>4</v>
      </c>
      <c r="DE443" t="s">
        <v>4</v>
      </c>
      <c r="DF443">
        <f t="shared" si="305"/>
        <v>0</v>
      </c>
      <c r="DG443">
        <f t="shared" si="306"/>
        <v>5222.1400000000003</v>
      </c>
      <c r="DH443">
        <f t="shared" si="307"/>
        <v>469.46</v>
      </c>
      <c r="DI443">
        <f t="shared" si="277"/>
        <v>0</v>
      </c>
      <c r="DJ443">
        <f t="shared" si="311"/>
        <v>5222.1400000000003</v>
      </c>
      <c r="DK443">
        <v>0</v>
      </c>
      <c r="DL443" t="s">
        <v>4</v>
      </c>
      <c r="DM443">
        <v>0</v>
      </c>
      <c r="DN443" t="s">
        <v>4</v>
      </c>
      <c r="DO443">
        <v>0</v>
      </c>
    </row>
    <row r="444" spans="1:119">
      <c r="A444">
        <f>ROW(Source!A672)</f>
        <v>672</v>
      </c>
      <c r="B444">
        <v>70306582</v>
      </c>
      <c r="C444">
        <v>70326677</v>
      </c>
      <c r="D444">
        <v>69364028</v>
      </c>
      <c r="E444">
        <v>1</v>
      </c>
      <c r="F444">
        <v>1</v>
      </c>
      <c r="G444">
        <v>1075</v>
      </c>
      <c r="H444">
        <v>2</v>
      </c>
      <c r="I444" t="s">
        <v>405</v>
      </c>
      <c r="J444" t="s">
        <v>406</v>
      </c>
      <c r="K444" t="s">
        <v>407</v>
      </c>
      <c r="L444">
        <v>1368</v>
      </c>
      <c r="N444">
        <v>1011</v>
      </c>
      <c r="O444" t="s">
        <v>386</v>
      </c>
      <c r="P444" t="s">
        <v>386</v>
      </c>
      <c r="Q444">
        <v>1</v>
      </c>
      <c r="W444">
        <v>0</v>
      </c>
      <c r="X444">
        <v>1160481427</v>
      </c>
      <c r="Y444">
        <f t="shared" si="274"/>
        <v>0.88</v>
      </c>
      <c r="AA444">
        <v>0</v>
      </c>
      <c r="AB444">
        <v>80.14</v>
      </c>
      <c r="AC444">
        <v>16.93</v>
      </c>
      <c r="AD444">
        <v>0</v>
      </c>
      <c r="AE444">
        <v>0</v>
      </c>
      <c r="AF444">
        <v>80.14</v>
      </c>
      <c r="AG444">
        <v>16.93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1</v>
      </c>
      <c r="AP444">
        <v>0</v>
      </c>
      <c r="AQ444">
        <v>0</v>
      </c>
      <c r="AR444">
        <v>0</v>
      </c>
      <c r="AS444" t="s">
        <v>4</v>
      </c>
      <c r="AT444">
        <v>0.88</v>
      </c>
      <c r="AU444" t="s">
        <v>4</v>
      </c>
      <c r="AV444">
        <v>0</v>
      </c>
      <c r="AW444">
        <v>2</v>
      </c>
      <c r="AX444">
        <v>70326699</v>
      </c>
      <c r="AY444">
        <v>1</v>
      </c>
      <c r="AZ444">
        <v>0</v>
      </c>
      <c r="BA444">
        <v>538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f>ROUND(Y444*Source!I672*DO444,9)</f>
        <v>0</v>
      </c>
      <c r="CX444">
        <f>ROUND(Y444*Source!I672,9)</f>
        <v>272.8</v>
      </c>
      <c r="CY444">
        <f t="shared" si="308"/>
        <v>80.14</v>
      </c>
      <c r="CZ444">
        <f t="shared" si="309"/>
        <v>80.14</v>
      </c>
      <c r="DA444">
        <f t="shared" si="310"/>
        <v>1</v>
      </c>
      <c r="DB444">
        <f t="shared" si="275"/>
        <v>70.52</v>
      </c>
      <c r="DC444">
        <f t="shared" si="276"/>
        <v>14.9</v>
      </c>
      <c r="DD444" t="s">
        <v>4</v>
      </c>
      <c r="DE444" t="s">
        <v>4</v>
      </c>
      <c r="DF444">
        <f t="shared" si="305"/>
        <v>0</v>
      </c>
      <c r="DG444">
        <f t="shared" si="306"/>
        <v>21862.19</v>
      </c>
      <c r="DH444">
        <f t="shared" si="307"/>
        <v>4618.5</v>
      </c>
      <c r="DI444">
        <f t="shared" si="277"/>
        <v>0</v>
      </c>
      <c r="DJ444">
        <f t="shared" si="311"/>
        <v>21862.19</v>
      </c>
      <c r="DK444">
        <v>0</v>
      </c>
      <c r="DL444" t="s">
        <v>4</v>
      </c>
      <c r="DM444">
        <v>0</v>
      </c>
      <c r="DN444" t="s">
        <v>4</v>
      </c>
      <c r="DO444">
        <v>0</v>
      </c>
    </row>
    <row r="445" spans="1:119">
      <c r="A445">
        <f>ROW(Source!A672)</f>
        <v>672</v>
      </c>
      <c r="B445">
        <v>70306582</v>
      </c>
      <c r="C445">
        <v>70326677</v>
      </c>
      <c r="D445">
        <v>69334375</v>
      </c>
      <c r="E445">
        <v>1</v>
      </c>
      <c r="F445">
        <v>1</v>
      </c>
      <c r="G445">
        <v>1075</v>
      </c>
      <c r="H445">
        <v>3</v>
      </c>
      <c r="I445" t="s">
        <v>408</v>
      </c>
      <c r="J445" t="s">
        <v>409</v>
      </c>
      <c r="K445" t="s">
        <v>410</v>
      </c>
      <c r="L445">
        <v>1348</v>
      </c>
      <c r="N445">
        <v>1009</v>
      </c>
      <c r="O445" t="s">
        <v>411</v>
      </c>
      <c r="P445" t="s">
        <v>411</v>
      </c>
      <c r="Q445">
        <v>1000</v>
      </c>
      <c r="W445">
        <v>0</v>
      </c>
      <c r="X445">
        <v>1014670815</v>
      </c>
      <c r="Y445">
        <f t="shared" si="274"/>
        <v>1.505E-3</v>
      </c>
      <c r="AA445">
        <v>5778.3</v>
      </c>
      <c r="AB445">
        <v>0</v>
      </c>
      <c r="AC445">
        <v>0</v>
      </c>
      <c r="AD445">
        <v>0</v>
      </c>
      <c r="AE445">
        <v>5778.3</v>
      </c>
      <c r="AF445">
        <v>0</v>
      </c>
      <c r="AG445">
        <v>0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1</v>
      </c>
      <c r="AP445">
        <v>0</v>
      </c>
      <c r="AQ445">
        <v>0</v>
      </c>
      <c r="AR445">
        <v>0</v>
      </c>
      <c r="AS445" t="s">
        <v>4</v>
      </c>
      <c r="AT445">
        <v>1.505E-3</v>
      </c>
      <c r="AU445" t="s">
        <v>4</v>
      </c>
      <c r="AV445">
        <v>0</v>
      </c>
      <c r="AW445">
        <v>2</v>
      </c>
      <c r="AX445">
        <v>70326700</v>
      </c>
      <c r="AY445">
        <v>1</v>
      </c>
      <c r="AZ445">
        <v>0</v>
      </c>
      <c r="BA445">
        <v>539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CV445">
        <v>0</v>
      </c>
      <c r="CW445">
        <v>0</v>
      </c>
      <c r="CX445">
        <f>ROUND(Y445*Source!I672,9)</f>
        <v>0.46655000000000002</v>
      </c>
      <c r="CY445">
        <f t="shared" ref="CY445:CY450" si="312">AA445</f>
        <v>5778.3</v>
      </c>
      <c r="CZ445">
        <f t="shared" ref="CZ445:CZ450" si="313">AE445</f>
        <v>5778.3</v>
      </c>
      <c r="DA445">
        <f t="shared" ref="DA445:DA450" si="314">AI445</f>
        <v>1</v>
      </c>
      <c r="DB445">
        <f t="shared" si="275"/>
        <v>8.6999999999999993</v>
      </c>
      <c r="DC445">
        <f t="shared" si="276"/>
        <v>0</v>
      </c>
      <c r="DD445" t="s">
        <v>4</v>
      </c>
      <c r="DE445" t="s">
        <v>4</v>
      </c>
      <c r="DF445">
        <f t="shared" si="305"/>
        <v>2695.87</v>
      </c>
      <c r="DG445">
        <f t="shared" si="306"/>
        <v>0</v>
      </c>
      <c r="DH445">
        <f t="shared" si="307"/>
        <v>0</v>
      </c>
      <c r="DI445">
        <f t="shared" si="277"/>
        <v>0</v>
      </c>
      <c r="DJ445">
        <f t="shared" ref="DJ445:DJ450" si="315">DF445</f>
        <v>2695.87</v>
      </c>
      <c r="DK445">
        <v>0</v>
      </c>
      <c r="DL445" t="s">
        <v>4</v>
      </c>
      <c r="DM445">
        <v>0</v>
      </c>
      <c r="DN445" t="s">
        <v>4</v>
      </c>
      <c r="DO445">
        <v>0</v>
      </c>
    </row>
    <row r="446" spans="1:119">
      <c r="A446">
        <f>ROW(Source!A672)</f>
        <v>672</v>
      </c>
      <c r="B446">
        <v>70306582</v>
      </c>
      <c r="C446">
        <v>70326677</v>
      </c>
      <c r="D446">
        <v>69333740</v>
      </c>
      <c r="E446">
        <v>1</v>
      </c>
      <c r="F446">
        <v>1</v>
      </c>
      <c r="G446">
        <v>1075</v>
      </c>
      <c r="H446">
        <v>3</v>
      </c>
      <c r="I446" t="s">
        <v>412</v>
      </c>
      <c r="J446" t="s">
        <v>413</v>
      </c>
      <c r="K446" t="s">
        <v>414</v>
      </c>
      <c r="L446">
        <v>1339</v>
      </c>
      <c r="N446">
        <v>1007</v>
      </c>
      <c r="O446" t="s">
        <v>44</v>
      </c>
      <c r="P446" t="s">
        <v>44</v>
      </c>
      <c r="Q446">
        <v>1</v>
      </c>
      <c r="W446">
        <v>0</v>
      </c>
      <c r="X446">
        <v>2117928297</v>
      </c>
      <c r="Y446">
        <f t="shared" si="274"/>
        <v>1.9</v>
      </c>
      <c r="AA446">
        <v>7.07</v>
      </c>
      <c r="AB446">
        <v>0</v>
      </c>
      <c r="AC446">
        <v>0</v>
      </c>
      <c r="AD446">
        <v>0</v>
      </c>
      <c r="AE446">
        <v>7.07</v>
      </c>
      <c r="AF446">
        <v>0</v>
      </c>
      <c r="AG446">
        <v>0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1</v>
      </c>
      <c r="AP446">
        <v>0</v>
      </c>
      <c r="AQ446">
        <v>0</v>
      </c>
      <c r="AR446">
        <v>0</v>
      </c>
      <c r="AS446" t="s">
        <v>4</v>
      </c>
      <c r="AT446">
        <v>1.9</v>
      </c>
      <c r="AU446" t="s">
        <v>4</v>
      </c>
      <c r="AV446">
        <v>0</v>
      </c>
      <c r="AW446">
        <v>2</v>
      </c>
      <c r="AX446">
        <v>70326701</v>
      </c>
      <c r="AY446">
        <v>1</v>
      </c>
      <c r="AZ446">
        <v>0</v>
      </c>
      <c r="BA446">
        <v>540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CV446">
        <v>0</v>
      </c>
      <c r="CW446">
        <v>0</v>
      </c>
      <c r="CX446">
        <f>ROUND(Y446*Source!I672,9)</f>
        <v>589</v>
      </c>
      <c r="CY446">
        <f t="shared" si="312"/>
        <v>7.07</v>
      </c>
      <c r="CZ446">
        <f t="shared" si="313"/>
        <v>7.07</v>
      </c>
      <c r="DA446">
        <f t="shared" si="314"/>
        <v>1</v>
      </c>
      <c r="DB446">
        <f t="shared" si="275"/>
        <v>13.43</v>
      </c>
      <c r="DC446">
        <f t="shared" si="276"/>
        <v>0</v>
      </c>
      <c r="DD446" t="s">
        <v>4</v>
      </c>
      <c r="DE446" t="s">
        <v>4</v>
      </c>
      <c r="DF446">
        <f t="shared" si="305"/>
        <v>4164.2299999999996</v>
      </c>
      <c r="DG446">
        <f t="shared" si="306"/>
        <v>0</v>
      </c>
      <c r="DH446">
        <f t="shared" si="307"/>
        <v>0</v>
      </c>
      <c r="DI446">
        <f t="shared" si="277"/>
        <v>0</v>
      </c>
      <c r="DJ446">
        <f t="shared" si="315"/>
        <v>4164.2299999999996</v>
      </c>
      <c r="DK446">
        <v>0</v>
      </c>
      <c r="DL446" t="s">
        <v>4</v>
      </c>
      <c r="DM446">
        <v>0</v>
      </c>
      <c r="DN446" t="s">
        <v>4</v>
      </c>
      <c r="DO446">
        <v>0</v>
      </c>
    </row>
    <row r="447" spans="1:119">
      <c r="A447">
        <f>ROW(Source!A672)</f>
        <v>672</v>
      </c>
      <c r="B447">
        <v>70306582</v>
      </c>
      <c r="C447">
        <v>70326677</v>
      </c>
      <c r="D447">
        <v>69335211</v>
      </c>
      <c r="E447">
        <v>1</v>
      </c>
      <c r="F447">
        <v>1</v>
      </c>
      <c r="G447">
        <v>1075</v>
      </c>
      <c r="H447">
        <v>3</v>
      </c>
      <c r="I447" t="s">
        <v>120</v>
      </c>
      <c r="J447" t="s">
        <v>123</v>
      </c>
      <c r="K447" t="s">
        <v>121</v>
      </c>
      <c r="L447">
        <v>1346</v>
      </c>
      <c r="N447">
        <v>1009</v>
      </c>
      <c r="O447" t="s">
        <v>122</v>
      </c>
      <c r="P447" t="s">
        <v>122</v>
      </c>
      <c r="Q447">
        <v>1</v>
      </c>
      <c r="W447">
        <v>0</v>
      </c>
      <c r="X447">
        <v>-71366645</v>
      </c>
      <c r="Y447">
        <f t="shared" si="274"/>
        <v>116.8</v>
      </c>
      <c r="AA447">
        <v>1.75</v>
      </c>
      <c r="AB447">
        <v>0</v>
      </c>
      <c r="AC447">
        <v>0</v>
      </c>
      <c r="AD447">
        <v>0</v>
      </c>
      <c r="AE447">
        <v>1.75</v>
      </c>
      <c r="AF447">
        <v>0</v>
      </c>
      <c r="AG447">
        <v>0</v>
      </c>
      <c r="AH447">
        <v>0</v>
      </c>
      <c r="AI447">
        <v>1</v>
      </c>
      <c r="AJ447">
        <v>1</v>
      </c>
      <c r="AK447">
        <v>1</v>
      </c>
      <c r="AL447">
        <v>1</v>
      </c>
      <c r="AM447">
        <v>0</v>
      </c>
      <c r="AN447">
        <v>0</v>
      </c>
      <c r="AO447">
        <v>0</v>
      </c>
      <c r="AP447">
        <v>1</v>
      </c>
      <c r="AQ447">
        <v>0</v>
      </c>
      <c r="AR447">
        <v>0</v>
      </c>
      <c r="AS447" t="s">
        <v>4</v>
      </c>
      <c r="AT447">
        <v>116.8</v>
      </c>
      <c r="AU447" t="s">
        <v>4</v>
      </c>
      <c r="AV447">
        <v>0</v>
      </c>
      <c r="AW447">
        <v>1</v>
      </c>
      <c r="AX447">
        <v>-1</v>
      </c>
      <c r="AY447">
        <v>0</v>
      </c>
      <c r="AZ447">
        <v>0</v>
      </c>
      <c r="BA447" t="s">
        <v>4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CV447">
        <v>0</v>
      </c>
      <c r="CW447">
        <v>0</v>
      </c>
      <c r="CX447">
        <f>ROUND(Y447*Source!I672,9)</f>
        <v>36208</v>
      </c>
      <c r="CY447">
        <f t="shared" si="312"/>
        <v>1.75</v>
      </c>
      <c r="CZ447">
        <f t="shared" si="313"/>
        <v>1.75</v>
      </c>
      <c r="DA447">
        <f t="shared" si="314"/>
        <v>1</v>
      </c>
      <c r="DB447">
        <f t="shared" si="275"/>
        <v>204.4</v>
      </c>
      <c r="DC447">
        <f t="shared" si="276"/>
        <v>0</v>
      </c>
      <c r="DD447" t="s">
        <v>4</v>
      </c>
      <c r="DE447" t="s">
        <v>4</v>
      </c>
      <c r="DF447">
        <f t="shared" si="305"/>
        <v>63364</v>
      </c>
      <c r="DG447">
        <f t="shared" si="306"/>
        <v>0</v>
      </c>
      <c r="DH447">
        <f t="shared" si="307"/>
        <v>0</v>
      </c>
      <c r="DI447">
        <f t="shared" si="277"/>
        <v>0</v>
      </c>
      <c r="DJ447">
        <f t="shared" si="315"/>
        <v>63364</v>
      </c>
      <c r="DK447">
        <v>0</v>
      </c>
      <c r="DL447" t="s">
        <v>4</v>
      </c>
      <c r="DM447">
        <v>0</v>
      </c>
      <c r="DN447" t="s">
        <v>4</v>
      </c>
      <c r="DO447">
        <v>0</v>
      </c>
    </row>
    <row r="448" spans="1:119">
      <c r="A448">
        <f>ROW(Source!A672)</f>
        <v>672</v>
      </c>
      <c r="B448">
        <v>70306582</v>
      </c>
      <c r="C448">
        <v>70326677</v>
      </c>
      <c r="D448">
        <v>69335769</v>
      </c>
      <c r="E448">
        <v>1</v>
      </c>
      <c r="F448">
        <v>1</v>
      </c>
      <c r="G448">
        <v>1075</v>
      </c>
      <c r="H448">
        <v>3</v>
      </c>
      <c r="I448" t="s">
        <v>415</v>
      </c>
      <c r="J448" t="s">
        <v>416</v>
      </c>
      <c r="K448" t="s">
        <v>417</v>
      </c>
      <c r="L448">
        <v>1346</v>
      </c>
      <c r="N448">
        <v>1009</v>
      </c>
      <c r="O448" t="s">
        <v>122</v>
      </c>
      <c r="P448" t="s">
        <v>122</v>
      </c>
      <c r="Q448">
        <v>1</v>
      </c>
      <c r="W448">
        <v>0</v>
      </c>
      <c r="X448">
        <v>912317030</v>
      </c>
      <c r="Y448">
        <f t="shared" si="274"/>
        <v>4.3200000000000002E-2</v>
      </c>
      <c r="AA448">
        <v>7.48</v>
      </c>
      <c r="AB448">
        <v>0</v>
      </c>
      <c r="AC448">
        <v>0</v>
      </c>
      <c r="AD448">
        <v>0</v>
      </c>
      <c r="AE448">
        <v>7.48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-2</v>
      </c>
      <c r="AN448">
        <v>0</v>
      </c>
      <c r="AO448">
        <v>1</v>
      </c>
      <c r="AP448">
        <v>0</v>
      </c>
      <c r="AQ448">
        <v>0</v>
      </c>
      <c r="AR448">
        <v>0</v>
      </c>
      <c r="AS448" t="s">
        <v>4</v>
      </c>
      <c r="AT448">
        <v>4.3200000000000002E-2</v>
      </c>
      <c r="AU448" t="s">
        <v>4</v>
      </c>
      <c r="AV448">
        <v>0</v>
      </c>
      <c r="AW448">
        <v>2</v>
      </c>
      <c r="AX448">
        <v>70326702</v>
      </c>
      <c r="AY448">
        <v>1</v>
      </c>
      <c r="AZ448">
        <v>0</v>
      </c>
      <c r="BA448">
        <v>541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ROUND(Y448*Source!I672,9)</f>
        <v>13.391999999999999</v>
      </c>
      <c r="CY448">
        <f t="shared" si="312"/>
        <v>7.48</v>
      </c>
      <c r="CZ448">
        <f t="shared" si="313"/>
        <v>7.48</v>
      </c>
      <c r="DA448">
        <f t="shared" si="314"/>
        <v>1</v>
      </c>
      <c r="DB448">
        <f t="shared" si="275"/>
        <v>0.32</v>
      </c>
      <c r="DC448">
        <f t="shared" si="276"/>
        <v>0</v>
      </c>
      <c r="DD448" t="s">
        <v>4</v>
      </c>
      <c r="DE448" t="s">
        <v>4</v>
      </c>
      <c r="DF448">
        <f t="shared" si="305"/>
        <v>100.17</v>
      </c>
      <c r="DG448">
        <f t="shared" si="306"/>
        <v>0</v>
      </c>
      <c r="DH448">
        <f t="shared" si="307"/>
        <v>0</v>
      </c>
      <c r="DI448">
        <f t="shared" si="277"/>
        <v>0</v>
      </c>
      <c r="DJ448">
        <f t="shared" si="315"/>
        <v>100.17</v>
      </c>
      <c r="DK448">
        <v>0</v>
      </c>
      <c r="DL448" t="s">
        <v>4</v>
      </c>
      <c r="DM448">
        <v>0</v>
      </c>
      <c r="DN448" t="s">
        <v>4</v>
      </c>
      <c r="DO448">
        <v>0</v>
      </c>
    </row>
    <row r="449" spans="1:119">
      <c r="A449">
        <f>ROW(Source!A672)</f>
        <v>672</v>
      </c>
      <c r="B449">
        <v>70306582</v>
      </c>
      <c r="C449">
        <v>70326677</v>
      </c>
      <c r="D449">
        <v>69336030</v>
      </c>
      <c r="E449">
        <v>1</v>
      </c>
      <c r="F449">
        <v>1</v>
      </c>
      <c r="G449">
        <v>1075</v>
      </c>
      <c r="H449">
        <v>3</v>
      </c>
      <c r="I449" t="s">
        <v>132</v>
      </c>
      <c r="J449" t="s">
        <v>134</v>
      </c>
      <c r="K449" t="s">
        <v>449</v>
      </c>
      <c r="L449">
        <v>1296</v>
      </c>
      <c r="N449">
        <v>1002</v>
      </c>
      <c r="O449" t="s">
        <v>133</v>
      </c>
      <c r="P449" t="s">
        <v>133</v>
      </c>
      <c r="Q449">
        <v>1</v>
      </c>
      <c r="W449">
        <v>0</v>
      </c>
      <c r="X449">
        <v>-699326845</v>
      </c>
      <c r="Y449">
        <f t="shared" ref="Y449:Y512" si="316">AT449</f>
        <v>5.9279999999999999</v>
      </c>
      <c r="AA449">
        <v>95.37</v>
      </c>
      <c r="AB449">
        <v>0</v>
      </c>
      <c r="AC449">
        <v>0</v>
      </c>
      <c r="AD449">
        <v>0</v>
      </c>
      <c r="AE449">
        <v>95.37</v>
      </c>
      <c r="AF449">
        <v>0</v>
      </c>
      <c r="AG449">
        <v>0</v>
      </c>
      <c r="AH449">
        <v>0</v>
      </c>
      <c r="AI449">
        <v>1</v>
      </c>
      <c r="AJ449">
        <v>1</v>
      </c>
      <c r="AK449">
        <v>1</v>
      </c>
      <c r="AL449">
        <v>1</v>
      </c>
      <c r="AM449">
        <v>0</v>
      </c>
      <c r="AN449">
        <v>0</v>
      </c>
      <c r="AO449">
        <v>0</v>
      </c>
      <c r="AP449">
        <v>1</v>
      </c>
      <c r="AQ449">
        <v>0</v>
      </c>
      <c r="AR449">
        <v>0</v>
      </c>
      <c r="AS449" t="s">
        <v>4</v>
      </c>
      <c r="AT449">
        <v>5.9279999999999999</v>
      </c>
      <c r="AU449" t="s">
        <v>4</v>
      </c>
      <c r="AV449">
        <v>0</v>
      </c>
      <c r="AW449">
        <v>1</v>
      </c>
      <c r="AX449">
        <v>-1</v>
      </c>
      <c r="AY449">
        <v>0</v>
      </c>
      <c r="AZ449">
        <v>0</v>
      </c>
      <c r="BA449" t="s">
        <v>4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CV449">
        <v>0</v>
      </c>
      <c r="CW449">
        <v>0</v>
      </c>
      <c r="CX449">
        <f>ROUND(Y449*Source!I672,9)</f>
        <v>1837.68</v>
      </c>
      <c r="CY449">
        <f t="shared" si="312"/>
        <v>95.37</v>
      </c>
      <c r="CZ449">
        <f t="shared" si="313"/>
        <v>95.37</v>
      </c>
      <c r="DA449">
        <f t="shared" si="314"/>
        <v>1</v>
      </c>
      <c r="DB449">
        <f t="shared" ref="DB449:DB512" si="317">ROUND(ROUND(AT449*CZ449,2),6)</f>
        <v>565.35</v>
      </c>
      <c r="DC449">
        <f t="shared" ref="DC449:DC512" si="318">ROUND(ROUND(AT449*AG449,2),6)</f>
        <v>0</v>
      </c>
      <c r="DD449" t="s">
        <v>4</v>
      </c>
      <c r="DE449" t="s">
        <v>4</v>
      </c>
      <c r="DF449">
        <f t="shared" si="305"/>
        <v>175259.54</v>
      </c>
      <c r="DG449">
        <f t="shared" si="306"/>
        <v>0</v>
      </c>
      <c r="DH449">
        <f t="shared" si="307"/>
        <v>0</v>
      </c>
      <c r="DI449">
        <f t="shared" ref="DI449:DI512" si="319">ROUND(ROUND(AH449,2)*CX449,2)</f>
        <v>0</v>
      </c>
      <c r="DJ449">
        <f t="shared" si="315"/>
        <v>175259.54</v>
      </c>
      <c r="DK449">
        <v>0</v>
      </c>
      <c r="DL449" t="s">
        <v>4</v>
      </c>
      <c r="DM449">
        <v>0</v>
      </c>
      <c r="DN449" t="s">
        <v>4</v>
      </c>
      <c r="DO449">
        <v>0</v>
      </c>
    </row>
    <row r="450" spans="1:119">
      <c r="A450">
        <f>ROW(Source!A672)</f>
        <v>672</v>
      </c>
      <c r="B450">
        <v>70306582</v>
      </c>
      <c r="C450">
        <v>70326677</v>
      </c>
      <c r="D450">
        <v>69342754</v>
      </c>
      <c r="E450">
        <v>1</v>
      </c>
      <c r="F450">
        <v>1</v>
      </c>
      <c r="G450">
        <v>1075</v>
      </c>
      <c r="H450">
        <v>3</v>
      </c>
      <c r="I450" t="s">
        <v>125</v>
      </c>
      <c r="J450" t="s">
        <v>127</v>
      </c>
      <c r="K450" t="s">
        <v>450</v>
      </c>
      <c r="L450">
        <v>1301</v>
      </c>
      <c r="N450">
        <v>1003</v>
      </c>
      <c r="O450" t="s">
        <v>126</v>
      </c>
      <c r="P450" t="s">
        <v>126</v>
      </c>
      <c r="Q450">
        <v>1</v>
      </c>
      <c r="W450">
        <v>0</v>
      </c>
      <c r="X450">
        <v>77284068</v>
      </c>
      <c r="Y450">
        <f t="shared" si="316"/>
        <v>3</v>
      </c>
      <c r="AA450">
        <v>278.31</v>
      </c>
      <c r="AB450">
        <v>0</v>
      </c>
      <c r="AC450">
        <v>0</v>
      </c>
      <c r="AD450">
        <v>0</v>
      </c>
      <c r="AE450">
        <v>278.31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0</v>
      </c>
      <c r="AN450">
        <v>0</v>
      </c>
      <c r="AO450">
        <v>0</v>
      </c>
      <c r="AP450">
        <v>1</v>
      </c>
      <c r="AQ450">
        <v>0</v>
      </c>
      <c r="AR450">
        <v>0</v>
      </c>
      <c r="AS450" t="s">
        <v>4</v>
      </c>
      <c r="AT450">
        <v>3</v>
      </c>
      <c r="AU450" t="s">
        <v>4</v>
      </c>
      <c r="AV450">
        <v>0</v>
      </c>
      <c r="AW450">
        <v>1</v>
      </c>
      <c r="AX450">
        <v>-1</v>
      </c>
      <c r="AY450">
        <v>0</v>
      </c>
      <c r="AZ450">
        <v>0</v>
      </c>
      <c r="BA450" t="s">
        <v>4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ROUND(Y450*Source!I672,9)</f>
        <v>930</v>
      </c>
      <c r="CY450">
        <f t="shared" si="312"/>
        <v>278.31</v>
      </c>
      <c r="CZ450">
        <f t="shared" si="313"/>
        <v>278.31</v>
      </c>
      <c r="DA450">
        <f t="shared" si="314"/>
        <v>1</v>
      </c>
      <c r="DB450">
        <f t="shared" si="317"/>
        <v>834.93</v>
      </c>
      <c r="DC450">
        <f t="shared" si="318"/>
        <v>0</v>
      </c>
      <c r="DD450" t="s">
        <v>4</v>
      </c>
      <c r="DE450" t="s">
        <v>4</v>
      </c>
      <c r="DF450">
        <f t="shared" si="305"/>
        <v>258828.3</v>
      </c>
      <c r="DG450">
        <f t="shared" si="306"/>
        <v>0</v>
      </c>
      <c r="DH450">
        <f t="shared" si="307"/>
        <v>0</v>
      </c>
      <c r="DI450">
        <f t="shared" si="319"/>
        <v>0</v>
      </c>
      <c r="DJ450">
        <f t="shared" si="315"/>
        <v>258828.3</v>
      </c>
      <c r="DK450">
        <v>0</v>
      </c>
      <c r="DL450" t="s">
        <v>4</v>
      </c>
      <c r="DM450">
        <v>0</v>
      </c>
      <c r="DN450" t="s">
        <v>4</v>
      </c>
      <c r="DO450">
        <v>0</v>
      </c>
    </row>
    <row r="451" spans="1:119">
      <c r="A451">
        <f>ROW(Source!A673)</f>
        <v>673</v>
      </c>
      <c r="B451">
        <v>70306583</v>
      </c>
      <c r="C451">
        <v>70326677</v>
      </c>
      <c r="D451">
        <v>69275358</v>
      </c>
      <c r="E451">
        <v>1075</v>
      </c>
      <c r="F451">
        <v>1</v>
      </c>
      <c r="G451">
        <v>1075</v>
      </c>
      <c r="H451">
        <v>1</v>
      </c>
      <c r="I451" t="s">
        <v>380</v>
      </c>
      <c r="J451" t="s">
        <v>4</v>
      </c>
      <c r="K451" t="s">
        <v>381</v>
      </c>
      <c r="L451">
        <v>1191</v>
      </c>
      <c r="N451">
        <v>1013</v>
      </c>
      <c r="O451" t="s">
        <v>382</v>
      </c>
      <c r="P451" t="s">
        <v>382</v>
      </c>
      <c r="Q451">
        <v>1</v>
      </c>
      <c r="W451">
        <v>0</v>
      </c>
      <c r="X451">
        <v>476480486</v>
      </c>
      <c r="Y451">
        <f t="shared" si="316"/>
        <v>2.08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5</v>
      </c>
      <c r="AN451">
        <v>0</v>
      </c>
      <c r="AO451">
        <v>1</v>
      </c>
      <c r="AP451">
        <v>0</v>
      </c>
      <c r="AQ451">
        <v>0</v>
      </c>
      <c r="AR451">
        <v>0</v>
      </c>
      <c r="AS451" t="s">
        <v>4</v>
      </c>
      <c r="AT451">
        <v>2.08</v>
      </c>
      <c r="AU451" t="s">
        <v>4</v>
      </c>
      <c r="AV451">
        <v>1</v>
      </c>
      <c r="AW451">
        <v>2</v>
      </c>
      <c r="AX451">
        <v>70326692</v>
      </c>
      <c r="AY451">
        <v>1</v>
      </c>
      <c r="AZ451">
        <v>0</v>
      </c>
      <c r="BA451">
        <v>545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CU451">
        <f>ROUND(AT451*Source!I673*AH451*AL451,2)</f>
        <v>0</v>
      </c>
      <c r="CV451">
        <f>ROUND(Y451*Source!I673,9)</f>
        <v>644.79999999999995</v>
      </c>
      <c r="CW451">
        <v>0</v>
      </c>
      <c r="CX451">
        <f>ROUND(Y451*Source!I673,9)</f>
        <v>644.79999999999995</v>
      </c>
      <c r="CY451">
        <f>AD451</f>
        <v>0</v>
      </c>
      <c r="CZ451">
        <f>AH451</f>
        <v>0</v>
      </c>
      <c r="DA451">
        <f>AL451</f>
        <v>1</v>
      </c>
      <c r="DB451">
        <f t="shared" si="317"/>
        <v>0</v>
      </c>
      <c r="DC451">
        <f t="shared" si="318"/>
        <v>0</v>
      </c>
      <c r="DD451" t="s">
        <v>4</v>
      </c>
      <c r="DE451" t="s">
        <v>4</v>
      </c>
      <c r="DF451">
        <f t="shared" si="305"/>
        <v>0</v>
      </c>
      <c r="DG451">
        <f t="shared" si="306"/>
        <v>0</v>
      </c>
      <c r="DH451">
        <f t="shared" si="307"/>
        <v>0</v>
      </c>
      <c r="DI451">
        <f t="shared" si="319"/>
        <v>0</v>
      </c>
      <c r="DJ451">
        <f>DI451</f>
        <v>0</v>
      </c>
      <c r="DK451">
        <v>0</v>
      </c>
      <c r="DL451" t="s">
        <v>4</v>
      </c>
      <c r="DM451">
        <v>0</v>
      </c>
      <c r="DN451" t="s">
        <v>4</v>
      </c>
      <c r="DO451">
        <v>0</v>
      </c>
    </row>
    <row r="452" spans="1:119">
      <c r="A452">
        <f>ROW(Source!A673)</f>
        <v>673</v>
      </c>
      <c r="B452">
        <v>70306583</v>
      </c>
      <c r="C452">
        <v>70326677</v>
      </c>
      <c r="D452">
        <v>69364167</v>
      </c>
      <c r="E452">
        <v>1</v>
      </c>
      <c r="F452">
        <v>1</v>
      </c>
      <c r="G452">
        <v>1075</v>
      </c>
      <c r="H452">
        <v>2</v>
      </c>
      <c r="I452" t="s">
        <v>387</v>
      </c>
      <c r="J452" t="s">
        <v>388</v>
      </c>
      <c r="K452" t="s">
        <v>389</v>
      </c>
      <c r="L452">
        <v>1368</v>
      </c>
      <c r="N452">
        <v>1011</v>
      </c>
      <c r="O452" t="s">
        <v>386</v>
      </c>
      <c r="P452" t="s">
        <v>386</v>
      </c>
      <c r="Q452">
        <v>1</v>
      </c>
      <c r="W452">
        <v>0</v>
      </c>
      <c r="X452">
        <v>-922979224</v>
      </c>
      <c r="Y452">
        <f t="shared" si="316"/>
        <v>0.12</v>
      </c>
      <c r="AA452">
        <v>0</v>
      </c>
      <c r="AB452">
        <v>282.39999999999998</v>
      </c>
      <c r="AC452">
        <v>164.67</v>
      </c>
      <c r="AD452">
        <v>0</v>
      </c>
      <c r="AE452">
        <v>0</v>
      </c>
      <c r="AF452">
        <v>12.98</v>
      </c>
      <c r="AG452">
        <v>3.37</v>
      </c>
      <c r="AH452">
        <v>0</v>
      </c>
      <c r="AI452">
        <v>1</v>
      </c>
      <c r="AJ452">
        <v>20.78</v>
      </c>
      <c r="AK452">
        <v>46.67</v>
      </c>
      <c r="AL452">
        <v>1</v>
      </c>
      <c r="AM452">
        <v>2</v>
      </c>
      <c r="AN452">
        <v>0</v>
      </c>
      <c r="AO452">
        <v>1</v>
      </c>
      <c r="AP452">
        <v>0</v>
      </c>
      <c r="AQ452">
        <v>0</v>
      </c>
      <c r="AR452">
        <v>0</v>
      </c>
      <c r="AS452" t="s">
        <v>4</v>
      </c>
      <c r="AT452">
        <v>0.12</v>
      </c>
      <c r="AU452" t="s">
        <v>4</v>
      </c>
      <c r="AV452">
        <v>0</v>
      </c>
      <c r="AW452">
        <v>2</v>
      </c>
      <c r="AX452">
        <v>70326693</v>
      </c>
      <c r="AY452">
        <v>1</v>
      </c>
      <c r="AZ452">
        <v>0</v>
      </c>
      <c r="BA452">
        <v>546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CV452">
        <v>0</v>
      </c>
      <c r="CW452">
        <f>ROUND(Y452*Source!I673*DO452,9)</f>
        <v>0</v>
      </c>
      <c r="CX452">
        <f>ROUND(Y452*Source!I673,9)</f>
        <v>37.200000000000003</v>
      </c>
      <c r="CY452">
        <f t="shared" ref="CY452:CY458" si="320">AB452</f>
        <v>282.39999999999998</v>
      </c>
      <c r="CZ452">
        <f t="shared" ref="CZ452:CZ458" si="321">AF452</f>
        <v>12.98</v>
      </c>
      <c r="DA452">
        <f t="shared" ref="DA452:DA458" si="322">AJ452</f>
        <v>20.78</v>
      </c>
      <c r="DB452">
        <f t="shared" si="317"/>
        <v>1.56</v>
      </c>
      <c r="DC452">
        <f t="shared" si="318"/>
        <v>0.4</v>
      </c>
      <c r="DD452" t="s">
        <v>4</v>
      </c>
      <c r="DE452" t="s">
        <v>4</v>
      </c>
      <c r="DF452">
        <f t="shared" si="305"/>
        <v>0</v>
      </c>
      <c r="DG452">
        <f t="shared" ref="DG452:DG458" si="323">ROUND(ROUND(AF452*AJ452,2)*CX452,2)</f>
        <v>10033.58</v>
      </c>
      <c r="DH452">
        <f t="shared" ref="DH452:DH458" si="324">ROUND(ROUND(AG452*AK452,2)*CX452,2)</f>
        <v>5850.82</v>
      </c>
      <c r="DI452">
        <f t="shared" si="319"/>
        <v>0</v>
      </c>
      <c r="DJ452">
        <f t="shared" ref="DJ452:DJ458" si="325">DG452</f>
        <v>10033.58</v>
      </c>
      <c r="DK452">
        <v>0</v>
      </c>
      <c r="DL452" t="s">
        <v>4</v>
      </c>
      <c r="DM452">
        <v>0</v>
      </c>
      <c r="DN452" t="s">
        <v>4</v>
      </c>
      <c r="DO452">
        <v>0</v>
      </c>
    </row>
    <row r="453" spans="1:119">
      <c r="A453">
        <f>ROW(Source!A673)</f>
        <v>673</v>
      </c>
      <c r="B453">
        <v>70306583</v>
      </c>
      <c r="C453">
        <v>70326677</v>
      </c>
      <c r="D453">
        <v>69364471</v>
      </c>
      <c r="E453">
        <v>1</v>
      </c>
      <c r="F453">
        <v>1</v>
      </c>
      <c r="G453">
        <v>1075</v>
      </c>
      <c r="H453">
        <v>2</v>
      </c>
      <c r="I453" t="s">
        <v>430</v>
      </c>
      <c r="J453" t="s">
        <v>431</v>
      </c>
      <c r="K453" t="s">
        <v>432</v>
      </c>
      <c r="L453">
        <v>1368</v>
      </c>
      <c r="N453">
        <v>1011</v>
      </c>
      <c r="O453" t="s">
        <v>386</v>
      </c>
      <c r="P453" t="s">
        <v>386</v>
      </c>
      <c r="Q453">
        <v>1</v>
      </c>
      <c r="W453">
        <v>0</v>
      </c>
      <c r="X453">
        <v>994375852</v>
      </c>
      <c r="Y453">
        <f t="shared" si="316"/>
        <v>0.88</v>
      </c>
      <c r="AA453">
        <v>0</v>
      </c>
      <c r="AB453">
        <v>20691.810000000001</v>
      </c>
      <c r="AC453">
        <v>1902.74</v>
      </c>
      <c r="AD453">
        <v>0</v>
      </c>
      <c r="AE453">
        <v>0</v>
      </c>
      <c r="AF453">
        <v>1972.35</v>
      </c>
      <c r="AG453">
        <v>38.94</v>
      </c>
      <c r="AH453">
        <v>0</v>
      </c>
      <c r="AI453">
        <v>1</v>
      </c>
      <c r="AJ453">
        <v>10.02</v>
      </c>
      <c r="AK453">
        <v>46.67</v>
      </c>
      <c r="AL453">
        <v>1</v>
      </c>
      <c r="AM453">
        <v>2</v>
      </c>
      <c r="AN453">
        <v>0</v>
      </c>
      <c r="AO453">
        <v>1</v>
      </c>
      <c r="AP453">
        <v>0</v>
      </c>
      <c r="AQ453">
        <v>0</v>
      </c>
      <c r="AR453">
        <v>0</v>
      </c>
      <c r="AS453" t="s">
        <v>4</v>
      </c>
      <c r="AT453">
        <v>0.88</v>
      </c>
      <c r="AU453" t="s">
        <v>4</v>
      </c>
      <c r="AV453">
        <v>0</v>
      </c>
      <c r="AW453">
        <v>2</v>
      </c>
      <c r="AX453">
        <v>70326694</v>
      </c>
      <c r="AY453">
        <v>1</v>
      </c>
      <c r="AZ453">
        <v>0</v>
      </c>
      <c r="BA453">
        <v>547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f>ROUND(Y453*Source!I673*DO453,9)</f>
        <v>0</v>
      </c>
      <c r="CX453">
        <f>ROUND(Y453*Source!I673,9)</f>
        <v>272.8</v>
      </c>
      <c r="CY453">
        <f t="shared" si="320"/>
        <v>20691.810000000001</v>
      </c>
      <c r="CZ453">
        <f t="shared" si="321"/>
        <v>1972.35</v>
      </c>
      <c r="DA453">
        <f t="shared" si="322"/>
        <v>10.02</v>
      </c>
      <c r="DB453">
        <f t="shared" si="317"/>
        <v>1735.67</v>
      </c>
      <c r="DC453">
        <f t="shared" si="318"/>
        <v>34.270000000000003</v>
      </c>
      <c r="DD453" t="s">
        <v>4</v>
      </c>
      <c r="DE453" t="s">
        <v>4</v>
      </c>
      <c r="DF453">
        <f t="shared" si="305"/>
        <v>0</v>
      </c>
      <c r="DG453">
        <f t="shared" si="323"/>
        <v>5391332.7599999998</v>
      </c>
      <c r="DH453">
        <f t="shared" si="324"/>
        <v>495767.62</v>
      </c>
      <c r="DI453">
        <f t="shared" si="319"/>
        <v>0</v>
      </c>
      <c r="DJ453">
        <f t="shared" si="325"/>
        <v>5391332.7599999998</v>
      </c>
      <c r="DK453">
        <v>0</v>
      </c>
      <c r="DL453" t="s">
        <v>4</v>
      </c>
      <c r="DM453">
        <v>0</v>
      </c>
      <c r="DN453" t="s">
        <v>4</v>
      </c>
      <c r="DO453">
        <v>0</v>
      </c>
    </row>
    <row r="454" spans="1:119">
      <c r="A454">
        <f>ROW(Source!A673)</f>
        <v>673</v>
      </c>
      <c r="B454">
        <v>70306583</v>
      </c>
      <c r="C454">
        <v>70326677</v>
      </c>
      <c r="D454">
        <v>69364368</v>
      </c>
      <c r="E454">
        <v>1</v>
      </c>
      <c r="F454">
        <v>1</v>
      </c>
      <c r="G454">
        <v>1075</v>
      </c>
      <c r="H454">
        <v>2</v>
      </c>
      <c r="I454" t="s">
        <v>390</v>
      </c>
      <c r="J454" t="s">
        <v>391</v>
      </c>
      <c r="K454" t="s">
        <v>392</v>
      </c>
      <c r="L454">
        <v>1368</v>
      </c>
      <c r="N454">
        <v>1011</v>
      </c>
      <c r="O454" t="s">
        <v>386</v>
      </c>
      <c r="P454" t="s">
        <v>386</v>
      </c>
      <c r="Q454">
        <v>1</v>
      </c>
      <c r="W454">
        <v>0</v>
      </c>
      <c r="X454">
        <v>-888797403</v>
      </c>
      <c r="Y454">
        <f t="shared" si="316"/>
        <v>0.11</v>
      </c>
      <c r="AA454">
        <v>0</v>
      </c>
      <c r="AB454">
        <v>2401.14</v>
      </c>
      <c r="AC454">
        <v>710.48</v>
      </c>
      <c r="AD454">
        <v>0</v>
      </c>
      <c r="AE454">
        <v>0</v>
      </c>
      <c r="AF454">
        <v>181.58</v>
      </c>
      <c r="AG454">
        <v>14.54</v>
      </c>
      <c r="AH454">
        <v>0</v>
      </c>
      <c r="AI454">
        <v>1</v>
      </c>
      <c r="AJ454">
        <v>12.63</v>
      </c>
      <c r="AK454">
        <v>46.67</v>
      </c>
      <c r="AL454">
        <v>1</v>
      </c>
      <c r="AM454">
        <v>2</v>
      </c>
      <c r="AN454">
        <v>0</v>
      </c>
      <c r="AO454">
        <v>1</v>
      </c>
      <c r="AP454">
        <v>0</v>
      </c>
      <c r="AQ454">
        <v>0</v>
      </c>
      <c r="AR454">
        <v>0</v>
      </c>
      <c r="AS454" t="s">
        <v>4</v>
      </c>
      <c r="AT454">
        <v>0.11</v>
      </c>
      <c r="AU454" t="s">
        <v>4</v>
      </c>
      <c r="AV454">
        <v>0</v>
      </c>
      <c r="AW454">
        <v>2</v>
      </c>
      <c r="AX454">
        <v>70326695</v>
      </c>
      <c r="AY454">
        <v>1</v>
      </c>
      <c r="AZ454">
        <v>0</v>
      </c>
      <c r="BA454">
        <v>548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f>ROUND(Y454*Source!I673*DO454,9)</f>
        <v>0</v>
      </c>
      <c r="CX454">
        <f>ROUND(Y454*Source!I673,9)</f>
        <v>34.1</v>
      </c>
      <c r="CY454">
        <f t="shared" si="320"/>
        <v>2401.14</v>
      </c>
      <c r="CZ454">
        <f t="shared" si="321"/>
        <v>181.58</v>
      </c>
      <c r="DA454">
        <f t="shared" si="322"/>
        <v>12.63</v>
      </c>
      <c r="DB454">
        <f t="shared" si="317"/>
        <v>19.97</v>
      </c>
      <c r="DC454">
        <f t="shared" si="318"/>
        <v>1.6</v>
      </c>
      <c r="DD454" t="s">
        <v>4</v>
      </c>
      <c r="DE454" t="s">
        <v>4</v>
      </c>
      <c r="DF454">
        <f t="shared" si="305"/>
        <v>0</v>
      </c>
      <c r="DG454">
        <f t="shared" si="323"/>
        <v>78203.58</v>
      </c>
      <c r="DH454">
        <f t="shared" si="324"/>
        <v>23139.58</v>
      </c>
      <c r="DI454">
        <f t="shared" si="319"/>
        <v>0</v>
      </c>
      <c r="DJ454">
        <f t="shared" si="325"/>
        <v>78203.58</v>
      </c>
      <c r="DK454">
        <v>0</v>
      </c>
      <c r="DL454" t="s">
        <v>4</v>
      </c>
      <c r="DM454">
        <v>0</v>
      </c>
      <c r="DN454" t="s">
        <v>4</v>
      </c>
      <c r="DO454">
        <v>0</v>
      </c>
    </row>
    <row r="455" spans="1:119">
      <c r="A455">
        <f>ROW(Source!A673)</f>
        <v>673</v>
      </c>
      <c r="B455">
        <v>70306583</v>
      </c>
      <c r="C455">
        <v>70326677</v>
      </c>
      <c r="D455">
        <v>69364520</v>
      </c>
      <c r="E455">
        <v>1</v>
      </c>
      <c r="F455">
        <v>1</v>
      </c>
      <c r="G455">
        <v>1075</v>
      </c>
      <c r="H455">
        <v>2</v>
      </c>
      <c r="I455" t="s">
        <v>396</v>
      </c>
      <c r="J455" t="s">
        <v>397</v>
      </c>
      <c r="K455" t="s">
        <v>398</v>
      </c>
      <c r="L455">
        <v>1368</v>
      </c>
      <c r="N455">
        <v>1011</v>
      </c>
      <c r="O455" t="s">
        <v>386</v>
      </c>
      <c r="P455" t="s">
        <v>386</v>
      </c>
      <c r="Q455">
        <v>1</v>
      </c>
      <c r="W455">
        <v>0</v>
      </c>
      <c r="X455">
        <v>-2063102958</v>
      </c>
      <c r="Y455">
        <f t="shared" si="316"/>
        <v>0.02</v>
      </c>
      <c r="AA455">
        <v>0</v>
      </c>
      <c r="AB455">
        <v>1736.74</v>
      </c>
      <c r="AC455">
        <v>616.66</v>
      </c>
      <c r="AD455">
        <v>0</v>
      </c>
      <c r="AE455">
        <v>0</v>
      </c>
      <c r="AF455">
        <v>125.38</v>
      </c>
      <c r="AG455">
        <v>12.62</v>
      </c>
      <c r="AH455">
        <v>0</v>
      </c>
      <c r="AI455">
        <v>1</v>
      </c>
      <c r="AJ455">
        <v>13.23</v>
      </c>
      <c r="AK455">
        <v>46.67</v>
      </c>
      <c r="AL455">
        <v>1</v>
      </c>
      <c r="AM455">
        <v>2</v>
      </c>
      <c r="AN455">
        <v>0</v>
      </c>
      <c r="AO455">
        <v>1</v>
      </c>
      <c r="AP455">
        <v>0</v>
      </c>
      <c r="AQ455">
        <v>0</v>
      </c>
      <c r="AR455">
        <v>0</v>
      </c>
      <c r="AS455" t="s">
        <v>4</v>
      </c>
      <c r="AT455">
        <v>0.02</v>
      </c>
      <c r="AU455" t="s">
        <v>4</v>
      </c>
      <c r="AV455">
        <v>0</v>
      </c>
      <c r="AW455">
        <v>2</v>
      </c>
      <c r="AX455">
        <v>70326696</v>
      </c>
      <c r="AY455">
        <v>1</v>
      </c>
      <c r="AZ455">
        <v>0</v>
      </c>
      <c r="BA455">
        <v>549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CV455">
        <v>0</v>
      </c>
      <c r="CW455">
        <f>ROUND(Y455*Source!I673*DO455,9)</f>
        <v>0</v>
      </c>
      <c r="CX455">
        <f>ROUND(Y455*Source!I673,9)</f>
        <v>6.2</v>
      </c>
      <c r="CY455">
        <f t="shared" si="320"/>
        <v>1736.74</v>
      </c>
      <c r="CZ455">
        <f t="shared" si="321"/>
        <v>125.38</v>
      </c>
      <c r="DA455">
        <f t="shared" si="322"/>
        <v>13.23</v>
      </c>
      <c r="DB455">
        <f t="shared" si="317"/>
        <v>2.5099999999999998</v>
      </c>
      <c r="DC455">
        <f t="shared" si="318"/>
        <v>0.25</v>
      </c>
      <c r="DD455" t="s">
        <v>4</v>
      </c>
      <c r="DE455" t="s">
        <v>4</v>
      </c>
      <c r="DF455">
        <f t="shared" si="305"/>
        <v>0</v>
      </c>
      <c r="DG455">
        <f t="shared" si="323"/>
        <v>10284.44</v>
      </c>
      <c r="DH455">
        <f t="shared" si="324"/>
        <v>3651.68</v>
      </c>
      <c r="DI455">
        <f t="shared" si="319"/>
        <v>0</v>
      </c>
      <c r="DJ455">
        <f t="shared" si="325"/>
        <v>10284.44</v>
      </c>
      <c r="DK455">
        <v>0</v>
      </c>
      <c r="DL455" t="s">
        <v>4</v>
      </c>
      <c r="DM455">
        <v>0</v>
      </c>
      <c r="DN455" t="s">
        <v>4</v>
      </c>
      <c r="DO455">
        <v>0</v>
      </c>
    </row>
    <row r="456" spans="1:119">
      <c r="A456">
        <f>ROW(Source!A673)</f>
        <v>673</v>
      </c>
      <c r="B456">
        <v>70306583</v>
      </c>
      <c r="C456">
        <v>70326677</v>
      </c>
      <c r="D456">
        <v>69363781</v>
      </c>
      <c r="E456">
        <v>1</v>
      </c>
      <c r="F456">
        <v>1</v>
      </c>
      <c r="G456">
        <v>1075</v>
      </c>
      <c r="H456">
        <v>2</v>
      </c>
      <c r="I456" t="s">
        <v>399</v>
      </c>
      <c r="J456" t="s">
        <v>400</v>
      </c>
      <c r="K456" t="s">
        <v>401</v>
      </c>
      <c r="L456">
        <v>1368</v>
      </c>
      <c r="N456">
        <v>1011</v>
      </c>
      <c r="O456" t="s">
        <v>386</v>
      </c>
      <c r="P456" t="s">
        <v>386</v>
      </c>
      <c r="Q456">
        <v>1</v>
      </c>
      <c r="W456">
        <v>0</v>
      </c>
      <c r="X456">
        <v>1857759471</v>
      </c>
      <c r="Y456">
        <f t="shared" si="316"/>
        <v>0.3</v>
      </c>
      <c r="AA456">
        <v>0</v>
      </c>
      <c r="AB456">
        <v>2009.47</v>
      </c>
      <c r="AC456">
        <v>710.48</v>
      </c>
      <c r="AD456">
        <v>0</v>
      </c>
      <c r="AE456">
        <v>0</v>
      </c>
      <c r="AF456">
        <v>139.99</v>
      </c>
      <c r="AG456">
        <v>14.54</v>
      </c>
      <c r="AH456">
        <v>0</v>
      </c>
      <c r="AI456">
        <v>1</v>
      </c>
      <c r="AJ456">
        <v>13.71</v>
      </c>
      <c r="AK456">
        <v>46.67</v>
      </c>
      <c r="AL456">
        <v>1</v>
      </c>
      <c r="AM456">
        <v>2</v>
      </c>
      <c r="AN456">
        <v>0</v>
      </c>
      <c r="AO456">
        <v>1</v>
      </c>
      <c r="AP456">
        <v>0</v>
      </c>
      <c r="AQ456">
        <v>0</v>
      </c>
      <c r="AR456">
        <v>0</v>
      </c>
      <c r="AS456" t="s">
        <v>4</v>
      </c>
      <c r="AT456">
        <v>0.3</v>
      </c>
      <c r="AU456" t="s">
        <v>4</v>
      </c>
      <c r="AV456">
        <v>0</v>
      </c>
      <c r="AW456">
        <v>2</v>
      </c>
      <c r="AX456">
        <v>70326697</v>
      </c>
      <c r="AY456">
        <v>1</v>
      </c>
      <c r="AZ456">
        <v>0</v>
      </c>
      <c r="BA456">
        <v>550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f>ROUND(Y456*Source!I673*DO456,9)</f>
        <v>0</v>
      </c>
      <c r="CX456">
        <f>ROUND(Y456*Source!I673,9)</f>
        <v>93</v>
      </c>
      <c r="CY456">
        <f t="shared" si="320"/>
        <v>2009.47</v>
      </c>
      <c r="CZ456">
        <f t="shared" si="321"/>
        <v>139.99</v>
      </c>
      <c r="DA456">
        <f t="shared" si="322"/>
        <v>13.71</v>
      </c>
      <c r="DB456">
        <f t="shared" si="317"/>
        <v>42</v>
      </c>
      <c r="DC456">
        <f t="shared" si="318"/>
        <v>4.3600000000000003</v>
      </c>
      <c r="DD456" t="s">
        <v>4</v>
      </c>
      <c r="DE456" t="s">
        <v>4</v>
      </c>
      <c r="DF456">
        <f t="shared" si="305"/>
        <v>0</v>
      </c>
      <c r="DG456">
        <f t="shared" si="323"/>
        <v>178491.18</v>
      </c>
      <c r="DH456">
        <f t="shared" si="324"/>
        <v>63107.94</v>
      </c>
      <c r="DI456">
        <f t="shared" si="319"/>
        <v>0</v>
      </c>
      <c r="DJ456">
        <f t="shared" si="325"/>
        <v>178491.18</v>
      </c>
      <c r="DK456">
        <v>0</v>
      </c>
      <c r="DL456" t="s">
        <v>4</v>
      </c>
      <c r="DM456">
        <v>0</v>
      </c>
      <c r="DN456" t="s">
        <v>4</v>
      </c>
      <c r="DO456">
        <v>0</v>
      </c>
    </row>
    <row r="457" spans="1:119">
      <c r="A457">
        <f>ROW(Source!A673)</f>
        <v>673</v>
      </c>
      <c r="B457">
        <v>70306583</v>
      </c>
      <c r="C457">
        <v>70326677</v>
      </c>
      <c r="D457">
        <v>69363915</v>
      </c>
      <c r="E457">
        <v>1</v>
      </c>
      <c r="F457">
        <v>1</v>
      </c>
      <c r="G457">
        <v>1075</v>
      </c>
      <c r="H457">
        <v>2</v>
      </c>
      <c r="I457" t="s">
        <v>402</v>
      </c>
      <c r="J457" t="s">
        <v>403</v>
      </c>
      <c r="K457" t="s">
        <v>404</v>
      </c>
      <c r="L457">
        <v>1368</v>
      </c>
      <c r="N457">
        <v>1011</v>
      </c>
      <c r="O457" t="s">
        <v>386</v>
      </c>
      <c r="P457" t="s">
        <v>386</v>
      </c>
      <c r="Q457">
        <v>1</v>
      </c>
      <c r="W457">
        <v>0</v>
      </c>
      <c r="X457">
        <v>13163208</v>
      </c>
      <c r="Y457">
        <f t="shared" si="316"/>
        <v>0.12</v>
      </c>
      <c r="AA457">
        <v>0</v>
      </c>
      <c r="AB457">
        <v>1918.06</v>
      </c>
      <c r="AC457">
        <v>616.66</v>
      </c>
      <c r="AD457">
        <v>0</v>
      </c>
      <c r="AE457">
        <v>0</v>
      </c>
      <c r="AF457">
        <v>140.38</v>
      </c>
      <c r="AG457">
        <v>12.62</v>
      </c>
      <c r="AH457">
        <v>0</v>
      </c>
      <c r="AI457">
        <v>1</v>
      </c>
      <c r="AJ457">
        <v>13.05</v>
      </c>
      <c r="AK457">
        <v>46.67</v>
      </c>
      <c r="AL457">
        <v>1</v>
      </c>
      <c r="AM457">
        <v>2</v>
      </c>
      <c r="AN457">
        <v>0</v>
      </c>
      <c r="AO457">
        <v>1</v>
      </c>
      <c r="AP457">
        <v>0</v>
      </c>
      <c r="AQ457">
        <v>0</v>
      </c>
      <c r="AR457">
        <v>0</v>
      </c>
      <c r="AS457" t="s">
        <v>4</v>
      </c>
      <c r="AT457">
        <v>0.12</v>
      </c>
      <c r="AU457" t="s">
        <v>4</v>
      </c>
      <c r="AV457">
        <v>0</v>
      </c>
      <c r="AW457">
        <v>2</v>
      </c>
      <c r="AX457">
        <v>70326698</v>
      </c>
      <c r="AY457">
        <v>1</v>
      </c>
      <c r="AZ457">
        <v>0</v>
      </c>
      <c r="BA457">
        <v>551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CV457">
        <v>0</v>
      </c>
      <c r="CW457">
        <f>ROUND(Y457*Source!I673*DO457,9)</f>
        <v>0</v>
      </c>
      <c r="CX457">
        <f>ROUND(Y457*Source!I673,9)</f>
        <v>37.200000000000003</v>
      </c>
      <c r="CY457">
        <f t="shared" si="320"/>
        <v>1918.06</v>
      </c>
      <c r="CZ457">
        <f t="shared" si="321"/>
        <v>140.38</v>
      </c>
      <c r="DA457">
        <f t="shared" si="322"/>
        <v>13.05</v>
      </c>
      <c r="DB457">
        <f t="shared" si="317"/>
        <v>16.850000000000001</v>
      </c>
      <c r="DC457">
        <f t="shared" si="318"/>
        <v>1.51</v>
      </c>
      <c r="DD457" t="s">
        <v>4</v>
      </c>
      <c r="DE457" t="s">
        <v>4</v>
      </c>
      <c r="DF457">
        <f t="shared" si="305"/>
        <v>0</v>
      </c>
      <c r="DG457">
        <f t="shared" si="323"/>
        <v>68148.91</v>
      </c>
      <c r="DH457">
        <f t="shared" si="324"/>
        <v>21910.06</v>
      </c>
      <c r="DI457">
        <f t="shared" si="319"/>
        <v>0</v>
      </c>
      <c r="DJ457">
        <f t="shared" si="325"/>
        <v>68148.91</v>
      </c>
      <c r="DK457">
        <v>0</v>
      </c>
      <c r="DL457" t="s">
        <v>4</v>
      </c>
      <c r="DM457">
        <v>0</v>
      </c>
      <c r="DN457" t="s">
        <v>4</v>
      </c>
      <c r="DO457">
        <v>0</v>
      </c>
    </row>
    <row r="458" spans="1:119">
      <c r="A458">
        <f>ROW(Source!A673)</f>
        <v>673</v>
      </c>
      <c r="B458">
        <v>70306583</v>
      </c>
      <c r="C458">
        <v>70326677</v>
      </c>
      <c r="D458">
        <v>69364028</v>
      </c>
      <c r="E458">
        <v>1</v>
      </c>
      <c r="F458">
        <v>1</v>
      </c>
      <c r="G458">
        <v>1075</v>
      </c>
      <c r="H458">
        <v>2</v>
      </c>
      <c r="I458" t="s">
        <v>405</v>
      </c>
      <c r="J458" t="s">
        <v>406</v>
      </c>
      <c r="K458" t="s">
        <v>407</v>
      </c>
      <c r="L458">
        <v>1368</v>
      </c>
      <c r="N458">
        <v>1011</v>
      </c>
      <c r="O458" t="s">
        <v>386</v>
      </c>
      <c r="P458" t="s">
        <v>386</v>
      </c>
      <c r="Q458">
        <v>1</v>
      </c>
      <c r="W458">
        <v>0</v>
      </c>
      <c r="X458">
        <v>1160481427</v>
      </c>
      <c r="Y458">
        <f t="shared" si="316"/>
        <v>0.88</v>
      </c>
      <c r="AA458">
        <v>0</v>
      </c>
      <c r="AB458">
        <v>1559.82</v>
      </c>
      <c r="AC458">
        <v>827.26</v>
      </c>
      <c r="AD458">
        <v>0</v>
      </c>
      <c r="AE458">
        <v>0</v>
      </c>
      <c r="AF458">
        <v>80.14</v>
      </c>
      <c r="AG458">
        <v>16.93</v>
      </c>
      <c r="AH458">
        <v>0</v>
      </c>
      <c r="AI458">
        <v>1</v>
      </c>
      <c r="AJ458">
        <v>18.59</v>
      </c>
      <c r="AK458">
        <v>46.67</v>
      </c>
      <c r="AL458">
        <v>1</v>
      </c>
      <c r="AM458">
        <v>2</v>
      </c>
      <c r="AN458">
        <v>0</v>
      </c>
      <c r="AO458">
        <v>1</v>
      </c>
      <c r="AP458">
        <v>0</v>
      </c>
      <c r="AQ458">
        <v>0</v>
      </c>
      <c r="AR458">
        <v>0</v>
      </c>
      <c r="AS458" t="s">
        <v>4</v>
      </c>
      <c r="AT458">
        <v>0.88</v>
      </c>
      <c r="AU458" t="s">
        <v>4</v>
      </c>
      <c r="AV458">
        <v>0</v>
      </c>
      <c r="AW458">
        <v>2</v>
      </c>
      <c r="AX458">
        <v>70326699</v>
      </c>
      <c r="AY458">
        <v>1</v>
      </c>
      <c r="AZ458">
        <v>0</v>
      </c>
      <c r="BA458">
        <v>552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CV458">
        <v>0</v>
      </c>
      <c r="CW458">
        <f>ROUND(Y458*Source!I673*DO458,9)</f>
        <v>0</v>
      </c>
      <c r="CX458">
        <f>ROUND(Y458*Source!I673,9)</f>
        <v>272.8</v>
      </c>
      <c r="CY458">
        <f t="shared" si="320"/>
        <v>1559.82</v>
      </c>
      <c r="CZ458">
        <f t="shared" si="321"/>
        <v>80.14</v>
      </c>
      <c r="DA458">
        <f t="shared" si="322"/>
        <v>18.59</v>
      </c>
      <c r="DB458">
        <f t="shared" si="317"/>
        <v>70.52</v>
      </c>
      <c r="DC458">
        <f t="shared" si="318"/>
        <v>14.9</v>
      </c>
      <c r="DD458" t="s">
        <v>4</v>
      </c>
      <c r="DE458" t="s">
        <v>4</v>
      </c>
      <c r="DF458">
        <f t="shared" si="305"/>
        <v>0</v>
      </c>
      <c r="DG458">
        <f t="shared" si="323"/>
        <v>406417.44</v>
      </c>
      <c r="DH458">
        <f t="shared" si="324"/>
        <v>215544.74</v>
      </c>
      <c r="DI458">
        <f t="shared" si="319"/>
        <v>0</v>
      </c>
      <c r="DJ458">
        <f t="shared" si="325"/>
        <v>406417.44</v>
      </c>
      <c r="DK458">
        <v>0</v>
      </c>
      <c r="DL458" t="s">
        <v>4</v>
      </c>
      <c r="DM458">
        <v>0</v>
      </c>
      <c r="DN458" t="s">
        <v>4</v>
      </c>
      <c r="DO458">
        <v>0</v>
      </c>
    </row>
    <row r="459" spans="1:119">
      <c r="A459">
        <f>ROW(Source!A673)</f>
        <v>673</v>
      </c>
      <c r="B459">
        <v>70306583</v>
      </c>
      <c r="C459">
        <v>70326677</v>
      </c>
      <c r="D459">
        <v>69334375</v>
      </c>
      <c r="E459">
        <v>1</v>
      </c>
      <c r="F459">
        <v>1</v>
      </c>
      <c r="G459">
        <v>1075</v>
      </c>
      <c r="H459">
        <v>3</v>
      </c>
      <c r="I459" t="s">
        <v>408</v>
      </c>
      <c r="J459" t="s">
        <v>409</v>
      </c>
      <c r="K459" t="s">
        <v>410</v>
      </c>
      <c r="L459">
        <v>1348</v>
      </c>
      <c r="N459">
        <v>1009</v>
      </c>
      <c r="O459" t="s">
        <v>411</v>
      </c>
      <c r="P459" t="s">
        <v>411</v>
      </c>
      <c r="Q459">
        <v>1000</v>
      </c>
      <c r="W459">
        <v>0</v>
      </c>
      <c r="X459">
        <v>1014670815</v>
      </c>
      <c r="Y459">
        <f t="shared" si="316"/>
        <v>1.505E-3</v>
      </c>
      <c r="AA459">
        <v>25126.19</v>
      </c>
      <c r="AB459">
        <v>0</v>
      </c>
      <c r="AC459">
        <v>0</v>
      </c>
      <c r="AD459">
        <v>0</v>
      </c>
      <c r="AE459">
        <v>5778.3</v>
      </c>
      <c r="AF459">
        <v>0</v>
      </c>
      <c r="AG459">
        <v>0</v>
      </c>
      <c r="AH459">
        <v>0</v>
      </c>
      <c r="AI459">
        <v>4.03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1</v>
      </c>
      <c r="AP459">
        <v>0</v>
      </c>
      <c r="AQ459">
        <v>0</v>
      </c>
      <c r="AR459">
        <v>0</v>
      </c>
      <c r="AS459" t="s">
        <v>4</v>
      </c>
      <c r="AT459">
        <v>1.505E-3</v>
      </c>
      <c r="AU459" t="s">
        <v>4</v>
      </c>
      <c r="AV459">
        <v>0</v>
      </c>
      <c r="AW459">
        <v>2</v>
      </c>
      <c r="AX459">
        <v>70326700</v>
      </c>
      <c r="AY459">
        <v>1</v>
      </c>
      <c r="AZ459">
        <v>0</v>
      </c>
      <c r="BA459">
        <v>553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CV459">
        <v>0</v>
      </c>
      <c r="CW459">
        <v>0</v>
      </c>
      <c r="CX459">
        <f>ROUND(Y459*Source!I673,9)</f>
        <v>0.46655000000000002</v>
      </c>
      <c r="CY459">
        <f t="shared" ref="CY459:CY464" si="326">AA459</f>
        <v>25126.19</v>
      </c>
      <c r="CZ459">
        <f t="shared" ref="CZ459:CZ464" si="327">AE459</f>
        <v>5778.3</v>
      </c>
      <c r="DA459">
        <f t="shared" ref="DA459:DA464" si="328">AI459</f>
        <v>4.03</v>
      </c>
      <c r="DB459">
        <f t="shared" si="317"/>
        <v>8.6999999999999993</v>
      </c>
      <c r="DC459">
        <f t="shared" si="318"/>
        <v>0</v>
      </c>
      <c r="DD459" t="s">
        <v>4</v>
      </c>
      <c r="DE459" t="s">
        <v>4</v>
      </c>
      <c r="DF459">
        <f t="shared" ref="DF459:DF464" si="329">ROUND(ROUND(AE459*AI459,2)*CX459,2)</f>
        <v>10864.34</v>
      </c>
      <c r="DG459">
        <f t="shared" ref="DG459:DG469" si="330">ROUND(ROUND(AF459,2)*CX459,2)</f>
        <v>0</v>
      </c>
      <c r="DH459">
        <f t="shared" ref="DH459:DH469" si="331">ROUND(ROUND(AG459,2)*CX459,2)</f>
        <v>0</v>
      </c>
      <c r="DI459">
        <f t="shared" si="319"/>
        <v>0</v>
      </c>
      <c r="DJ459">
        <f t="shared" ref="DJ459:DJ464" si="332">DF459</f>
        <v>10864.34</v>
      </c>
      <c r="DK459">
        <v>0</v>
      </c>
      <c r="DL459" t="s">
        <v>4</v>
      </c>
      <c r="DM459">
        <v>0</v>
      </c>
      <c r="DN459" t="s">
        <v>4</v>
      </c>
      <c r="DO459">
        <v>0</v>
      </c>
    </row>
    <row r="460" spans="1:119">
      <c r="A460">
        <f>ROW(Source!A673)</f>
        <v>673</v>
      </c>
      <c r="B460">
        <v>70306583</v>
      </c>
      <c r="C460">
        <v>70326677</v>
      </c>
      <c r="D460">
        <v>69333740</v>
      </c>
      <c r="E460">
        <v>1</v>
      </c>
      <c r="F460">
        <v>1</v>
      </c>
      <c r="G460">
        <v>1075</v>
      </c>
      <c r="H460">
        <v>3</v>
      </c>
      <c r="I460" t="s">
        <v>412</v>
      </c>
      <c r="J460" t="s">
        <v>413</v>
      </c>
      <c r="K460" t="s">
        <v>414</v>
      </c>
      <c r="L460">
        <v>1339</v>
      </c>
      <c r="N460">
        <v>1007</v>
      </c>
      <c r="O460" t="s">
        <v>44</v>
      </c>
      <c r="P460" t="s">
        <v>44</v>
      </c>
      <c r="Q460">
        <v>1</v>
      </c>
      <c r="W460">
        <v>0</v>
      </c>
      <c r="X460">
        <v>2117928297</v>
      </c>
      <c r="Y460">
        <f t="shared" si="316"/>
        <v>1.9</v>
      </c>
      <c r="AA460">
        <v>53.78</v>
      </c>
      <c r="AB460">
        <v>0</v>
      </c>
      <c r="AC460">
        <v>0</v>
      </c>
      <c r="AD460">
        <v>0</v>
      </c>
      <c r="AE460">
        <v>7.07</v>
      </c>
      <c r="AF460">
        <v>0</v>
      </c>
      <c r="AG460">
        <v>0</v>
      </c>
      <c r="AH460">
        <v>0</v>
      </c>
      <c r="AI460">
        <v>7.05</v>
      </c>
      <c r="AJ460">
        <v>1</v>
      </c>
      <c r="AK460">
        <v>1</v>
      </c>
      <c r="AL460">
        <v>1</v>
      </c>
      <c r="AM460">
        <v>2</v>
      </c>
      <c r="AN460">
        <v>0</v>
      </c>
      <c r="AO460">
        <v>1</v>
      </c>
      <c r="AP460">
        <v>0</v>
      </c>
      <c r="AQ460">
        <v>0</v>
      </c>
      <c r="AR460">
        <v>0</v>
      </c>
      <c r="AS460" t="s">
        <v>4</v>
      </c>
      <c r="AT460">
        <v>1.9</v>
      </c>
      <c r="AU460" t="s">
        <v>4</v>
      </c>
      <c r="AV460">
        <v>0</v>
      </c>
      <c r="AW460">
        <v>2</v>
      </c>
      <c r="AX460">
        <v>70326701</v>
      </c>
      <c r="AY460">
        <v>1</v>
      </c>
      <c r="AZ460">
        <v>0</v>
      </c>
      <c r="BA460">
        <v>554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ROUND(Y460*Source!I673,9)</f>
        <v>589</v>
      </c>
      <c r="CY460">
        <f t="shared" si="326"/>
        <v>53.78</v>
      </c>
      <c r="CZ460">
        <f t="shared" si="327"/>
        <v>7.07</v>
      </c>
      <c r="DA460">
        <f t="shared" si="328"/>
        <v>7.05</v>
      </c>
      <c r="DB460">
        <f t="shared" si="317"/>
        <v>13.43</v>
      </c>
      <c r="DC460">
        <f t="shared" si="318"/>
        <v>0</v>
      </c>
      <c r="DD460" t="s">
        <v>4</v>
      </c>
      <c r="DE460" t="s">
        <v>4</v>
      </c>
      <c r="DF460">
        <f t="shared" si="329"/>
        <v>29355.759999999998</v>
      </c>
      <c r="DG460">
        <f t="shared" si="330"/>
        <v>0</v>
      </c>
      <c r="DH460">
        <f t="shared" si="331"/>
        <v>0</v>
      </c>
      <c r="DI460">
        <f t="shared" si="319"/>
        <v>0</v>
      </c>
      <c r="DJ460">
        <f t="shared" si="332"/>
        <v>29355.759999999998</v>
      </c>
      <c r="DK460">
        <v>0</v>
      </c>
      <c r="DL460" t="s">
        <v>4</v>
      </c>
      <c r="DM460">
        <v>0</v>
      </c>
      <c r="DN460" t="s">
        <v>4</v>
      </c>
      <c r="DO460">
        <v>0</v>
      </c>
    </row>
    <row r="461" spans="1:119">
      <c r="A461">
        <f>ROW(Source!A673)</f>
        <v>673</v>
      </c>
      <c r="B461">
        <v>70306583</v>
      </c>
      <c r="C461">
        <v>70326677</v>
      </c>
      <c r="D461">
        <v>69335211</v>
      </c>
      <c r="E461">
        <v>1</v>
      </c>
      <c r="F461">
        <v>1</v>
      </c>
      <c r="G461">
        <v>1075</v>
      </c>
      <c r="H461">
        <v>3</v>
      </c>
      <c r="I461" t="s">
        <v>120</v>
      </c>
      <c r="J461" t="s">
        <v>123</v>
      </c>
      <c r="K461" t="s">
        <v>121</v>
      </c>
      <c r="L461">
        <v>1346</v>
      </c>
      <c r="N461">
        <v>1009</v>
      </c>
      <c r="O461" t="s">
        <v>122</v>
      </c>
      <c r="P461" t="s">
        <v>122</v>
      </c>
      <c r="Q461">
        <v>1</v>
      </c>
      <c r="W461">
        <v>0</v>
      </c>
      <c r="X461">
        <v>-71366645</v>
      </c>
      <c r="Y461">
        <f t="shared" si="316"/>
        <v>116.8</v>
      </c>
      <c r="AA461">
        <v>16.75</v>
      </c>
      <c r="AB461">
        <v>0</v>
      </c>
      <c r="AC461">
        <v>0</v>
      </c>
      <c r="AD461">
        <v>0</v>
      </c>
      <c r="AE461">
        <v>1.75</v>
      </c>
      <c r="AF461">
        <v>0</v>
      </c>
      <c r="AG461">
        <v>0</v>
      </c>
      <c r="AH461">
        <v>0</v>
      </c>
      <c r="AI461">
        <v>8.8699999999999992</v>
      </c>
      <c r="AJ461">
        <v>1</v>
      </c>
      <c r="AK461">
        <v>1</v>
      </c>
      <c r="AL461">
        <v>1</v>
      </c>
      <c r="AM461">
        <v>0</v>
      </c>
      <c r="AN461">
        <v>0</v>
      </c>
      <c r="AO461">
        <v>0</v>
      </c>
      <c r="AP461">
        <v>1</v>
      </c>
      <c r="AQ461">
        <v>0</v>
      </c>
      <c r="AR461">
        <v>0</v>
      </c>
      <c r="AS461" t="s">
        <v>4</v>
      </c>
      <c r="AT461">
        <v>116.8</v>
      </c>
      <c r="AU461" t="s">
        <v>4</v>
      </c>
      <c r="AV461">
        <v>0</v>
      </c>
      <c r="AW461">
        <v>1</v>
      </c>
      <c r="AX461">
        <v>-1</v>
      </c>
      <c r="AY461">
        <v>0</v>
      </c>
      <c r="AZ461">
        <v>0</v>
      </c>
      <c r="BA461" t="s">
        <v>4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CV461">
        <v>0</v>
      </c>
      <c r="CW461">
        <v>0</v>
      </c>
      <c r="CX461">
        <f>ROUND(Y461*Source!I673,9)</f>
        <v>36208</v>
      </c>
      <c r="CY461">
        <f t="shared" si="326"/>
        <v>16.75</v>
      </c>
      <c r="CZ461">
        <f t="shared" si="327"/>
        <v>1.75</v>
      </c>
      <c r="DA461">
        <f t="shared" si="328"/>
        <v>8.8699999999999992</v>
      </c>
      <c r="DB461">
        <f t="shared" si="317"/>
        <v>204.4</v>
      </c>
      <c r="DC461">
        <f t="shared" si="318"/>
        <v>0</v>
      </c>
      <c r="DD461" t="s">
        <v>4</v>
      </c>
      <c r="DE461" t="s">
        <v>4</v>
      </c>
      <c r="DF461">
        <f t="shared" si="329"/>
        <v>561948.16000000003</v>
      </c>
      <c r="DG461">
        <f t="shared" si="330"/>
        <v>0</v>
      </c>
      <c r="DH461">
        <f t="shared" si="331"/>
        <v>0</v>
      </c>
      <c r="DI461">
        <f t="shared" si="319"/>
        <v>0</v>
      </c>
      <c r="DJ461">
        <f t="shared" si="332"/>
        <v>561948.16000000003</v>
      </c>
      <c r="DK461">
        <v>0</v>
      </c>
      <c r="DL461" t="s">
        <v>4</v>
      </c>
      <c r="DM461">
        <v>0</v>
      </c>
      <c r="DN461" t="s">
        <v>4</v>
      </c>
      <c r="DO461">
        <v>0</v>
      </c>
    </row>
    <row r="462" spans="1:119">
      <c r="A462">
        <f>ROW(Source!A673)</f>
        <v>673</v>
      </c>
      <c r="B462">
        <v>70306583</v>
      </c>
      <c r="C462">
        <v>70326677</v>
      </c>
      <c r="D462">
        <v>69335769</v>
      </c>
      <c r="E462">
        <v>1</v>
      </c>
      <c r="F462">
        <v>1</v>
      </c>
      <c r="G462">
        <v>1075</v>
      </c>
      <c r="H462">
        <v>3</v>
      </c>
      <c r="I462" t="s">
        <v>415</v>
      </c>
      <c r="J462" t="s">
        <v>416</v>
      </c>
      <c r="K462" t="s">
        <v>417</v>
      </c>
      <c r="L462">
        <v>1346</v>
      </c>
      <c r="N462">
        <v>1009</v>
      </c>
      <c r="O462" t="s">
        <v>122</v>
      </c>
      <c r="P462" t="s">
        <v>122</v>
      </c>
      <c r="Q462">
        <v>1</v>
      </c>
      <c r="W462">
        <v>0</v>
      </c>
      <c r="X462">
        <v>912317030</v>
      </c>
      <c r="Y462">
        <f t="shared" si="316"/>
        <v>4.3200000000000002E-2</v>
      </c>
      <c r="AA462">
        <v>86.6</v>
      </c>
      <c r="AB462">
        <v>0</v>
      </c>
      <c r="AC462">
        <v>0</v>
      </c>
      <c r="AD462">
        <v>0</v>
      </c>
      <c r="AE462">
        <v>7.48</v>
      </c>
      <c r="AF462">
        <v>0</v>
      </c>
      <c r="AG462">
        <v>0</v>
      </c>
      <c r="AH462">
        <v>0</v>
      </c>
      <c r="AI462">
        <v>10.73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1</v>
      </c>
      <c r="AP462">
        <v>0</v>
      </c>
      <c r="AQ462">
        <v>0</v>
      </c>
      <c r="AR462">
        <v>0</v>
      </c>
      <c r="AS462" t="s">
        <v>4</v>
      </c>
      <c r="AT462">
        <v>4.3200000000000002E-2</v>
      </c>
      <c r="AU462" t="s">
        <v>4</v>
      </c>
      <c r="AV462">
        <v>0</v>
      </c>
      <c r="AW462">
        <v>2</v>
      </c>
      <c r="AX462">
        <v>70326702</v>
      </c>
      <c r="AY462">
        <v>1</v>
      </c>
      <c r="AZ462">
        <v>0</v>
      </c>
      <c r="BA462">
        <v>555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ROUND(Y462*Source!I673,9)</f>
        <v>13.391999999999999</v>
      </c>
      <c r="CY462">
        <f t="shared" si="326"/>
        <v>86.6</v>
      </c>
      <c r="CZ462">
        <f t="shared" si="327"/>
        <v>7.48</v>
      </c>
      <c r="DA462">
        <f t="shared" si="328"/>
        <v>10.73</v>
      </c>
      <c r="DB462">
        <f t="shared" si="317"/>
        <v>0.32</v>
      </c>
      <c r="DC462">
        <f t="shared" si="318"/>
        <v>0</v>
      </c>
      <c r="DD462" t="s">
        <v>4</v>
      </c>
      <c r="DE462" t="s">
        <v>4</v>
      </c>
      <c r="DF462">
        <f t="shared" si="329"/>
        <v>1074.8399999999999</v>
      </c>
      <c r="DG462">
        <f t="shared" si="330"/>
        <v>0</v>
      </c>
      <c r="DH462">
        <f t="shared" si="331"/>
        <v>0</v>
      </c>
      <c r="DI462">
        <f t="shared" si="319"/>
        <v>0</v>
      </c>
      <c r="DJ462">
        <f t="shared" si="332"/>
        <v>1074.8399999999999</v>
      </c>
      <c r="DK462">
        <v>0</v>
      </c>
      <c r="DL462" t="s">
        <v>4</v>
      </c>
      <c r="DM462">
        <v>0</v>
      </c>
      <c r="DN462" t="s">
        <v>4</v>
      </c>
      <c r="DO462">
        <v>0</v>
      </c>
    </row>
    <row r="463" spans="1:119">
      <c r="A463">
        <f>ROW(Source!A673)</f>
        <v>673</v>
      </c>
      <c r="B463">
        <v>70306583</v>
      </c>
      <c r="C463">
        <v>70326677</v>
      </c>
      <c r="D463">
        <v>69336030</v>
      </c>
      <c r="E463">
        <v>1</v>
      </c>
      <c r="F463">
        <v>1</v>
      </c>
      <c r="G463">
        <v>1075</v>
      </c>
      <c r="H463">
        <v>3</v>
      </c>
      <c r="I463" t="s">
        <v>132</v>
      </c>
      <c r="J463" t="s">
        <v>134</v>
      </c>
      <c r="K463" t="s">
        <v>449</v>
      </c>
      <c r="L463">
        <v>1296</v>
      </c>
      <c r="N463">
        <v>1002</v>
      </c>
      <c r="O463" t="s">
        <v>133</v>
      </c>
      <c r="P463" t="s">
        <v>133</v>
      </c>
      <c r="Q463">
        <v>1</v>
      </c>
      <c r="W463">
        <v>0</v>
      </c>
      <c r="X463">
        <v>-699326845</v>
      </c>
      <c r="Y463">
        <f t="shared" si="316"/>
        <v>5.9279999999999999</v>
      </c>
      <c r="AA463">
        <v>793.39</v>
      </c>
      <c r="AB463">
        <v>0</v>
      </c>
      <c r="AC463">
        <v>0</v>
      </c>
      <c r="AD463">
        <v>0</v>
      </c>
      <c r="AE463">
        <v>95.37</v>
      </c>
      <c r="AF463">
        <v>0</v>
      </c>
      <c r="AG463">
        <v>0</v>
      </c>
      <c r="AH463">
        <v>0</v>
      </c>
      <c r="AI463">
        <v>7.71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1</v>
      </c>
      <c r="AQ463">
        <v>0</v>
      </c>
      <c r="AR463">
        <v>0</v>
      </c>
      <c r="AS463" t="s">
        <v>4</v>
      </c>
      <c r="AT463">
        <v>5.9279999999999999</v>
      </c>
      <c r="AU463" t="s">
        <v>4</v>
      </c>
      <c r="AV463">
        <v>0</v>
      </c>
      <c r="AW463">
        <v>1</v>
      </c>
      <c r="AX463">
        <v>-1</v>
      </c>
      <c r="AY463">
        <v>0</v>
      </c>
      <c r="AZ463">
        <v>0</v>
      </c>
      <c r="BA463" t="s">
        <v>4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ROUND(Y463*Source!I673,9)</f>
        <v>1837.68</v>
      </c>
      <c r="CY463">
        <f t="shared" si="326"/>
        <v>793.39</v>
      </c>
      <c r="CZ463">
        <f t="shared" si="327"/>
        <v>95.37</v>
      </c>
      <c r="DA463">
        <f t="shared" si="328"/>
        <v>7.71</v>
      </c>
      <c r="DB463">
        <f t="shared" si="317"/>
        <v>565.35</v>
      </c>
      <c r="DC463">
        <f t="shared" si="318"/>
        <v>0</v>
      </c>
      <c r="DD463" t="s">
        <v>4</v>
      </c>
      <c r="DE463" t="s">
        <v>4</v>
      </c>
      <c r="DF463">
        <f t="shared" si="329"/>
        <v>1351246.1</v>
      </c>
      <c r="DG463">
        <f t="shared" si="330"/>
        <v>0</v>
      </c>
      <c r="DH463">
        <f t="shared" si="331"/>
        <v>0</v>
      </c>
      <c r="DI463">
        <f t="shared" si="319"/>
        <v>0</v>
      </c>
      <c r="DJ463">
        <f t="shared" si="332"/>
        <v>1351246.1</v>
      </c>
      <c r="DK463">
        <v>0</v>
      </c>
      <c r="DL463" t="s">
        <v>4</v>
      </c>
      <c r="DM463">
        <v>0</v>
      </c>
      <c r="DN463" t="s">
        <v>4</v>
      </c>
      <c r="DO463">
        <v>0</v>
      </c>
    </row>
    <row r="464" spans="1:119">
      <c r="A464">
        <f>ROW(Source!A673)</f>
        <v>673</v>
      </c>
      <c r="B464">
        <v>70306583</v>
      </c>
      <c r="C464">
        <v>70326677</v>
      </c>
      <c r="D464">
        <v>69342754</v>
      </c>
      <c r="E464">
        <v>1</v>
      </c>
      <c r="F464">
        <v>1</v>
      </c>
      <c r="G464">
        <v>1075</v>
      </c>
      <c r="H464">
        <v>3</v>
      </c>
      <c r="I464" t="s">
        <v>125</v>
      </c>
      <c r="J464" t="s">
        <v>127</v>
      </c>
      <c r="K464" t="s">
        <v>450</v>
      </c>
      <c r="L464">
        <v>1301</v>
      </c>
      <c r="N464">
        <v>1003</v>
      </c>
      <c r="O464" t="s">
        <v>126</v>
      </c>
      <c r="P464" t="s">
        <v>126</v>
      </c>
      <c r="Q464">
        <v>1</v>
      </c>
      <c r="W464">
        <v>0</v>
      </c>
      <c r="X464">
        <v>77284068</v>
      </c>
      <c r="Y464">
        <f t="shared" si="316"/>
        <v>3</v>
      </c>
      <c r="AA464">
        <v>1927.9</v>
      </c>
      <c r="AB464">
        <v>0</v>
      </c>
      <c r="AC464">
        <v>0</v>
      </c>
      <c r="AD464">
        <v>0</v>
      </c>
      <c r="AE464">
        <v>278.31</v>
      </c>
      <c r="AF464">
        <v>0</v>
      </c>
      <c r="AG464">
        <v>0</v>
      </c>
      <c r="AH464">
        <v>0</v>
      </c>
      <c r="AI464">
        <v>6.42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4</v>
      </c>
      <c r="AT464">
        <v>3</v>
      </c>
      <c r="AU464" t="s">
        <v>4</v>
      </c>
      <c r="AV464">
        <v>0</v>
      </c>
      <c r="AW464">
        <v>1</v>
      </c>
      <c r="AX464">
        <v>-1</v>
      </c>
      <c r="AY464">
        <v>0</v>
      </c>
      <c r="AZ464">
        <v>0</v>
      </c>
      <c r="BA464" t="s">
        <v>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ROUND(Y464*Source!I673,9)</f>
        <v>930</v>
      </c>
      <c r="CY464">
        <f t="shared" si="326"/>
        <v>1927.9</v>
      </c>
      <c r="CZ464">
        <f t="shared" si="327"/>
        <v>278.31</v>
      </c>
      <c r="DA464">
        <f t="shared" si="328"/>
        <v>6.42</v>
      </c>
      <c r="DB464">
        <f t="shared" si="317"/>
        <v>834.93</v>
      </c>
      <c r="DC464">
        <f t="shared" si="318"/>
        <v>0</v>
      </c>
      <c r="DD464" t="s">
        <v>4</v>
      </c>
      <c r="DE464" t="s">
        <v>4</v>
      </c>
      <c r="DF464">
        <f t="shared" si="329"/>
        <v>1661677.5</v>
      </c>
      <c r="DG464">
        <f t="shared" si="330"/>
        <v>0</v>
      </c>
      <c r="DH464">
        <f t="shared" si="331"/>
        <v>0</v>
      </c>
      <c r="DI464">
        <f t="shared" si="319"/>
        <v>0</v>
      </c>
      <c r="DJ464">
        <f t="shared" si="332"/>
        <v>1661677.5</v>
      </c>
      <c r="DK464">
        <v>0</v>
      </c>
      <c r="DL464" t="s">
        <v>4</v>
      </c>
      <c r="DM464">
        <v>0</v>
      </c>
      <c r="DN464" t="s">
        <v>4</v>
      </c>
      <c r="DO464">
        <v>0</v>
      </c>
    </row>
    <row r="465" spans="1:119">
      <c r="A465">
        <f>ROW(Source!A682)</f>
        <v>682</v>
      </c>
      <c r="B465">
        <v>70306582</v>
      </c>
      <c r="C465">
        <v>70326710</v>
      </c>
      <c r="D465">
        <v>69275358</v>
      </c>
      <c r="E465">
        <v>1075</v>
      </c>
      <c r="F465">
        <v>1</v>
      </c>
      <c r="G465">
        <v>1075</v>
      </c>
      <c r="H465">
        <v>1</v>
      </c>
      <c r="I465" t="s">
        <v>380</v>
      </c>
      <c r="J465" t="s">
        <v>4</v>
      </c>
      <c r="K465" t="s">
        <v>381</v>
      </c>
      <c r="L465">
        <v>1191</v>
      </c>
      <c r="N465">
        <v>1013</v>
      </c>
      <c r="O465" t="s">
        <v>382</v>
      </c>
      <c r="P465" t="s">
        <v>382</v>
      </c>
      <c r="Q465">
        <v>1</v>
      </c>
      <c r="W465">
        <v>0</v>
      </c>
      <c r="X465">
        <v>476480486</v>
      </c>
      <c r="Y465">
        <f t="shared" si="316"/>
        <v>1.1499999999999999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1</v>
      </c>
      <c r="AP465">
        <v>0</v>
      </c>
      <c r="AQ465">
        <v>0</v>
      </c>
      <c r="AR465">
        <v>0</v>
      </c>
      <c r="AS465" t="s">
        <v>4</v>
      </c>
      <c r="AT465">
        <v>1.1499999999999999</v>
      </c>
      <c r="AU465" t="s">
        <v>4</v>
      </c>
      <c r="AV465">
        <v>1</v>
      </c>
      <c r="AW465">
        <v>2</v>
      </c>
      <c r="AX465">
        <v>70326715</v>
      </c>
      <c r="AY465">
        <v>1</v>
      </c>
      <c r="AZ465">
        <v>0</v>
      </c>
      <c r="BA465">
        <v>559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CU465">
        <f>ROUND(AT465*Source!I682*AH465*AL465,2)</f>
        <v>0</v>
      </c>
      <c r="CV465">
        <f>ROUND(Y465*Source!I682,9)</f>
        <v>89.7</v>
      </c>
      <c r="CW465">
        <v>0</v>
      </c>
      <c r="CX465">
        <f>ROUND(Y465*Source!I682,9)</f>
        <v>89.7</v>
      </c>
      <c r="CY465">
        <f>AD465</f>
        <v>0</v>
      </c>
      <c r="CZ465">
        <f>AH465</f>
        <v>0</v>
      </c>
      <c r="DA465">
        <f>AL465</f>
        <v>1</v>
      </c>
      <c r="DB465">
        <f t="shared" si="317"/>
        <v>0</v>
      </c>
      <c r="DC465">
        <f t="shared" si="318"/>
        <v>0</v>
      </c>
      <c r="DD465" t="s">
        <v>4</v>
      </c>
      <c r="DE465" t="s">
        <v>4</v>
      </c>
      <c r="DF465">
        <f t="shared" ref="DF465:DF470" si="333">ROUND(ROUND(AE465,2)*CX465,2)</f>
        <v>0</v>
      </c>
      <c r="DG465">
        <f t="shared" si="330"/>
        <v>0</v>
      </c>
      <c r="DH465">
        <f t="shared" si="331"/>
        <v>0</v>
      </c>
      <c r="DI465">
        <f t="shared" si="319"/>
        <v>0</v>
      </c>
      <c r="DJ465">
        <f>DI465</f>
        <v>0</v>
      </c>
      <c r="DK465">
        <v>0</v>
      </c>
      <c r="DL465" t="s">
        <v>4</v>
      </c>
      <c r="DM465">
        <v>0</v>
      </c>
      <c r="DN465" t="s">
        <v>4</v>
      </c>
      <c r="DO465">
        <v>0</v>
      </c>
    </row>
    <row r="466" spans="1:119">
      <c r="A466">
        <f>ROW(Source!A682)</f>
        <v>682</v>
      </c>
      <c r="B466">
        <v>70306582</v>
      </c>
      <c r="C466">
        <v>70326710</v>
      </c>
      <c r="D466">
        <v>69364230</v>
      </c>
      <c r="E466">
        <v>1</v>
      </c>
      <c r="F466">
        <v>1</v>
      </c>
      <c r="G466">
        <v>1075</v>
      </c>
      <c r="H466">
        <v>2</v>
      </c>
      <c r="I466" t="s">
        <v>418</v>
      </c>
      <c r="J466" t="s">
        <v>419</v>
      </c>
      <c r="K466" t="s">
        <v>420</v>
      </c>
      <c r="L466">
        <v>1368</v>
      </c>
      <c r="N466">
        <v>1011</v>
      </c>
      <c r="O466" t="s">
        <v>386</v>
      </c>
      <c r="P466" t="s">
        <v>386</v>
      </c>
      <c r="Q466">
        <v>1</v>
      </c>
      <c r="W466">
        <v>0</v>
      </c>
      <c r="X466">
        <v>-299187225</v>
      </c>
      <c r="Y466">
        <f t="shared" si="316"/>
        <v>0.56000000000000005</v>
      </c>
      <c r="AA466">
        <v>0</v>
      </c>
      <c r="AB466">
        <v>4.01</v>
      </c>
      <c r="AC466">
        <v>0</v>
      </c>
      <c r="AD466">
        <v>0</v>
      </c>
      <c r="AE466">
        <v>0</v>
      </c>
      <c r="AF466">
        <v>4.01</v>
      </c>
      <c r="AG466">
        <v>0</v>
      </c>
      <c r="AH466">
        <v>0</v>
      </c>
      <c r="AI466">
        <v>1</v>
      </c>
      <c r="AJ466">
        <v>1</v>
      </c>
      <c r="AK466">
        <v>1</v>
      </c>
      <c r="AL466">
        <v>1</v>
      </c>
      <c r="AM466">
        <v>-2</v>
      </c>
      <c r="AN466">
        <v>0</v>
      </c>
      <c r="AO466">
        <v>1</v>
      </c>
      <c r="AP466">
        <v>0</v>
      </c>
      <c r="AQ466">
        <v>0</v>
      </c>
      <c r="AR466">
        <v>0</v>
      </c>
      <c r="AS466" t="s">
        <v>4</v>
      </c>
      <c r="AT466">
        <v>0.56000000000000005</v>
      </c>
      <c r="AU466" t="s">
        <v>4</v>
      </c>
      <c r="AV466">
        <v>0</v>
      </c>
      <c r="AW466">
        <v>2</v>
      </c>
      <c r="AX466">
        <v>70326716</v>
      </c>
      <c r="AY466">
        <v>1</v>
      </c>
      <c r="AZ466">
        <v>0</v>
      </c>
      <c r="BA466">
        <v>560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CV466">
        <v>0</v>
      </c>
      <c r="CW466">
        <f>ROUND(Y466*Source!I682*DO466,9)</f>
        <v>0</v>
      </c>
      <c r="CX466">
        <f>ROUND(Y466*Source!I682,9)</f>
        <v>43.68</v>
      </c>
      <c r="CY466">
        <f>AB466</f>
        <v>4.01</v>
      </c>
      <c r="CZ466">
        <f>AF466</f>
        <v>4.01</v>
      </c>
      <c r="DA466">
        <f>AJ466</f>
        <v>1</v>
      </c>
      <c r="DB466">
        <f t="shared" si="317"/>
        <v>2.25</v>
      </c>
      <c r="DC466">
        <f t="shared" si="318"/>
        <v>0</v>
      </c>
      <c r="DD466" t="s">
        <v>4</v>
      </c>
      <c r="DE466" t="s">
        <v>4</v>
      </c>
      <c r="DF466">
        <f t="shared" si="333"/>
        <v>0</v>
      </c>
      <c r="DG466">
        <f t="shared" si="330"/>
        <v>175.16</v>
      </c>
      <c r="DH466">
        <f t="shared" si="331"/>
        <v>0</v>
      </c>
      <c r="DI466">
        <f t="shared" si="319"/>
        <v>0</v>
      </c>
      <c r="DJ466">
        <f>DG466</f>
        <v>175.16</v>
      </c>
      <c r="DK466">
        <v>0</v>
      </c>
      <c r="DL466" t="s">
        <v>4</v>
      </c>
      <c r="DM466">
        <v>0</v>
      </c>
      <c r="DN466" t="s">
        <v>4</v>
      </c>
      <c r="DO466">
        <v>0</v>
      </c>
    </row>
    <row r="467" spans="1:119">
      <c r="A467">
        <f>ROW(Source!A682)</f>
        <v>682</v>
      </c>
      <c r="B467">
        <v>70306582</v>
      </c>
      <c r="C467">
        <v>70326710</v>
      </c>
      <c r="D467">
        <v>69334387</v>
      </c>
      <c r="E467">
        <v>1</v>
      </c>
      <c r="F467">
        <v>1</v>
      </c>
      <c r="G467">
        <v>1075</v>
      </c>
      <c r="H467">
        <v>3</v>
      </c>
      <c r="I467" t="s">
        <v>421</v>
      </c>
      <c r="J467" t="s">
        <v>422</v>
      </c>
      <c r="K467" t="s">
        <v>423</v>
      </c>
      <c r="L467">
        <v>1346</v>
      </c>
      <c r="N467">
        <v>1009</v>
      </c>
      <c r="O467" t="s">
        <v>122</v>
      </c>
      <c r="P467" t="s">
        <v>122</v>
      </c>
      <c r="Q467">
        <v>1</v>
      </c>
      <c r="W467">
        <v>0</v>
      </c>
      <c r="X467">
        <v>1244117591</v>
      </c>
      <c r="Y467">
        <f t="shared" si="316"/>
        <v>6.6699999999999995E-2</v>
      </c>
      <c r="AA467">
        <v>11.25</v>
      </c>
      <c r="AB467">
        <v>0</v>
      </c>
      <c r="AC467">
        <v>0</v>
      </c>
      <c r="AD467">
        <v>0</v>
      </c>
      <c r="AE467">
        <v>11.25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-2</v>
      </c>
      <c r="AN467">
        <v>0</v>
      </c>
      <c r="AO467">
        <v>1</v>
      </c>
      <c r="AP467">
        <v>0</v>
      </c>
      <c r="AQ467">
        <v>0</v>
      </c>
      <c r="AR467">
        <v>0</v>
      </c>
      <c r="AS467" t="s">
        <v>4</v>
      </c>
      <c r="AT467">
        <v>6.6699999999999995E-2</v>
      </c>
      <c r="AU467" t="s">
        <v>4</v>
      </c>
      <c r="AV467">
        <v>0</v>
      </c>
      <c r="AW467">
        <v>2</v>
      </c>
      <c r="AX467">
        <v>70326717</v>
      </c>
      <c r="AY467">
        <v>1</v>
      </c>
      <c r="AZ467">
        <v>0</v>
      </c>
      <c r="BA467">
        <v>561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ROUND(Y467*Source!I682,9)</f>
        <v>5.2026000000000003</v>
      </c>
      <c r="CY467">
        <f>AA467</f>
        <v>11.25</v>
      </c>
      <c r="CZ467">
        <f>AE467</f>
        <v>11.25</v>
      </c>
      <c r="DA467">
        <f>AI467</f>
        <v>1</v>
      </c>
      <c r="DB467">
        <f t="shared" si="317"/>
        <v>0.75</v>
      </c>
      <c r="DC467">
        <f t="shared" si="318"/>
        <v>0</v>
      </c>
      <c r="DD467" t="s">
        <v>4</v>
      </c>
      <c r="DE467" t="s">
        <v>4</v>
      </c>
      <c r="DF467">
        <f t="shared" si="333"/>
        <v>58.53</v>
      </c>
      <c r="DG467">
        <f t="shared" si="330"/>
        <v>0</v>
      </c>
      <c r="DH467">
        <f t="shared" si="331"/>
        <v>0</v>
      </c>
      <c r="DI467">
        <f t="shared" si="319"/>
        <v>0</v>
      </c>
      <c r="DJ467">
        <f>DF467</f>
        <v>58.53</v>
      </c>
      <c r="DK467">
        <v>0</v>
      </c>
      <c r="DL467" t="s">
        <v>4</v>
      </c>
      <c r="DM467">
        <v>0</v>
      </c>
      <c r="DN467" t="s">
        <v>4</v>
      </c>
      <c r="DO467">
        <v>0</v>
      </c>
    </row>
    <row r="468" spans="1:119">
      <c r="A468">
        <f>ROW(Source!A682)</f>
        <v>682</v>
      </c>
      <c r="B468">
        <v>70306582</v>
      </c>
      <c r="C468">
        <v>70326710</v>
      </c>
      <c r="D468">
        <v>69333737</v>
      </c>
      <c r="E468">
        <v>1</v>
      </c>
      <c r="F468">
        <v>1</v>
      </c>
      <c r="G468">
        <v>1075</v>
      </c>
      <c r="H468">
        <v>3</v>
      </c>
      <c r="I468" t="s">
        <v>424</v>
      </c>
      <c r="J468" t="s">
        <v>425</v>
      </c>
      <c r="K468" t="s">
        <v>426</v>
      </c>
      <c r="L468">
        <v>1346</v>
      </c>
      <c r="N468">
        <v>1009</v>
      </c>
      <c r="O468" t="s">
        <v>122</v>
      </c>
      <c r="P468" t="s">
        <v>122</v>
      </c>
      <c r="Q468">
        <v>1</v>
      </c>
      <c r="W468">
        <v>0</v>
      </c>
      <c r="X468">
        <v>719199267</v>
      </c>
      <c r="Y468">
        <f t="shared" si="316"/>
        <v>0.1</v>
      </c>
      <c r="AA468">
        <v>1.61</v>
      </c>
      <c r="AB468">
        <v>0</v>
      </c>
      <c r="AC468">
        <v>0</v>
      </c>
      <c r="AD468">
        <v>0</v>
      </c>
      <c r="AE468">
        <v>1.61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-2</v>
      </c>
      <c r="AN468">
        <v>0</v>
      </c>
      <c r="AO468">
        <v>1</v>
      </c>
      <c r="AP468">
        <v>0</v>
      </c>
      <c r="AQ468">
        <v>0</v>
      </c>
      <c r="AR468">
        <v>0</v>
      </c>
      <c r="AS468" t="s">
        <v>4</v>
      </c>
      <c r="AT468">
        <v>0.1</v>
      </c>
      <c r="AU468" t="s">
        <v>4</v>
      </c>
      <c r="AV468">
        <v>0</v>
      </c>
      <c r="AW468">
        <v>2</v>
      </c>
      <c r="AX468">
        <v>70326718</v>
      </c>
      <c r="AY468">
        <v>1</v>
      </c>
      <c r="AZ468">
        <v>0</v>
      </c>
      <c r="BA468">
        <v>562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ROUND(Y468*Source!I682,9)</f>
        <v>7.8</v>
      </c>
      <c r="CY468">
        <f>AA468</f>
        <v>1.61</v>
      </c>
      <c r="CZ468">
        <f>AE468</f>
        <v>1.61</v>
      </c>
      <c r="DA468">
        <f>AI468</f>
        <v>1</v>
      </c>
      <c r="DB468">
        <f t="shared" si="317"/>
        <v>0.16</v>
      </c>
      <c r="DC468">
        <f t="shared" si="318"/>
        <v>0</v>
      </c>
      <c r="DD468" t="s">
        <v>4</v>
      </c>
      <c r="DE468" t="s">
        <v>4</v>
      </c>
      <c r="DF468">
        <f t="shared" si="333"/>
        <v>12.56</v>
      </c>
      <c r="DG468">
        <f t="shared" si="330"/>
        <v>0</v>
      </c>
      <c r="DH468">
        <f t="shared" si="331"/>
        <v>0</v>
      </c>
      <c r="DI468">
        <f t="shared" si="319"/>
        <v>0</v>
      </c>
      <c r="DJ468">
        <f>DF468</f>
        <v>12.56</v>
      </c>
      <c r="DK468">
        <v>0</v>
      </c>
      <c r="DL468" t="s">
        <v>4</v>
      </c>
      <c r="DM468">
        <v>0</v>
      </c>
      <c r="DN468" t="s">
        <v>4</v>
      </c>
      <c r="DO468">
        <v>0</v>
      </c>
    </row>
    <row r="469" spans="1:119">
      <c r="A469">
        <f>ROW(Source!A683)</f>
        <v>683</v>
      </c>
      <c r="B469">
        <v>70306583</v>
      </c>
      <c r="C469">
        <v>70326710</v>
      </c>
      <c r="D469">
        <v>69275358</v>
      </c>
      <c r="E469">
        <v>1075</v>
      </c>
      <c r="F469">
        <v>1</v>
      </c>
      <c r="G469">
        <v>1075</v>
      </c>
      <c r="H469">
        <v>1</v>
      </c>
      <c r="I469" t="s">
        <v>380</v>
      </c>
      <c r="J469" t="s">
        <v>4</v>
      </c>
      <c r="K469" t="s">
        <v>381</v>
      </c>
      <c r="L469">
        <v>1191</v>
      </c>
      <c r="N469">
        <v>1013</v>
      </c>
      <c r="O469" t="s">
        <v>382</v>
      </c>
      <c r="P469" t="s">
        <v>382</v>
      </c>
      <c r="Q469">
        <v>1</v>
      </c>
      <c r="W469">
        <v>0</v>
      </c>
      <c r="X469">
        <v>476480486</v>
      </c>
      <c r="Y469">
        <f t="shared" si="316"/>
        <v>1.1499999999999999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1</v>
      </c>
      <c r="AJ469">
        <v>1</v>
      </c>
      <c r="AK469">
        <v>1</v>
      </c>
      <c r="AL469">
        <v>1</v>
      </c>
      <c r="AM469">
        <v>5</v>
      </c>
      <c r="AN469">
        <v>0</v>
      </c>
      <c r="AO469">
        <v>1</v>
      </c>
      <c r="AP469">
        <v>0</v>
      </c>
      <c r="AQ469">
        <v>0</v>
      </c>
      <c r="AR469">
        <v>0</v>
      </c>
      <c r="AS469" t="s">
        <v>4</v>
      </c>
      <c r="AT469">
        <v>1.1499999999999999</v>
      </c>
      <c r="AU469" t="s">
        <v>4</v>
      </c>
      <c r="AV469">
        <v>1</v>
      </c>
      <c r="AW469">
        <v>2</v>
      </c>
      <c r="AX469">
        <v>70326715</v>
      </c>
      <c r="AY469">
        <v>1</v>
      </c>
      <c r="AZ469">
        <v>0</v>
      </c>
      <c r="BA469">
        <v>563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CU469">
        <f>ROUND(AT469*Source!I683*AH469*AL469,2)</f>
        <v>0</v>
      </c>
      <c r="CV469">
        <f>ROUND(Y469*Source!I683,9)</f>
        <v>89.7</v>
      </c>
      <c r="CW469">
        <v>0</v>
      </c>
      <c r="CX469">
        <f>ROUND(Y469*Source!I683,9)</f>
        <v>89.7</v>
      </c>
      <c r="CY469">
        <f>AD469</f>
        <v>0</v>
      </c>
      <c r="CZ469">
        <f>AH469</f>
        <v>0</v>
      </c>
      <c r="DA469">
        <f>AL469</f>
        <v>1</v>
      </c>
      <c r="DB469">
        <f t="shared" si="317"/>
        <v>0</v>
      </c>
      <c r="DC469">
        <f t="shared" si="318"/>
        <v>0</v>
      </c>
      <c r="DD469" t="s">
        <v>4</v>
      </c>
      <c r="DE469" t="s">
        <v>4</v>
      </c>
      <c r="DF469">
        <f t="shared" si="333"/>
        <v>0</v>
      </c>
      <c r="DG469">
        <f t="shared" si="330"/>
        <v>0</v>
      </c>
      <c r="DH469">
        <f t="shared" si="331"/>
        <v>0</v>
      </c>
      <c r="DI469">
        <f t="shared" si="319"/>
        <v>0</v>
      </c>
      <c r="DJ469">
        <f>DI469</f>
        <v>0</v>
      </c>
      <c r="DK469">
        <v>0</v>
      </c>
      <c r="DL469" t="s">
        <v>4</v>
      </c>
      <c r="DM469">
        <v>0</v>
      </c>
      <c r="DN469" t="s">
        <v>4</v>
      </c>
      <c r="DO469">
        <v>0</v>
      </c>
    </row>
    <row r="470" spans="1:119">
      <c r="A470">
        <f>ROW(Source!A683)</f>
        <v>683</v>
      </c>
      <c r="B470">
        <v>70306583</v>
      </c>
      <c r="C470">
        <v>70326710</v>
      </c>
      <c r="D470">
        <v>69364230</v>
      </c>
      <c r="E470">
        <v>1</v>
      </c>
      <c r="F470">
        <v>1</v>
      </c>
      <c r="G470">
        <v>1075</v>
      </c>
      <c r="H470">
        <v>2</v>
      </c>
      <c r="I470" t="s">
        <v>418</v>
      </c>
      <c r="J470" t="s">
        <v>419</v>
      </c>
      <c r="K470" t="s">
        <v>420</v>
      </c>
      <c r="L470">
        <v>1368</v>
      </c>
      <c r="N470">
        <v>1011</v>
      </c>
      <c r="O470" t="s">
        <v>386</v>
      </c>
      <c r="P470" t="s">
        <v>386</v>
      </c>
      <c r="Q470">
        <v>1</v>
      </c>
      <c r="W470">
        <v>0</v>
      </c>
      <c r="X470">
        <v>-299187225</v>
      </c>
      <c r="Y470">
        <f t="shared" si="316"/>
        <v>0.56000000000000005</v>
      </c>
      <c r="AA470">
        <v>0</v>
      </c>
      <c r="AB470">
        <v>40.31</v>
      </c>
      <c r="AC470">
        <v>0</v>
      </c>
      <c r="AD470">
        <v>0</v>
      </c>
      <c r="AE470">
        <v>0</v>
      </c>
      <c r="AF470">
        <v>4.01</v>
      </c>
      <c r="AG470">
        <v>0</v>
      </c>
      <c r="AH470">
        <v>0</v>
      </c>
      <c r="AI470">
        <v>1</v>
      </c>
      <c r="AJ470">
        <v>9.42</v>
      </c>
      <c r="AK470">
        <v>46.67</v>
      </c>
      <c r="AL470">
        <v>1</v>
      </c>
      <c r="AM470">
        <v>2</v>
      </c>
      <c r="AN470">
        <v>0</v>
      </c>
      <c r="AO470">
        <v>1</v>
      </c>
      <c r="AP470">
        <v>0</v>
      </c>
      <c r="AQ470">
        <v>0</v>
      </c>
      <c r="AR470">
        <v>0</v>
      </c>
      <c r="AS470" t="s">
        <v>4</v>
      </c>
      <c r="AT470">
        <v>0.56000000000000005</v>
      </c>
      <c r="AU470" t="s">
        <v>4</v>
      </c>
      <c r="AV470">
        <v>0</v>
      </c>
      <c r="AW470">
        <v>2</v>
      </c>
      <c r="AX470">
        <v>70326716</v>
      </c>
      <c r="AY470">
        <v>1</v>
      </c>
      <c r="AZ470">
        <v>0</v>
      </c>
      <c r="BA470">
        <v>564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f>ROUND(Y470*Source!I683*DO470,9)</f>
        <v>0</v>
      </c>
      <c r="CX470">
        <f>ROUND(Y470*Source!I683,9)</f>
        <v>43.68</v>
      </c>
      <c r="CY470">
        <f>AB470</f>
        <v>40.31</v>
      </c>
      <c r="CZ470">
        <f>AF470</f>
        <v>4.01</v>
      </c>
      <c r="DA470">
        <f>AJ470</f>
        <v>9.42</v>
      </c>
      <c r="DB470">
        <f t="shared" si="317"/>
        <v>2.25</v>
      </c>
      <c r="DC470">
        <f t="shared" si="318"/>
        <v>0</v>
      </c>
      <c r="DD470" t="s">
        <v>4</v>
      </c>
      <c r="DE470" t="s">
        <v>4</v>
      </c>
      <c r="DF470">
        <f t="shared" si="333"/>
        <v>0</v>
      </c>
      <c r="DG470">
        <f>ROUND(ROUND(AF470*AJ470,2)*CX470,2)</f>
        <v>1649.79</v>
      </c>
      <c r="DH470">
        <f>ROUND(ROUND(AG470*AK470,2)*CX470,2)</f>
        <v>0</v>
      </c>
      <c r="DI470">
        <f t="shared" si="319"/>
        <v>0</v>
      </c>
      <c r="DJ470">
        <f>DG470</f>
        <v>1649.79</v>
      </c>
      <c r="DK470">
        <v>0</v>
      </c>
      <c r="DL470" t="s">
        <v>4</v>
      </c>
      <c r="DM470">
        <v>0</v>
      </c>
      <c r="DN470" t="s">
        <v>4</v>
      </c>
      <c r="DO470">
        <v>0</v>
      </c>
    </row>
    <row r="471" spans="1:119">
      <c r="A471">
        <f>ROW(Source!A683)</f>
        <v>683</v>
      </c>
      <c r="B471">
        <v>70306583</v>
      </c>
      <c r="C471">
        <v>70326710</v>
      </c>
      <c r="D471">
        <v>69334387</v>
      </c>
      <c r="E471">
        <v>1</v>
      </c>
      <c r="F471">
        <v>1</v>
      </c>
      <c r="G471">
        <v>1075</v>
      </c>
      <c r="H471">
        <v>3</v>
      </c>
      <c r="I471" t="s">
        <v>421</v>
      </c>
      <c r="J471" t="s">
        <v>422</v>
      </c>
      <c r="K471" t="s">
        <v>423</v>
      </c>
      <c r="L471">
        <v>1346</v>
      </c>
      <c r="N471">
        <v>1009</v>
      </c>
      <c r="O471" t="s">
        <v>122</v>
      </c>
      <c r="P471" t="s">
        <v>122</v>
      </c>
      <c r="Q471">
        <v>1</v>
      </c>
      <c r="W471">
        <v>0</v>
      </c>
      <c r="X471">
        <v>1244117591</v>
      </c>
      <c r="Y471">
        <f t="shared" si="316"/>
        <v>6.6699999999999995E-2</v>
      </c>
      <c r="AA471">
        <v>1359.69</v>
      </c>
      <c r="AB471">
        <v>0</v>
      </c>
      <c r="AC471">
        <v>0</v>
      </c>
      <c r="AD471">
        <v>0</v>
      </c>
      <c r="AE471">
        <v>11.25</v>
      </c>
      <c r="AF471">
        <v>0</v>
      </c>
      <c r="AG471">
        <v>0</v>
      </c>
      <c r="AH471">
        <v>0</v>
      </c>
      <c r="AI471">
        <v>120.5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1</v>
      </c>
      <c r="AP471">
        <v>0</v>
      </c>
      <c r="AQ471">
        <v>0</v>
      </c>
      <c r="AR471">
        <v>0</v>
      </c>
      <c r="AS471" t="s">
        <v>4</v>
      </c>
      <c r="AT471">
        <v>6.6699999999999995E-2</v>
      </c>
      <c r="AU471" t="s">
        <v>4</v>
      </c>
      <c r="AV471">
        <v>0</v>
      </c>
      <c r="AW471">
        <v>2</v>
      </c>
      <c r="AX471">
        <v>70326717</v>
      </c>
      <c r="AY471">
        <v>1</v>
      </c>
      <c r="AZ471">
        <v>0</v>
      </c>
      <c r="BA471">
        <v>565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ROUND(Y471*Source!I683,9)</f>
        <v>5.2026000000000003</v>
      </c>
      <c r="CY471">
        <f>AA471</f>
        <v>1359.69</v>
      </c>
      <c r="CZ471">
        <f>AE471</f>
        <v>11.25</v>
      </c>
      <c r="DA471">
        <f>AI471</f>
        <v>120.5</v>
      </c>
      <c r="DB471">
        <f t="shared" si="317"/>
        <v>0.75</v>
      </c>
      <c r="DC471">
        <f t="shared" si="318"/>
        <v>0</v>
      </c>
      <c r="DD471" t="s">
        <v>4</v>
      </c>
      <c r="DE471" t="s">
        <v>4</v>
      </c>
      <c r="DF471">
        <f>ROUND(ROUND(AE471*AI471,2)*CX471,2)</f>
        <v>7052.8</v>
      </c>
      <c r="DG471">
        <f t="shared" ref="DG471:DG477" si="334">ROUND(ROUND(AF471,2)*CX471,2)</f>
        <v>0</v>
      </c>
      <c r="DH471">
        <f t="shared" ref="DH471:DH477" si="335">ROUND(ROUND(AG471,2)*CX471,2)</f>
        <v>0</v>
      </c>
      <c r="DI471">
        <f t="shared" si="319"/>
        <v>0</v>
      </c>
      <c r="DJ471">
        <f>DF471</f>
        <v>7052.8</v>
      </c>
      <c r="DK471">
        <v>0</v>
      </c>
      <c r="DL471" t="s">
        <v>4</v>
      </c>
      <c r="DM471">
        <v>0</v>
      </c>
      <c r="DN471" t="s">
        <v>4</v>
      </c>
      <c r="DO471">
        <v>0</v>
      </c>
    </row>
    <row r="472" spans="1:119">
      <c r="A472">
        <f>ROW(Source!A683)</f>
        <v>683</v>
      </c>
      <c r="B472">
        <v>70306583</v>
      </c>
      <c r="C472">
        <v>70326710</v>
      </c>
      <c r="D472">
        <v>69333737</v>
      </c>
      <c r="E472">
        <v>1</v>
      </c>
      <c r="F472">
        <v>1</v>
      </c>
      <c r="G472">
        <v>1075</v>
      </c>
      <c r="H472">
        <v>3</v>
      </c>
      <c r="I472" t="s">
        <v>424</v>
      </c>
      <c r="J472" t="s">
        <v>425</v>
      </c>
      <c r="K472" t="s">
        <v>426</v>
      </c>
      <c r="L472">
        <v>1346</v>
      </c>
      <c r="N472">
        <v>1009</v>
      </c>
      <c r="O472" t="s">
        <v>122</v>
      </c>
      <c r="P472" t="s">
        <v>122</v>
      </c>
      <c r="Q472">
        <v>1</v>
      </c>
      <c r="W472">
        <v>0</v>
      </c>
      <c r="X472">
        <v>719199267</v>
      </c>
      <c r="Y472">
        <f t="shared" si="316"/>
        <v>0.1</v>
      </c>
      <c r="AA472">
        <v>49.69</v>
      </c>
      <c r="AB472">
        <v>0</v>
      </c>
      <c r="AC472">
        <v>0</v>
      </c>
      <c r="AD472">
        <v>0</v>
      </c>
      <c r="AE472">
        <v>1.61</v>
      </c>
      <c r="AF472">
        <v>0</v>
      </c>
      <c r="AG472">
        <v>0</v>
      </c>
      <c r="AH472">
        <v>0</v>
      </c>
      <c r="AI472">
        <v>30.77</v>
      </c>
      <c r="AJ472">
        <v>1</v>
      </c>
      <c r="AK472">
        <v>1</v>
      </c>
      <c r="AL472">
        <v>1</v>
      </c>
      <c r="AM472">
        <v>2</v>
      </c>
      <c r="AN472">
        <v>0</v>
      </c>
      <c r="AO472">
        <v>1</v>
      </c>
      <c r="AP472">
        <v>0</v>
      </c>
      <c r="AQ472">
        <v>0</v>
      </c>
      <c r="AR472">
        <v>0</v>
      </c>
      <c r="AS472" t="s">
        <v>4</v>
      </c>
      <c r="AT472">
        <v>0.1</v>
      </c>
      <c r="AU472" t="s">
        <v>4</v>
      </c>
      <c r="AV472">
        <v>0</v>
      </c>
      <c r="AW472">
        <v>2</v>
      </c>
      <c r="AX472">
        <v>70326718</v>
      </c>
      <c r="AY472">
        <v>1</v>
      </c>
      <c r="AZ472">
        <v>0</v>
      </c>
      <c r="BA472">
        <v>566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ROUND(Y472*Source!I683,9)</f>
        <v>7.8</v>
      </c>
      <c r="CY472">
        <f>AA472</f>
        <v>49.69</v>
      </c>
      <c r="CZ472">
        <f>AE472</f>
        <v>1.61</v>
      </c>
      <c r="DA472">
        <f>AI472</f>
        <v>30.77</v>
      </c>
      <c r="DB472">
        <f t="shared" si="317"/>
        <v>0.16</v>
      </c>
      <c r="DC472">
        <f t="shared" si="318"/>
        <v>0</v>
      </c>
      <c r="DD472" t="s">
        <v>4</v>
      </c>
      <c r="DE472" t="s">
        <v>4</v>
      </c>
      <c r="DF472">
        <f>ROUND(ROUND(AE472*AI472,2)*CX472,2)</f>
        <v>386.41</v>
      </c>
      <c r="DG472">
        <f t="shared" si="334"/>
        <v>0</v>
      </c>
      <c r="DH472">
        <f t="shared" si="335"/>
        <v>0</v>
      </c>
      <c r="DI472">
        <f t="shared" si="319"/>
        <v>0</v>
      </c>
      <c r="DJ472">
        <f>DF472</f>
        <v>386.41</v>
      </c>
      <c r="DK472">
        <v>0</v>
      </c>
      <c r="DL472" t="s">
        <v>4</v>
      </c>
      <c r="DM472">
        <v>0</v>
      </c>
      <c r="DN472" t="s">
        <v>4</v>
      </c>
      <c r="DO472">
        <v>0</v>
      </c>
    </row>
    <row r="473" spans="1:119">
      <c r="A473">
        <f>ROW(Source!A684)</f>
        <v>684</v>
      </c>
      <c r="B473">
        <v>70306582</v>
      </c>
      <c r="C473">
        <v>70326719</v>
      </c>
      <c r="D473">
        <v>69277202</v>
      </c>
      <c r="E473">
        <v>1075</v>
      </c>
      <c r="F473">
        <v>1</v>
      </c>
      <c r="G473">
        <v>1075</v>
      </c>
      <c r="H473">
        <v>2</v>
      </c>
      <c r="I473" t="s">
        <v>427</v>
      </c>
      <c r="J473" t="s">
        <v>4</v>
      </c>
      <c r="K473" t="s">
        <v>428</v>
      </c>
      <c r="L473">
        <v>1344</v>
      </c>
      <c r="N473">
        <v>1008</v>
      </c>
      <c r="O473" t="s">
        <v>429</v>
      </c>
      <c r="P473" t="s">
        <v>429</v>
      </c>
      <c r="Q473">
        <v>1</v>
      </c>
      <c r="W473">
        <v>0</v>
      </c>
      <c r="X473">
        <v>-1180195794</v>
      </c>
      <c r="Y473">
        <f t="shared" si="316"/>
        <v>8.86</v>
      </c>
      <c r="AA473">
        <v>0</v>
      </c>
      <c r="AB473">
        <v>1</v>
      </c>
      <c r="AC473">
        <v>0</v>
      </c>
      <c r="AD473">
        <v>0</v>
      </c>
      <c r="AE473">
        <v>0</v>
      </c>
      <c r="AF473">
        <v>1</v>
      </c>
      <c r="AG473">
        <v>0</v>
      </c>
      <c r="AH473">
        <v>0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1</v>
      </c>
      <c r="AP473">
        <v>1</v>
      </c>
      <c r="AQ473">
        <v>0</v>
      </c>
      <c r="AR473">
        <v>0</v>
      </c>
      <c r="AS473" t="s">
        <v>4</v>
      </c>
      <c r="AT473">
        <v>8.86</v>
      </c>
      <c r="AU473" t="s">
        <v>4</v>
      </c>
      <c r="AV473">
        <v>0</v>
      </c>
      <c r="AW473">
        <v>2</v>
      </c>
      <c r="AX473">
        <v>70326721</v>
      </c>
      <c r="AY473">
        <v>1</v>
      </c>
      <c r="AZ473">
        <v>0</v>
      </c>
      <c r="BA473">
        <v>567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CV473">
        <v>0</v>
      </c>
      <c r="CW473">
        <f>ROUND(Y473*Source!I684*DO473,9)</f>
        <v>0</v>
      </c>
      <c r="CX473">
        <f>ROUND(Y473*Source!I684,9)</f>
        <v>39.55104</v>
      </c>
      <c r="CY473">
        <f>AB473</f>
        <v>1</v>
      </c>
      <c r="CZ473">
        <f>AF473</f>
        <v>1</v>
      </c>
      <c r="DA473">
        <f>AJ473</f>
        <v>1</v>
      </c>
      <c r="DB473">
        <f t="shared" si="317"/>
        <v>8.86</v>
      </c>
      <c r="DC473">
        <f t="shared" si="318"/>
        <v>0</v>
      </c>
      <c r="DD473" t="s">
        <v>4</v>
      </c>
      <c r="DE473" t="s">
        <v>4</v>
      </c>
      <c r="DF473">
        <f t="shared" ref="DF473:DF506" si="336">ROUND(ROUND(AE473,2)*CX473,2)</f>
        <v>0</v>
      </c>
      <c r="DG473">
        <f t="shared" si="334"/>
        <v>39.549999999999997</v>
      </c>
      <c r="DH473">
        <f t="shared" si="335"/>
        <v>0</v>
      </c>
      <c r="DI473">
        <f t="shared" si="319"/>
        <v>0</v>
      </c>
      <c r="DJ473">
        <f>DG473</f>
        <v>39.549999999999997</v>
      </c>
      <c r="DK473">
        <v>0</v>
      </c>
      <c r="DL473" t="s">
        <v>4</v>
      </c>
      <c r="DM473">
        <v>0</v>
      </c>
      <c r="DN473" t="s">
        <v>4</v>
      </c>
      <c r="DO473">
        <v>0</v>
      </c>
    </row>
    <row r="474" spans="1:119">
      <c r="A474">
        <f>ROW(Source!A685)</f>
        <v>685</v>
      </c>
      <c r="B474">
        <v>70306583</v>
      </c>
      <c r="C474">
        <v>70326719</v>
      </c>
      <c r="D474">
        <v>69277202</v>
      </c>
      <c r="E474">
        <v>1075</v>
      </c>
      <c r="F474">
        <v>1</v>
      </c>
      <c r="G474">
        <v>1075</v>
      </c>
      <c r="H474">
        <v>2</v>
      </c>
      <c r="I474" t="s">
        <v>427</v>
      </c>
      <c r="J474" t="s">
        <v>4</v>
      </c>
      <c r="K474" t="s">
        <v>428</v>
      </c>
      <c r="L474">
        <v>1344</v>
      </c>
      <c r="N474">
        <v>1008</v>
      </c>
      <c r="O474" t="s">
        <v>429</v>
      </c>
      <c r="P474" t="s">
        <v>429</v>
      </c>
      <c r="Q474">
        <v>1</v>
      </c>
      <c r="W474">
        <v>0</v>
      </c>
      <c r="X474">
        <v>-1180195794</v>
      </c>
      <c r="Y474">
        <f t="shared" si="316"/>
        <v>8.86</v>
      </c>
      <c r="AA474">
        <v>0</v>
      </c>
      <c r="AB474">
        <v>1.05</v>
      </c>
      <c r="AC474">
        <v>0</v>
      </c>
      <c r="AD474">
        <v>0</v>
      </c>
      <c r="AE474">
        <v>0</v>
      </c>
      <c r="AF474">
        <v>1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5</v>
      </c>
      <c r="AN474">
        <v>0</v>
      </c>
      <c r="AO474">
        <v>1</v>
      </c>
      <c r="AP474">
        <v>1</v>
      </c>
      <c r="AQ474">
        <v>0</v>
      </c>
      <c r="AR474">
        <v>0</v>
      </c>
      <c r="AS474" t="s">
        <v>4</v>
      </c>
      <c r="AT474">
        <v>8.86</v>
      </c>
      <c r="AU474" t="s">
        <v>4</v>
      </c>
      <c r="AV474">
        <v>0</v>
      </c>
      <c r="AW474">
        <v>2</v>
      </c>
      <c r="AX474">
        <v>70326721</v>
      </c>
      <c r="AY474">
        <v>1</v>
      </c>
      <c r="AZ474">
        <v>0</v>
      </c>
      <c r="BA474">
        <v>568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CV474">
        <v>0</v>
      </c>
      <c r="CW474">
        <f>ROUND(Y474*Source!I685*DO474,9)</f>
        <v>0</v>
      </c>
      <c r="CX474">
        <f>ROUND(Y474*Source!I685,9)</f>
        <v>39.55104</v>
      </c>
      <c r="CY474">
        <f>AB474</f>
        <v>1.05</v>
      </c>
      <c r="CZ474">
        <f>AF474</f>
        <v>1</v>
      </c>
      <c r="DA474">
        <f>AJ474</f>
        <v>1</v>
      </c>
      <c r="DB474">
        <f t="shared" si="317"/>
        <v>8.86</v>
      </c>
      <c r="DC474">
        <f t="shared" si="318"/>
        <v>0</v>
      </c>
      <c r="DD474" t="s">
        <v>4</v>
      </c>
      <c r="DE474" t="s">
        <v>4</v>
      </c>
      <c r="DF474">
        <f t="shared" si="336"/>
        <v>0</v>
      </c>
      <c r="DG474">
        <f t="shared" si="334"/>
        <v>39.549999999999997</v>
      </c>
      <c r="DH474">
        <f t="shared" si="335"/>
        <v>0</v>
      </c>
      <c r="DI474">
        <f t="shared" si="319"/>
        <v>0</v>
      </c>
      <c r="DJ474">
        <f>DG474</f>
        <v>39.549999999999997</v>
      </c>
      <c r="DK474">
        <v>0</v>
      </c>
      <c r="DL474" t="s">
        <v>4</v>
      </c>
      <c r="DM474">
        <v>0</v>
      </c>
      <c r="DN474" t="s">
        <v>4</v>
      </c>
      <c r="DO474">
        <v>0</v>
      </c>
    </row>
    <row r="475" spans="1:119">
      <c r="A475">
        <f>ROW(Source!A686)</f>
        <v>686</v>
      </c>
      <c r="B475">
        <v>70306582</v>
      </c>
      <c r="C475">
        <v>70326722</v>
      </c>
      <c r="D475">
        <v>69275358</v>
      </c>
      <c r="E475">
        <v>1075</v>
      </c>
      <c r="F475">
        <v>1</v>
      </c>
      <c r="G475">
        <v>1075</v>
      </c>
      <c r="H475">
        <v>1</v>
      </c>
      <c r="I475" t="s">
        <v>380</v>
      </c>
      <c r="J475" t="s">
        <v>4</v>
      </c>
      <c r="K475" t="s">
        <v>381</v>
      </c>
      <c r="L475">
        <v>1191</v>
      </c>
      <c r="N475">
        <v>1013</v>
      </c>
      <c r="O475" t="s">
        <v>382</v>
      </c>
      <c r="P475" t="s">
        <v>382</v>
      </c>
      <c r="Q475">
        <v>1</v>
      </c>
      <c r="W475">
        <v>0</v>
      </c>
      <c r="X475">
        <v>476480486</v>
      </c>
      <c r="Y475">
        <f t="shared" si="316"/>
        <v>0.26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1</v>
      </c>
      <c r="AJ475">
        <v>1</v>
      </c>
      <c r="AK475">
        <v>1</v>
      </c>
      <c r="AL475">
        <v>1</v>
      </c>
      <c r="AM475">
        <v>-2</v>
      </c>
      <c r="AN475">
        <v>0</v>
      </c>
      <c r="AO475">
        <v>1</v>
      </c>
      <c r="AP475">
        <v>0</v>
      </c>
      <c r="AQ475">
        <v>0</v>
      </c>
      <c r="AR475">
        <v>0</v>
      </c>
      <c r="AS475" t="s">
        <v>4</v>
      </c>
      <c r="AT475">
        <v>0.26</v>
      </c>
      <c r="AU475" t="s">
        <v>4</v>
      </c>
      <c r="AV475">
        <v>1</v>
      </c>
      <c r="AW475">
        <v>2</v>
      </c>
      <c r="AX475">
        <v>70326725</v>
      </c>
      <c r="AY475">
        <v>1</v>
      </c>
      <c r="AZ475">
        <v>0</v>
      </c>
      <c r="BA475">
        <v>569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CU475">
        <f>ROUND(AT475*Source!I686*AH475*AL475,2)</f>
        <v>0</v>
      </c>
      <c r="CV475">
        <f>ROUND(Y475*Source!I686,9)</f>
        <v>0.26</v>
      </c>
      <c r="CW475">
        <v>0</v>
      </c>
      <c r="CX475">
        <f>ROUND(Y475*Source!I686,9)</f>
        <v>0.26</v>
      </c>
      <c r="CY475">
        <f>AD475</f>
        <v>0</v>
      </c>
      <c r="CZ475">
        <f>AH475</f>
        <v>0</v>
      </c>
      <c r="DA475">
        <f>AL475</f>
        <v>1</v>
      </c>
      <c r="DB475">
        <f t="shared" si="317"/>
        <v>0</v>
      </c>
      <c r="DC475">
        <f t="shared" si="318"/>
        <v>0</v>
      </c>
      <c r="DD475" t="s">
        <v>4</v>
      </c>
      <c r="DE475" t="s">
        <v>4</v>
      </c>
      <c r="DF475">
        <f t="shared" si="336"/>
        <v>0</v>
      </c>
      <c r="DG475">
        <f t="shared" si="334"/>
        <v>0</v>
      </c>
      <c r="DH475">
        <f t="shared" si="335"/>
        <v>0</v>
      </c>
      <c r="DI475">
        <f t="shared" si="319"/>
        <v>0</v>
      </c>
      <c r="DJ475">
        <f>DI475</f>
        <v>0</v>
      </c>
      <c r="DK475">
        <v>0</v>
      </c>
      <c r="DL475" t="s">
        <v>4</v>
      </c>
      <c r="DM475">
        <v>0</v>
      </c>
      <c r="DN475" t="s">
        <v>4</v>
      </c>
      <c r="DO475">
        <v>0</v>
      </c>
    </row>
    <row r="476" spans="1:119">
      <c r="A476">
        <f>ROW(Source!A686)</f>
        <v>686</v>
      </c>
      <c r="B476">
        <v>70306582</v>
      </c>
      <c r="C476">
        <v>70326722</v>
      </c>
      <c r="D476">
        <v>69364471</v>
      </c>
      <c r="E476">
        <v>1</v>
      </c>
      <c r="F476">
        <v>1</v>
      </c>
      <c r="G476">
        <v>1075</v>
      </c>
      <c r="H476">
        <v>2</v>
      </c>
      <c r="I476" t="s">
        <v>430</v>
      </c>
      <c r="J476" t="s">
        <v>431</v>
      </c>
      <c r="K476" t="s">
        <v>432</v>
      </c>
      <c r="L476">
        <v>1368</v>
      </c>
      <c r="N476">
        <v>1011</v>
      </c>
      <c r="O476" t="s">
        <v>386</v>
      </c>
      <c r="P476" t="s">
        <v>386</v>
      </c>
      <c r="Q476">
        <v>1</v>
      </c>
      <c r="W476">
        <v>0</v>
      </c>
      <c r="X476">
        <v>994375852</v>
      </c>
      <c r="Y476">
        <f t="shared" si="316"/>
        <v>0.26</v>
      </c>
      <c r="AA476">
        <v>0</v>
      </c>
      <c r="AB476">
        <v>1972.35</v>
      </c>
      <c r="AC476">
        <v>38.94</v>
      </c>
      <c r="AD476">
        <v>0</v>
      </c>
      <c r="AE476">
        <v>0</v>
      </c>
      <c r="AF476">
        <v>1972.35</v>
      </c>
      <c r="AG476">
        <v>38.94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-2</v>
      </c>
      <c r="AN476">
        <v>0</v>
      </c>
      <c r="AO476">
        <v>1</v>
      </c>
      <c r="AP476">
        <v>0</v>
      </c>
      <c r="AQ476">
        <v>0</v>
      </c>
      <c r="AR476">
        <v>0</v>
      </c>
      <c r="AS476" t="s">
        <v>4</v>
      </c>
      <c r="AT476">
        <v>0.26</v>
      </c>
      <c r="AU476" t="s">
        <v>4</v>
      </c>
      <c r="AV476">
        <v>0</v>
      </c>
      <c r="AW476">
        <v>2</v>
      </c>
      <c r="AX476">
        <v>70326726</v>
      </c>
      <c r="AY476">
        <v>1</v>
      </c>
      <c r="AZ476">
        <v>0</v>
      </c>
      <c r="BA476">
        <v>570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f>ROUND(Y476*Source!I686*DO476,9)</f>
        <v>0</v>
      </c>
      <c r="CX476">
        <f>ROUND(Y476*Source!I686,9)</f>
        <v>0.26</v>
      </c>
      <c r="CY476">
        <f>AB476</f>
        <v>1972.35</v>
      </c>
      <c r="CZ476">
        <f>AF476</f>
        <v>1972.35</v>
      </c>
      <c r="DA476">
        <f>AJ476</f>
        <v>1</v>
      </c>
      <c r="DB476">
        <f t="shared" si="317"/>
        <v>512.80999999999995</v>
      </c>
      <c r="DC476">
        <f t="shared" si="318"/>
        <v>10.119999999999999</v>
      </c>
      <c r="DD476" t="s">
        <v>4</v>
      </c>
      <c r="DE476" t="s">
        <v>4</v>
      </c>
      <c r="DF476">
        <f t="shared" si="336"/>
        <v>0</v>
      </c>
      <c r="DG476">
        <f t="shared" si="334"/>
        <v>512.80999999999995</v>
      </c>
      <c r="DH476">
        <f t="shared" si="335"/>
        <v>10.119999999999999</v>
      </c>
      <c r="DI476">
        <f t="shared" si="319"/>
        <v>0</v>
      </c>
      <c r="DJ476">
        <f>DG476</f>
        <v>512.80999999999995</v>
      </c>
      <c r="DK476">
        <v>0</v>
      </c>
      <c r="DL476" t="s">
        <v>4</v>
      </c>
      <c r="DM476">
        <v>0</v>
      </c>
      <c r="DN476" t="s">
        <v>4</v>
      </c>
      <c r="DO476">
        <v>0</v>
      </c>
    </row>
    <row r="477" spans="1:119">
      <c r="A477">
        <f>ROW(Source!A687)</f>
        <v>687</v>
      </c>
      <c r="B477">
        <v>70306583</v>
      </c>
      <c r="C477">
        <v>70326722</v>
      </c>
      <c r="D477">
        <v>69275358</v>
      </c>
      <c r="E477">
        <v>1075</v>
      </c>
      <c r="F477">
        <v>1</v>
      </c>
      <c r="G477">
        <v>1075</v>
      </c>
      <c r="H477">
        <v>1</v>
      </c>
      <c r="I477" t="s">
        <v>380</v>
      </c>
      <c r="J477" t="s">
        <v>4</v>
      </c>
      <c r="K477" t="s">
        <v>381</v>
      </c>
      <c r="L477">
        <v>1191</v>
      </c>
      <c r="N477">
        <v>1013</v>
      </c>
      <c r="O477" t="s">
        <v>382</v>
      </c>
      <c r="P477" t="s">
        <v>382</v>
      </c>
      <c r="Q477">
        <v>1</v>
      </c>
      <c r="W477">
        <v>0</v>
      </c>
      <c r="X477">
        <v>476480486</v>
      </c>
      <c r="Y477">
        <f t="shared" si="316"/>
        <v>0.26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1</v>
      </c>
      <c r="AJ477">
        <v>1</v>
      </c>
      <c r="AK477">
        <v>1</v>
      </c>
      <c r="AL477">
        <v>1</v>
      </c>
      <c r="AM477">
        <v>5</v>
      </c>
      <c r="AN477">
        <v>0</v>
      </c>
      <c r="AO477">
        <v>1</v>
      </c>
      <c r="AP477">
        <v>0</v>
      </c>
      <c r="AQ477">
        <v>0</v>
      </c>
      <c r="AR477">
        <v>0</v>
      </c>
      <c r="AS477" t="s">
        <v>4</v>
      </c>
      <c r="AT477">
        <v>0.26</v>
      </c>
      <c r="AU477" t="s">
        <v>4</v>
      </c>
      <c r="AV477">
        <v>1</v>
      </c>
      <c r="AW477">
        <v>2</v>
      </c>
      <c r="AX477">
        <v>70326725</v>
      </c>
      <c r="AY477">
        <v>1</v>
      </c>
      <c r="AZ477">
        <v>0</v>
      </c>
      <c r="BA477">
        <v>571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CU477">
        <f>ROUND(AT477*Source!I687*AH477*AL477,2)</f>
        <v>0</v>
      </c>
      <c r="CV477">
        <f>ROUND(Y477*Source!I687,9)</f>
        <v>0.26</v>
      </c>
      <c r="CW477">
        <v>0</v>
      </c>
      <c r="CX477">
        <f>ROUND(Y477*Source!I687,9)</f>
        <v>0.26</v>
      </c>
      <c r="CY477">
        <f>AD477</f>
        <v>0</v>
      </c>
      <c r="CZ477">
        <f>AH477</f>
        <v>0</v>
      </c>
      <c r="DA477">
        <f>AL477</f>
        <v>1</v>
      </c>
      <c r="DB477">
        <f t="shared" si="317"/>
        <v>0</v>
      </c>
      <c r="DC477">
        <f t="shared" si="318"/>
        <v>0</v>
      </c>
      <c r="DD477" t="s">
        <v>4</v>
      </c>
      <c r="DE477" t="s">
        <v>4</v>
      </c>
      <c r="DF477">
        <f t="shared" si="336"/>
        <v>0</v>
      </c>
      <c r="DG477">
        <f t="shared" si="334"/>
        <v>0</v>
      </c>
      <c r="DH477">
        <f t="shared" si="335"/>
        <v>0</v>
      </c>
      <c r="DI477">
        <f t="shared" si="319"/>
        <v>0</v>
      </c>
      <c r="DJ477">
        <f>DI477</f>
        <v>0</v>
      </c>
      <c r="DK477">
        <v>0</v>
      </c>
      <c r="DL477" t="s">
        <v>4</v>
      </c>
      <c r="DM477">
        <v>0</v>
      </c>
      <c r="DN477" t="s">
        <v>4</v>
      </c>
      <c r="DO477">
        <v>0</v>
      </c>
    </row>
    <row r="478" spans="1:119">
      <c r="A478">
        <f>ROW(Source!A687)</f>
        <v>687</v>
      </c>
      <c r="B478">
        <v>70306583</v>
      </c>
      <c r="C478">
        <v>70326722</v>
      </c>
      <c r="D478">
        <v>69364471</v>
      </c>
      <c r="E478">
        <v>1</v>
      </c>
      <c r="F478">
        <v>1</v>
      </c>
      <c r="G478">
        <v>1075</v>
      </c>
      <c r="H478">
        <v>2</v>
      </c>
      <c r="I478" t="s">
        <v>430</v>
      </c>
      <c r="J478" t="s">
        <v>431</v>
      </c>
      <c r="K478" t="s">
        <v>432</v>
      </c>
      <c r="L478">
        <v>1368</v>
      </c>
      <c r="N478">
        <v>1011</v>
      </c>
      <c r="O478" t="s">
        <v>386</v>
      </c>
      <c r="P478" t="s">
        <v>386</v>
      </c>
      <c r="Q478">
        <v>1</v>
      </c>
      <c r="W478">
        <v>0</v>
      </c>
      <c r="X478">
        <v>994375852</v>
      </c>
      <c r="Y478">
        <f t="shared" si="316"/>
        <v>0.26</v>
      </c>
      <c r="AA478">
        <v>0</v>
      </c>
      <c r="AB478">
        <v>20691.810000000001</v>
      </c>
      <c r="AC478">
        <v>1902.74</v>
      </c>
      <c r="AD478">
        <v>0</v>
      </c>
      <c r="AE478">
        <v>0</v>
      </c>
      <c r="AF478">
        <v>1972.35</v>
      </c>
      <c r="AG478">
        <v>38.94</v>
      </c>
      <c r="AH478">
        <v>0</v>
      </c>
      <c r="AI478">
        <v>1</v>
      </c>
      <c r="AJ478">
        <v>10.02</v>
      </c>
      <c r="AK478">
        <v>46.67</v>
      </c>
      <c r="AL478">
        <v>1</v>
      </c>
      <c r="AM478">
        <v>2</v>
      </c>
      <c r="AN478">
        <v>0</v>
      </c>
      <c r="AO478">
        <v>1</v>
      </c>
      <c r="AP478">
        <v>0</v>
      </c>
      <c r="AQ478">
        <v>0</v>
      </c>
      <c r="AR478">
        <v>0</v>
      </c>
      <c r="AS478" t="s">
        <v>4</v>
      </c>
      <c r="AT478">
        <v>0.26</v>
      </c>
      <c r="AU478" t="s">
        <v>4</v>
      </c>
      <c r="AV478">
        <v>0</v>
      </c>
      <c r="AW478">
        <v>2</v>
      </c>
      <c r="AX478">
        <v>70326726</v>
      </c>
      <c r="AY478">
        <v>1</v>
      </c>
      <c r="AZ478">
        <v>0</v>
      </c>
      <c r="BA478">
        <v>572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f>ROUND(Y478*Source!I687*DO478,9)</f>
        <v>0</v>
      </c>
      <c r="CX478">
        <f>ROUND(Y478*Source!I687,9)</f>
        <v>0.26</v>
      </c>
      <c r="CY478">
        <f>AB478</f>
        <v>20691.810000000001</v>
      </c>
      <c r="CZ478">
        <f>AF478</f>
        <v>1972.35</v>
      </c>
      <c r="DA478">
        <f>AJ478</f>
        <v>10.02</v>
      </c>
      <c r="DB478">
        <f t="shared" si="317"/>
        <v>512.80999999999995</v>
      </c>
      <c r="DC478">
        <f t="shared" si="318"/>
        <v>10.119999999999999</v>
      </c>
      <c r="DD478" t="s">
        <v>4</v>
      </c>
      <c r="DE478" t="s">
        <v>4</v>
      </c>
      <c r="DF478">
        <f t="shared" si="336"/>
        <v>0</v>
      </c>
      <c r="DG478">
        <f>ROUND(ROUND(AF478*AJ478,2)*CX478,2)</f>
        <v>5138.37</v>
      </c>
      <c r="DH478">
        <f>ROUND(ROUND(AG478*AK478,2)*CX478,2)</f>
        <v>472.51</v>
      </c>
      <c r="DI478">
        <f t="shared" si="319"/>
        <v>0</v>
      </c>
      <c r="DJ478">
        <f>DG478</f>
        <v>5138.37</v>
      </c>
      <c r="DK478">
        <v>0</v>
      </c>
      <c r="DL478" t="s">
        <v>4</v>
      </c>
      <c r="DM478">
        <v>0</v>
      </c>
      <c r="DN478" t="s">
        <v>4</v>
      </c>
      <c r="DO478">
        <v>0</v>
      </c>
    </row>
    <row r="479" spans="1:119">
      <c r="A479">
        <f>ROW(Source!A723)</f>
        <v>723</v>
      </c>
      <c r="B479">
        <v>70306582</v>
      </c>
      <c r="C479">
        <v>70326785</v>
      </c>
      <c r="D479">
        <v>69275358</v>
      </c>
      <c r="E479">
        <v>1075</v>
      </c>
      <c r="F479">
        <v>1</v>
      </c>
      <c r="G479">
        <v>1075</v>
      </c>
      <c r="H479">
        <v>1</v>
      </c>
      <c r="I479" t="s">
        <v>380</v>
      </c>
      <c r="J479" t="s">
        <v>4</v>
      </c>
      <c r="K479" t="s">
        <v>381</v>
      </c>
      <c r="L479">
        <v>1191</v>
      </c>
      <c r="N479">
        <v>1013</v>
      </c>
      <c r="O479" t="s">
        <v>382</v>
      </c>
      <c r="P479" t="s">
        <v>382</v>
      </c>
      <c r="Q479">
        <v>1</v>
      </c>
      <c r="W479">
        <v>0</v>
      </c>
      <c r="X479">
        <v>476480486</v>
      </c>
      <c r="Y479">
        <f t="shared" si="316"/>
        <v>0.6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1</v>
      </c>
      <c r="AP479">
        <v>0</v>
      </c>
      <c r="AQ479">
        <v>0</v>
      </c>
      <c r="AR479">
        <v>0</v>
      </c>
      <c r="AS479" t="s">
        <v>4</v>
      </c>
      <c r="AT479">
        <v>0.6</v>
      </c>
      <c r="AU479" t="s">
        <v>4</v>
      </c>
      <c r="AV479">
        <v>1</v>
      </c>
      <c r="AW479">
        <v>2</v>
      </c>
      <c r="AX479">
        <v>70326789</v>
      </c>
      <c r="AY479">
        <v>1</v>
      </c>
      <c r="AZ479">
        <v>0</v>
      </c>
      <c r="BA479">
        <v>573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CU479">
        <f>ROUND(AT479*Source!I723*AH479*AL479,2)</f>
        <v>0</v>
      </c>
      <c r="CV479">
        <f>ROUND(Y479*Source!I723,9)</f>
        <v>0.6</v>
      </c>
      <c r="CW479">
        <v>0</v>
      </c>
      <c r="CX479">
        <f>ROUND(Y479*Source!I723,9)</f>
        <v>0.6</v>
      </c>
      <c r="CY479">
        <f>AD479</f>
        <v>0</v>
      </c>
      <c r="CZ479">
        <f>AH479</f>
        <v>0</v>
      </c>
      <c r="DA479">
        <f>AL479</f>
        <v>1</v>
      </c>
      <c r="DB479">
        <f t="shared" si="317"/>
        <v>0</v>
      </c>
      <c r="DC479">
        <f t="shared" si="318"/>
        <v>0</v>
      </c>
      <c r="DD479" t="s">
        <v>4</v>
      </c>
      <c r="DE479" t="s">
        <v>4</v>
      </c>
      <c r="DF479">
        <f t="shared" si="336"/>
        <v>0</v>
      </c>
      <c r="DG479">
        <f>ROUND(ROUND(AF479,2)*CX479,2)</f>
        <v>0</v>
      </c>
      <c r="DH479">
        <f>ROUND(ROUND(AG479,2)*CX479,2)</f>
        <v>0</v>
      </c>
      <c r="DI479">
        <f t="shared" si="319"/>
        <v>0</v>
      </c>
      <c r="DJ479">
        <f>DI479</f>
        <v>0</v>
      </c>
      <c r="DK479">
        <v>0</v>
      </c>
      <c r="DL479" t="s">
        <v>4</v>
      </c>
      <c r="DM479">
        <v>0</v>
      </c>
      <c r="DN479" t="s">
        <v>4</v>
      </c>
      <c r="DO479">
        <v>0</v>
      </c>
    </row>
    <row r="480" spans="1:119">
      <c r="A480">
        <f>ROW(Source!A723)</f>
        <v>723</v>
      </c>
      <c r="B480">
        <v>70306582</v>
      </c>
      <c r="C480">
        <v>70326785</v>
      </c>
      <c r="D480">
        <v>69364471</v>
      </c>
      <c r="E480">
        <v>1</v>
      </c>
      <c r="F480">
        <v>1</v>
      </c>
      <c r="G480">
        <v>1075</v>
      </c>
      <c r="H480">
        <v>2</v>
      </c>
      <c r="I480" t="s">
        <v>430</v>
      </c>
      <c r="J480" t="s">
        <v>431</v>
      </c>
      <c r="K480" t="s">
        <v>432</v>
      </c>
      <c r="L480">
        <v>1368</v>
      </c>
      <c r="N480">
        <v>1011</v>
      </c>
      <c r="O480" t="s">
        <v>386</v>
      </c>
      <c r="P480" t="s">
        <v>386</v>
      </c>
      <c r="Q480">
        <v>1</v>
      </c>
      <c r="W480">
        <v>0</v>
      </c>
      <c r="X480">
        <v>994375852</v>
      </c>
      <c r="Y480">
        <f t="shared" si="316"/>
        <v>0.6</v>
      </c>
      <c r="AA480">
        <v>0</v>
      </c>
      <c r="AB480">
        <v>1972.35</v>
      </c>
      <c r="AC480">
        <v>38.94</v>
      </c>
      <c r="AD480">
        <v>0</v>
      </c>
      <c r="AE480">
        <v>0</v>
      </c>
      <c r="AF480">
        <v>1972.35</v>
      </c>
      <c r="AG480">
        <v>38.94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1</v>
      </c>
      <c r="AP480">
        <v>0</v>
      </c>
      <c r="AQ480">
        <v>0</v>
      </c>
      <c r="AR480">
        <v>0</v>
      </c>
      <c r="AS480" t="s">
        <v>4</v>
      </c>
      <c r="AT480">
        <v>0.6</v>
      </c>
      <c r="AU480" t="s">
        <v>4</v>
      </c>
      <c r="AV480">
        <v>0</v>
      </c>
      <c r="AW480">
        <v>2</v>
      </c>
      <c r="AX480">
        <v>70326790</v>
      </c>
      <c r="AY480">
        <v>1</v>
      </c>
      <c r="AZ480">
        <v>0</v>
      </c>
      <c r="BA480">
        <v>574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CV480">
        <v>0</v>
      </c>
      <c r="CW480">
        <f>ROUND(Y480*Source!I723*DO480,9)</f>
        <v>0</v>
      </c>
      <c r="CX480">
        <f>ROUND(Y480*Source!I723,9)</f>
        <v>0.6</v>
      </c>
      <c r="CY480">
        <f>AB480</f>
        <v>1972.35</v>
      </c>
      <c r="CZ480">
        <f>AF480</f>
        <v>1972.35</v>
      </c>
      <c r="DA480">
        <f>AJ480</f>
        <v>1</v>
      </c>
      <c r="DB480">
        <f t="shared" si="317"/>
        <v>1183.4100000000001</v>
      </c>
      <c r="DC480">
        <f t="shared" si="318"/>
        <v>23.36</v>
      </c>
      <c r="DD480" t="s">
        <v>4</v>
      </c>
      <c r="DE480" t="s">
        <v>4</v>
      </c>
      <c r="DF480">
        <f t="shared" si="336"/>
        <v>0</v>
      </c>
      <c r="DG480">
        <f>ROUND(ROUND(AF480,2)*CX480,2)</f>
        <v>1183.4100000000001</v>
      </c>
      <c r="DH480">
        <f>ROUND(ROUND(AG480,2)*CX480,2)</f>
        <v>23.36</v>
      </c>
      <c r="DI480">
        <f t="shared" si="319"/>
        <v>0</v>
      </c>
      <c r="DJ480">
        <f>DG480</f>
        <v>1183.4100000000001</v>
      </c>
      <c r="DK480">
        <v>0</v>
      </c>
      <c r="DL480" t="s">
        <v>4</v>
      </c>
      <c r="DM480">
        <v>0</v>
      </c>
      <c r="DN480" t="s">
        <v>4</v>
      </c>
      <c r="DO480">
        <v>0</v>
      </c>
    </row>
    <row r="481" spans="1:119">
      <c r="A481">
        <f>ROW(Source!A723)</f>
        <v>723</v>
      </c>
      <c r="B481">
        <v>70306582</v>
      </c>
      <c r="C481">
        <v>70326785</v>
      </c>
      <c r="D481">
        <v>69364078</v>
      </c>
      <c r="E481">
        <v>1</v>
      </c>
      <c r="F481">
        <v>1</v>
      </c>
      <c r="G481">
        <v>1075</v>
      </c>
      <c r="H481">
        <v>2</v>
      </c>
      <c r="I481" t="s">
        <v>433</v>
      </c>
      <c r="J481" t="s">
        <v>434</v>
      </c>
      <c r="K481" t="s">
        <v>435</v>
      </c>
      <c r="L481">
        <v>1368</v>
      </c>
      <c r="N481">
        <v>1011</v>
      </c>
      <c r="O481" t="s">
        <v>386</v>
      </c>
      <c r="P481" t="s">
        <v>386</v>
      </c>
      <c r="Q481">
        <v>1</v>
      </c>
      <c r="W481">
        <v>0</v>
      </c>
      <c r="X481">
        <v>-1572928567</v>
      </c>
      <c r="Y481">
        <f t="shared" si="316"/>
        <v>0.57999999999999996</v>
      </c>
      <c r="AA481">
        <v>0</v>
      </c>
      <c r="AB481">
        <v>166.63</v>
      </c>
      <c r="AC481">
        <v>14.54</v>
      </c>
      <c r="AD481">
        <v>0</v>
      </c>
      <c r="AE481">
        <v>0</v>
      </c>
      <c r="AF481">
        <v>166.63</v>
      </c>
      <c r="AG481">
        <v>14.54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1</v>
      </c>
      <c r="AP481">
        <v>0</v>
      </c>
      <c r="AQ481">
        <v>0</v>
      </c>
      <c r="AR481">
        <v>0</v>
      </c>
      <c r="AS481" t="s">
        <v>4</v>
      </c>
      <c r="AT481">
        <v>0.57999999999999996</v>
      </c>
      <c r="AU481" t="s">
        <v>4</v>
      </c>
      <c r="AV481">
        <v>0</v>
      </c>
      <c r="AW481">
        <v>2</v>
      </c>
      <c r="AX481">
        <v>70326791</v>
      </c>
      <c r="AY481">
        <v>1</v>
      </c>
      <c r="AZ481">
        <v>0</v>
      </c>
      <c r="BA481">
        <v>575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CV481">
        <v>0</v>
      </c>
      <c r="CW481">
        <f>ROUND(Y481*Source!I723*DO481,9)</f>
        <v>0</v>
      </c>
      <c r="CX481">
        <f>ROUND(Y481*Source!I723,9)</f>
        <v>0.57999999999999996</v>
      </c>
      <c r="CY481">
        <f>AB481</f>
        <v>166.63</v>
      </c>
      <c r="CZ481">
        <f>AF481</f>
        <v>166.63</v>
      </c>
      <c r="DA481">
        <f>AJ481</f>
        <v>1</v>
      </c>
      <c r="DB481">
        <f t="shared" si="317"/>
        <v>96.65</v>
      </c>
      <c r="DC481">
        <f t="shared" si="318"/>
        <v>8.43</v>
      </c>
      <c r="DD481" t="s">
        <v>4</v>
      </c>
      <c r="DE481" t="s">
        <v>4</v>
      </c>
      <c r="DF481">
        <f t="shared" si="336"/>
        <v>0</v>
      </c>
      <c r="DG481">
        <f>ROUND(ROUND(AF481,2)*CX481,2)</f>
        <v>96.65</v>
      </c>
      <c r="DH481">
        <f>ROUND(ROUND(AG481,2)*CX481,2)</f>
        <v>8.43</v>
      </c>
      <c r="DI481">
        <f t="shared" si="319"/>
        <v>0</v>
      </c>
      <c r="DJ481">
        <f>DG481</f>
        <v>96.65</v>
      </c>
      <c r="DK481">
        <v>0</v>
      </c>
      <c r="DL481" t="s">
        <v>4</v>
      </c>
      <c r="DM481">
        <v>0</v>
      </c>
      <c r="DN481" t="s">
        <v>4</v>
      </c>
      <c r="DO481">
        <v>0</v>
      </c>
    </row>
    <row r="482" spans="1:119">
      <c r="A482">
        <f>ROW(Source!A724)</f>
        <v>724</v>
      </c>
      <c r="B482">
        <v>70306583</v>
      </c>
      <c r="C482">
        <v>70326785</v>
      </c>
      <c r="D482">
        <v>69275358</v>
      </c>
      <c r="E482">
        <v>1075</v>
      </c>
      <c r="F482">
        <v>1</v>
      </c>
      <c r="G482">
        <v>1075</v>
      </c>
      <c r="H482">
        <v>1</v>
      </c>
      <c r="I482" t="s">
        <v>380</v>
      </c>
      <c r="J482" t="s">
        <v>4</v>
      </c>
      <c r="K482" t="s">
        <v>381</v>
      </c>
      <c r="L482">
        <v>1191</v>
      </c>
      <c r="N482">
        <v>1013</v>
      </c>
      <c r="O482" t="s">
        <v>382</v>
      </c>
      <c r="P482" t="s">
        <v>382</v>
      </c>
      <c r="Q482">
        <v>1</v>
      </c>
      <c r="W482">
        <v>0</v>
      </c>
      <c r="X482">
        <v>476480486</v>
      </c>
      <c r="Y482">
        <f t="shared" si="316"/>
        <v>0.6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1</v>
      </c>
      <c r="AJ482">
        <v>1</v>
      </c>
      <c r="AK482">
        <v>1</v>
      </c>
      <c r="AL482">
        <v>1</v>
      </c>
      <c r="AM482">
        <v>5</v>
      </c>
      <c r="AN482">
        <v>0</v>
      </c>
      <c r="AO482">
        <v>1</v>
      </c>
      <c r="AP482">
        <v>0</v>
      </c>
      <c r="AQ482">
        <v>0</v>
      </c>
      <c r="AR482">
        <v>0</v>
      </c>
      <c r="AS482" t="s">
        <v>4</v>
      </c>
      <c r="AT482">
        <v>0.6</v>
      </c>
      <c r="AU482" t="s">
        <v>4</v>
      </c>
      <c r="AV482">
        <v>1</v>
      </c>
      <c r="AW482">
        <v>2</v>
      </c>
      <c r="AX482">
        <v>70326789</v>
      </c>
      <c r="AY482">
        <v>1</v>
      </c>
      <c r="AZ482">
        <v>0</v>
      </c>
      <c r="BA482">
        <v>576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U482">
        <f>ROUND(AT482*Source!I724*AH482*AL482,2)</f>
        <v>0</v>
      </c>
      <c r="CV482">
        <f>ROUND(Y482*Source!I724,9)</f>
        <v>0.6</v>
      </c>
      <c r="CW482">
        <v>0</v>
      </c>
      <c r="CX482">
        <f>ROUND(Y482*Source!I724,9)</f>
        <v>0.6</v>
      </c>
      <c r="CY482">
        <f>AD482</f>
        <v>0</v>
      </c>
      <c r="CZ482">
        <f>AH482</f>
        <v>0</v>
      </c>
      <c r="DA482">
        <f>AL482</f>
        <v>1</v>
      </c>
      <c r="DB482">
        <f t="shared" si="317"/>
        <v>0</v>
      </c>
      <c r="DC482">
        <f t="shared" si="318"/>
        <v>0</v>
      </c>
      <c r="DD482" t="s">
        <v>4</v>
      </c>
      <c r="DE482" t="s">
        <v>4</v>
      </c>
      <c r="DF482">
        <f t="shared" si="336"/>
        <v>0</v>
      </c>
      <c r="DG482">
        <f>ROUND(ROUND(AF482,2)*CX482,2)</f>
        <v>0</v>
      </c>
      <c r="DH482">
        <f>ROUND(ROUND(AG482,2)*CX482,2)</f>
        <v>0</v>
      </c>
      <c r="DI482">
        <f t="shared" si="319"/>
        <v>0</v>
      </c>
      <c r="DJ482">
        <f>DI482</f>
        <v>0</v>
      </c>
      <c r="DK482">
        <v>0</v>
      </c>
      <c r="DL482" t="s">
        <v>4</v>
      </c>
      <c r="DM482">
        <v>0</v>
      </c>
      <c r="DN482" t="s">
        <v>4</v>
      </c>
      <c r="DO482">
        <v>0</v>
      </c>
    </row>
    <row r="483" spans="1:119">
      <c r="A483">
        <f>ROW(Source!A724)</f>
        <v>724</v>
      </c>
      <c r="B483">
        <v>70306583</v>
      </c>
      <c r="C483">
        <v>70326785</v>
      </c>
      <c r="D483">
        <v>69364471</v>
      </c>
      <c r="E483">
        <v>1</v>
      </c>
      <c r="F483">
        <v>1</v>
      </c>
      <c r="G483">
        <v>1075</v>
      </c>
      <c r="H483">
        <v>2</v>
      </c>
      <c r="I483" t="s">
        <v>430</v>
      </c>
      <c r="J483" t="s">
        <v>431</v>
      </c>
      <c r="K483" t="s">
        <v>432</v>
      </c>
      <c r="L483">
        <v>1368</v>
      </c>
      <c r="N483">
        <v>1011</v>
      </c>
      <c r="O483" t="s">
        <v>386</v>
      </c>
      <c r="P483" t="s">
        <v>386</v>
      </c>
      <c r="Q483">
        <v>1</v>
      </c>
      <c r="W483">
        <v>0</v>
      </c>
      <c r="X483">
        <v>994375852</v>
      </c>
      <c r="Y483">
        <f t="shared" si="316"/>
        <v>0.6</v>
      </c>
      <c r="AA483">
        <v>0</v>
      </c>
      <c r="AB483">
        <v>20691.810000000001</v>
      </c>
      <c r="AC483">
        <v>1902.74</v>
      </c>
      <c r="AD483">
        <v>0</v>
      </c>
      <c r="AE483">
        <v>0</v>
      </c>
      <c r="AF483">
        <v>1972.35</v>
      </c>
      <c r="AG483">
        <v>38.94</v>
      </c>
      <c r="AH483">
        <v>0</v>
      </c>
      <c r="AI483">
        <v>1</v>
      </c>
      <c r="AJ483">
        <v>10.02</v>
      </c>
      <c r="AK483">
        <v>46.67</v>
      </c>
      <c r="AL483">
        <v>1</v>
      </c>
      <c r="AM483">
        <v>2</v>
      </c>
      <c r="AN483">
        <v>0</v>
      </c>
      <c r="AO483">
        <v>1</v>
      </c>
      <c r="AP483">
        <v>0</v>
      </c>
      <c r="AQ483">
        <v>0</v>
      </c>
      <c r="AR483">
        <v>0</v>
      </c>
      <c r="AS483" t="s">
        <v>4</v>
      </c>
      <c r="AT483">
        <v>0.6</v>
      </c>
      <c r="AU483" t="s">
        <v>4</v>
      </c>
      <c r="AV483">
        <v>0</v>
      </c>
      <c r="AW483">
        <v>2</v>
      </c>
      <c r="AX483">
        <v>70326790</v>
      </c>
      <c r="AY483">
        <v>1</v>
      </c>
      <c r="AZ483">
        <v>0</v>
      </c>
      <c r="BA483">
        <v>577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f>ROUND(Y483*Source!I724*DO483,9)</f>
        <v>0</v>
      </c>
      <c r="CX483">
        <f>ROUND(Y483*Source!I724,9)</f>
        <v>0.6</v>
      </c>
      <c r="CY483">
        <f>AB483</f>
        <v>20691.810000000001</v>
      </c>
      <c r="CZ483">
        <f>AF483</f>
        <v>1972.35</v>
      </c>
      <c r="DA483">
        <f>AJ483</f>
        <v>10.02</v>
      </c>
      <c r="DB483">
        <f t="shared" si="317"/>
        <v>1183.4100000000001</v>
      </c>
      <c r="DC483">
        <f t="shared" si="318"/>
        <v>23.36</v>
      </c>
      <c r="DD483" t="s">
        <v>4</v>
      </c>
      <c r="DE483" t="s">
        <v>4</v>
      </c>
      <c r="DF483">
        <f t="shared" si="336"/>
        <v>0</v>
      </c>
      <c r="DG483">
        <f>ROUND(ROUND(AF483*AJ483,2)*CX483,2)</f>
        <v>11857.77</v>
      </c>
      <c r="DH483">
        <f>ROUND(ROUND(AG483*AK483,2)*CX483,2)</f>
        <v>1090.4000000000001</v>
      </c>
      <c r="DI483">
        <f t="shared" si="319"/>
        <v>0</v>
      </c>
      <c r="DJ483">
        <f>DG483</f>
        <v>11857.77</v>
      </c>
      <c r="DK483">
        <v>0</v>
      </c>
      <c r="DL483" t="s">
        <v>4</v>
      </c>
      <c r="DM483">
        <v>0</v>
      </c>
      <c r="DN483" t="s">
        <v>4</v>
      </c>
      <c r="DO483">
        <v>0</v>
      </c>
    </row>
    <row r="484" spans="1:119">
      <c r="A484">
        <f>ROW(Source!A724)</f>
        <v>724</v>
      </c>
      <c r="B484">
        <v>70306583</v>
      </c>
      <c r="C484">
        <v>70326785</v>
      </c>
      <c r="D484">
        <v>69364078</v>
      </c>
      <c r="E484">
        <v>1</v>
      </c>
      <c r="F484">
        <v>1</v>
      </c>
      <c r="G484">
        <v>1075</v>
      </c>
      <c r="H484">
        <v>2</v>
      </c>
      <c r="I484" t="s">
        <v>433</v>
      </c>
      <c r="J484" t="s">
        <v>434</v>
      </c>
      <c r="K484" t="s">
        <v>435</v>
      </c>
      <c r="L484">
        <v>1368</v>
      </c>
      <c r="N484">
        <v>1011</v>
      </c>
      <c r="O484" t="s">
        <v>386</v>
      </c>
      <c r="P484" t="s">
        <v>386</v>
      </c>
      <c r="Q484">
        <v>1</v>
      </c>
      <c r="W484">
        <v>0</v>
      </c>
      <c r="X484">
        <v>-1572928567</v>
      </c>
      <c r="Y484">
        <f t="shared" si="316"/>
        <v>0.57999999999999996</v>
      </c>
      <c r="AA484">
        <v>0</v>
      </c>
      <c r="AB484">
        <v>2343.02</v>
      </c>
      <c r="AC484">
        <v>710.48</v>
      </c>
      <c r="AD484">
        <v>0</v>
      </c>
      <c r="AE484">
        <v>0</v>
      </c>
      <c r="AF484">
        <v>166.63</v>
      </c>
      <c r="AG484">
        <v>14.54</v>
      </c>
      <c r="AH484">
        <v>0</v>
      </c>
      <c r="AI484">
        <v>1</v>
      </c>
      <c r="AJ484">
        <v>13.43</v>
      </c>
      <c r="AK484">
        <v>46.67</v>
      </c>
      <c r="AL484">
        <v>1</v>
      </c>
      <c r="AM484">
        <v>2</v>
      </c>
      <c r="AN484">
        <v>0</v>
      </c>
      <c r="AO484">
        <v>1</v>
      </c>
      <c r="AP484">
        <v>0</v>
      </c>
      <c r="AQ484">
        <v>0</v>
      </c>
      <c r="AR484">
        <v>0</v>
      </c>
      <c r="AS484" t="s">
        <v>4</v>
      </c>
      <c r="AT484">
        <v>0.57999999999999996</v>
      </c>
      <c r="AU484" t="s">
        <v>4</v>
      </c>
      <c r="AV484">
        <v>0</v>
      </c>
      <c r="AW484">
        <v>2</v>
      </c>
      <c r="AX484">
        <v>70326791</v>
      </c>
      <c r="AY484">
        <v>1</v>
      </c>
      <c r="AZ484">
        <v>0</v>
      </c>
      <c r="BA484">
        <v>578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f>ROUND(Y484*Source!I724*DO484,9)</f>
        <v>0</v>
      </c>
      <c r="CX484">
        <f>ROUND(Y484*Source!I724,9)</f>
        <v>0.57999999999999996</v>
      </c>
      <c r="CY484">
        <f>AB484</f>
        <v>2343.02</v>
      </c>
      <c r="CZ484">
        <f>AF484</f>
        <v>166.63</v>
      </c>
      <c r="DA484">
        <f>AJ484</f>
        <v>13.43</v>
      </c>
      <c r="DB484">
        <f t="shared" si="317"/>
        <v>96.65</v>
      </c>
      <c r="DC484">
        <f t="shared" si="318"/>
        <v>8.43</v>
      </c>
      <c r="DD484" t="s">
        <v>4</v>
      </c>
      <c r="DE484" t="s">
        <v>4</v>
      </c>
      <c r="DF484">
        <f t="shared" si="336"/>
        <v>0</v>
      </c>
      <c r="DG484">
        <f>ROUND(ROUND(AF484*AJ484,2)*CX484,2)</f>
        <v>1297.95</v>
      </c>
      <c r="DH484">
        <f>ROUND(ROUND(AG484*AK484,2)*CX484,2)</f>
        <v>393.58</v>
      </c>
      <c r="DI484">
        <f t="shared" si="319"/>
        <v>0</v>
      </c>
      <c r="DJ484">
        <f>DG484</f>
        <v>1297.95</v>
      </c>
      <c r="DK484">
        <v>0</v>
      </c>
      <c r="DL484" t="s">
        <v>4</v>
      </c>
      <c r="DM484">
        <v>0</v>
      </c>
      <c r="DN484" t="s">
        <v>4</v>
      </c>
      <c r="DO484">
        <v>0</v>
      </c>
    </row>
    <row r="485" spans="1:119">
      <c r="A485">
        <f>ROW(Source!A725)</f>
        <v>725</v>
      </c>
      <c r="B485">
        <v>70306582</v>
      </c>
      <c r="C485">
        <v>70326792</v>
      </c>
      <c r="D485">
        <v>69275358</v>
      </c>
      <c r="E485">
        <v>1075</v>
      </c>
      <c r="F485">
        <v>1</v>
      </c>
      <c r="G485">
        <v>1075</v>
      </c>
      <c r="H485">
        <v>1</v>
      </c>
      <c r="I485" t="s">
        <v>380</v>
      </c>
      <c r="J485" t="s">
        <v>4</v>
      </c>
      <c r="K485" t="s">
        <v>381</v>
      </c>
      <c r="L485">
        <v>1191</v>
      </c>
      <c r="N485">
        <v>1013</v>
      </c>
      <c r="O485" t="s">
        <v>382</v>
      </c>
      <c r="P485" t="s">
        <v>382</v>
      </c>
      <c r="Q485">
        <v>1</v>
      </c>
      <c r="W485">
        <v>0</v>
      </c>
      <c r="X485">
        <v>476480486</v>
      </c>
      <c r="Y485">
        <f t="shared" si="316"/>
        <v>2.08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1</v>
      </c>
      <c r="AJ485">
        <v>1</v>
      </c>
      <c r="AK485">
        <v>1</v>
      </c>
      <c r="AL485">
        <v>1</v>
      </c>
      <c r="AM485">
        <v>-2</v>
      </c>
      <c r="AN485">
        <v>0</v>
      </c>
      <c r="AO485">
        <v>1</v>
      </c>
      <c r="AP485">
        <v>0</v>
      </c>
      <c r="AQ485">
        <v>0</v>
      </c>
      <c r="AR485">
        <v>0</v>
      </c>
      <c r="AS485" t="s">
        <v>4</v>
      </c>
      <c r="AT485">
        <v>2.08</v>
      </c>
      <c r="AU485" t="s">
        <v>4</v>
      </c>
      <c r="AV485">
        <v>1</v>
      </c>
      <c r="AW485">
        <v>2</v>
      </c>
      <c r="AX485">
        <v>70326807</v>
      </c>
      <c r="AY485">
        <v>1</v>
      </c>
      <c r="AZ485">
        <v>0</v>
      </c>
      <c r="BA485">
        <v>579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U485">
        <f>ROUND(AT485*Source!I725*AH485*AL485,2)</f>
        <v>0</v>
      </c>
      <c r="CV485">
        <f>ROUND(Y485*Source!I725,9)</f>
        <v>509.6</v>
      </c>
      <c r="CW485">
        <v>0</v>
      </c>
      <c r="CX485">
        <f>ROUND(Y485*Source!I725,9)</f>
        <v>509.6</v>
      </c>
      <c r="CY485">
        <f>AD485</f>
        <v>0</v>
      </c>
      <c r="CZ485">
        <f>AH485</f>
        <v>0</v>
      </c>
      <c r="DA485">
        <f>AL485</f>
        <v>1</v>
      </c>
      <c r="DB485">
        <f t="shared" si="317"/>
        <v>0</v>
      </c>
      <c r="DC485">
        <f t="shared" si="318"/>
        <v>0</v>
      </c>
      <c r="DD485" t="s">
        <v>4</v>
      </c>
      <c r="DE485" t="s">
        <v>4</v>
      </c>
      <c r="DF485">
        <f t="shared" si="336"/>
        <v>0</v>
      </c>
      <c r="DG485">
        <f t="shared" ref="DG485:DG499" si="337">ROUND(ROUND(AF485,2)*CX485,2)</f>
        <v>0</v>
      </c>
      <c r="DH485">
        <f t="shared" ref="DH485:DH499" si="338">ROUND(ROUND(AG485,2)*CX485,2)</f>
        <v>0</v>
      </c>
      <c r="DI485">
        <f t="shared" si="319"/>
        <v>0</v>
      </c>
      <c r="DJ485">
        <f>DI485</f>
        <v>0</v>
      </c>
      <c r="DK485">
        <v>0</v>
      </c>
      <c r="DL485" t="s">
        <v>4</v>
      </c>
      <c r="DM485">
        <v>0</v>
      </c>
      <c r="DN485" t="s">
        <v>4</v>
      </c>
      <c r="DO485">
        <v>0</v>
      </c>
    </row>
    <row r="486" spans="1:119">
      <c r="A486">
        <f>ROW(Source!A725)</f>
        <v>725</v>
      </c>
      <c r="B486">
        <v>70306582</v>
      </c>
      <c r="C486">
        <v>70326792</v>
      </c>
      <c r="D486">
        <v>69364167</v>
      </c>
      <c r="E486">
        <v>1</v>
      </c>
      <c r="F486">
        <v>1</v>
      </c>
      <c r="G486">
        <v>1075</v>
      </c>
      <c r="H486">
        <v>2</v>
      </c>
      <c r="I486" t="s">
        <v>387</v>
      </c>
      <c r="J486" t="s">
        <v>388</v>
      </c>
      <c r="K486" t="s">
        <v>389</v>
      </c>
      <c r="L486">
        <v>1368</v>
      </c>
      <c r="N486">
        <v>1011</v>
      </c>
      <c r="O486" t="s">
        <v>386</v>
      </c>
      <c r="P486" t="s">
        <v>386</v>
      </c>
      <c r="Q486">
        <v>1</v>
      </c>
      <c r="W486">
        <v>0</v>
      </c>
      <c r="X486">
        <v>-922979224</v>
      </c>
      <c r="Y486">
        <f t="shared" si="316"/>
        <v>0.12</v>
      </c>
      <c r="AA486">
        <v>0</v>
      </c>
      <c r="AB486">
        <v>12.98</v>
      </c>
      <c r="AC486">
        <v>3.37</v>
      </c>
      <c r="AD486">
        <v>0</v>
      </c>
      <c r="AE486">
        <v>0</v>
      </c>
      <c r="AF486">
        <v>12.98</v>
      </c>
      <c r="AG486">
        <v>3.37</v>
      </c>
      <c r="AH486">
        <v>0</v>
      </c>
      <c r="AI486">
        <v>1</v>
      </c>
      <c r="AJ486">
        <v>1</v>
      </c>
      <c r="AK486">
        <v>1</v>
      </c>
      <c r="AL486">
        <v>1</v>
      </c>
      <c r="AM486">
        <v>-2</v>
      </c>
      <c r="AN486">
        <v>0</v>
      </c>
      <c r="AO486">
        <v>1</v>
      </c>
      <c r="AP486">
        <v>0</v>
      </c>
      <c r="AQ486">
        <v>0</v>
      </c>
      <c r="AR486">
        <v>0</v>
      </c>
      <c r="AS486" t="s">
        <v>4</v>
      </c>
      <c r="AT486">
        <v>0.12</v>
      </c>
      <c r="AU486" t="s">
        <v>4</v>
      </c>
      <c r="AV486">
        <v>0</v>
      </c>
      <c r="AW486">
        <v>2</v>
      </c>
      <c r="AX486">
        <v>70326808</v>
      </c>
      <c r="AY486">
        <v>1</v>
      </c>
      <c r="AZ486">
        <v>0</v>
      </c>
      <c r="BA486">
        <v>580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f>ROUND(Y486*Source!I725*DO486,9)</f>
        <v>0</v>
      </c>
      <c r="CX486">
        <f>ROUND(Y486*Source!I725,9)</f>
        <v>29.4</v>
      </c>
      <c r="CY486">
        <f t="shared" ref="CY486:CY492" si="339">AB486</f>
        <v>12.98</v>
      </c>
      <c r="CZ486">
        <f t="shared" ref="CZ486:CZ492" si="340">AF486</f>
        <v>12.98</v>
      </c>
      <c r="DA486">
        <f t="shared" ref="DA486:DA492" si="341">AJ486</f>
        <v>1</v>
      </c>
      <c r="DB486">
        <f t="shared" si="317"/>
        <v>1.56</v>
      </c>
      <c r="DC486">
        <f t="shared" si="318"/>
        <v>0.4</v>
      </c>
      <c r="DD486" t="s">
        <v>4</v>
      </c>
      <c r="DE486" t="s">
        <v>4</v>
      </c>
      <c r="DF486">
        <f t="shared" si="336"/>
        <v>0</v>
      </c>
      <c r="DG486">
        <f t="shared" si="337"/>
        <v>381.61</v>
      </c>
      <c r="DH486">
        <f t="shared" si="338"/>
        <v>99.08</v>
      </c>
      <c r="DI486">
        <f t="shared" si="319"/>
        <v>0</v>
      </c>
      <c r="DJ486">
        <f t="shared" ref="DJ486:DJ492" si="342">DG486</f>
        <v>381.61</v>
      </c>
      <c r="DK486">
        <v>0</v>
      </c>
      <c r="DL486" t="s">
        <v>4</v>
      </c>
      <c r="DM486">
        <v>0</v>
      </c>
      <c r="DN486" t="s">
        <v>4</v>
      </c>
      <c r="DO486">
        <v>0</v>
      </c>
    </row>
    <row r="487" spans="1:119">
      <c r="A487">
        <f>ROW(Source!A725)</f>
        <v>725</v>
      </c>
      <c r="B487">
        <v>70306582</v>
      </c>
      <c r="C487">
        <v>70326792</v>
      </c>
      <c r="D487">
        <v>69364471</v>
      </c>
      <c r="E487">
        <v>1</v>
      </c>
      <c r="F487">
        <v>1</v>
      </c>
      <c r="G487">
        <v>1075</v>
      </c>
      <c r="H487">
        <v>2</v>
      </c>
      <c r="I487" t="s">
        <v>430</v>
      </c>
      <c r="J487" t="s">
        <v>431</v>
      </c>
      <c r="K487" t="s">
        <v>432</v>
      </c>
      <c r="L487">
        <v>1368</v>
      </c>
      <c r="N487">
        <v>1011</v>
      </c>
      <c r="O487" t="s">
        <v>386</v>
      </c>
      <c r="P487" t="s">
        <v>386</v>
      </c>
      <c r="Q487">
        <v>1</v>
      </c>
      <c r="W487">
        <v>0</v>
      </c>
      <c r="X487">
        <v>994375852</v>
      </c>
      <c r="Y487">
        <f t="shared" si="316"/>
        <v>0.88</v>
      </c>
      <c r="AA487">
        <v>0</v>
      </c>
      <c r="AB487">
        <v>1972.35</v>
      </c>
      <c r="AC487">
        <v>38.94</v>
      </c>
      <c r="AD487">
        <v>0</v>
      </c>
      <c r="AE487">
        <v>0</v>
      </c>
      <c r="AF487">
        <v>1972.35</v>
      </c>
      <c r="AG487">
        <v>38.94</v>
      </c>
      <c r="AH487">
        <v>0</v>
      </c>
      <c r="AI487">
        <v>1</v>
      </c>
      <c r="AJ487">
        <v>1</v>
      </c>
      <c r="AK487">
        <v>1</v>
      </c>
      <c r="AL487">
        <v>1</v>
      </c>
      <c r="AM487">
        <v>-2</v>
      </c>
      <c r="AN487">
        <v>0</v>
      </c>
      <c r="AO487">
        <v>1</v>
      </c>
      <c r="AP487">
        <v>0</v>
      </c>
      <c r="AQ487">
        <v>0</v>
      </c>
      <c r="AR487">
        <v>0</v>
      </c>
      <c r="AS487" t="s">
        <v>4</v>
      </c>
      <c r="AT487">
        <v>0.88</v>
      </c>
      <c r="AU487" t="s">
        <v>4</v>
      </c>
      <c r="AV487">
        <v>0</v>
      </c>
      <c r="AW487">
        <v>2</v>
      </c>
      <c r="AX487">
        <v>70326809</v>
      </c>
      <c r="AY487">
        <v>1</v>
      </c>
      <c r="AZ487">
        <v>0</v>
      </c>
      <c r="BA487">
        <v>581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f>ROUND(Y487*Source!I725*DO487,9)</f>
        <v>0</v>
      </c>
      <c r="CX487">
        <f>ROUND(Y487*Source!I725,9)</f>
        <v>215.6</v>
      </c>
      <c r="CY487">
        <f t="shared" si="339"/>
        <v>1972.35</v>
      </c>
      <c r="CZ487">
        <f t="shared" si="340"/>
        <v>1972.35</v>
      </c>
      <c r="DA487">
        <f t="shared" si="341"/>
        <v>1</v>
      </c>
      <c r="DB487">
        <f t="shared" si="317"/>
        <v>1735.67</v>
      </c>
      <c r="DC487">
        <f t="shared" si="318"/>
        <v>34.270000000000003</v>
      </c>
      <c r="DD487" t="s">
        <v>4</v>
      </c>
      <c r="DE487" t="s">
        <v>4</v>
      </c>
      <c r="DF487">
        <f t="shared" si="336"/>
        <v>0</v>
      </c>
      <c r="DG487">
        <f t="shared" si="337"/>
        <v>425238.66</v>
      </c>
      <c r="DH487">
        <f t="shared" si="338"/>
        <v>8395.4599999999991</v>
      </c>
      <c r="DI487">
        <f t="shared" si="319"/>
        <v>0</v>
      </c>
      <c r="DJ487">
        <f t="shared" si="342"/>
        <v>425238.66</v>
      </c>
      <c r="DK487">
        <v>0</v>
      </c>
      <c r="DL487" t="s">
        <v>4</v>
      </c>
      <c r="DM487">
        <v>0</v>
      </c>
      <c r="DN487" t="s">
        <v>4</v>
      </c>
      <c r="DO487">
        <v>0</v>
      </c>
    </row>
    <row r="488" spans="1:119">
      <c r="A488">
        <f>ROW(Source!A725)</f>
        <v>725</v>
      </c>
      <c r="B488">
        <v>70306582</v>
      </c>
      <c r="C488">
        <v>70326792</v>
      </c>
      <c r="D488">
        <v>69364368</v>
      </c>
      <c r="E488">
        <v>1</v>
      </c>
      <c r="F488">
        <v>1</v>
      </c>
      <c r="G488">
        <v>1075</v>
      </c>
      <c r="H488">
        <v>2</v>
      </c>
      <c r="I488" t="s">
        <v>390</v>
      </c>
      <c r="J488" t="s">
        <v>391</v>
      </c>
      <c r="K488" t="s">
        <v>392</v>
      </c>
      <c r="L488">
        <v>1368</v>
      </c>
      <c r="N488">
        <v>1011</v>
      </c>
      <c r="O488" t="s">
        <v>386</v>
      </c>
      <c r="P488" t="s">
        <v>386</v>
      </c>
      <c r="Q488">
        <v>1</v>
      </c>
      <c r="W488">
        <v>0</v>
      </c>
      <c r="X488">
        <v>-888797403</v>
      </c>
      <c r="Y488">
        <f t="shared" si="316"/>
        <v>0.11</v>
      </c>
      <c r="AA488">
        <v>0</v>
      </c>
      <c r="AB488">
        <v>181.58</v>
      </c>
      <c r="AC488">
        <v>14.54</v>
      </c>
      <c r="AD488">
        <v>0</v>
      </c>
      <c r="AE488">
        <v>0</v>
      </c>
      <c r="AF488">
        <v>181.58</v>
      </c>
      <c r="AG488">
        <v>14.54</v>
      </c>
      <c r="AH488">
        <v>0</v>
      </c>
      <c r="AI488">
        <v>1</v>
      </c>
      <c r="AJ488">
        <v>1</v>
      </c>
      <c r="AK488">
        <v>1</v>
      </c>
      <c r="AL488">
        <v>1</v>
      </c>
      <c r="AM488">
        <v>-2</v>
      </c>
      <c r="AN488">
        <v>0</v>
      </c>
      <c r="AO488">
        <v>1</v>
      </c>
      <c r="AP488">
        <v>0</v>
      </c>
      <c r="AQ488">
        <v>0</v>
      </c>
      <c r="AR488">
        <v>0</v>
      </c>
      <c r="AS488" t="s">
        <v>4</v>
      </c>
      <c r="AT488">
        <v>0.11</v>
      </c>
      <c r="AU488" t="s">
        <v>4</v>
      </c>
      <c r="AV488">
        <v>0</v>
      </c>
      <c r="AW488">
        <v>2</v>
      </c>
      <c r="AX488">
        <v>70326810</v>
      </c>
      <c r="AY488">
        <v>1</v>
      </c>
      <c r="AZ488">
        <v>0</v>
      </c>
      <c r="BA488">
        <v>582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f>ROUND(Y488*Source!I725*DO488,9)</f>
        <v>0</v>
      </c>
      <c r="CX488">
        <f>ROUND(Y488*Source!I725,9)</f>
        <v>26.95</v>
      </c>
      <c r="CY488">
        <f t="shared" si="339"/>
        <v>181.58</v>
      </c>
      <c r="CZ488">
        <f t="shared" si="340"/>
        <v>181.58</v>
      </c>
      <c r="DA488">
        <f t="shared" si="341"/>
        <v>1</v>
      </c>
      <c r="DB488">
        <f t="shared" si="317"/>
        <v>19.97</v>
      </c>
      <c r="DC488">
        <f t="shared" si="318"/>
        <v>1.6</v>
      </c>
      <c r="DD488" t="s">
        <v>4</v>
      </c>
      <c r="DE488" t="s">
        <v>4</v>
      </c>
      <c r="DF488">
        <f t="shared" si="336"/>
        <v>0</v>
      </c>
      <c r="DG488">
        <f t="shared" si="337"/>
        <v>4893.58</v>
      </c>
      <c r="DH488">
        <f t="shared" si="338"/>
        <v>391.85</v>
      </c>
      <c r="DI488">
        <f t="shared" si="319"/>
        <v>0</v>
      </c>
      <c r="DJ488">
        <f t="shared" si="342"/>
        <v>4893.58</v>
      </c>
      <c r="DK488">
        <v>0</v>
      </c>
      <c r="DL488" t="s">
        <v>4</v>
      </c>
      <c r="DM488">
        <v>0</v>
      </c>
      <c r="DN488" t="s">
        <v>4</v>
      </c>
      <c r="DO488">
        <v>0</v>
      </c>
    </row>
    <row r="489" spans="1:119">
      <c r="A489">
        <f>ROW(Source!A725)</f>
        <v>725</v>
      </c>
      <c r="B489">
        <v>70306582</v>
      </c>
      <c r="C489">
        <v>70326792</v>
      </c>
      <c r="D489">
        <v>69364520</v>
      </c>
      <c r="E489">
        <v>1</v>
      </c>
      <c r="F489">
        <v>1</v>
      </c>
      <c r="G489">
        <v>1075</v>
      </c>
      <c r="H489">
        <v>2</v>
      </c>
      <c r="I489" t="s">
        <v>396</v>
      </c>
      <c r="J489" t="s">
        <v>397</v>
      </c>
      <c r="K489" t="s">
        <v>398</v>
      </c>
      <c r="L489">
        <v>1368</v>
      </c>
      <c r="N489">
        <v>1011</v>
      </c>
      <c r="O489" t="s">
        <v>386</v>
      </c>
      <c r="P489" t="s">
        <v>386</v>
      </c>
      <c r="Q489">
        <v>1</v>
      </c>
      <c r="W489">
        <v>0</v>
      </c>
      <c r="X489">
        <v>-2063102958</v>
      </c>
      <c r="Y489">
        <f t="shared" si="316"/>
        <v>0.02</v>
      </c>
      <c r="AA489">
        <v>0</v>
      </c>
      <c r="AB489">
        <v>125.38</v>
      </c>
      <c r="AC489">
        <v>12.62</v>
      </c>
      <c r="AD489">
        <v>0</v>
      </c>
      <c r="AE489">
        <v>0</v>
      </c>
      <c r="AF489">
        <v>125.38</v>
      </c>
      <c r="AG489">
        <v>12.62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-2</v>
      </c>
      <c r="AN489">
        <v>0</v>
      </c>
      <c r="AO489">
        <v>1</v>
      </c>
      <c r="AP489">
        <v>0</v>
      </c>
      <c r="AQ489">
        <v>0</v>
      </c>
      <c r="AR489">
        <v>0</v>
      </c>
      <c r="AS489" t="s">
        <v>4</v>
      </c>
      <c r="AT489">
        <v>0.02</v>
      </c>
      <c r="AU489" t="s">
        <v>4</v>
      </c>
      <c r="AV489">
        <v>0</v>
      </c>
      <c r="AW489">
        <v>2</v>
      </c>
      <c r="AX489">
        <v>70326811</v>
      </c>
      <c r="AY489">
        <v>1</v>
      </c>
      <c r="AZ489">
        <v>0</v>
      </c>
      <c r="BA489">
        <v>583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f>ROUND(Y489*Source!I725*DO489,9)</f>
        <v>0</v>
      </c>
      <c r="CX489">
        <f>ROUND(Y489*Source!I725,9)</f>
        <v>4.9000000000000004</v>
      </c>
      <c r="CY489">
        <f t="shared" si="339"/>
        <v>125.38</v>
      </c>
      <c r="CZ489">
        <f t="shared" si="340"/>
        <v>125.38</v>
      </c>
      <c r="DA489">
        <f t="shared" si="341"/>
        <v>1</v>
      </c>
      <c r="DB489">
        <f t="shared" si="317"/>
        <v>2.5099999999999998</v>
      </c>
      <c r="DC489">
        <f t="shared" si="318"/>
        <v>0.25</v>
      </c>
      <c r="DD489" t="s">
        <v>4</v>
      </c>
      <c r="DE489" t="s">
        <v>4</v>
      </c>
      <c r="DF489">
        <f t="shared" si="336"/>
        <v>0</v>
      </c>
      <c r="DG489">
        <f t="shared" si="337"/>
        <v>614.36</v>
      </c>
      <c r="DH489">
        <f t="shared" si="338"/>
        <v>61.84</v>
      </c>
      <c r="DI489">
        <f t="shared" si="319"/>
        <v>0</v>
      </c>
      <c r="DJ489">
        <f t="shared" si="342"/>
        <v>614.36</v>
      </c>
      <c r="DK489">
        <v>0</v>
      </c>
      <c r="DL489" t="s">
        <v>4</v>
      </c>
      <c r="DM489">
        <v>0</v>
      </c>
      <c r="DN489" t="s">
        <v>4</v>
      </c>
      <c r="DO489">
        <v>0</v>
      </c>
    </row>
    <row r="490" spans="1:119">
      <c r="A490">
        <f>ROW(Source!A725)</f>
        <v>725</v>
      </c>
      <c r="B490">
        <v>70306582</v>
      </c>
      <c r="C490">
        <v>70326792</v>
      </c>
      <c r="D490">
        <v>69363781</v>
      </c>
      <c r="E490">
        <v>1</v>
      </c>
      <c r="F490">
        <v>1</v>
      </c>
      <c r="G490">
        <v>1075</v>
      </c>
      <c r="H490">
        <v>2</v>
      </c>
      <c r="I490" t="s">
        <v>399</v>
      </c>
      <c r="J490" t="s">
        <v>400</v>
      </c>
      <c r="K490" t="s">
        <v>401</v>
      </c>
      <c r="L490">
        <v>1368</v>
      </c>
      <c r="N490">
        <v>1011</v>
      </c>
      <c r="O490" t="s">
        <v>386</v>
      </c>
      <c r="P490" t="s">
        <v>386</v>
      </c>
      <c r="Q490">
        <v>1</v>
      </c>
      <c r="W490">
        <v>0</v>
      </c>
      <c r="X490">
        <v>1857759471</v>
      </c>
      <c r="Y490">
        <f t="shared" si="316"/>
        <v>0.3</v>
      </c>
      <c r="AA490">
        <v>0</v>
      </c>
      <c r="AB490">
        <v>139.99</v>
      </c>
      <c r="AC490">
        <v>14.54</v>
      </c>
      <c r="AD490">
        <v>0</v>
      </c>
      <c r="AE490">
        <v>0</v>
      </c>
      <c r="AF490">
        <v>139.99</v>
      </c>
      <c r="AG490">
        <v>14.54</v>
      </c>
      <c r="AH490">
        <v>0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1</v>
      </c>
      <c r="AP490">
        <v>0</v>
      </c>
      <c r="AQ490">
        <v>0</v>
      </c>
      <c r="AR490">
        <v>0</v>
      </c>
      <c r="AS490" t="s">
        <v>4</v>
      </c>
      <c r="AT490">
        <v>0.3</v>
      </c>
      <c r="AU490" t="s">
        <v>4</v>
      </c>
      <c r="AV490">
        <v>0</v>
      </c>
      <c r="AW490">
        <v>2</v>
      </c>
      <c r="AX490">
        <v>70326812</v>
      </c>
      <c r="AY490">
        <v>1</v>
      </c>
      <c r="AZ490">
        <v>0</v>
      </c>
      <c r="BA490">
        <v>584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CV490">
        <v>0</v>
      </c>
      <c r="CW490">
        <f>ROUND(Y490*Source!I725*DO490,9)</f>
        <v>0</v>
      </c>
      <c r="CX490">
        <f>ROUND(Y490*Source!I725,9)</f>
        <v>73.5</v>
      </c>
      <c r="CY490">
        <f t="shared" si="339"/>
        <v>139.99</v>
      </c>
      <c r="CZ490">
        <f t="shared" si="340"/>
        <v>139.99</v>
      </c>
      <c r="DA490">
        <f t="shared" si="341"/>
        <v>1</v>
      </c>
      <c r="DB490">
        <f t="shared" si="317"/>
        <v>42</v>
      </c>
      <c r="DC490">
        <f t="shared" si="318"/>
        <v>4.3600000000000003</v>
      </c>
      <c r="DD490" t="s">
        <v>4</v>
      </c>
      <c r="DE490" t="s">
        <v>4</v>
      </c>
      <c r="DF490">
        <f t="shared" si="336"/>
        <v>0</v>
      </c>
      <c r="DG490">
        <f t="shared" si="337"/>
        <v>10289.27</v>
      </c>
      <c r="DH490">
        <f t="shared" si="338"/>
        <v>1068.69</v>
      </c>
      <c r="DI490">
        <f t="shared" si="319"/>
        <v>0</v>
      </c>
      <c r="DJ490">
        <f t="shared" si="342"/>
        <v>10289.27</v>
      </c>
      <c r="DK490">
        <v>0</v>
      </c>
      <c r="DL490" t="s">
        <v>4</v>
      </c>
      <c r="DM490">
        <v>0</v>
      </c>
      <c r="DN490" t="s">
        <v>4</v>
      </c>
      <c r="DO490">
        <v>0</v>
      </c>
    </row>
    <row r="491" spans="1:119">
      <c r="A491">
        <f>ROW(Source!A725)</f>
        <v>725</v>
      </c>
      <c r="B491">
        <v>70306582</v>
      </c>
      <c r="C491">
        <v>70326792</v>
      </c>
      <c r="D491">
        <v>69363915</v>
      </c>
      <c r="E491">
        <v>1</v>
      </c>
      <c r="F491">
        <v>1</v>
      </c>
      <c r="G491">
        <v>1075</v>
      </c>
      <c r="H491">
        <v>2</v>
      </c>
      <c r="I491" t="s">
        <v>402</v>
      </c>
      <c r="J491" t="s">
        <v>403</v>
      </c>
      <c r="K491" t="s">
        <v>404</v>
      </c>
      <c r="L491">
        <v>1368</v>
      </c>
      <c r="N491">
        <v>1011</v>
      </c>
      <c r="O491" t="s">
        <v>386</v>
      </c>
      <c r="P491" t="s">
        <v>386</v>
      </c>
      <c r="Q491">
        <v>1</v>
      </c>
      <c r="W491">
        <v>0</v>
      </c>
      <c r="X491">
        <v>13163208</v>
      </c>
      <c r="Y491">
        <f t="shared" si="316"/>
        <v>0.12</v>
      </c>
      <c r="AA491">
        <v>0</v>
      </c>
      <c r="AB491">
        <v>140.38</v>
      </c>
      <c r="AC491">
        <v>12.62</v>
      </c>
      <c r="AD491">
        <v>0</v>
      </c>
      <c r="AE491">
        <v>0</v>
      </c>
      <c r="AF491">
        <v>140.38</v>
      </c>
      <c r="AG491">
        <v>12.62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1</v>
      </c>
      <c r="AP491">
        <v>0</v>
      </c>
      <c r="AQ491">
        <v>0</v>
      </c>
      <c r="AR491">
        <v>0</v>
      </c>
      <c r="AS491" t="s">
        <v>4</v>
      </c>
      <c r="AT491">
        <v>0.12</v>
      </c>
      <c r="AU491" t="s">
        <v>4</v>
      </c>
      <c r="AV491">
        <v>0</v>
      </c>
      <c r="AW491">
        <v>2</v>
      </c>
      <c r="AX491">
        <v>70326813</v>
      </c>
      <c r="AY491">
        <v>1</v>
      </c>
      <c r="AZ491">
        <v>0</v>
      </c>
      <c r="BA491">
        <v>585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f>ROUND(Y491*Source!I725*DO491,9)</f>
        <v>0</v>
      </c>
      <c r="CX491">
        <f>ROUND(Y491*Source!I725,9)</f>
        <v>29.4</v>
      </c>
      <c r="CY491">
        <f t="shared" si="339"/>
        <v>140.38</v>
      </c>
      <c r="CZ491">
        <f t="shared" si="340"/>
        <v>140.38</v>
      </c>
      <c r="DA491">
        <f t="shared" si="341"/>
        <v>1</v>
      </c>
      <c r="DB491">
        <f t="shared" si="317"/>
        <v>16.850000000000001</v>
      </c>
      <c r="DC491">
        <f t="shared" si="318"/>
        <v>1.51</v>
      </c>
      <c r="DD491" t="s">
        <v>4</v>
      </c>
      <c r="DE491" t="s">
        <v>4</v>
      </c>
      <c r="DF491">
        <f t="shared" si="336"/>
        <v>0</v>
      </c>
      <c r="DG491">
        <f t="shared" si="337"/>
        <v>4127.17</v>
      </c>
      <c r="DH491">
        <f t="shared" si="338"/>
        <v>371.03</v>
      </c>
      <c r="DI491">
        <f t="shared" si="319"/>
        <v>0</v>
      </c>
      <c r="DJ491">
        <f t="shared" si="342"/>
        <v>4127.17</v>
      </c>
      <c r="DK491">
        <v>0</v>
      </c>
      <c r="DL491" t="s">
        <v>4</v>
      </c>
      <c r="DM491">
        <v>0</v>
      </c>
      <c r="DN491" t="s">
        <v>4</v>
      </c>
      <c r="DO491">
        <v>0</v>
      </c>
    </row>
    <row r="492" spans="1:119">
      <c r="A492">
        <f>ROW(Source!A725)</f>
        <v>725</v>
      </c>
      <c r="B492">
        <v>70306582</v>
      </c>
      <c r="C492">
        <v>70326792</v>
      </c>
      <c r="D492">
        <v>69364028</v>
      </c>
      <c r="E492">
        <v>1</v>
      </c>
      <c r="F492">
        <v>1</v>
      </c>
      <c r="G492">
        <v>1075</v>
      </c>
      <c r="H492">
        <v>2</v>
      </c>
      <c r="I492" t="s">
        <v>405</v>
      </c>
      <c r="J492" t="s">
        <v>406</v>
      </c>
      <c r="K492" t="s">
        <v>407</v>
      </c>
      <c r="L492">
        <v>1368</v>
      </c>
      <c r="N492">
        <v>1011</v>
      </c>
      <c r="O492" t="s">
        <v>386</v>
      </c>
      <c r="P492" t="s">
        <v>386</v>
      </c>
      <c r="Q492">
        <v>1</v>
      </c>
      <c r="W492">
        <v>0</v>
      </c>
      <c r="X492">
        <v>1160481427</v>
      </c>
      <c r="Y492">
        <f t="shared" si="316"/>
        <v>0.88</v>
      </c>
      <c r="AA492">
        <v>0</v>
      </c>
      <c r="AB492">
        <v>80.14</v>
      </c>
      <c r="AC492">
        <v>16.93</v>
      </c>
      <c r="AD492">
        <v>0</v>
      </c>
      <c r="AE492">
        <v>0</v>
      </c>
      <c r="AF492">
        <v>80.14</v>
      </c>
      <c r="AG492">
        <v>16.93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1</v>
      </c>
      <c r="AP492">
        <v>0</v>
      </c>
      <c r="AQ492">
        <v>0</v>
      </c>
      <c r="AR492">
        <v>0</v>
      </c>
      <c r="AS492" t="s">
        <v>4</v>
      </c>
      <c r="AT492">
        <v>0.88</v>
      </c>
      <c r="AU492" t="s">
        <v>4</v>
      </c>
      <c r="AV492">
        <v>0</v>
      </c>
      <c r="AW492">
        <v>2</v>
      </c>
      <c r="AX492">
        <v>70326814</v>
      </c>
      <c r="AY492">
        <v>1</v>
      </c>
      <c r="AZ492">
        <v>0</v>
      </c>
      <c r="BA492">
        <v>586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CV492">
        <v>0</v>
      </c>
      <c r="CW492">
        <f>ROUND(Y492*Source!I725*DO492,9)</f>
        <v>0</v>
      </c>
      <c r="CX492">
        <f>ROUND(Y492*Source!I725,9)</f>
        <v>215.6</v>
      </c>
      <c r="CY492">
        <f t="shared" si="339"/>
        <v>80.14</v>
      </c>
      <c r="CZ492">
        <f t="shared" si="340"/>
        <v>80.14</v>
      </c>
      <c r="DA492">
        <f t="shared" si="341"/>
        <v>1</v>
      </c>
      <c r="DB492">
        <f t="shared" si="317"/>
        <v>70.52</v>
      </c>
      <c r="DC492">
        <f t="shared" si="318"/>
        <v>14.9</v>
      </c>
      <c r="DD492" t="s">
        <v>4</v>
      </c>
      <c r="DE492" t="s">
        <v>4</v>
      </c>
      <c r="DF492">
        <f t="shared" si="336"/>
        <v>0</v>
      </c>
      <c r="DG492">
        <f t="shared" si="337"/>
        <v>17278.18</v>
      </c>
      <c r="DH492">
        <f t="shared" si="338"/>
        <v>3650.11</v>
      </c>
      <c r="DI492">
        <f t="shared" si="319"/>
        <v>0</v>
      </c>
      <c r="DJ492">
        <f t="shared" si="342"/>
        <v>17278.18</v>
      </c>
      <c r="DK492">
        <v>0</v>
      </c>
      <c r="DL492" t="s">
        <v>4</v>
      </c>
      <c r="DM492">
        <v>0</v>
      </c>
      <c r="DN492" t="s">
        <v>4</v>
      </c>
      <c r="DO492">
        <v>0</v>
      </c>
    </row>
    <row r="493" spans="1:119">
      <c r="A493">
        <f>ROW(Source!A725)</f>
        <v>725</v>
      </c>
      <c r="B493">
        <v>70306582</v>
      </c>
      <c r="C493">
        <v>70326792</v>
      </c>
      <c r="D493">
        <v>69334375</v>
      </c>
      <c r="E493">
        <v>1</v>
      </c>
      <c r="F493">
        <v>1</v>
      </c>
      <c r="G493">
        <v>1075</v>
      </c>
      <c r="H493">
        <v>3</v>
      </c>
      <c r="I493" t="s">
        <v>408</v>
      </c>
      <c r="J493" t="s">
        <v>409</v>
      </c>
      <c r="K493" t="s">
        <v>410</v>
      </c>
      <c r="L493">
        <v>1348</v>
      </c>
      <c r="N493">
        <v>1009</v>
      </c>
      <c r="O493" t="s">
        <v>411</v>
      </c>
      <c r="P493" t="s">
        <v>411</v>
      </c>
      <c r="Q493">
        <v>1000</v>
      </c>
      <c r="W493">
        <v>0</v>
      </c>
      <c r="X493">
        <v>1014670815</v>
      </c>
      <c r="Y493">
        <f t="shared" si="316"/>
        <v>1.505E-3</v>
      </c>
      <c r="AA493">
        <v>5778.3</v>
      </c>
      <c r="AB493">
        <v>0</v>
      </c>
      <c r="AC493">
        <v>0</v>
      </c>
      <c r="AD493">
        <v>0</v>
      </c>
      <c r="AE493">
        <v>5778.3</v>
      </c>
      <c r="AF493">
        <v>0</v>
      </c>
      <c r="AG493">
        <v>0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1</v>
      </c>
      <c r="AP493">
        <v>0</v>
      </c>
      <c r="AQ493">
        <v>0</v>
      </c>
      <c r="AR493">
        <v>0</v>
      </c>
      <c r="AS493" t="s">
        <v>4</v>
      </c>
      <c r="AT493">
        <v>1.505E-3</v>
      </c>
      <c r="AU493" t="s">
        <v>4</v>
      </c>
      <c r="AV493">
        <v>0</v>
      </c>
      <c r="AW493">
        <v>2</v>
      </c>
      <c r="AX493">
        <v>70326815</v>
      </c>
      <c r="AY493">
        <v>1</v>
      </c>
      <c r="AZ493">
        <v>0</v>
      </c>
      <c r="BA493">
        <v>587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CV493">
        <v>0</v>
      </c>
      <c r="CW493">
        <v>0</v>
      </c>
      <c r="CX493">
        <f>ROUND(Y493*Source!I725,9)</f>
        <v>0.36872500000000002</v>
      </c>
      <c r="CY493">
        <f t="shared" ref="CY493:CY498" si="343">AA493</f>
        <v>5778.3</v>
      </c>
      <c r="CZ493">
        <f t="shared" ref="CZ493:CZ498" si="344">AE493</f>
        <v>5778.3</v>
      </c>
      <c r="DA493">
        <f t="shared" ref="DA493:DA498" si="345">AI493</f>
        <v>1</v>
      </c>
      <c r="DB493">
        <f t="shared" si="317"/>
        <v>8.6999999999999993</v>
      </c>
      <c r="DC493">
        <f t="shared" si="318"/>
        <v>0</v>
      </c>
      <c r="DD493" t="s">
        <v>4</v>
      </c>
      <c r="DE493" t="s">
        <v>4</v>
      </c>
      <c r="DF493">
        <f t="shared" si="336"/>
        <v>2130.6</v>
      </c>
      <c r="DG493">
        <f t="shared" si="337"/>
        <v>0</v>
      </c>
      <c r="DH493">
        <f t="shared" si="338"/>
        <v>0</v>
      </c>
      <c r="DI493">
        <f t="shared" si="319"/>
        <v>0</v>
      </c>
      <c r="DJ493">
        <f t="shared" ref="DJ493:DJ498" si="346">DF493</f>
        <v>2130.6</v>
      </c>
      <c r="DK493">
        <v>0</v>
      </c>
      <c r="DL493" t="s">
        <v>4</v>
      </c>
      <c r="DM493">
        <v>0</v>
      </c>
      <c r="DN493" t="s">
        <v>4</v>
      </c>
      <c r="DO493">
        <v>0</v>
      </c>
    </row>
    <row r="494" spans="1:119">
      <c r="A494">
        <f>ROW(Source!A725)</f>
        <v>725</v>
      </c>
      <c r="B494">
        <v>70306582</v>
      </c>
      <c r="C494">
        <v>70326792</v>
      </c>
      <c r="D494">
        <v>69333740</v>
      </c>
      <c r="E494">
        <v>1</v>
      </c>
      <c r="F494">
        <v>1</v>
      </c>
      <c r="G494">
        <v>1075</v>
      </c>
      <c r="H494">
        <v>3</v>
      </c>
      <c r="I494" t="s">
        <v>412</v>
      </c>
      <c r="J494" t="s">
        <v>413</v>
      </c>
      <c r="K494" t="s">
        <v>414</v>
      </c>
      <c r="L494">
        <v>1339</v>
      </c>
      <c r="N494">
        <v>1007</v>
      </c>
      <c r="O494" t="s">
        <v>44</v>
      </c>
      <c r="P494" t="s">
        <v>44</v>
      </c>
      <c r="Q494">
        <v>1</v>
      </c>
      <c r="W494">
        <v>0</v>
      </c>
      <c r="X494">
        <v>2117928297</v>
      </c>
      <c r="Y494">
        <f t="shared" si="316"/>
        <v>1.9</v>
      </c>
      <c r="AA494">
        <v>7.07</v>
      </c>
      <c r="AB494">
        <v>0</v>
      </c>
      <c r="AC494">
        <v>0</v>
      </c>
      <c r="AD494">
        <v>0</v>
      </c>
      <c r="AE494">
        <v>7.07</v>
      </c>
      <c r="AF494">
        <v>0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1</v>
      </c>
      <c r="AP494">
        <v>0</v>
      </c>
      <c r="AQ494">
        <v>0</v>
      </c>
      <c r="AR494">
        <v>0</v>
      </c>
      <c r="AS494" t="s">
        <v>4</v>
      </c>
      <c r="AT494">
        <v>1.9</v>
      </c>
      <c r="AU494" t="s">
        <v>4</v>
      </c>
      <c r="AV494">
        <v>0</v>
      </c>
      <c r="AW494">
        <v>2</v>
      </c>
      <c r="AX494">
        <v>70326816</v>
      </c>
      <c r="AY494">
        <v>1</v>
      </c>
      <c r="AZ494">
        <v>0</v>
      </c>
      <c r="BA494">
        <v>588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CV494">
        <v>0</v>
      </c>
      <c r="CW494">
        <v>0</v>
      </c>
      <c r="CX494">
        <f>ROUND(Y494*Source!I725,9)</f>
        <v>465.5</v>
      </c>
      <c r="CY494">
        <f t="shared" si="343"/>
        <v>7.07</v>
      </c>
      <c r="CZ494">
        <f t="shared" si="344"/>
        <v>7.07</v>
      </c>
      <c r="DA494">
        <f t="shared" si="345"/>
        <v>1</v>
      </c>
      <c r="DB494">
        <f t="shared" si="317"/>
        <v>13.43</v>
      </c>
      <c r="DC494">
        <f t="shared" si="318"/>
        <v>0</v>
      </c>
      <c r="DD494" t="s">
        <v>4</v>
      </c>
      <c r="DE494" t="s">
        <v>4</v>
      </c>
      <c r="DF494">
        <f t="shared" si="336"/>
        <v>3291.09</v>
      </c>
      <c r="DG494">
        <f t="shared" si="337"/>
        <v>0</v>
      </c>
      <c r="DH494">
        <f t="shared" si="338"/>
        <v>0</v>
      </c>
      <c r="DI494">
        <f t="shared" si="319"/>
        <v>0</v>
      </c>
      <c r="DJ494">
        <f t="shared" si="346"/>
        <v>3291.09</v>
      </c>
      <c r="DK494">
        <v>0</v>
      </c>
      <c r="DL494" t="s">
        <v>4</v>
      </c>
      <c r="DM494">
        <v>0</v>
      </c>
      <c r="DN494" t="s">
        <v>4</v>
      </c>
      <c r="DO494">
        <v>0</v>
      </c>
    </row>
    <row r="495" spans="1:119">
      <c r="A495">
        <f>ROW(Source!A725)</f>
        <v>725</v>
      </c>
      <c r="B495">
        <v>70306582</v>
      </c>
      <c r="C495">
        <v>70326792</v>
      </c>
      <c r="D495">
        <v>69335211</v>
      </c>
      <c r="E495">
        <v>1</v>
      </c>
      <c r="F495">
        <v>1</v>
      </c>
      <c r="G495">
        <v>1075</v>
      </c>
      <c r="H495">
        <v>3</v>
      </c>
      <c r="I495" t="s">
        <v>120</v>
      </c>
      <c r="J495" t="s">
        <v>123</v>
      </c>
      <c r="K495" t="s">
        <v>121</v>
      </c>
      <c r="L495">
        <v>1346</v>
      </c>
      <c r="N495">
        <v>1009</v>
      </c>
      <c r="O495" t="s">
        <v>122</v>
      </c>
      <c r="P495" t="s">
        <v>122</v>
      </c>
      <c r="Q495">
        <v>1</v>
      </c>
      <c r="W495">
        <v>0</v>
      </c>
      <c r="X495">
        <v>-71366645</v>
      </c>
      <c r="Y495">
        <f t="shared" si="316"/>
        <v>116.8</v>
      </c>
      <c r="AA495">
        <v>1.75</v>
      </c>
      <c r="AB495">
        <v>0</v>
      </c>
      <c r="AC495">
        <v>0</v>
      </c>
      <c r="AD495">
        <v>0</v>
      </c>
      <c r="AE495">
        <v>1.75</v>
      </c>
      <c r="AF495">
        <v>0</v>
      </c>
      <c r="AG495">
        <v>0</v>
      </c>
      <c r="AH495">
        <v>0</v>
      </c>
      <c r="AI495">
        <v>1</v>
      </c>
      <c r="AJ495">
        <v>1</v>
      </c>
      <c r="AK495">
        <v>1</v>
      </c>
      <c r="AL495">
        <v>1</v>
      </c>
      <c r="AM495">
        <v>0</v>
      </c>
      <c r="AN495">
        <v>0</v>
      </c>
      <c r="AO495">
        <v>0</v>
      </c>
      <c r="AP495">
        <v>1</v>
      </c>
      <c r="AQ495">
        <v>0</v>
      </c>
      <c r="AR495">
        <v>0</v>
      </c>
      <c r="AS495" t="s">
        <v>4</v>
      </c>
      <c r="AT495">
        <v>116.8</v>
      </c>
      <c r="AU495" t="s">
        <v>4</v>
      </c>
      <c r="AV495">
        <v>0</v>
      </c>
      <c r="AW495">
        <v>1</v>
      </c>
      <c r="AX495">
        <v>-1</v>
      </c>
      <c r="AY495">
        <v>0</v>
      </c>
      <c r="AZ495">
        <v>0</v>
      </c>
      <c r="BA495" t="s">
        <v>4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CV495">
        <v>0</v>
      </c>
      <c r="CW495">
        <v>0</v>
      </c>
      <c r="CX495">
        <f>ROUND(Y495*Source!I725,9)</f>
        <v>28616</v>
      </c>
      <c r="CY495">
        <f t="shared" si="343"/>
        <v>1.75</v>
      </c>
      <c r="CZ495">
        <f t="shared" si="344"/>
        <v>1.75</v>
      </c>
      <c r="DA495">
        <f t="shared" si="345"/>
        <v>1</v>
      </c>
      <c r="DB495">
        <f t="shared" si="317"/>
        <v>204.4</v>
      </c>
      <c r="DC495">
        <f t="shared" si="318"/>
        <v>0</v>
      </c>
      <c r="DD495" t="s">
        <v>4</v>
      </c>
      <c r="DE495" t="s">
        <v>4</v>
      </c>
      <c r="DF495">
        <f t="shared" si="336"/>
        <v>50078</v>
      </c>
      <c r="DG495">
        <f t="shared" si="337"/>
        <v>0</v>
      </c>
      <c r="DH495">
        <f t="shared" si="338"/>
        <v>0</v>
      </c>
      <c r="DI495">
        <f t="shared" si="319"/>
        <v>0</v>
      </c>
      <c r="DJ495">
        <f t="shared" si="346"/>
        <v>50078</v>
      </c>
      <c r="DK495">
        <v>0</v>
      </c>
      <c r="DL495" t="s">
        <v>4</v>
      </c>
      <c r="DM495">
        <v>0</v>
      </c>
      <c r="DN495" t="s">
        <v>4</v>
      </c>
      <c r="DO495">
        <v>0</v>
      </c>
    </row>
    <row r="496" spans="1:119">
      <c r="A496">
        <f>ROW(Source!A725)</f>
        <v>725</v>
      </c>
      <c r="B496">
        <v>70306582</v>
      </c>
      <c r="C496">
        <v>70326792</v>
      </c>
      <c r="D496">
        <v>69335769</v>
      </c>
      <c r="E496">
        <v>1</v>
      </c>
      <c r="F496">
        <v>1</v>
      </c>
      <c r="G496">
        <v>1075</v>
      </c>
      <c r="H496">
        <v>3</v>
      </c>
      <c r="I496" t="s">
        <v>415</v>
      </c>
      <c r="J496" t="s">
        <v>416</v>
      </c>
      <c r="K496" t="s">
        <v>417</v>
      </c>
      <c r="L496">
        <v>1346</v>
      </c>
      <c r="N496">
        <v>1009</v>
      </c>
      <c r="O496" t="s">
        <v>122</v>
      </c>
      <c r="P496" t="s">
        <v>122</v>
      </c>
      <c r="Q496">
        <v>1</v>
      </c>
      <c r="W496">
        <v>0</v>
      </c>
      <c r="X496">
        <v>912317030</v>
      </c>
      <c r="Y496">
        <f t="shared" si="316"/>
        <v>4.3200000000000002E-2</v>
      </c>
      <c r="AA496">
        <v>7.48</v>
      </c>
      <c r="AB496">
        <v>0</v>
      </c>
      <c r="AC496">
        <v>0</v>
      </c>
      <c r="AD496">
        <v>0</v>
      </c>
      <c r="AE496">
        <v>7.48</v>
      </c>
      <c r="AF496">
        <v>0</v>
      </c>
      <c r="AG496">
        <v>0</v>
      </c>
      <c r="AH496">
        <v>0</v>
      </c>
      <c r="AI496">
        <v>1</v>
      </c>
      <c r="AJ496">
        <v>1</v>
      </c>
      <c r="AK496">
        <v>1</v>
      </c>
      <c r="AL496">
        <v>1</v>
      </c>
      <c r="AM496">
        <v>-2</v>
      </c>
      <c r="AN496">
        <v>0</v>
      </c>
      <c r="AO496">
        <v>1</v>
      </c>
      <c r="AP496">
        <v>0</v>
      </c>
      <c r="AQ496">
        <v>0</v>
      </c>
      <c r="AR496">
        <v>0</v>
      </c>
      <c r="AS496" t="s">
        <v>4</v>
      </c>
      <c r="AT496">
        <v>4.3200000000000002E-2</v>
      </c>
      <c r="AU496" t="s">
        <v>4</v>
      </c>
      <c r="AV496">
        <v>0</v>
      </c>
      <c r="AW496">
        <v>2</v>
      </c>
      <c r="AX496">
        <v>70326817</v>
      </c>
      <c r="AY496">
        <v>1</v>
      </c>
      <c r="AZ496">
        <v>0</v>
      </c>
      <c r="BA496">
        <v>589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CV496">
        <v>0</v>
      </c>
      <c r="CW496">
        <v>0</v>
      </c>
      <c r="CX496">
        <f>ROUND(Y496*Source!I725,9)</f>
        <v>10.584</v>
      </c>
      <c r="CY496">
        <f t="shared" si="343"/>
        <v>7.48</v>
      </c>
      <c r="CZ496">
        <f t="shared" si="344"/>
        <v>7.48</v>
      </c>
      <c r="DA496">
        <f t="shared" si="345"/>
        <v>1</v>
      </c>
      <c r="DB496">
        <f t="shared" si="317"/>
        <v>0.32</v>
      </c>
      <c r="DC496">
        <f t="shared" si="318"/>
        <v>0</v>
      </c>
      <c r="DD496" t="s">
        <v>4</v>
      </c>
      <c r="DE496" t="s">
        <v>4</v>
      </c>
      <c r="DF496">
        <f t="shared" si="336"/>
        <v>79.17</v>
      </c>
      <c r="DG496">
        <f t="shared" si="337"/>
        <v>0</v>
      </c>
      <c r="DH496">
        <f t="shared" si="338"/>
        <v>0</v>
      </c>
      <c r="DI496">
        <f t="shared" si="319"/>
        <v>0</v>
      </c>
      <c r="DJ496">
        <f t="shared" si="346"/>
        <v>79.17</v>
      </c>
      <c r="DK496">
        <v>0</v>
      </c>
      <c r="DL496" t="s">
        <v>4</v>
      </c>
      <c r="DM496">
        <v>0</v>
      </c>
      <c r="DN496" t="s">
        <v>4</v>
      </c>
      <c r="DO496">
        <v>0</v>
      </c>
    </row>
    <row r="497" spans="1:119">
      <c r="A497">
        <f>ROW(Source!A725)</f>
        <v>725</v>
      </c>
      <c r="B497">
        <v>70306582</v>
      </c>
      <c r="C497">
        <v>70326792</v>
      </c>
      <c r="D497">
        <v>69336030</v>
      </c>
      <c r="E497">
        <v>1</v>
      </c>
      <c r="F497">
        <v>1</v>
      </c>
      <c r="G497">
        <v>1075</v>
      </c>
      <c r="H497">
        <v>3</v>
      </c>
      <c r="I497" t="s">
        <v>132</v>
      </c>
      <c r="J497" t="s">
        <v>134</v>
      </c>
      <c r="K497" t="s">
        <v>449</v>
      </c>
      <c r="L497">
        <v>1296</v>
      </c>
      <c r="N497">
        <v>1002</v>
      </c>
      <c r="O497" t="s">
        <v>133</v>
      </c>
      <c r="P497" t="s">
        <v>133</v>
      </c>
      <c r="Q497">
        <v>1</v>
      </c>
      <c r="W497">
        <v>0</v>
      </c>
      <c r="X497">
        <v>-699326845</v>
      </c>
      <c r="Y497">
        <f t="shared" si="316"/>
        <v>5.9279999999999999</v>
      </c>
      <c r="AA497">
        <v>95.37</v>
      </c>
      <c r="AB497">
        <v>0</v>
      </c>
      <c r="AC497">
        <v>0</v>
      </c>
      <c r="AD497">
        <v>0</v>
      </c>
      <c r="AE497">
        <v>95.37</v>
      </c>
      <c r="AF497">
        <v>0</v>
      </c>
      <c r="AG497">
        <v>0</v>
      </c>
      <c r="AH497">
        <v>0</v>
      </c>
      <c r="AI497">
        <v>1</v>
      </c>
      <c r="AJ497">
        <v>1</v>
      </c>
      <c r="AK497">
        <v>1</v>
      </c>
      <c r="AL497">
        <v>1</v>
      </c>
      <c r="AM497">
        <v>0</v>
      </c>
      <c r="AN497">
        <v>0</v>
      </c>
      <c r="AO497">
        <v>0</v>
      </c>
      <c r="AP497">
        <v>1</v>
      </c>
      <c r="AQ497">
        <v>0</v>
      </c>
      <c r="AR497">
        <v>0</v>
      </c>
      <c r="AS497" t="s">
        <v>4</v>
      </c>
      <c r="AT497">
        <v>5.9279999999999999</v>
      </c>
      <c r="AU497" t="s">
        <v>4</v>
      </c>
      <c r="AV497">
        <v>0</v>
      </c>
      <c r="AW497">
        <v>1</v>
      </c>
      <c r="AX497">
        <v>-1</v>
      </c>
      <c r="AY497">
        <v>0</v>
      </c>
      <c r="AZ497">
        <v>0</v>
      </c>
      <c r="BA497" t="s">
        <v>4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CV497">
        <v>0</v>
      </c>
      <c r="CW497">
        <v>0</v>
      </c>
      <c r="CX497">
        <f>ROUND(Y497*Source!I725,9)</f>
        <v>1452.36</v>
      </c>
      <c r="CY497">
        <f t="shared" si="343"/>
        <v>95.37</v>
      </c>
      <c r="CZ497">
        <f t="shared" si="344"/>
        <v>95.37</v>
      </c>
      <c r="DA497">
        <f t="shared" si="345"/>
        <v>1</v>
      </c>
      <c r="DB497">
        <f t="shared" si="317"/>
        <v>565.35</v>
      </c>
      <c r="DC497">
        <f t="shared" si="318"/>
        <v>0</v>
      </c>
      <c r="DD497" t="s">
        <v>4</v>
      </c>
      <c r="DE497" t="s">
        <v>4</v>
      </c>
      <c r="DF497">
        <f t="shared" si="336"/>
        <v>138511.57</v>
      </c>
      <c r="DG497">
        <f t="shared" si="337"/>
        <v>0</v>
      </c>
      <c r="DH497">
        <f t="shared" si="338"/>
        <v>0</v>
      </c>
      <c r="DI497">
        <f t="shared" si="319"/>
        <v>0</v>
      </c>
      <c r="DJ497">
        <f t="shared" si="346"/>
        <v>138511.57</v>
      </c>
      <c r="DK497">
        <v>0</v>
      </c>
      <c r="DL497" t="s">
        <v>4</v>
      </c>
      <c r="DM497">
        <v>0</v>
      </c>
      <c r="DN497" t="s">
        <v>4</v>
      </c>
      <c r="DO497">
        <v>0</v>
      </c>
    </row>
    <row r="498" spans="1:119">
      <c r="A498">
        <f>ROW(Source!A725)</f>
        <v>725</v>
      </c>
      <c r="B498">
        <v>70306582</v>
      </c>
      <c r="C498">
        <v>70326792</v>
      </c>
      <c r="D498">
        <v>69342754</v>
      </c>
      <c r="E498">
        <v>1</v>
      </c>
      <c r="F498">
        <v>1</v>
      </c>
      <c r="G498">
        <v>1075</v>
      </c>
      <c r="H498">
        <v>3</v>
      </c>
      <c r="I498" t="s">
        <v>125</v>
      </c>
      <c r="J498" t="s">
        <v>127</v>
      </c>
      <c r="K498" t="s">
        <v>450</v>
      </c>
      <c r="L498">
        <v>1301</v>
      </c>
      <c r="N498">
        <v>1003</v>
      </c>
      <c r="O498" t="s">
        <v>126</v>
      </c>
      <c r="P498" t="s">
        <v>126</v>
      </c>
      <c r="Q498">
        <v>1</v>
      </c>
      <c r="W498">
        <v>0</v>
      </c>
      <c r="X498">
        <v>77284068</v>
      </c>
      <c r="Y498">
        <f t="shared" si="316"/>
        <v>3</v>
      </c>
      <c r="AA498">
        <v>278.31</v>
      </c>
      <c r="AB498">
        <v>0</v>
      </c>
      <c r="AC498">
        <v>0</v>
      </c>
      <c r="AD498">
        <v>0</v>
      </c>
      <c r="AE498">
        <v>278.31</v>
      </c>
      <c r="AF498">
        <v>0</v>
      </c>
      <c r="AG498">
        <v>0</v>
      </c>
      <c r="AH498">
        <v>0</v>
      </c>
      <c r="AI498">
        <v>1</v>
      </c>
      <c r="AJ498">
        <v>1</v>
      </c>
      <c r="AK498">
        <v>1</v>
      </c>
      <c r="AL498">
        <v>1</v>
      </c>
      <c r="AM498">
        <v>0</v>
      </c>
      <c r="AN498">
        <v>0</v>
      </c>
      <c r="AO498">
        <v>0</v>
      </c>
      <c r="AP498">
        <v>1</v>
      </c>
      <c r="AQ498">
        <v>0</v>
      </c>
      <c r="AR498">
        <v>0</v>
      </c>
      <c r="AS498" t="s">
        <v>4</v>
      </c>
      <c r="AT498">
        <v>3</v>
      </c>
      <c r="AU498" t="s">
        <v>4</v>
      </c>
      <c r="AV498">
        <v>0</v>
      </c>
      <c r="AW498">
        <v>1</v>
      </c>
      <c r="AX498">
        <v>-1</v>
      </c>
      <c r="AY498">
        <v>0</v>
      </c>
      <c r="AZ498">
        <v>0</v>
      </c>
      <c r="BA498" t="s">
        <v>4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CV498">
        <v>0</v>
      </c>
      <c r="CW498">
        <v>0</v>
      </c>
      <c r="CX498">
        <f>ROUND(Y498*Source!I725,9)</f>
        <v>735</v>
      </c>
      <c r="CY498">
        <f t="shared" si="343"/>
        <v>278.31</v>
      </c>
      <c r="CZ498">
        <f t="shared" si="344"/>
        <v>278.31</v>
      </c>
      <c r="DA498">
        <f t="shared" si="345"/>
        <v>1</v>
      </c>
      <c r="DB498">
        <f t="shared" si="317"/>
        <v>834.93</v>
      </c>
      <c r="DC498">
        <f t="shared" si="318"/>
        <v>0</v>
      </c>
      <c r="DD498" t="s">
        <v>4</v>
      </c>
      <c r="DE498" t="s">
        <v>4</v>
      </c>
      <c r="DF498">
        <f t="shared" si="336"/>
        <v>204557.85</v>
      </c>
      <c r="DG498">
        <f t="shared" si="337"/>
        <v>0</v>
      </c>
      <c r="DH498">
        <f t="shared" si="338"/>
        <v>0</v>
      </c>
      <c r="DI498">
        <f t="shared" si="319"/>
        <v>0</v>
      </c>
      <c r="DJ498">
        <f t="shared" si="346"/>
        <v>204557.85</v>
      </c>
      <c r="DK498">
        <v>0</v>
      </c>
      <c r="DL498" t="s">
        <v>4</v>
      </c>
      <c r="DM498">
        <v>0</v>
      </c>
      <c r="DN498" t="s">
        <v>4</v>
      </c>
      <c r="DO498">
        <v>0</v>
      </c>
    </row>
    <row r="499" spans="1:119">
      <c r="A499">
        <f>ROW(Source!A726)</f>
        <v>726</v>
      </c>
      <c r="B499">
        <v>70306583</v>
      </c>
      <c r="C499">
        <v>70326792</v>
      </c>
      <c r="D499">
        <v>69275358</v>
      </c>
      <c r="E499">
        <v>1075</v>
      </c>
      <c r="F499">
        <v>1</v>
      </c>
      <c r="G499">
        <v>1075</v>
      </c>
      <c r="H499">
        <v>1</v>
      </c>
      <c r="I499" t="s">
        <v>380</v>
      </c>
      <c r="J499" t="s">
        <v>4</v>
      </c>
      <c r="K499" t="s">
        <v>381</v>
      </c>
      <c r="L499">
        <v>1191</v>
      </c>
      <c r="N499">
        <v>1013</v>
      </c>
      <c r="O499" t="s">
        <v>382</v>
      </c>
      <c r="P499" t="s">
        <v>382</v>
      </c>
      <c r="Q499">
        <v>1</v>
      </c>
      <c r="W499">
        <v>0</v>
      </c>
      <c r="X499">
        <v>476480486</v>
      </c>
      <c r="Y499">
        <f t="shared" si="316"/>
        <v>2.08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1</v>
      </c>
      <c r="AJ499">
        <v>1</v>
      </c>
      <c r="AK499">
        <v>1</v>
      </c>
      <c r="AL499">
        <v>1</v>
      </c>
      <c r="AM499">
        <v>5</v>
      </c>
      <c r="AN499">
        <v>0</v>
      </c>
      <c r="AO499">
        <v>1</v>
      </c>
      <c r="AP499">
        <v>0</v>
      </c>
      <c r="AQ499">
        <v>0</v>
      </c>
      <c r="AR499">
        <v>0</v>
      </c>
      <c r="AS499" t="s">
        <v>4</v>
      </c>
      <c r="AT499">
        <v>2.08</v>
      </c>
      <c r="AU499" t="s">
        <v>4</v>
      </c>
      <c r="AV499">
        <v>1</v>
      </c>
      <c r="AW499">
        <v>2</v>
      </c>
      <c r="AX499">
        <v>70326807</v>
      </c>
      <c r="AY499">
        <v>1</v>
      </c>
      <c r="AZ499">
        <v>0</v>
      </c>
      <c r="BA499">
        <v>593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CU499">
        <f>ROUND(AT499*Source!I726*AH499*AL499,2)</f>
        <v>0</v>
      </c>
      <c r="CV499">
        <f>ROUND(Y499*Source!I726,9)</f>
        <v>509.6</v>
      </c>
      <c r="CW499">
        <v>0</v>
      </c>
      <c r="CX499">
        <f>ROUND(Y499*Source!I726,9)</f>
        <v>509.6</v>
      </c>
      <c r="CY499">
        <f>AD499</f>
        <v>0</v>
      </c>
      <c r="CZ499">
        <f>AH499</f>
        <v>0</v>
      </c>
      <c r="DA499">
        <f>AL499</f>
        <v>1</v>
      </c>
      <c r="DB499">
        <f t="shared" si="317"/>
        <v>0</v>
      </c>
      <c r="DC499">
        <f t="shared" si="318"/>
        <v>0</v>
      </c>
      <c r="DD499" t="s">
        <v>4</v>
      </c>
      <c r="DE499" t="s">
        <v>4</v>
      </c>
      <c r="DF499">
        <f t="shared" si="336"/>
        <v>0</v>
      </c>
      <c r="DG499">
        <f t="shared" si="337"/>
        <v>0</v>
      </c>
      <c r="DH499">
        <f t="shared" si="338"/>
        <v>0</v>
      </c>
      <c r="DI499">
        <f t="shared" si="319"/>
        <v>0</v>
      </c>
      <c r="DJ499">
        <f>DI499</f>
        <v>0</v>
      </c>
      <c r="DK499">
        <v>0</v>
      </c>
      <c r="DL499" t="s">
        <v>4</v>
      </c>
      <c r="DM499">
        <v>0</v>
      </c>
      <c r="DN499" t="s">
        <v>4</v>
      </c>
      <c r="DO499">
        <v>0</v>
      </c>
    </row>
    <row r="500" spans="1:119">
      <c r="A500">
        <f>ROW(Source!A726)</f>
        <v>726</v>
      </c>
      <c r="B500">
        <v>70306583</v>
      </c>
      <c r="C500">
        <v>70326792</v>
      </c>
      <c r="D500">
        <v>69364167</v>
      </c>
      <c r="E500">
        <v>1</v>
      </c>
      <c r="F500">
        <v>1</v>
      </c>
      <c r="G500">
        <v>1075</v>
      </c>
      <c r="H500">
        <v>2</v>
      </c>
      <c r="I500" t="s">
        <v>387</v>
      </c>
      <c r="J500" t="s">
        <v>388</v>
      </c>
      <c r="K500" t="s">
        <v>389</v>
      </c>
      <c r="L500">
        <v>1368</v>
      </c>
      <c r="N500">
        <v>1011</v>
      </c>
      <c r="O500" t="s">
        <v>386</v>
      </c>
      <c r="P500" t="s">
        <v>386</v>
      </c>
      <c r="Q500">
        <v>1</v>
      </c>
      <c r="W500">
        <v>0</v>
      </c>
      <c r="X500">
        <v>-922979224</v>
      </c>
      <c r="Y500">
        <f t="shared" si="316"/>
        <v>0.12</v>
      </c>
      <c r="AA500">
        <v>0</v>
      </c>
      <c r="AB500">
        <v>282.39999999999998</v>
      </c>
      <c r="AC500">
        <v>164.67</v>
      </c>
      <c r="AD500">
        <v>0</v>
      </c>
      <c r="AE500">
        <v>0</v>
      </c>
      <c r="AF500">
        <v>12.98</v>
      </c>
      <c r="AG500">
        <v>3.37</v>
      </c>
      <c r="AH500">
        <v>0</v>
      </c>
      <c r="AI500">
        <v>1</v>
      </c>
      <c r="AJ500">
        <v>20.78</v>
      </c>
      <c r="AK500">
        <v>46.67</v>
      </c>
      <c r="AL500">
        <v>1</v>
      </c>
      <c r="AM500">
        <v>2</v>
      </c>
      <c r="AN500">
        <v>0</v>
      </c>
      <c r="AO500">
        <v>1</v>
      </c>
      <c r="AP500">
        <v>0</v>
      </c>
      <c r="AQ500">
        <v>0</v>
      </c>
      <c r="AR500">
        <v>0</v>
      </c>
      <c r="AS500" t="s">
        <v>4</v>
      </c>
      <c r="AT500">
        <v>0.12</v>
      </c>
      <c r="AU500" t="s">
        <v>4</v>
      </c>
      <c r="AV500">
        <v>0</v>
      </c>
      <c r="AW500">
        <v>2</v>
      </c>
      <c r="AX500">
        <v>70326808</v>
      </c>
      <c r="AY500">
        <v>1</v>
      </c>
      <c r="AZ500">
        <v>0</v>
      </c>
      <c r="BA500">
        <v>594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CV500">
        <v>0</v>
      </c>
      <c r="CW500">
        <f>ROUND(Y500*Source!I726*DO500,9)</f>
        <v>0</v>
      </c>
      <c r="CX500">
        <f>ROUND(Y500*Source!I726,9)</f>
        <v>29.4</v>
      </c>
      <c r="CY500">
        <f t="shared" ref="CY500:CY506" si="347">AB500</f>
        <v>282.39999999999998</v>
      </c>
      <c r="CZ500">
        <f t="shared" ref="CZ500:CZ506" si="348">AF500</f>
        <v>12.98</v>
      </c>
      <c r="DA500">
        <f t="shared" ref="DA500:DA506" si="349">AJ500</f>
        <v>20.78</v>
      </c>
      <c r="DB500">
        <f t="shared" si="317"/>
        <v>1.56</v>
      </c>
      <c r="DC500">
        <f t="shared" si="318"/>
        <v>0.4</v>
      </c>
      <c r="DD500" t="s">
        <v>4</v>
      </c>
      <c r="DE500" t="s">
        <v>4</v>
      </c>
      <c r="DF500">
        <f t="shared" si="336"/>
        <v>0</v>
      </c>
      <c r="DG500">
        <f t="shared" ref="DG500:DG506" si="350">ROUND(ROUND(AF500*AJ500,2)*CX500,2)</f>
        <v>7929.77</v>
      </c>
      <c r="DH500">
        <f t="shared" ref="DH500:DH506" si="351">ROUND(ROUND(AG500*AK500,2)*CX500,2)</f>
        <v>4624.03</v>
      </c>
      <c r="DI500">
        <f t="shared" si="319"/>
        <v>0</v>
      </c>
      <c r="DJ500">
        <f t="shared" ref="DJ500:DJ506" si="352">DG500</f>
        <v>7929.77</v>
      </c>
      <c r="DK500">
        <v>0</v>
      </c>
      <c r="DL500" t="s">
        <v>4</v>
      </c>
      <c r="DM500">
        <v>0</v>
      </c>
      <c r="DN500" t="s">
        <v>4</v>
      </c>
      <c r="DO500">
        <v>0</v>
      </c>
    </row>
    <row r="501" spans="1:119">
      <c r="A501">
        <f>ROW(Source!A726)</f>
        <v>726</v>
      </c>
      <c r="B501">
        <v>70306583</v>
      </c>
      <c r="C501">
        <v>70326792</v>
      </c>
      <c r="D501">
        <v>69364471</v>
      </c>
      <c r="E501">
        <v>1</v>
      </c>
      <c r="F501">
        <v>1</v>
      </c>
      <c r="G501">
        <v>1075</v>
      </c>
      <c r="H501">
        <v>2</v>
      </c>
      <c r="I501" t="s">
        <v>430</v>
      </c>
      <c r="J501" t="s">
        <v>431</v>
      </c>
      <c r="K501" t="s">
        <v>432</v>
      </c>
      <c r="L501">
        <v>1368</v>
      </c>
      <c r="N501">
        <v>1011</v>
      </c>
      <c r="O501" t="s">
        <v>386</v>
      </c>
      <c r="P501" t="s">
        <v>386</v>
      </c>
      <c r="Q501">
        <v>1</v>
      </c>
      <c r="W501">
        <v>0</v>
      </c>
      <c r="X501">
        <v>994375852</v>
      </c>
      <c r="Y501">
        <f t="shared" si="316"/>
        <v>0.88</v>
      </c>
      <c r="AA501">
        <v>0</v>
      </c>
      <c r="AB501">
        <v>20691.810000000001</v>
      </c>
      <c r="AC501">
        <v>1902.74</v>
      </c>
      <c r="AD501">
        <v>0</v>
      </c>
      <c r="AE501">
        <v>0</v>
      </c>
      <c r="AF501">
        <v>1972.35</v>
      </c>
      <c r="AG501">
        <v>38.94</v>
      </c>
      <c r="AH501">
        <v>0</v>
      </c>
      <c r="AI501">
        <v>1</v>
      </c>
      <c r="AJ501">
        <v>10.02</v>
      </c>
      <c r="AK501">
        <v>46.67</v>
      </c>
      <c r="AL501">
        <v>1</v>
      </c>
      <c r="AM501">
        <v>2</v>
      </c>
      <c r="AN501">
        <v>0</v>
      </c>
      <c r="AO501">
        <v>1</v>
      </c>
      <c r="AP501">
        <v>0</v>
      </c>
      <c r="AQ501">
        <v>0</v>
      </c>
      <c r="AR501">
        <v>0</v>
      </c>
      <c r="AS501" t="s">
        <v>4</v>
      </c>
      <c r="AT501">
        <v>0.88</v>
      </c>
      <c r="AU501" t="s">
        <v>4</v>
      </c>
      <c r="AV501">
        <v>0</v>
      </c>
      <c r="AW501">
        <v>2</v>
      </c>
      <c r="AX501">
        <v>70326809</v>
      </c>
      <c r="AY501">
        <v>1</v>
      </c>
      <c r="AZ501">
        <v>0</v>
      </c>
      <c r="BA501">
        <v>595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CV501">
        <v>0</v>
      </c>
      <c r="CW501">
        <f>ROUND(Y501*Source!I726*DO501,9)</f>
        <v>0</v>
      </c>
      <c r="CX501">
        <f>ROUND(Y501*Source!I726,9)</f>
        <v>215.6</v>
      </c>
      <c r="CY501">
        <f t="shared" si="347"/>
        <v>20691.810000000001</v>
      </c>
      <c r="CZ501">
        <f t="shared" si="348"/>
        <v>1972.35</v>
      </c>
      <c r="DA501">
        <f t="shared" si="349"/>
        <v>10.02</v>
      </c>
      <c r="DB501">
        <f t="shared" si="317"/>
        <v>1735.67</v>
      </c>
      <c r="DC501">
        <f t="shared" si="318"/>
        <v>34.270000000000003</v>
      </c>
      <c r="DD501" t="s">
        <v>4</v>
      </c>
      <c r="DE501" t="s">
        <v>4</v>
      </c>
      <c r="DF501">
        <f t="shared" si="336"/>
        <v>0</v>
      </c>
      <c r="DG501">
        <f t="shared" si="350"/>
        <v>4260892.0199999996</v>
      </c>
      <c r="DH501">
        <f t="shared" si="351"/>
        <v>391816.35</v>
      </c>
      <c r="DI501">
        <f t="shared" si="319"/>
        <v>0</v>
      </c>
      <c r="DJ501">
        <f t="shared" si="352"/>
        <v>4260892.0199999996</v>
      </c>
      <c r="DK501">
        <v>0</v>
      </c>
      <c r="DL501" t="s">
        <v>4</v>
      </c>
      <c r="DM501">
        <v>0</v>
      </c>
      <c r="DN501" t="s">
        <v>4</v>
      </c>
      <c r="DO501">
        <v>0</v>
      </c>
    </row>
    <row r="502" spans="1:119">
      <c r="A502">
        <f>ROW(Source!A726)</f>
        <v>726</v>
      </c>
      <c r="B502">
        <v>70306583</v>
      </c>
      <c r="C502">
        <v>70326792</v>
      </c>
      <c r="D502">
        <v>69364368</v>
      </c>
      <c r="E502">
        <v>1</v>
      </c>
      <c r="F502">
        <v>1</v>
      </c>
      <c r="G502">
        <v>1075</v>
      </c>
      <c r="H502">
        <v>2</v>
      </c>
      <c r="I502" t="s">
        <v>390</v>
      </c>
      <c r="J502" t="s">
        <v>391</v>
      </c>
      <c r="K502" t="s">
        <v>392</v>
      </c>
      <c r="L502">
        <v>1368</v>
      </c>
      <c r="N502">
        <v>1011</v>
      </c>
      <c r="O502" t="s">
        <v>386</v>
      </c>
      <c r="P502" t="s">
        <v>386</v>
      </c>
      <c r="Q502">
        <v>1</v>
      </c>
      <c r="W502">
        <v>0</v>
      </c>
      <c r="X502">
        <v>-888797403</v>
      </c>
      <c r="Y502">
        <f t="shared" si="316"/>
        <v>0.11</v>
      </c>
      <c r="AA502">
        <v>0</v>
      </c>
      <c r="AB502">
        <v>2401.14</v>
      </c>
      <c r="AC502">
        <v>710.48</v>
      </c>
      <c r="AD502">
        <v>0</v>
      </c>
      <c r="AE502">
        <v>0</v>
      </c>
      <c r="AF502">
        <v>181.58</v>
      </c>
      <c r="AG502">
        <v>14.54</v>
      </c>
      <c r="AH502">
        <v>0</v>
      </c>
      <c r="AI502">
        <v>1</v>
      </c>
      <c r="AJ502">
        <v>12.63</v>
      </c>
      <c r="AK502">
        <v>46.67</v>
      </c>
      <c r="AL502">
        <v>1</v>
      </c>
      <c r="AM502">
        <v>2</v>
      </c>
      <c r="AN502">
        <v>0</v>
      </c>
      <c r="AO502">
        <v>1</v>
      </c>
      <c r="AP502">
        <v>0</v>
      </c>
      <c r="AQ502">
        <v>0</v>
      </c>
      <c r="AR502">
        <v>0</v>
      </c>
      <c r="AS502" t="s">
        <v>4</v>
      </c>
      <c r="AT502">
        <v>0.11</v>
      </c>
      <c r="AU502" t="s">
        <v>4</v>
      </c>
      <c r="AV502">
        <v>0</v>
      </c>
      <c r="AW502">
        <v>2</v>
      </c>
      <c r="AX502">
        <v>70326810</v>
      </c>
      <c r="AY502">
        <v>1</v>
      </c>
      <c r="AZ502">
        <v>0</v>
      </c>
      <c r="BA502">
        <v>596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f>ROUND(Y502*Source!I726*DO502,9)</f>
        <v>0</v>
      </c>
      <c r="CX502">
        <f>ROUND(Y502*Source!I726,9)</f>
        <v>26.95</v>
      </c>
      <c r="CY502">
        <f t="shared" si="347"/>
        <v>2401.14</v>
      </c>
      <c r="CZ502">
        <f t="shared" si="348"/>
        <v>181.58</v>
      </c>
      <c r="DA502">
        <f t="shared" si="349"/>
        <v>12.63</v>
      </c>
      <c r="DB502">
        <f t="shared" si="317"/>
        <v>19.97</v>
      </c>
      <c r="DC502">
        <f t="shared" si="318"/>
        <v>1.6</v>
      </c>
      <c r="DD502" t="s">
        <v>4</v>
      </c>
      <c r="DE502" t="s">
        <v>4</v>
      </c>
      <c r="DF502">
        <f t="shared" si="336"/>
        <v>0</v>
      </c>
      <c r="DG502">
        <f t="shared" si="350"/>
        <v>61806.05</v>
      </c>
      <c r="DH502">
        <f t="shared" si="351"/>
        <v>18287.73</v>
      </c>
      <c r="DI502">
        <f t="shared" si="319"/>
        <v>0</v>
      </c>
      <c r="DJ502">
        <f t="shared" si="352"/>
        <v>61806.05</v>
      </c>
      <c r="DK502">
        <v>0</v>
      </c>
      <c r="DL502" t="s">
        <v>4</v>
      </c>
      <c r="DM502">
        <v>0</v>
      </c>
      <c r="DN502" t="s">
        <v>4</v>
      </c>
      <c r="DO502">
        <v>0</v>
      </c>
    </row>
    <row r="503" spans="1:119">
      <c r="A503">
        <f>ROW(Source!A726)</f>
        <v>726</v>
      </c>
      <c r="B503">
        <v>70306583</v>
      </c>
      <c r="C503">
        <v>70326792</v>
      </c>
      <c r="D503">
        <v>69364520</v>
      </c>
      <c r="E503">
        <v>1</v>
      </c>
      <c r="F503">
        <v>1</v>
      </c>
      <c r="G503">
        <v>1075</v>
      </c>
      <c r="H503">
        <v>2</v>
      </c>
      <c r="I503" t="s">
        <v>396</v>
      </c>
      <c r="J503" t="s">
        <v>397</v>
      </c>
      <c r="K503" t="s">
        <v>398</v>
      </c>
      <c r="L503">
        <v>1368</v>
      </c>
      <c r="N503">
        <v>1011</v>
      </c>
      <c r="O503" t="s">
        <v>386</v>
      </c>
      <c r="P503" t="s">
        <v>386</v>
      </c>
      <c r="Q503">
        <v>1</v>
      </c>
      <c r="W503">
        <v>0</v>
      </c>
      <c r="X503">
        <v>-2063102958</v>
      </c>
      <c r="Y503">
        <f t="shared" si="316"/>
        <v>0.02</v>
      </c>
      <c r="AA503">
        <v>0</v>
      </c>
      <c r="AB503">
        <v>1736.74</v>
      </c>
      <c r="AC503">
        <v>616.66</v>
      </c>
      <c r="AD503">
        <v>0</v>
      </c>
      <c r="AE503">
        <v>0</v>
      </c>
      <c r="AF503">
        <v>125.38</v>
      </c>
      <c r="AG503">
        <v>12.62</v>
      </c>
      <c r="AH503">
        <v>0</v>
      </c>
      <c r="AI503">
        <v>1</v>
      </c>
      <c r="AJ503">
        <v>13.23</v>
      </c>
      <c r="AK503">
        <v>46.67</v>
      </c>
      <c r="AL503">
        <v>1</v>
      </c>
      <c r="AM503">
        <v>2</v>
      </c>
      <c r="AN503">
        <v>0</v>
      </c>
      <c r="AO503">
        <v>1</v>
      </c>
      <c r="AP503">
        <v>0</v>
      </c>
      <c r="AQ503">
        <v>0</v>
      </c>
      <c r="AR503">
        <v>0</v>
      </c>
      <c r="AS503" t="s">
        <v>4</v>
      </c>
      <c r="AT503">
        <v>0.02</v>
      </c>
      <c r="AU503" t="s">
        <v>4</v>
      </c>
      <c r="AV503">
        <v>0</v>
      </c>
      <c r="AW503">
        <v>2</v>
      </c>
      <c r="AX503">
        <v>70326811</v>
      </c>
      <c r="AY503">
        <v>1</v>
      </c>
      <c r="AZ503">
        <v>0</v>
      </c>
      <c r="BA503">
        <v>597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CV503">
        <v>0</v>
      </c>
      <c r="CW503">
        <f>ROUND(Y503*Source!I726*DO503,9)</f>
        <v>0</v>
      </c>
      <c r="CX503">
        <f>ROUND(Y503*Source!I726,9)</f>
        <v>4.9000000000000004</v>
      </c>
      <c r="CY503">
        <f t="shared" si="347"/>
        <v>1736.74</v>
      </c>
      <c r="CZ503">
        <f t="shared" si="348"/>
        <v>125.38</v>
      </c>
      <c r="DA503">
        <f t="shared" si="349"/>
        <v>13.23</v>
      </c>
      <c r="DB503">
        <f t="shared" si="317"/>
        <v>2.5099999999999998</v>
      </c>
      <c r="DC503">
        <f t="shared" si="318"/>
        <v>0.25</v>
      </c>
      <c r="DD503" t="s">
        <v>4</v>
      </c>
      <c r="DE503" t="s">
        <v>4</v>
      </c>
      <c r="DF503">
        <f t="shared" si="336"/>
        <v>0</v>
      </c>
      <c r="DG503">
        <f t="shared" si="350"/>
        <v>8128.02</v>
      </c>
      <c r="DH503">
        <f t="shared" si="351"/>
        <v>2886</v>
      </c>
      <c r="DI503">
        <f t="shared" si="319"/>
        <v>0</v>
      </c>
      <c r="DJ503">
        <f t="shared" si="352"/>
        <v>8128.02</v>
      </c>
      <c r="DK503">
        <v>0</v>
      </c>
      <c r="DL503" t="s">
        <v>4</v>
      </c>
      <c r="DM503">
        <v>0</v>
      </c>
      <c r="DN503" t="s">
        <v>4</v>
      </c>
      <c r="DO503">
        <v>0</v>
      </c>
    </row>
    <row r="504" spans="1:119">
      <c r="A504">
        <f>ROW(Source!A726)</f>
        <v>726</v>
      </c>
      <c r="B504">
        <v>70306583</v>
      </c>
      <c r="C504">
        <v>70326792</v>
      </c>
      <c r="D504">
        <v>69363781</v>
      </c>
      <c r="E504">
        <v>1</v>
      </c>
      <c r="F504">
        <v>1</v>
      </c>
      <c r="G504">
        <v>1075</v>
      </c>
      <c r="H504">
        <v>2</v>
      </c>
      <c r="I504" t="s">
        <v>399</v>
      </c>
      <c r="J504" t="s">
        <v>400</v>
      </c>
      <c r="K504" t="s">
        <v>401</v>
      </c>
      <c r="L504">
        <v>1368</v>
      </c>
      <c r="N504">
        <v>1011</v>
      </c>
      <c r="O504" t="s">
        <v>386</v>
      </c>
      <c r="P504" t="s">
        <v>386</v>
      </c>
      <c r="Q504">
        <v>1</v>
      </c>
      <c r="W504">
        <v>0</v>
      </c>
      <c r="X504">
        <v>1857759471</v>
      </c>
      <c r="Y504">
        <f t="shared" si="316"/>
        <v>0.3</v>
      </c>
      <c r="AA504">
        <v>0</v>
      </c>
      <c r="AB504">
        <v>2009.47</v>
      </c>
      <c r="AC504">
        <v>710.48</v>
      </c>
      <c r="AD504">
        <v>0</v>
      </c>
      <c r="AE504">
        <v>0</v>
      </c>
      <c r="AF504">
        <v>139.99</v>
      </c>
      <c r="AG504">
        <v>14.54</v>
      </c>
      <c r="AH504">
        <v>0</v>
      </c>
      <c r="AI504">
        <v>1</v>
      </c>
      <c r="AJ504">
        <v>13.71</v>
      </c>
      <c r="AK504">
        <v>46.67</v>
      </c>
      <c r="AL504">
        <v>1</v>
      </c>
      <c r="AM504">
        <v>2</v>
      </c>
      <c r="AN504">
        <v>0</v>
      </c>
      <c r="AO504">
        <v>1</v>
      </c>
      <c r="AP504">
        <v>0</v>
      </c>
      <c r="AQ504">
        <v>0</v>
      </c>
      <c r="AR504">
        <v>0</v>
      </c>
      <c r="AS504" t="s">
        <v>4</v>
      </c>
      <c r="AT504">
        <v>0.3</v>
      </c>
      <c r="AU504" t="s">
        <v>4</v>
      </c>
      <c r="AV504">
        <v>0</v>
      </c>
      <c r="AW504">
        <v>2</v>
      </c>
      <c r="AX504">
        <v>70326812</v>
      </c>
      <c r="AY504">
        <v>1</v>
      </c>
      <c r="AZ504">
        <v>0</v>
      </c>
      <c r="BA504">
        <v>598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f>ROUND(Y504*Source!I726*DO504,9)</f>
        <v>0</v>
      </c>
      <c r="CX504">
        <f>ROUND(Y504*Source!I726,9)</f>
        <v>73.5</v>
      </c>
      <c r="CY504">
        <f t="shared" si="347"/>
        <v>2009.47</v>
      </c>
      <c r="CZ504">
        <f t="shared" si="348"/>
        <v>139.99</v>
      </c>
      <c r="DA504">
        <f t="shared" si="349"/>
        <v>13.71</v>
      </c>
      <c r="DB504">
        <f t="shared" si="317"/>
        <v>42</v>
      </c>
      <c r="DC504">
        <f t="shared" si="318"/>
        <v>4.3600000000000003</v>
      </c>
      <c r="DD504" t="s">
        <v>4</v>
      </c>
      <c r="DE504" t="s">
        <v>4</v>
      </c>
      <c r="DF504">
        <f t="shared" si="336"/>
        <v>0</v>
      </c>
      <c r="DG504">
        <f t="shared" si="350"/>
        <v>141065.60999999999</v>
      </c>
      <c r="DH504">
        <f t="shared" si="351"/>
        <v>49875.63</v>
      </c>
      <c r="DI504">
        <f t="shared" si="319"/>
        <v>0</v>
      </c>
      <c r="DJ504">
        <f t="shared" si="352"/>
        <v>141065.60999999999</v>
      </c>
      <c r="DK504">
        <v>0</v>
      </c>
      <c r="DL504" t="s">
        <v>4</v>
      </c>
      <c r="DM504">
        <v>0</v>
      </c>
      <c r="DN504" t="s">
        <v>4</v>
      </c>
      <c r="DO504">
        <v>0</v>
      </c>
    </row>
    <row r="505" spans="1:119">
      <c r="A505">
        <f>ROW(Source!A726)</f>
        <v>726</v>
      </c>
      <c r="B505">
        <v>70306583</v>
      </c>
      <c r="C505">
        <v>70326792</v>
      </c>
      <c r="D505">
        <v>69363915</v>
      </c>
      <c r="E505">
        <v>1</v>
      </c>
      <c r="F505">
        <v>1</v>
      </c>
      <c r="G505">
        <v>1075</v>
      </c>
      <c r="H505">
        <v>2</v>
      </c>
      <c r="I505" t="s">
        <v>402</v>
      </c>
      <c r="J505" t="s">
        <v>403</v>
      </c>
      <c r="K505" t="s">
        <v>404</v>
      </c>
      <c r="L505">
        <v>1368</v>
      </c>
      <c r="N505">
        <v>1011</v>
      </c>
      <c r="O505" t="s">
        <v>386</v>
      </c>
      <c r="P505" t="s">
        <v>386</v>
      </c>
      <c r="Q505">
        <v>1</v>
      </c>
      <c r="W505">
        <v>0</v>
      </c>
      <c r="X505">
        <v>13163208</v>
      </c>
      <c r="Y505">
        <f t="shared" si="316"/>
        <v>0.12</v>
      </c>
      <c r="AA505">
        <v>0</v>
      </c>
      <c r="AB505">
        <v>1918.06</v>
      </c>
      <c r="AC505">
        <v>616.66</v>
      </c>
      <c r="AD505">
        <v>0</v>
      </c>
      <c r="AE505">
        <v>0</v>
      </c>
      <c r="AF505">
        <v>140.38</v>
      </c>
      <c r="AG505">
        <v>12.62</v>
      </c>
      <c r="AH505">
        <v>0</v>
      </c>
      <c r="AI505">
        <v>1</v>
      </c>
      <c r="AJ505">
        <v>13.05</v>
      </c>
      <c r="AK505">
        <v>46.67</v>
      </c>
      <c r="AL505">
        <v>1</v>
      </c>
      <c r="AM505">
        <v>2</v>
      </c>
      <c r="AN505">
        <v>0</v>
      </c>
      <c r="AO505">
        <v>1</v>
      </c>
      <c r="AP505">
        <v>0</v>
      </c>
      <c r="AQ505">
        <v>0</v>
      </c>
      <c r="AR505">
        <v>0</v>
      </c>
      <c r="AS505" t="s">
        <v>4</v>
      </c>
      <c r="AT505">
        <v>0.12</v>
      </c>
      <c r="AU505" t="s">
        <v>4</v>
      </c>
      <c r="AV505">
        <v>0</v>
      </c>
      <c r="AW505">
        <v>2</v>
      </c>
      <c r="AX505">
        <v>70326813</v>
      </c>
      <c r="AY505">
        <v>1</v>
      </c>
      <c r="AZ505">
        <v>0</v>
      </c>
      <c r="BA505">
        <v>599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CV505">
        <v>0</v>
      </c>
      <c r="CW505">
        <f>ROUND(Y505*Source!I726*DO505,9)</f>
        <v>0</v>
      </c>
      <c r="CX505">
        <f>ROUND(Y505*Source!I726,9)</f>
        <v>29.4</v>
      </c>
      <c r="CY505">
        <f t="shared" si="347"/>
        <v>1918.06</v>
      </c>
      <c r="CZ505">
        <f t="shared" si="348"/>
        <v>140.38</v>
      </c>
      <c r="DA505">
        <f t="shared" si="349"/>
        <v>13.05</v>
      </c>
      <c r="DB505">
        <f t="shared" si="317"/>
        <v>16.850000000000001</v>
      </c>
      <c r="DC505">
        <f t="shared" si="318"/>
        <v>1.51</v>
      </c>
      <c r="DD505" t="s">
        <v>4</v>
      </c>
      <c r="DE505" t="s">
        <v>4</v>
      </c>
      <c r="DF505">
        <f t="shared" si="336"/>
        <v>0</v>
      </c>
      <c r="DG505">
        <f t="shared" si="350"/>
        <v>53859.62</v>
      </c>
      <c r="DH505">
        <f t="shared" si="351"/>
        <v>17316.009999999998</v>
      </c>
      <c r="DI505">
        <f t="shared" si="319"/>
        <v>0</v>
      </c>
      <c r="DJ505">
        <f t="shared" si="352"/>
        <v>53859.62</v>
      </c>
      <c r="DK505">
        <v>0</v>
      </c>
      <c r="DL505" t="s">
        <v>4</v>
      </c>
      <c r="DM505">
        <v>0</v>
      </c>
      <c r="DN505" t="s">
        <v>4</v>
      </c>
      <c r="DO505">
        <v>0</v>
      </c>
    </row>
    <row r="506" spans="1:119">
      <c r="A506">
        <f>ROW(Source!A726)</f>
        <v>726</v>
      </c>
      <c r="B506">
        <v>70306583</v>
      </c>
      <c r="C506">
        <v>70326792</v>
      </c>
      <c r="D506">
        <v>69364028</v>
      </c>
      <c r="E506">
        <v>1</v>
      </c>
      <c r="F506">
        <v>1</v>
      </c>
      <c r="G506">
        <v>1075</v>
      </c>
      <c r="H506">
        <v>2</v>
      </c>
      <c r="I506" t="s">
        <v>405</v>
      </c>
      <c r="J506" t="s">
        <v>406</v>
      </c>
      <c r="K506" t="s">
        <v>407</v>
      </c>
      <c r="L506">
        <v>1368</v>
      </c>
      <c r="N506">
        <v>1011</v>
      </c>
      <c r="O506" t="s">
        <v>386</v>
      </c>
      <c r="P506" t="s">
        <v>386</v>
      </c>
      <c r="Q506">
        <v>1</v>
      </c>
      <c r="W506">
        <v>0</v>
      </c>
      <c r="X506">
        <v>1160481427</v>
      </c>
      <c r="Y506">
        <f t="shared" si="316"/>
        <v>0.88</v>
      </c>
      <c r="AA506">
        <v>0</v>
      </c>
      <c r="AB506">
        <v>1559.82</v>
      </c>
      <c r="AC506">
        <v>827.26</v>
      </c>
      <c r="AD506">
        <v>0</v>
      </c>
      <c r="AE506">
        <v>0</v>
      </c>
      <c r="AF506">
        <v>80.14</v>
      </c>
      <c r="AG506">
        <v>16.93</v>
      </c>
      <c r="AH506">
        <v>0</v>
      </c>
      <c r="AI506">
        <v>1</v>
      </c>
      <c r="AJ506">
        <v>18.59</v>
      </c>
      <c r="AK506">
        <v>46.67</v>
      </c>
      <c r="AL506">
        <v>1</v>
      </c>
      <c r="AM506">
        <v>2</v>
      </c>
      <c r="AN506">
        <v>0</v>
      </c>
      <c r="AO506">
        <v>1</v>
      </c>
      <c r="AP506">
        <v>0</v>
      </c>
      <c r="AQ506">
        <v>0</v>
      </c>
      <c r="AR506">
        <v>0</v>
      </c>
      <c r="AS506" t="s">
        <v>4</v>
      </c>
      <c r="AT506">
        <v>0.88</v>
      </c>
      <c r="AU506" t="s">
        <v>4</v>
      </c>
      <c r="AV506">
        <v>0</v>
      </c>
      <c r="AW506">
        <v>2</v>
      </c>
      <c r="AX506">
        <v>70326814</v>
      </c>
      <c r="AY506">
        <v>1</v>
      </c>
      <c r="AZ506">
        <v>0</v>
      </c>
      <c r="BA506">
        <v>600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CV506">
        <v>0</v>
      </c>
      <c r="CW506">
        <f>ROUND(Y506*Source!I726*DO506,9)</f>
        <v>0</v>
      </c>
      <c r="CX506">
        <f>ROUND(Y506*Source!I726,9)</f>
        <v>215.6</v>
      </c>
      <c r="CY506">
        <f t="shared" si="347"/>
        <v>1559.82</v>
      </c>
      <c r="CZ506">
        <f t="shared" si="348"/>
        <v>80.14</v>
      </c>
      <c r="DA506">
        <f t="shared" si="349"/>
        <v>18.59</v>
      </c>
      <c r="DB506">
        <f t="shared" si="317"/>
        <v>70.52</v>
      </c>
      <c r="DC506">
        <f t="shared" si="318"/>
        <v>14.9</v>
      </c>
      <c r="DD506" t="s">
        <v>4</v>
      </c>
      <c r="DE506" t="s">
        <v>4</v>
      </c>
      <c r="DF506">
        <f t="shared" si="336"/>
        <v>0</v>
      </c>
      <c r="DG506">
        <f t="shared" si="350"/>
        <v>321200.88</v>
      </c>
      <c r="DH506">
        <f t="shared" si="351"/>
        <v>170349.87</v>
      </c>
      <c r="DI506">
        <f t="shared" si="319"/>
        <v>0</v>
      </c>
      <c r="DJ506">
        <f t="shared" si="352"/>
        <v>321200.88</v>
      </c>
      <c r="DK506">
        <v>0</v>
      </c>
      <c r="DL506" t="s">
        <v>4</v>
      </c>
      <c r="DM506">
        <v>0</v>
      </c>
      <c r="DN506" t="s">
        <v>4</v>
      </c>
      <c r="DO506">
        <v>0</v>
      </c>
    </row>
    <row r="507" spans="1:119">
      <c r="A507">
        <f>ROW(Source!A726)</f>
        <v>726</v>
      </c>
      <c r="B507">
        <v>70306583</v>
      </c>
      <c r="C507">
        <v>70326792</v>
      </c>
      <c r="D507">
        <v>69334375</v>
      </c>
      <c r="E507">
        <v>1</v>
      </c>
      <c r="F507">
        <v>1</v>
      </c>
      <c r="G507">
        <v>1075</v>
      </c>
      <c r="H507">
        <v>3</v>
      </c>
      <c r="I507" t="s">
        <v>408</v>
      </c>
      <c r="J507" t="s">
        <v>409</v>
      </c>
      <c r="K507" t="s">
        <v>410</v>
      </c>
      <c r="L507">
        <v>1348</v>
      </c>
      <c r="N507">
        <v>1009</v>
      </c>
      <c r="O507" t="s">
        <v>411</v>
      </c>
      <c r="P507" t="s">
        <v>411</v>
      </c>
      <c r="Q507">
        <v>1000</v>
      </c>
      <c r="W507">
        <v>0</v>
      </c>
      <c r="X507">
        <v>1014670815</v>
      </c>
      <c r="Y507">
        <f t="shared" si="316"/>
        <v>1.505E-3</v>
      </c>
      <c r="AA507">
        <v>25126.19</v>
      </c>
      <c r="AB507">
        <v>0</v>
      </c>
      <c r="AC507">
        <v>0</v>
      </c>
      <c r="AD507">
        <v>0</v>
      </c>
      <c r="AE507">
        <v>5778.3</v>
      </c>
      <c r="AF507">
        <v>0</v>
      </c>
      <c r="AG507">
        <v>0</v>
      </c>
      <c r="AH507">
        <v>0</v>
      </c>
      <c r="AI507">
        <v>4.03</v>
      </c>
      <c r="AJ507">
        <v>1</v>
      </c>
      <c r="AK507">
        <v>1</v>
      </c>
      <c r="AL507">
        <v>1</v>
      </c>
      <c r="AM507">
        <v>2</v>
      </c>
      <c r="AN507">
        <v>0</v>
      </c>
      <c r="AO507">
        <v>1</v>
      </c>
      <c r="AP507">
        <v>0</v>
      </c>
      <c r="AQ507">
        <v>0</v>
      </c>
      <c r="AR507">
        <v>0</v>
      </c>
      <c r="AS507" t="s">
        <v>4</v>
      </c>
      <c r="AT507">
        <v>1.505E-3</v>
      </c>
      <c r="AU507" t="s">
        <v>4</v>
      </c>
      <c r="AV507">
        <v>0</v>
      </c>
      <c r="AW507">
        <v>2</v>
      </c>
      <c r="AX507">
        <v>70326815</v>
      </c>
      <c r="AY507">
        <v>1</v>
      </c>
      <c r="AZ507">
        <v>0</v>
      </c>
      <c r="BA507">
        <v>601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CV507">
        <v>0</v>
      </c>
      <c r="CW507">
        <v>0</v>
      </c>
      <c r="CX507">
        <f>ROUND(Y507*Source!I726,9)</f>
        <v>0.36872500000000002</v>
      </c>
      <c r="CY507">
        <f t="shared" ref="CY507:CY512" si="353">AA507</f>
        <v>25126.19</v>
      </c>
      <c r="CZ507">
        <f t="shared" ref="CZ507:CZ512" si="354">AE507</f>
        <v>5778.3</v>
      </c>
      <c r="DA507">
        <f t="shared" ref="DA507:DA512" si="355">AI507</f>
        <v>4.03</v>
      </c>
      <c r="DB507">
        <f t="shared" si="317"/>
        <v>8.6999999999999993</v>
      </c>
      <c r="DC507">
        <f t="shared" si="318"/>
        <v>0</v>
      </c>
      <c r="DD507" t="s">
        <v>4</v>
      </c>
      <c r="DE507" t="s">
        <v>4</v>
      </c>
      <c r="DF507">
        <f t="shared" ref="DF507:DF512" si="356">ROUND(ROUND(AE507*AI507,2)*CX507,2)</f>
        <v>8586.33</v>
      </c>
      <c r="DG507">
        <f t="shared" ref="DG507:DG517" si="357">ROUND(ROUND(AF507,2)*CX507,2)</f>
        <v>0</v>
      </c>
      <c r="DH507">
        <f t="shared" ref="DH507:DH517" si="358">ROUND(ROUND(AG507,2)*CX507,2)</f>
        <v>0</v>
      </c>
      <c r="DI507">
        <f t="shared" si="319"/>
        <v>0</v>
      </c>
      <c r="DJ507">
        <f t="shared" ref="DJ507:DJ512" si="359">DF507</f>
        <v>8586.33</v>
      </c>
      <c r="DK507">
        <v>0</v>
      </c>
      <c r="DL507" t="s">
        <v>4</v>
      </c>
      <c r="DM507">
        <v>0</v>
      </c>
      <c r="DN507" t="s">
        <v>4</v>
      </c>
      <c r="DO507">
        <v>0</v>
      </c>
    </row>
    <row r="508" spans="1:119">
      <c r="A508">
        <f>ROW(Source!A726)</f>
        <v>726</v>
      </c>
      <c r="B508">
        <v>70306583</v>
      </c>
      <c r="C508">
        <v>70326792</v>
      </c>
      <c r="D508">
        <v>69333740</v>
      </c>
      <c r="E508">
        <v>1</v>
      </c>
      <c r="F508">
        <v>1</v>
      </c>
      <c r="G508">
        <v>1075</v>
      </c>
      <c r="H508">
        <v>3</v>
      </c>
      <c r="I508" t="s">
        <v>412</v>
      </c>
      <c r="J508" t="s">
        <v>413</v>
      </c>
      <c r="K508" t="s">
        <v>414</v>
      </c>
      <c r="L508">
        <v>1339</v>
      </c>
      <c r="N508">
        <v>1007</v>
      </c>
      <c r="O508" t="s">
        <v>44</v>
      </c>
      <c r="P508" t="s">
        <v>44</v>
      </c>
      <c r="Q508">
        <v>1</v>
      </c>
      <c r="W508">
        <v>0</v>
      </c>
      <c r="X508">
        <v>2117928297</v>
      </c>
      <c r="Y508">
        <f t="shared" si="316"/>
        <v>1.9</v>
      </c>
      <c r="AA508">
        <v>53.78</v>
      </c>
      <c r="AB508">
        <v>0</v>
      </c>
      <c r="AC508">
        <v>0</v>
      </c>
      <c r="AD508">
        <v>0</v>
      </c>
      <c r="AE508">
        <v>7.07</v>
      </c>
      <c r="AF508">
        <v>0</v>
      </c>
      <c r="AG508">
        <v>0</v>
      </c>
      <c r="AH508">
        <v>0</v>
      </c>
      <c r="AI508">
        <v>7.05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1</v>
      </c>
      <c r="AP508">
        <v>0</v>
      </c>
      <c r="AQ508">
        <v>0</v>
      </c>
      <c r="AR508">
        <v>0</v>
      </c>
      <c r="AS508" t="s">
        <v>4</v>
      </c>
      <c r="AT508">
        <v>1.9</v>
      </c>
      <c r="AU508" t="s">
        <v>4</v>
      </c>
      <c r="AV508">
        <v>0</v>
      </c>
      <c r="AW508">
        <v>2</v>
      </c>
      <c r="AX508">
        <v>70326816</v>
      </c>
      <c r="AY508">
        <v>1</v>
      </c>
      <c r="AZ508">
        <v>0</v>
      </c>
      <c r="BA508">
        <v>602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ROUND(Y508*Source!I726,9)</f>
        <v>465.5</v>
      </c>
      <c r="CY508">
        <f t="shared" si="353"/>
        <v>53.78</v>
      </c>
      <c r="CZ508">
        <f t="shared" si="354"/>
        <v>7.07</v>
      </c>
      <c r="DA508">
        <f t="shared" si="355"/>
        <v>7.05</v>
      </c>
      <c r="DB508">
        <f t="shared" si="317"/>
        <v>13.43</v>
      </c>
      <c r="DC508">
        <f t="shared" si="318"/>
        <v>0</v>
      </c>
      <c r="DD508" t="s">
        <v>4</v>
      </c>
      <c r="DE508" t="s">
        <v>4</v>
      </c>
      <c r="DF508">
        <f t="shared" si="356"/>
        <v>23200.52</v>
      </c>
      <c r="DG508">
        <f t="shared" si="357"/>
        <v>0</v>
      </c>
      <c r="DH508">
        <f t="shared" si="358"/>
        <v>0</v>
      </c>
      <c r="DI508">
        <f t="shared" si="319"/>
        <v>0</v>
      </c>
      <c r="DJ508">
        <f t="shared" si="359"/>
        <v>23200.52</v>
      </c>
      <c r="DK508">
        <v>0</v>
      </c>
      <c r="DL508" t="s">
        <v>4</v>
      </c>
      <c r="DM508">
        <v>0</v>
      </c>
      <c r="DN508" t="s">
        <v>4</v>
      </c>
      <c r="DO508">
        <v>0</v>
      </c>
    </row>
    <row r="509" spans="1:119">
      <c r="A509">
        <f>ROW(Source!A726)</f>
        <v>726</v>
      </c>
      <c r="B509">
        <v>70306583</v>
      </c>
      <c r="C509">
        <v>70326792</v>
      </c>
      <c r="D509">
        <v>69335211</v>
      </c>
      <c r="E509">
        <v>1</v>
      </c>
      <c r="F509">
        <v>1</v>
      </c>
      <c r="G509">
        <v>1075</v>
      </c>
      <c r="H509">
        <v>3</v>
      </c>
      <c r="I509" t="s">
        <v>120</v>
      </c>
      <c r="J509" t="s">
        <v>123</v>
      </c>
      <c r="K509" t="s">
        <v>121</v>
      </c>
      <c r="L509">
        <v>1346</v>
      </c>
      <c r="N509">
        <v>1009</v>
      </c>
      <c r="O509" t="s">
        <v>122</v>
      </c>
      <c r="P509" t="s">
        <v>122</v>
      </c>
      <c r="Q509">
        <v>1</v>
      </c>
      <c r="W509">
        <v>0</v>
      </c>
      <c r="X509">
        <v>-71366645</v>
      </c>
      <c r="Y509">
        <f t="shared" si="316"/>
        <v>116.8</v>
      </c>
      <c r="AA509">
        <v>16.75</v>
      </c>
      <c r="AB509">
        <v>0</v>
      </c>
      <c r="AC509">
        <v>0</v>
      </c>
      <c r="AD509">
        <v>0</v>
      </c>
      <c r="AE509">
        <v>1.75</v>
      </c>
      <c r="AF509">
        <v>0</v>
      </c>
      <c r="AG509">
        <v>0</v>
      </c>
      <c r="AH509">
        <v>0</v>
      </c>
      <c r="AI509">
        <v>8.8699999999999992</v>
      </c>
      <c r="AJ509">
        <v>1</v>
      </c>
      <c r="AK509">
        <v>1</v>
      </c>
      <c r="AL509">
        <v>1</v>
      </c>
      <c r="AM509">
        <v>0</v>
      </c>
      <c r="AN509">
        <v>0</v>
      </c>
      <c r="AO509">
        <v>0</v>
      </c>
      <c r="AP509">
        <v>1</v>
      </c>
      <c r="AQ509">
        <v>0</v>
      </c>
      <c r="AR509">
        <v>0</v>
      </c>
      <c r="AS509" t="s">
        <v>4</v>
      </c>
      <c r="AT509">
        <v>116.8</v>
      </c>
      <c r="AU509" t="s">
        <v>4</v>
      </c>
      <c r="AV509">
        <v>0</v>
      </c>
      <c r="AW509">
        <v>1</v>
      </c>
      <c r="AX509">
        <v>-1</v>
      </c>
      <c r="AY509">
        <v>0</v>
      </c>
      <c r="AZ509">
        <v>0</v>
      </c>
      <c r="BA509" t="s">
        <v>4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ROUND(Y509*Source!I726,9)</f>
        <v>28616</v>
      </c>
      <c r="CY509">
        <f t="shared" si="353"/>
        <v>16.75</v>
      </c>
      <c r="CZ509">
        <f t="shared" si="354"/>
        <v>1.75</v>
      </c>
      <c r="DA509">
        <f t="shared" si="355"/>
        <v>8.8699999999999992</v>
      </c>
      <c r="DB509">
        <f t="shared" si="317"/>
        <v>204.4</v>
      </c>
      <c r="DC509">
        <f t="shared" si="318"/>
        <v>0</v>
      </c>
      <c r="DD509" t="s">
        <v>4</v>
      </c>
      <c r="DE509" t="s">
        <v>4</v>
      </c>
      <c r="DF509">
        <f t="shared" si="356"/>
        <v>444120.32000000001</v>
      </c>
      <c r="DG509">
        <f t="shared" si="357"/>
        <v>0</v>
      </c>
      <c r="DH509">
        <f t="shared" si="358"/>
        <v>0</v>
      </c>
      <c r="DI509">
        <f t="shared" si="319"/>
        <v>0</v>
      </c>
      <c r="DJ509">
        <f t="shared" si="359"/>
        <v>444120.32000000001</v>
      </c>
      <c r="DK509">
        <v>0</v>
      </c>
      <c r="DL509" t="s">
        <v>4</v>
      </c>
      <c r="DM509">
        <v>0</v>
      </c>
      <c r="DN509" t="s">
        <v>4</v>
      </c>
      <c r="DO509">
        <v>0</v>
      </c>
    </row>
    <row r="510" spans="1:119">
      <c r="A510">
        <f>ROW(Source!A726)</f>
        <v>726</v>
      </c>
      <c r="B510">
        <v>70306583</v>
      </c>
      <c r="C510">
        <v>70326792</v>
      </c>
      <c r="D510">
        <v>69335769</v>
      </c>
      <c r="E510">
        <v>1</v>
      </c>
      <c r="F510">
        <v>1</v>
      </c>
      <c r="G510">
        <v>1075</v>
      </c>
      <c r="H510">
        <v>3</v>
      </c>
      <c r="I510" t="s">
        <v>415</v>
      </c>
      <c r="J510" t="s">
        <v>416</v>
      </c>
      <c r="K510" t="s">
        <v>417</v>
      </c>
      <c r="L510">
        <v>1346</v>
      </c>
      <c r="N510">
        <v>1009</v>
      </c>
      <c r="O510" t="s">
        <v>122</v>
      </c>
      <c r="P510" t="s">
        <v>122</v>
      </c>
      <c r="Q510">
        <v>1</v>
      </c>
      <c r="W510">
        <v>0</v>
      </c>
      <c r="X510">
        <v>912317030</v>
      </c>
      <c r="Y510">
        <f t="shared" si="316"/>
        <v>4.3200000000000002E-2</v>
      </c>
      <c r="AA510">
        <v>86.6</v>
      </c>
      <c r="AB510">
        <v>0</v>
      </c>
      <c r="AC510">
        <v>0</v>
      </c>
      <c r="AD510">
        <v>0</v>
      </c>
      <c r="AE510">
        <v>7.48</v>
      </c>
      <c r="AF510">
        <v>0</v>
      </c>
      <c r="AG510">
        <v>0</v>
      </c>
      <c r="AH510">
        <v>0</v>
      </c>
      <c r="AI510">
        <v>10.73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1</v>
      </c>
      <c r="AP510">
        <v>0</v>
      </c>
      <c r="AQ510">
        <v>0</v>
      </c>
      <c r="AR510">
        <v>0</v>
      </c>
      <c r="AS510" t="s">
        <v>4</v>
      </c>
      <c r="AT510">
        <v>4.3200000000000002E-2</v>
      </c>
      <c r="AU510" t="s">
        <v>4</v>
      </c>
      <c r="AV510">
        <v>0</v>
      </c>
      <c r="AW510">
        <v>2</v>
      </c>
      <c r="AX510">
        <v>70326817</v>
      </c>
      <c r="AY510">
        <v>1</v>
      </c>
      <c r="AZ510">
        <v>0</v>
      </c>
      <c r="BA510">
        <v>603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ROUND(Y510*Source!I726,9)</f>
        <v>10.584</v>
      </c>
      <c r="CY510">
        <f t="shared" si="353"/>
        <v>86.6</v>
      </c>
      <c r="CZ510">
        <f t="shared" si="354"/>
        <v>7.48</v>
      </c>
      <c r="DA510">
        <f t="shared" si="355"/>
        <v>10.73</v>
      </c>
      <c r="DB510">
        <f t="shared" si="317"/>
        <v>0.32</v>
      </c>
      <c r="DC510">
        <f t="shared" si="318"/>
        <v>0</v>
      </c>
      <c r="DD510" t="s">
        <v>4</v>
      </c>
      <c r="DE510" t="s">
        <v>4</v>
      </c>
      <c r="DF510">
        <f t="shared" si="356"/>
        <v>849.47</v>
      </c>
      <c r="DG510">
        <f t="shared" si="357"/>
        <v>0</v>
      </c>
      <c r="DH510">
        <f t="shared" si="358"/>
        <v>0</v>
      </c>
      <c r="DI510">
        <f t="shared" si="319"/>
        <v>0</v>
      </c>
      <c r="DJ510">
        <f t="shared" si="359"/>
        <v>849.47</v>
      </c>
      <c r="DK510">
        <v>0</v>
      </c>
      <c r="DL510" t="s">
        <v>4</v>
      </c>
      <c r="DM510">
        <v>0</v>
      </c>
      <c r="DN510" t="s">
        <v>4</v>
      </c>
      <c r="DO510">
        <v>0</v>
      </c>
    </row>
    <row r="511" spans="1:119">
      <c r="A511">
        <f>ROW(Source!A726)</f>
        <v>726</v>
      </c>
      <c r="B511">
        <v>70306583</v>
      </c>
      <c r="C511">
        <v>70326792</v>
      </c>
      <c r="D511">
        <v>69336030</v>
      </c>
      <c r="E511">
        <v>1</v>
      </c>
      <c r="F511">
        <v>1</v>
      </c>
      <c r="G511">
        <v>1075</v>
      </c>
      <c r="H511">
        <v>3</v>
      </c>
      <c r="I511" t="s">
        <v>132</v>
      </c>
      <c r="J511" t="s">
        <v>134</v>
      </c>
      <c r="K511" t="s">
        <v>449</v>
      </c>
      <c r="L511">
        <v>1296</v>
      </c>
      <c r="N511">
        <v>1002</v>
      </c>
      <c r="O511" t="s">
        <v>133</v>
      </c>
      <c r="P511" t="s">
        <v>133</v>
      </c>
      <c r="Q511">
        <v>1</v>
      </c>
      <c r="W511">
        <v>0</v>
      </c>
      <c r="X511">
        <v>-699326845</v>
      </c>
      <c r="Y511">
        <f t="shared" si="316"/>
        <v>5.9279999999999999</v>
      </c>
      <c r="AA511">
        <v>793.39</v>
      </c>
      <c r="AB511">
        <v>0</v>
      </c>
      <c r="AC511">
        <v>0</v>
      </c>
      <c r="AD511">
        <v>0</v>
      </c>
      <c r="AE511">
        <v>95.37</v>
      </c>
      <c r="AF511">
        <v>0</v>
      </c>
      <c r="AG511">
        <v>0</v>
      </c>
      <c r="AH511">
        <v>0</v>
      </c>
      <c r="AI511">
        <v>7.71</v>
      </c>
      <c r="AJ511">
        <v>1</v>
      </c>
      <c r="AK511">
        <v>1</v>
      </c>
      <c r="AL511">
        <v>1</v>
      </c>
      <c r="AM511">
        <v>0</v>
      </c>
      <c r="AN511">
        <v>0</v>
      </c>
      <c r="AO511">
        <v>0</v>
      </c>
      <c r="AP511">
        <v>1</v>
      </c>
      <c r="AQ511">
        <v>0</v>
      </c>
      <c r="AR511">
        <v>0</v>
      </c>
      <c r="AS511" t="s">
        <v>4</v>
      </c>
      <c r="AT511">
        <v>5.9279999999999999</v>
      </c>
      <c r="AU511" t="s">
        <v>4</v>
      </c>
      <c r="AV511">
        <v>0</v>
      </c>
      <c r="AW511">
        <v>1</v>
      </c>
      <c r="AX511">
        <v>-1</v>
      </c>
      <c r="AY511">
        <v>0</v>
      </c>
      <c r="AZ511">
        <v>0</v>
      </c>
      <c r="BA511" t="s">
        <v>4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ROUND(Y511*Source!I726,9)</f>
        <v>1452.36</v>
      </c>
      <c r="CY511">
        <f t="shared" si="353"/>
        <v>793.39</v>
      </c>
      <c r="CZ511">
        <f t="shared" si="354"/>
        <v>95.37</v>
      </c>
      <c r="DA511">
        <f t="shared" si="355"/>
        <v>7.71</v>
      </c>
      <c r="DB511">
        <f t="shared" si="317"/>
        <v>565.35</v>
      </c>
      <c r="DC511">
        <f t="shared" si="318"/>
        <v>0</v>
      </c>
      <c r="DD511" t="s">
        <v>4</v>
      </c>
      <c r="DE511" t="s">
        <v>4</v>
      </c>
      <c r="DF511">
        <f t="shared" si="356"/>
        <v>1067920.31</v>
      </c>
      <c r="DG511">
        <f t="shared" si="357"/>
        <v>0</v>
      </c>
      <c r="DH511">
        <f t="shared" si="358"/>
        <v>0</v>
      </c>
      <c r="DI511">
        <f t="shared" si="319"/>
        <v>0</v>
      </c>
      <c r="DJ511">
        <f t="shared" si="359"/>
        <v>1067920.31</v>
      </c>
      <c r="DK511">
        <v>0</v>
      </c>
      <c r="DL511" t="s">
        <v>4</v>
      </c>
      <c r="DM511">
        <v>0</v>
      </c>
      <c r="DN511" t="s">
        <v>4</v>
      </c>
      <c r="DO511">
        <v>0</v>
      </c>
    </row>
    <row r="512" spans="1:119">
      <c r="A512">
        <f>ROW(Source!A726)</f>
        <v>726</v>
      </c>
      <c r="B512">
        <v>70306583</v>
      </c>
      <c r="C512">
        <v>70326792</v>
      </c>
      <c r="D512">
        <v>69342754</v>
      </c>
      <c r="E512">
        <v>1</v>
      </c>
      <c r="F512">
        <v>1</v>
      </c>
      <c r="G512">
        <v>1075</v>
      </c>
      <c r="H512">
        <v>3</v>
      </c>
      <c r="I512" t="s">
        <v>125</v>
      </c>
      <c r="J512" t="s">
        <v>127</v>
      </c>
      <c r="K512" t="s">
        <v>450</v>
      </c>
      <c r="L512">
        <v>1301</v>
      </c>
      <c r="N512">
        <v>1003</v>
      </c>
      <c r="O512" t="s">
        <v>126</v>
      </c>
      <c r="P512" t="s">
        <v>126</v>
      </c>
      <c r="Q512">
        <v>1</v>
      </c>
      <c r="W512">
        <v>0</v>
      </c>
      <c r="X512">
        <v>77284068</v>
      </c>
      <c r="Y512">
        <f t="shared" si="316"/>
        <v>3</v>
      </c>
      <c r="AA512">
        <v>1927.9</v>
      </c>
      <c r="AB512">
        <v>0</v>
      </c>
      <c r="AC512">
        <v>0</v>
      </c>
      <c r="AD512">
        <v>0</v>
      </c>
      <c r="AE512">
        <v>278.31</v>
      </c>
      <c r="AF512">
        <v>0</v>
      </c>
      <c r="AG512">
        <v>0</v>
      </c>
      <c r="AH512">
        <v>0</v>
      </c>
      <c r="AI512">
        <v>6.42</v>
      </c>
      <c r="AJ512">
        <v>1</v>
      </c>
      <c r="AK512">
        <v>1</v>
      </c>
      <c r="AL512">
        <v>1</v>
      </c>
      <c r="AM512">
        <v>0</v>
      </c>
      <c r="AN512">
        <v>0</v>
      </c>
      <c r="AO512">
        <v>0</v>
      </c>
      <c r="AP512">
        <v>1</v>
      </c>
      <c r="AQ512">
        <v>0</v>
      </c>
      <c r="AR512">
        <v>0</v>
      </c>
      <c r="AS512" t="s">
        <v>4</v>
      </c>
      <c r="AT512">
        <v>3</v>
      </c>
      <c r="AU512" t="s">
        <v>4</v>
      </c>
      <c r="AV512">
        <v>0</v>
      </c>
      <c r="AW512">
        <v>1</v>
      </c>
      <c r="AX512">
        <v>-1</v>
      </c>
      <c r="AY512">
        <v>0</v>
      </c>
      <c r="AZ512">
        <v>0</v>
      </c>
      <c r="BA512" t="s">
        <v>4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ROUND(Y512*Source!I726,9)</f>
        <v>735</v>
      </c>
      <c r="CY512">
        <f t="shared" si="353"/>
        <v>1927.9</v>
      </c>
      <c r="CZ512">
        <f t="shared" si="354"/>
        <v>278.31</v>
      </c>
      <c r="DA512">
        <f t="shared" si="355"/>
        <v>6.42</v>
      </c>
      <c r="DB512">
        <f t="shared" si="317"/>
        <v>834.93</v>
      </c>
      <c r="DC512">
        <f t="shared" si="318"/>
        <v>0</v>
      </c>
      <c r="DD512" t="s">
        <v>4</v>
      </c>
      <c r="DE512" t="s">
        <v>4</v>
      </c>
      <c r="DF512">
        <f t="shared" si="356"/>
        <v>1313261.25</v>
      </c>
      <c r="DG512">
        <f t="shared" si="357"/>
        <v>0</v>
      </c>
      <c r="DH512">
        <f t="shared" si="358"/>
        <v>0</v>
      </c>
      <c r="DI512">
        <f t="shared" si="319"/>
        <v>0</v>
      </c>
      <c r="DJ512">
        <f t="shared" si="359"/>
        <v>1313261.25</v>
      </c>
      <c r="DK512">
        <v>0</v>
      </c>
      <c r="DL512" t="s">
        <v>4</v>
      </c>
      <c r="DM512">
        <v>0</v>
      </c>
      <c r="DN512" t="s">
        <v>4</v>
      </c>
      <c r="DO512">
        <v>0</v>
      </c>
    </row>
    <row r="513" spans="1:119">
      <c r="A513">
        <f>ROW(Source!A735)</f>
        <v>735</v>
      </c>
      <c r="B513">
        <v>70306582</v>
      </c>
      <c r="C513">
        <v>70326825</v>
      </c>
      <c r="D513">
        <v>69275358</v>
      </c>
      <c r="E513">
        <v>1075</v>
      </c>
      <c r="F513">
        <v>1</v>
      </c>
      <c r="G513">
        <v>1075</v>
      </c>
      <c r="H513">
        <v>1</v>
      </c>
      <c r="I513" t="s">
        <v>380</v>
      </c>
      <c r="J513" t="s">
        <v>4</v>
      </c>
      <c r="K513" t="s">
        <v>381</v>
      </c>
      <c r="L513">
        <v>1191</v>
      </c>
      <c r="N513">
        <v>1013</v>
      </c>
      <c r="O513" t="s">
        <v>382</v>
      </c>
      <c r="P513" t="s">
        <v>382</v>
      </c>
      <c r="Q513">
        <v>1</v>
      </c>
      <c r="W513">
        <v>0</v>
      </c>
      <c r="X513">
        <v>476480486</v>
      </c>
      <c r="Y513">
        <f t="shared" ref="Y513:Y576" si="360">AT513</f>
        <v>1.1499999999999999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1</v>
      </c>
      <c r="AJ513">
        <v>1</v>
      </c>
      <c r="AK513">
        <v>1</v>
      </c>
      <c r="AL513">
        <v>1</v>
      </c>
      <c r="AM513">
        <v>-2</v>
      </c>
      <c r="AN513">
        <v>0</v>
      </c>
      <c r="AO513">
        <v>1</v>
      </c>
      <c r="AP513">
        <v>0</v>
      </c>
      <c r="AQ513">
        <v>0</v>
      </c>
      <c r="AR513">
        <v>0</v>
      </c>
      <c r="AS513" t="s">
        <v>4</v>
      </c>
      <c r="AT513">
        <v>1.1499999999999999</v>
      </c>
      <c r="AU513" t="s">
        <v>4</v>
      </c>
      <c r="AV513">
        <v>1</v>
      </c>
      <c r="AW513">
        <v>2</v>
      </c>
      <c r="AX513">
        <v>70326830</v>
      </c>
      <c r="AY513">
        <v>1</v>
      </c>
      <c r="AZ513">
        <v>0</v>
      </c>
      <c r="BA513">
        <v>607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U513">
        <f>ROUND(AT513*Source!I735*AH513*AL513,2)</f>
        <v>0</v>
      </c>
      <c r="CV513">
        <f>ROUND(Y513*Source!I735,9)</f>
        <v>211.6</v>
      </c>
      <c r="CW513">
        <v>0</v>
      </c>
      <c r="CX513">
        <f>ROUND(Y513*Source!I735,9)</f>
        <v>211.6</v>
      </c>
      <c r="CY513">
        <f>AD513</f>
        <v>0</v>
      </c>
      <c r="CZ513">
        <f>AH513</f>
        <v>0</v>
      </c>
      <c r="DA513">
        <f>AL513</f>
        <v>1</v>
      </c>
      <c r="DB513">
        <f t="shared" ref="DB513:DB576" si="361">ROUND(ROUND(AT513*CZ513,2),6)</f>
        <v>0</v>
      </c>
      <c r="DC513">
        <f t="shared" ref="DC513:DC576" si="362">ROUND(ROUND(AT513*AG513,2),6)</f>
        <v>0</v>
      </c>
      <c r="DD513" t="s">
        <v>4</v>
      </c>
      <c r="DE513" t="s">
        <v>4</v>
      </c>
      <c r="DF513">
        <f t="shared" ref="DF513:DF518" si="363">ROUND(ROUND(AE513,2)*CX513,2)</f>
        <v>0</v>
      </c>
      <c r="DG513">
        <f t="shared" si="357"/>
        <v>0</v>
      </c>
      <c r="DH513">
        <f t="shared" si="358"/>
        <v>0</v>
      </c>
      <c r="DI513">
        <f t="shared" ref="DI513:DI576" si="364">ROUND(ROUND(AH513,2)*CX513,2)</f>
        <v>0</v>
      </c>
      <c r="DJ513">
        <f>DI513</f>
        <v>0</v>
      </c>
      <c r="DK513">
        <v>0</v>
      </c>
      <c r="DL513" t="s">
        <v>4</v>
      </c>
      <c r="DM513">
        <v>0</v>
      </c>
      <c r="DN513" t="s">
        <v>4</v>
      </c>
      <c r="DO513">
        <v>0</v>
      </c>
    </row>
    <row r="514" spans="1:119">
      <c r="A514">
        <f>ROW(Source!A735)</f>
        <v>735</v>
      </c>
      <c r="B514">
        <v>70306582</v>
      </c>
      <c r="C514">
        <v>70326825</v>
      </c>
      <c r="D514">
        <v>69364230</v>
      </c>
      <c r="E514">
        <v>1</v>
      </c>
      <c r="F514">
        <v>1</v>
      </c>
      <c r="G514">
        <v>1075</v>
      </c>
      <c r="H514">
        <v>2</v>
      </c>
      <c r="I514" t="s">
        <v>418</v>
      </c>
      <c r="J514" t="s">
        <v>419</v>
      </c>
      <c r="K514" t="s">
        <v>420</v>
      </c>
      <c r="L514">
        <v>1368</v>
      </c>
      <c r="N514">
        <v>1011</v>
      </c>
      <c r="O514" t="s">
        <v>386</v>
      </c>
      <c r="P514" t="s">
        <v>386</v>
      </c>
      <c r="Q514">
        <v>1</v>
      </c>
      <c r="W514">
        <v>0</v>
      </c>
      <c r="X514">
        <v>-299187225</v>
      </c>
      <c r="Y514">
        <f t="shared" si="360"/>
        <v>0.56000000000000005</v>
      </c>
      <c r="AA514">
        <v>0</v>
      </c>
      <c r="AB514">
        <v>4.01</v>
      </c>
      <c r="AC514">
        <v>0</v>
      </c>
      <c r="AD514">
        <v>0</v>
      </c>
      <c r="AE514">
        <v>0</v>
      </c>
      <c r="AF514">
        <v>4.01</v>
      </c>
      <c r="AG514">
        <v>0</v>
      </c>
      <c r="AH514">
        <v>0</v>
      </c>
      <c r="AI514">
        <v>1</v>
      </c>
      <c r="AJ514">
        <v>1</v>
      </c>
      <c r="AK514">
        <v>1</v>
      </c>
      <c r="AL514">
        <v>1</v>
      </c>
      <c r="AM514">
        <v>-2</v>
      </c>
      <c r="AN514">
        <v>0</v>
      </c>
      <c r="AO514">
        <v>1</v>
      </c>
      <c r="AP514">
        <v>0</v>
      </c>
      <c r="AQ514">
        <v>0</v>
      </c>
      <c r="AR514">
        <v>0</v>
      </c>
      <c r="AS514" t="s">
        <v>4</v>
      </c>
      <c r="AT514">
        <v>0.56000000000000005</v>
      </c>
      <c r="AU514" t="s">
        <v>4</v>
      </c>
      <c r="AV514">
        <v>0</v>
      </c>
      <c r="AW514">
        <v>2</v>
      </c>
      <c r="AX514">
        <v>70326831</v>
      </c>
      <c r="AY514">
        <v>1</v>
      </c>
      <c r="AZ514">
        <v>0</v>
      </c>
      <c r="BA514">
        <v>608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f>ROUND(Y514*Source!I735*DO514,9)</f>
        <v>0</v>
      </c>
      <c r="CX514">
        <f>ROUND(Y514*Source!I735,9)</f>
        <v>103.04</v>
      </c>
      <c r="CY514">
        <f>AB514</f>
        <v>4.01</v>
      </c>
      <c r="CZ514">
        <f>AF514</f>
        <v>4.01</v>
      </c>
      <c r="DA514">
        <f>AJ514</f>
        <v>1</v>
      </c>
      <c r="DB514">
        <f t="shared" si="361"/>
        <v>2.25</v>
      </c>
      <c r="DC514">
        <f t="shared" si="362"/>
        <v>0</v>
      </c>
      <c r="DD514" t="s">
        <v>4</v>
      </c>
      <c r="DE514" t="s">
        <v>4</v>
      </c>
      <c r="DF514">
        <f t="shared" si="363"/>
        <v>0</v>
      </c>
      <c r="DG514">
        <f t="shared" si="357"/>
        <v>413.19</v>
      </c>
      <c r="DH514">
        <f t="shared" si="358"/>
        <v>0</v>
      </c>
      <c r="DI514">
        <f t="shared" si="364"/>
        <v>0</v>
      </c>
      <c r="DJ514">
        <f>DG514</f>
        <v>413.19</v>
      </c>
      <c r="DK514">
        <v>0</v>
      </c>
      <c r="DL514" t="s">
        <v>4</v>
      </c>
      <c r="DM514">
        <v>0</v>
      </c>
      <c r="DN514" t="s">
        <v>4</v>
      </c>
      <c r="DO514">
        <v>0</v>
      </c>
    </row>
    <row r="515" spans="1:119">
      <c r="A515">
        <f>ROW(Source!A735)</f>
        <v>735</v>
      </c>
      <c r="B515">
        <v>70306582</v>
      </c>
      <c r="C515">
        <v>70326825</v>
      </c>
      <c r="D515">
        <v>69334387</v>
      </c>
      <c r="E515">
        <v>1</v>
      </c>
      <c r="F515">
        <v>1</v>
      </c>
      <c r="G515">
        <v>1075</v>
      </c>
      <c r="H515">
        <v>3</v>
      </c>
      <c r="I515" t="s">
        <v>421</v>
      </c>
      <c r="J515" t="s">
        <v>422</v>
      </c>
      <c r="K515" t="s">
        <v>423</v>
      </c>
      <c r="L515">
        <v>1346</v>
      </c>
      <c r="N515">
        <v>1009</v>
      </c>
      <c r="O515" t="s">
        <v>122</v>
      </c>
      <c r="P515" t="s">
        <v>122</v>
      </c>
      <c r="Q515">
        <v>1</v>
      </c>
      <c r="W515">
        <v>0</v>
      </c>
      <c r="X515">
        <v>1244117591</v>
      </c>
      <c r="Y515">
        <f t="shared" si="360"/>
        <v>6.6699999999999995E-2</v>
      </c>
      <c r="AA515">
        <v>11.25</v>
      </c>
      <c r="AB515">
        <v>0</v>
      </c>
      <c r="AC515">
        <v>0</v>
      </c>
      <c r="AD515">
        <v>0</v>
      </c>
      <c r="AE515">
        <v>11.25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-2</v>
      </c>
      <c r="AN515">
        <v>0</v>
      </c>
      <c r="AO515">
        <v>1</v>
      </c>
      <c r="AP515">
        <v>0</v>
      </c>
      <c r="AQ515">
        <v>0</v>
      </c>
      <c r="AR515">
        <v>0</v>
      </c>
      <c r="AS515" t="s">
        <v>4</v>
      </c>
      <c r="AT515">
        <v>6.6699999999999995E-2</v>
      </c>
      <c r="AU515" t="s">
        <v>4</v>
      </c>
      <c r="AV515">
        <v>0</v>
      </c>
      <c r="AW515">
        <v>2</v>
      </c>
      <c r="AX515">
        <v>70326832</v>
      </c>
      <c r="AY515">
        <v>1</v>
      </c>
      <c r="AZ515">
        <v>0</v>
      </c>
      <c r="BA515">
        <v>609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ROUND(Y515*Source!I735,9)</f>
        <v>12.2728</v>
      </c>
      <c r="CY515">
        <f>AA515</f>
        <v>11.25</v>
      </c>
      <c r="CZ515">
        <f>AE515</f>
        <v>11.25</v>
      </c>
      <c r="DA515">
        <f>AI515</f>
        <v>1</v>
      </c>
      <c r="DB515">
        <f t="shared" si="361"/>
        <v>0.75</v>
      </c>
      <c r="DC515">
        <f t="shared" si="362"/>
        <v>0</v>
      </c>
      <c r="DD515" t="s">
        <v>4</v>
      </c>
      <c r="DE515" t="s">
        <v>4</v>
      </c>
      <c r="DF515">
        <f t="shared" si="363"/>
        <v>138.07</v>
      </c>
      <c r="DG515">
        <f t="shared" si="357"/>
        <v>0</v>
      </c>
      <c r="DH515">
        <f t="shared" si="358"/>
        <v>0</v>
      </c>
      <c r="DI515">
        <f t="shared" si="364"/>
        <v>0</v>
      </c>
      <c r="DJ515">
        <f>DF515</f>
        <v>138.07</v>
      </c>
      <c r="DK515">
        <v>0</v>
      </c>
      <c r="DL515" t="s">
        <v>4</v>
      </c>
      <c r="DM515">
        <v>0</v>
      </c>
      <c r="DN515" t="s">
        <v>4</v>
      </c>
      <c r="DO515">
        <v>0</v>
      </c>
    </row>
    <row r="516" spans="1:119">
      <c r="A516">
        <f>ROW(Source!A735)</f>
        <v>735</v>
      </c>
      <c r="B516">
        <v>70306582</v>
      </c>
      <c r="C516">
        <v>70326825</v>
      </c>
      <c r="D516">
        <v>69333737</v>
      </c>
      <c r="E516">
        <v>1</v>
      </c>
      <c r="F516">
        <v>1</v>
      </c>
      <c r="G516">
        <v>1075</v>
      </c>
      <c r="H516">
        <v>3</v>
      </c>
      <c r="I516" t="s">
        <v>424</v>
      </c>
      <c r="J516" t="s">
        <v>425</v>
      </c>
      <c r="K516" t="s">
        <v>426</v>
      </c>
      <c r="L516">
        <v>1346</v>
      </c>
      <c r="N516">
        <v>1009</v>
      </c>
      <c r="O516" t="s">
        <v>122</v>
      </c>
      <c r="P516" t="s">
        <v>122</v>
      </c>
      <c r="Q516">
        <v>1</v>
      </c>
      <c r="W516">
        <v>0</v>
      </c>
      <c r="X516">
        <v>719199267</v>
      </c>
      <c r="Y516">
        <f t="shared" si="360"/>
        <v>0.1</v>
      </c>
      <c r="AA516">
        <v>1.61</v>
      </c>
      <c r="AB516">
        <v>0</v>
      </c>
      <c r="AC516">
        <v>0</v>
      </c>
      <c r="AD516">
        <v>0</v>
      </c>
      <c r="AE516">
        <v>1.61</v>
      </c>
      <c r="AF516">
        <v>0</v>
      </c>
      <c r="AG516">
        <v>0</v>
      </c>
      <c r="AH516">
        <v>0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1</v>
      </c>
      <c r="AP516">
        <v>0</v>
      </c>
      <c r="AQ516">
        <v>0</v>
      </c>
      <c r="AR516">
        <v>0</v>
      </c>
      <c r="AS516" t="s">
        <v>4</v>
      </c>
      <c r="AT516">
        <v>0.1</v>
      </c>
      <c r="AU516" t="s">
        <v>4</v>
      </c>
      <c r="AV516">
        <v>0</v>
      </c>
      <c r="AW516">
        <v>2</v>
      </c>
      <c r="AX516">
        <v>70326833</v>
      </c>
      <c r="AY516">
        <v>1</v>
      </c>
      <c r="AZ516">
        <v>0</v>
      </c>
      <c r="BA516">
        <v>610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CV516">
        <v>0</v>
      </c>
      <c r="CW516">
        <v>0</v>
      </c>
      <c r="CX516">
        <f>ROUND(Y516*Source!I735,9)</f>
        <v>18.399999999999999</v>
      </c>
      <c r="CY516">
        <f>AA516</f>
        <v>1.61</v>
      </c>
      <c r="CZ516">
        <f>AE516</f>
        <v>1.61</v>
      </c>
      <c r="DA516">
        <f>AI516</f>
        <v>1</v>
      </c>
      <c r="DB516">
        <f t="shared" si="361"/>
        <v>0.16</v>
      </c>
      <c r="DC516">
        <f t="shared" si="362"/>
        <v>0</v>
      </c>
      <c r="DD516" t="s">
        <v>4</v>
      </c>
      <c r="DE516" t="s">
        <v>4</v>
      </c>
      <c r="DF516">
        <f t="shared" si="363"/>
        <v>29.62</v>
      </c>
      <c r="DG516">
        <f t="shared" si="357"/>
        <v>0</v>
      </c>
      <c r="DH516">
        <f t="shared" si="358"/>
        <v>0</v>
      </c>
      <c r="DI516">
        <f t="shared" si="364"/>
        <v>0</v>
      </c>
      <c r="DJ516">
        <f>DF516</f>
        <v>29.62</v>
      </c>
      <c r="DK516">
        <v>0</v>
      </c>
      <c r="DL516" t="s">
        <v>4</v>
      </c>
      <c r="DM516">
        <v>0</v>
      </c>
      <c r="DN516" t="s">
        <v>4</v>
      </c>
      <c r="DO516">
        <v>0</v>
      </c>
    </row>
    <row r="517" spans="1:119">
      <c r="A517">
        <f>ROW(Source!A736)</f>
        <v>736</v>
      </c>
      <c r="B517">
        <v>70306583</v>
      </c>
      <c r="C517">
        <v>70326825</v>
      </c>
      <c r="D517">
        <v>69275358</v>
      </c>
      <c r="E517">
        <v>1075</v>
      </c>
      <c r="F517">
        <v>1</v>
      </c>
      <c r="G517">
        <v>1075</v>
      </c>
      <c r="H517">
        <v>1</v>
      </c>
      <c r="I517" t="s">
        <v>380</v>
      </c>
      <c r="J517" t="s">
        <v>4</v>
      </c>
      <c r="K517" t="s">
        <v>381</v>
      </c>
      <c r="L517">
        <v>1191</v>
      </c>
      <c r="N517">
        <v>1013</v>
      </c>
      <c r="O517" t="s">
        <v>382</v>
      </c>
      <c r="P517" t="s">
        <v>382</v>
      </c>
      <c r="Q517">
        <v>1</v>
      </c>
      <c r="W517">
        <v>0</v>
      </c>
      <c r="X517">
        <v>476480486</v>
      </c>
      <c r="Y517">
        <f t="shared" si="360"/>
        <v>1.1499999999999999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5</v>
      </c>
      <c r="AN517">
        <v>0</v>
      </c>
      <c r="AO517">
        <v>1</v>
      </c>
      <c r="AP517">
        <v>0</v>
      </c>
      <c r="AQ517">
        <v>0</v>
      </c>
      <c r="AR517">
        <v>0</v>
      </c>
      <c r="AS517" t="s">
        <v>4</v>
      </c>
      <c r="AT517">
        <v>1.1499999999999999</v>
      </c>
      <c r="AU517" t="s">
        <v>4</v>
      </c>
      <c r="AV517">
        <v>1</v>
      </c>
      <c r="AW517">
        <v>2</v>
      </c>
      <c r="AX517">
        <v>70326830</v>
      </c>
      <c r="AY517">
        <v>1</v>
      </c>
      <c r="AZ517">
        <v>0</v>
      </c>
      <c r="BA517">
        <v>611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U517">
        <f>ROUND(AT517*Source!I736*AH517*AL517,2)</f>
        <v>0</v>
      </c>
      <c r="CV517">
        <f>ROUND(Y517*Source!I736,9)</f>
        <v>211.6</v>
      </c>
      <c r="CW517">
        <v>0</v>
      </c>
      <c r="CX517">
        <f>ROUND(Y517*Source!I736,9)</f>
        <v>211.6</v>
      </c>
      <c r="CY517">
        <f>AD517</f>
        <v>0</v>
      </c>
      <c r="CZ517">
        <f>AH517</f>
        <v>0</v>
      </c>
      <c r="DA517">
        <f>AL517</f>
        <v>1</v>
      </c>
      <c r="DB517">
        <f t="shared" si="361"/>
        <v>0</v>
      </c>
      <c r="DC517">
        <f t="shared" si="362"/>
        <v>0</v>
      </c>
      <c r="DD517" t="s">
        <v>4</v>
      </c>
      <c r="DE517" t="s">
        <v>4</v>
      </c>
      <c r="DF517">
        <f t="shared" si="363"/>
        <v>0</v>
      </c>
      <c r="DG517">
        <f t="shared" si="357"/>
        <v>0</v>
      </c>
      <c r="DH517">
        <f t="shared" si="358"/>
        <v>0</v>
      </c>
      <c r="DI517">
        <f t="shared" si="364"/>
        <v>0</v>
      </c>
      <c r="DJ517">
        <f>DI517</f>
        <v>0</v>
      </c>
      <c r="DK517">
        <v>0</v>
      </c>
      <c r="DL517" t="s">
        <v>4</v>
      </c>
      <c r="DM517">
        <v>0</v>
      </c>
      <c r="DN517" t="s">
        <v>4</v>
      </c>
      <c r="DO517">
        <v>0</v>
      </c>
    </row>
    <row r="518" spans="1:119">
      <c r="A518">
        <f>ROW(Source!A736)</f>
        <v>736</v>
      </c>
      <c r="B518">
        <v>70306583</v>
      </c>
      <c r="C518">
        <v>70326825</v>
      </c>
      <c r="D518">
        <v>69364230</v>
      </c>
      <c r="E518">
        <v>1</v>
      </c>
      <c r="F518">
        <v>1</v>
      </c>
      <c r="G518">
        <v>1075</v>
      </c>
      <c r="H518">
        <v>2</v>
      </c>
      <c r="I518" t="s">
        <v>418</v>
      </c>
      <c r="J518" t="s">
        <v>419</v>
      </c>
      <c r="K518" t="s">
        <v>420</v>
      </c>
      <c r="L518">
        <v>1368</v>
      </c>
      <c r="N518">
        <v>1011</v>
      </c>
      <c r="O518" t="s">
        <v>386</v>
      </c>
      <c r="P518" t="s">
        <v>386</v>
      </c>
      <c r="Q518">
        <v>1</v>
      </c>
      <c r="W518">
        <v>0</v>
      </c>
      <c r="X518">
        <v>-299187225</v>
      </c>
      <c r="Y518">
        <f t="shared" si="360"/>
        <v>0.56000000000000005</v>
      </c>
      <c r="AA518">
        <v>0</v>
      </c>
      <c r="AB518">
        <v>40.31</v>
      </c>
      <c r="AC518">
        <v>0</v>
      </c>
      <c r="AD518">
        <v>0</v>
      </c>
      <c r="AE518">
        <v>0</v>
      </c>
      <c r="AF518">
        <v>4.01</v>
      </c>
      <c r="AG518">
        <v>0</v>
      </c>
      <c r="AH518">
        <v>0</v>
      </c>
      <c r="AI518">
        <v>1</v>
      </c>
      <c r="AJ518">
        <v>9.42</v>
      </c>
      <c r="AK518">
        <v>46.67</v>
      </c>
      <c r="AL518">
        <v>1</v>
      </c>
      <c r="AM518">
        <v>2</v>
      </c>
      <c r="AN518">
        <v>0</v>
      </c>
      <c r="AO518">
        <v>1</v>
      </c>
      <c r="AP518">
        <v>0</v>
      </c>
      <c r="AQ518">
        <v>0</v>
      </c>
      <c r="AR518">
        <v>0</v>
      </c>
      <c r="AS518" t="s">
        <v>4</v>
      </c>
      <c r="AT518">
        <v>0.56000000000000005</v>
      </c>
      <c r="AU518" t="s">
        <v>4</v>
      </c>
      <c r="AV518">
        <v>0</v>
      </c>
      <c r="AW518">
        <v>2</v>
      </c>
      <c r="AX518">
        <v>70326831</v>
      </c>
      <c r="AY518">
        <v>1</v>
      </c>
      <c r="AZ518">
        <v>0</v>
      </c>
      <c r="BA518">
        <v>612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CV518">
        <v>0</v>
      </c>
      <c r="CW518">
        <f>ROUND(Y518*Source!I736*DO518,9)</f>
        <v>0</v>
      </c>
      <c r="CX518">
        <f>ROUND(Y518*Source!I736,9)</f>
        <v>103.04</v>
      </c>
      <c r="CY518">
        <f>AB518</f>
        <v>40.31</v>
      </c>
      <c r="CZ518">
        <f>AF518</f>
        <v>4.01</v>
      </c>
      <c r="DA518">
        <f>AJ518</f>
        <v>9.42</v>
      </c>
      <c r="DB518">
        <f t="shared" si="361"/>
        <v>2.25</v>
      </c>
      <c r="DC518">
        <f t="shared" si="362"/>
        <v>0</v>
      </c>
      <c r="DD518" t="s">
        <v>4</v>
      </c>
      <c r="DE518" t="s">
        <v>4</v>
      </c>
      <c r="DF518">
        <f t="shared" si="363"/>
        <v>0</v>
      </c>
      <c r="DG518">
        <f>ROUND(ROUND(AF518*AJ518,2)*CX518,2)</f>
        <v>3891.82</v>
      </c>
      <c r="DH518">
        <f>ROUND(ROUND(AG518*AK518,2)*CX518,2)</f>
        <v>0</v>
      </c>
      <c r="DI518">
        <f t="shared" si="364"/>
        <v>0</v>
      </c>
      <c r="DJ518">
        <f>DG518</f>
        <v>3891.82</v>
      </c>
      <c r="DK518">
        <v>0</v>
      </c>
      <c r="DL518" t="s">
        <v>4</v>
      </c>
      <c r="DM518">
        <v>0</v>
      </c>
      <c r="DN518" t="s">
        <v>4</v>
      </c>
      <c r="DO518">
        <v>0</v>
      </c>
    </row>
    <row r="519" spans="1:119">
      <c r="A519">
        <f>ROW(Source!A736)</f>
        <v>736</v>
      </c>
      <c r="B519">
        <v>70306583</v>
      </c>
      <c r="C519">
        <v>70326825</v>
      </c>
      <c r="D519">
        <v>69334387</v>
      </c>
      <c r="E519">
        <v>1</v>
      </c>
      <c r="F519">
        <v>1</v>
      </c>
      <c r="G519">
        <v>1075</v>
      </c>
      <c r="H519">
        <v>3</v>
      </c>
      <c r="I519" t="s">
        <v>421</v>
      </c>
      <c r="J519" t="s">
        <v>422</v>
      </c>
      <c r="K519" t="s">
        <v>423</v>
      </c>
      <c r="L519">
        <v>1346</v>
      </c>
      <c r="N519">
        <v>1009</v>
      </c>
      <c r="O519" t="s">
        <v>122</v>
      </c>
      <c r="P519" t="s">
        <v>122</v>
      </c>
      <c r="Q519">
        <v>1</v>
      </c>
      <c r="W519">
        <v>0</v>
      </c>
      <c r="X519">
        <v>1244117591</v>
      </c>
      <c r="Y519">
        <f t="shared" si="360"/>
        <v>6.6699999999999995E-2</v>
      </c>
      <c r="AA519">
        <v>1359.69</v>
      </c>
      <c r="AB519">
        <v>0</v>
      </c>
      <c r="AC519">
        <v>0</v>
      </c>
      <c r="AD519">
        <v>0</v>
      </c>
      <c r="AE519">
        <v>11.25</v>
      </c>
      <c r="AF519">
        <v>0</v>
      </c>
      <c r="AG519">
        <v>0</v>
      </c>
      <c r="AH519">
        <v>0</v>
      </c>
      <c r="AI519">
        <v>120.5</v>
      </c>
      <c r="AJ519">
        <v>1</v>
      </c>
      <c r="AK519">
        <v>1</v>
      </c>
      <c r="AL519">
        <v>1</v>
      </c>
      <c r="AM519">
        <v>2</v>
      </c>
      <c r="AN519">
        <v>0</v>
      </c>
      <c r="AO519">
        <v>1</v>
      </c>
      <c r="AP519">
        <v>0</v>
      </c>
      <c r="AQ519">
        <v>0</v>
      </c>
      <c r="AR519">
        <v>0</v>
      </c>
      <c r="AS519" t="s">
        <v>4</v>
      </c>
      <c r="AT519">
        <v>6.6699999999999995E-2</v>
      </c>
      <c r="AU519" t="s">
        <v>4</v>
      </c>
      <c r="AV519">
        <v>0</v>
      </c>
      <c r="AW519">
        <v>2</v>
      </c>
      <c r="AX519">
        <v>70326832</v>
      </c>
      <c r="AY519">
        <v>1</v>
      </c>
      <c r="AZ519">
        <v>0</v>
      </c>
      <c r="BA519">
        <v>613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CV519">
        <v>0</v>
      </c>
      <c r="CW519">
        <v>0</v>
      </c>
      <c r="CX519">
        <f>ROUND(Y519*Source!I736,9)</f>
        <v>12.2728</v>
      </c>
      <c r="CY519">
        <f>AA519</f>
        <v>1359.69</v>
      </c>
      <c r="CZ519">
        <f>AE519</f>
        <v>11.25</v>
      </c>
      <c r="DA519">
        <f>AI519</f>
        <v>120.5</v>
      </c>
      <c r="DB519">
        <f t="shared" si="361"/>
        <v>0.75</v>
      </c>
      <c r="DC519">
        <f t="shared" si="362"/>
        <v>0</v>
      </c>
      <c r="DD519" t="s">
        <v>4</v>
      </c>
      <c r="DE519" t="s">
        <v>4</v>
      </c>
      <c r="DF519">
        <f>ROUND(ROUND(AE519*AI519,2)*CX519,2)</f>
        <v>16637.38</v>
      </c>
      <c r="DG519">
        <f t="shared" ref="DG519:DG525" si="365">ROUND(ROUND(AF519,2)*CX519,2)</f>
        <v>0</v>
      </c>
      <c r="DH519">
        <f t="shared" ref="DH519:DH525" si="366">ROUND(ROUND(AG519,2)*CX519,2)</f>
        <v>0</v>
      </c>
      <c r="DI519">
        <f t="shared" si="364"/>
        <v>0</v>
      </c>
      <c r="DJ519">
        <f>DF519</f>
        <v>16637.38</v>
      </c>
      <c r="DK519">
        <v>0</v>
      </c>
      <c r="DL519" t="s">
        <v>4</v>
      </c>
      <c r="DM519">
        <v>0</v>
      </c>
      <c r="DN519" t="s">
        <v>4</v>
      </c>
      <c r="DO519">
        <v>0</v>
      </c>
    </row>
    <row r="520" spans="1:119">
      <c r="A520">
        <f>ROW(Source!A736)</f>
        <v>736</v>
      </c>
      <c r="B520">
        <v>70306583</v>
      </c>
      <c r="C520">
        <v>70326825</v>
      </c>
      <c r="D520">
        <v>69333737</v>
      </c>
      <c r="E520">
        <v>1</v>
      </c>
      <c r="F520">
        <v>1</v>
      </c>
      <c r="G520">
        <v>1075</v>
      </c>
      <c r="H520">
        <v>3</v>
      </c>
      <c r="I520" t="s">
        <v>424</v>
      </c>
      <c r="J520" t="s">
        <v>425</v>
      </c>
      <c r="K520" t="s">
        <v>426</v>
      </c>
      <c r="L520">
        <v>1346</v>
      </c>
      <c r="N520">
        <v>1009</v>
      </c>
      <c r="O520" t="s">
        <v>122</v>
      </c>
      <c r="P520" t="s">
        <v>122</v>
      </c>
      <c r="Q520">
        <v>1</v>
      </c>
      <c r="W520">
        <v>0</v>
      </c>
      <c r="X520">
        <v>719199267</v>
      </c>
      <c r="Y520">
        <f t="shared" si="360"/>
        <v>0.1</v>
      </c>
      <c r="AA520">
        <v>49.69</v>
      </c>
      <c r="AB520">
        <v>0</v>
      </c>
      <c r="AC520">
        <v>0</v>
      </c>
      <c r="AD520">
        <v>0</v>
      </c>
      <c r="AE520">
        <v>1.61</v>
      </c>
      <c r="AF520">
        <v>0</v>
      </c>
      <c r="AG520">
        <v>0</v>
      </c>
      <c r="AH520">
        <v>0</v>
      </c>
      <c r="AI520">
        <v>30.77</v>
      </c>
      <c r="AJ520">
        <v>1</v>
      </c>
      <c r="AK520">
        <v>1</v>
      </c>
      <c r="AL520">
        <v>1</v>
      </c>
      <c r="AM520">
        <v>2</v>
      </c>
      <c r="AN520">
        <v>0</v>
      </c>
      <c r="AO520">
        <v>1</v>
      </c>
      <c r="AP520">
        <v>0</v>
      </c>
      <c r="AQ520">
        <v>0</v>
      </c>
      <c r="AR520">
        <v>0</v>
      </c>
      <c r="AS520" t="s">
        <v>4</v>
      </c>
      <c r="AT520">
        <v>0.1</v>
      </c>
      <c r="AU520" t="s">
        <v>4</v>
      </c>
      <c r="AV520">
        <v>0</v>
      </c>
      <c r="AW520">
        <v>2</v>
      </c>
      <c r="AX520">
        <v>70326833</v>
      </c>
      <c r="AY520">
        <v>1</v>
      </c>
      <c r="AZ520">
        <v>0</v>
      </c>
      <c r="BA520">
        <v>614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CV520">
        <v>0</v>
      </c>
      <c r="CW520">
        <v>0</v>
      </c>
      <c r="CX520">
        <f>ROUND(Y520*Source!I736,9)</f>
        <v>18.399999999999999</v>
      </c>
      <c r="CY520">
        <f>AA520</f>
        <v>49.69</v>
      </c>
      <c r="CZ520">
        <f>AE520</f>
        <v>1.61</v>
      </c>
      <c r="DA520">
        <f>AI520</f>
        <v>30.77</v>
      </c>
      <c r="DB520">
        <f t="shared" si="361"/>
        <v>0.16</v>
      </c>
      <c r="DC520">
        <f t="shared" si="362"/>
        <v>0</v>
      </c>
      <c r="DD520" t="s">
        <v>4</v>
      </c>
      <c r="DE520" t="s">
        <v>4</v>
      </c>
      <c r="DF520">
        <f>ROUND(ROUND(AE520*AI520,2)*CX520,2)</f>
        <v>911.54</v>
      </c>
      <c r="DG520">
        <f t="shared" si="365"/>
        <v>0</v>
      </c>
      <c r="DH520">
        <f t="shared" si="366"/>
        <v>0</v>
      </c>
      <c r="DI520">
        <f t="shared" si="364"/>
        <v>0</v>
      </c>
      <c r="DJ520">
        <f>DF520</f>
        <v>911.54</v>
      </c>
      <c r="DK520">
        <v>0</v>
      </c>
      <c r="DL520" t="s">
        <v>4</v>
      </c>
      <c r="DM520">
        <v>0</v>
      </c>
      <c r="DN520" t="s">
        <v>4</v>
      </c>
      <c r="DO520">
        <v>0</v>
      </c>
    </row>
    <row r="521" spans="1:119">
      <c r="A521">
        <f>ROW(Source!A737)</f>
        <v>737</v>
      </c>
      <c r="B521">
        <v>70306582</v>
      </c>
      <c r="C521">
        <v>70326834</v>
      </c>
      <c r="D521">
        <v>69277202</v>
      </c>
      <c r="E521">
        <v>1075</v>
      </c>
      <c r="F521">
        <v>1</v>
      </c>
      <c r="G521">
        <v>1075</v>
      </c>
      <c r="H521">
        <v>2</v>
      </c>
      <c r="I521" t="s">
        <v>427</v>
      </c>
      <c r="J521" t="s">
        <v>4</v>
      </c>
      <c r="K521" t="s">
        <v>428</v>
      </c>
      <c r="L521">
        <v>1344</v>
      </c>
      <c r="N521">
        <v>1008</v>
      </c>
      <c r="O521" t="s">
        <v>429</v>
      </c>
      <c r="P521" t="s">
        <v>429</v>
      </c>
      <c r="Q521">
        <v>1</v>
      </c>
      <c r="W521">
        <v>0</v>
      </c>
      <c r="X521">
        <v>-1180195794</v>
      </c>
      <c r="Y521">
        <f t="shared" si="360"/>
        <v>8.86</v>
      </c>
      <c r="AA521">
        <v>0</v>
      </c>
      <c r="AB521">
        <v>1</v>
      </c>
      <c r="AC521">
        <v>0</v>
      </c>
      <c r="AD521">
        <v>0</v>
      </c>
      <c r="AE521">
        <v>0</v>
      </c>
      <c r="AF521">
        <v>1</v>
      </c>
      <c r="AG521">
        <v>0</v>
      </c>
      <c r="AH521">
        <v>0</v>
      </c>
      <c r="AI521">
        <v>1</v>
      </c>
      <c r="AJ521">
        <v>1</v>
      </c>
      <c r="AK521">
        <v>1</v>
      </c>
      <c r="AL521">
        <v>1</v>
      </c>
      <c r="AM521">
        <v>-2</v>
      </c>
      <c r="AN521">
        <v>0</v>
      </c>
      <c r="AO521">
        <v>1</v>
      </c>
      <c r="AP521">
        <v>1</v>
      </c>
      <c r="AQ521">
        <v>0</v>
      </c>
      <c r="AR521">
        <v>0</v>
      </c>
      <c r="AS521" t="s">
        <v>4</v>
      </c>
      <c r="AT521">
        <v>8.86</v>
      </c>
      <c r="AU521" t="s">
        <v>4</v>
      </c>
      <c r="AV521">
        <v>0</v>
      </c>
      <c r="AW521">
        <v>2</v>
      </c>
      <c r="AX521">
        <v>70326836</v>
      </c>
      <c r="AY521">
        <v>1</v>
      </c>
      <c r="AZ521">
        <v>0</v>
      </c>
      <c r="BA521">
        <v>615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CV521">
        <v>0</v>
      </c>
      <c r="CW521">
        <f>ROUND(Y521*Source!I737*DO521,9)</f>
        <v>0</v>
      </c>
      <c r="CX521">
        <f>ROUND(Y521*Source!I737,9)</f>
        <v>31.25808</v>
      </c>
      <c r="CY521">
        <f>AB521</f>
        <v>1</v>
      </c>
      <c r="CZ521">
        <f>AF521</f>
        <v>1</v>
      </c>
      <c r="DA521">
        <f>AJ521</f>
        <v>1</v>
      </c>
      <c r="DB521">
        <f t="shared" si="361"/>
        <v>8.86</v>
      </c>
      <c r="DC521">
        <f t="shared" si="362"/>
        <v>0</v>
      </c>
      <c r="DD521" t="s">
        <v>4</v>
      </c>
      <c r="DE521" t="s">
        <v>4</v>
      </c>
      <c r="DF521">
        <f t="shared" ref="DF521:DF554" si="367">ROUND(ROUND(AE521,2)*CX521,2)</f>
        <v>0</v>
      </c>
      <c r="DG521">
        <f t="shared" si="365"/>
        <v>31.26</v>
      </c>
      <c r="DH521">
        <f t="shared" si="366"/>
        <v>0</v>
      </c>
      <c r="DI521">
        <f t="shared" si="364"/>
        <v>0</v>
      </c>
      <c r="DJ521">
        <f>DG521</f>
        <v>31.26</v>
      </c>
      <c r="DK521">
        <v>0</v>
      </c>
      <c r="DL521" t="s">
        <v>4</v>
      </c>
      <c r="DM521">
        <v>0</v>
      </c>
      <c r="DN521" t="s">
        <v>4</v>
      </c>
      <c r="DO521">
        <v>0</v>
      </c>
    </row>
    <row r="522" spans="1:119">
      <c r="A522">
        <f>ROW(Source!A738)</f>
        <v>738</v>
      </c>
      <c r="B522">
        <v>70306583</v>
      </c>
      <c r="C522">
        <v>70326834</v>
      </c>
      <c r="D522">
        <v>69277202</v>
      </c>
      <c r="E522">
        <v>1075</v>
      </c>
      <c r="F522">
        <v>1</v>
      </c>
      <c r="G522">
        <v>1075</v>
      </c>
      <c r="H522">
        <v>2</v>
      </c>
      <c r="I522" t="s">
        <v>427</v>
      </c>
      <c r="J522" t="s">
        <v>4</v>
      </c>
      <c r="K522" t="s">
        <v>428</v>
      </c>
      <c r="L522">
        <v>1344</v>
      </c>
      <c r="N522">
        <v>1008</v>
      </c>
      <c r="O522" t="s">
        <v>429</v>
      </c>
      <c r="P522" t="s">
        <v>429</v>
      </c>
      <c r="Q522">
        <v>1</v>
      </c>
      <c r="W522">
        <v>0</v>
      </c>
      <c r="X522">
        <v>-1180195794</v>
      </c>
      <c r="Y522">
        <f t="shared" si="360"/>
        <v>8.86</v>
      </c>
      <c r="AA522">
        <v>0</v>
      </c>
      <c r="AB522">
        <v>1.05</v>
      </c>
      <c r="AC522">
        <v>0</v>
      </c>
      <c r="AD522">
        <v>0</v>
      </c>
      <c r="AE522">
        <v>0</v>
      </c>
      <c r="AF522">
        <v>1</v>
      </c>
      <c r="AG522">
        <v>0</v>
      </c>
      <c r="AH522">
        <v>0</v>
      </c>
      <c r="AI522">
        <v>1</v>
      </c>
      <c r="AJ522">
        <v>1</v>
      </c>
      <c r="AK522">
        <v>1</v>
      </c>
      <c r="AL522">
        <v>1</v>
      </c>
      <c r="AM522">
        <v>5</v>
      </c>
      <c r="AN522">
        <v>0</v>
      </c>
      <c r="AO522">
        <v>1</v>
      </c>
      <c r="AP522">
        <v>1</v>
      </c>
      <c r="AQ522">
        <v>0</v>
      </c>
      <c r="AR522">
        <v>0</v>
      </c>
      <c r="AS522" t="s">
        <v>4</v>
      </c>
      <c r="AT522">
        <v>8.86</v>
      </c>
      <c r="AU522" t="s">
        <v>4</v>
      </c>
      <c r="AV522">
        <v>0</v>
      </c>
      <c r="AW522">
        <v>2</v>
      </c>
      <c r="AX522">
        <v>70326836</v>
      </c>
      <c r="AY522">
        <v>1</v>
      </c>
      <c r="AZ522">
        <v>0</v>
      </c>
      <c r="BA522">
        <v>616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CV522">
        <v>0</v>
      </c>
      <c r="CW522">
        <f>ROUND(Y522*Source!I738*DO522,9)</f>
        <v>0</v>
      </c>
      <c r="CX522">
        <f>ROUND(Y522*Source!I738,9)</f>
        <v>31.25808</v>
      </c>
      <c r="CY522">
        <f>AB522</f>
        <v>1.05</v>
      </c>
      <c r="CZ522">
        <f>AF522</f>
        <v>1</v>
      </c>
      <c r="DA522">
        <f>AJ522</f>
        <v>1</v>
      </c>
      <c r="DB522">
        <f t="shared" si="361"/>
        <v>8.86</v>
      </c>
      <c r="DC522">
        <f t="shared" si="362"/>
        <v>0</v>
      </c>
      <c r="DD522" t="s">
        <v>4</v>
      </c>
      <c r="DE522" t="s">
        <v>4</v>
      </c>
      <c r="DF522">
        <f t="shared" si="367"/>
        <v>0</v>
      </c>
      <c r="DG522">
        <f t="shared" si="365"/>
        <v>31.26</v>
      </c>
      <c r="DH522">
        <f t="shared" si="366"/>
        <v>0</v>
      </c>
      <c r="DI522">
        <f t="shared" si="364"/>
        <v>0</v>
      </c>
      <c r="DJ522">
        <f>DG522</f>
        <v>31.26</v>
      </c>
      <c r="DK522">
        <v>0</v>
      </c>
      <c r="DL522" t="s">
        <v>4</v>
      </c>
      <c r="DM522">
        <v>0</v>
      </c>
      <c r="DN522" t="s">
        <v>4</v>
      </c>
      <c r="DO522">
        <v>0</v>
      </c>
    </row>
    <row r="523" spans="1:119">
      <c r="A523">
        <f>ROW(Source!A739)</f>
        <v>739</v>
      </c>
      <c r="B523">
        <v>70306582</v>
      </c>
      <c r="C523">
        <v>70326837</v>
      </c>
      <c r="D523">
        <v>69275358</v>
      </c>
      <c r="E523">
        <v>1075</v>
      </c>
      <c r="F523">
        <v>1</v>
      </c>
      <c r="G523">
        <v>1075</v>
      </c>
      <c r="H523">
        <v>1</v>
      </c>
      <c r="I523" t="s">
        <v>380</v>
      </c>
      <c r="J523" t="s">
        <v>4</v>
      </c>
      <c r="K523" t="s">
        <v>381</v>
      </c>
      <c r="L523">
        <v>1191</v>
      </c>
      <c r="N523">
        <v>1013</v>
      </c>
      <c r="O523" t="s">
        <v>382</v>
      </c>
      <c r="P523" t="s">
        <v>382</v>
      </c>
      <c r="Q523">
        <v>1</v>
      </c>
      <c r="W523">
        <v>0</v>
      </c>
      <c r="X523">
        <v>476480486</v>
      </c>
      <c r="Y523">
        <f t="shared" si="360"/>
        <v>0.26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1</v>
      </c>
      <c r="AJ523">
        <v>1</v>
      </c>
      <c r="AK523">
        <v>1</v>
      </c>
      <c r="AL523">
        <v>1</v>
      </c>
      <c r="AM523">
        <v>-2</v>
      </c>
      <c r="AN523">
        <v>0</v>
      </c>
      <c r="AO523">
        <v>1</v>
      </c>
      <c r="AP523">
        <v>0</v>
      </c>
      <c r="AQ523">
        <v>0</v>
      </c>
      <c r="AR523">
        <v>0</v>
      </c>
      <c r="AS523" t="s">
        <v>4</v>
      </c>
      <c r="AT523">
        <v>0.26</v>
      </c>
      <c r="AU523" t="s">
        <v>4</v>
      </c>
      <c r="AV523">
        <v>1</v>
      </c>
      <c r="AW523">
        <v>2</v>
      </c>
      <c r="AX523">
        <v>70326840</v>
      </c>
      <c r="AY523">
        <v>1</v>
      </c>
      <c r="AZ523">
        <v>0</v>
      </c>
      <c r="BA523">
        <v>617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CU523">
        <f>ROUND(AT523*Source!I739*AH523*AL523,2)</f>
        <v>0</v>
      </c>
      <c r="CV523">
        <f>ROUND(Y523*Source!I739,9)</f>
        <v>0.26</v>
      </c>
      <c r="CW523">
        <v>0</v>
      </c>
      <c r="CX523">
        <f>ROUND(Y523*Source!I739,9)</f>
        <v>0.26</v>
      </c>
      <c r="CY523">
        <f>AD523</f>
        <v>0</v>
      </c>
      <c r="CZ523">
        <f>AH523</f>
        <v>0</v>
      </c>
      <c r="DA523">
        <f>AL523</f>
        <v>1</v>
      </c>
      <c r="DB523">
        <f t="shared" si="361"/>
        <v>0</v>
      </c>
      <c r="DC523">
        <f t="shared" si="362"/>
        <v>0</v>
      </c>
      <c r="DD523" t="s">
        <v>4</v>
      </c>
      <c r="DE523" t="s">
        <v>4</v>
      </c>
      <c r="DF523">
        <f t="shared" si="367"/>
        <v>0</v>
      </c>
      <c r="DG523">
        <f t="shared" si="365"/>
        <v>0</v>
      </c>
      <c r="DH523">
        <f t="shared" si="366"/>
        <v>0</v>
      </c>
      <c r="DI523">
        <f t="shared" si="364"/>
        <v>0</v>
      </c>
      <c r="DJ523">
        <f>DI523</f>
        <v>0</v>
      </c>
      <c r="DK523">
        <v>0</v>
      </c>
      <c r="DL523" t="s">
        <v>4</v>
      </c>
      <c r="DM523">
        <v>0</v>
      </c>
      <c r="DN523" t="s">
        <v>4</v>
      </c>
      <c r="DO523">
        <v>0</v>
      </c>
    </row>
    <row r="524" spans="1:119">
      <c r="A524">
        <f>ROW(Source!A739)</f>
        <v>739</v>
      </c>
      <c r="B524">
        <v>70306582</v>
      </c>
      <c r="C524">
        <v>70326837</v>
      </c>
      <c r="D524">
        <v>69364471</v>
      </c>
      <c r="E524">
        <v>1</v>
      </c>
      <c r="F524">
        <v>1</v>
      </c>
      <c r="G524">
        <v>1075</v>
      </c>
      <c r="H524">
        <v>2</v>
      </c>
      <c r="I524" t="s">
        <v>430</v>
      </c>
      <c r="J524" t="s">
        <v>431</v>
      </c>
      <c r="K524" t="s">
        <v>432</v>
      </c>
      <c r="L524">
        <v>1368</v>
      </c>
      <c r="N524">
        <v>1011</v>
      </c>
      <c r="O524" t="s">
        <v>386</v>
      </c>
      <c r="P524" t="s">
        <v>386</v>
      </c>
      <c r="Q524">
        <v>1</v>
      </c>
      <c r="W524">
        <v>0</v>
      </c>
      <c r="X524">
        <v>994375852</v>
      </c>
      <c r="Y524">
        <f t="shared" si="360"/>
        <v>0.26</v>
      </c>
      <c r="AA524">
        <v>0</v>
      </c>
      <c r="AB524">
        <v>1972.35</v>
      </c>
      <c r="AC524">
        <v>38.94</v>
      </c>
      <c r="AD524">
        <v>0</v>
      </c>
      <c r="AE524">
        <v>0</v>
      </c>
      <c r="AF524">
        <v>1972.35</v>
      </c>
      <c r="AG524">
        <v>38.94</v>
      </c>
      <c r="AH524">
        <v>0</v>
      </c>
      <c r="AI524">
        <v>1</v>
      </c>
      <c r="AJ524">
        <v>1</v>
      </c>
      <c r="AK524">
        <v>1</v>
      </c>
      <c r="AL524">
        <v>1</v>
      </c>
      <c r="AM524">
        <v>-2</v>
      </c>
      <c r="AN524">
        <v>0</v>
      </c>
      <c r="AO524">
        <v>1</v>
      </c>
      <c r="AP524">
        <v>0</v>
      </c>
      <c r="AQ524">
        <v>0</v>
      </c>
      <c r="AR524">
        <v>0</v>
      </c>
      <c r="AS524" t="s">
        <v>4</v>
      </c>
      <c r="AT524">
        <v>0.26</v>
      </c>
      <c r="AU524" t="s">
        <v>4</v>
      </c>
      <c r="AV524">
        <v>0</v>
      </c>
      <c r="AW524">
        <v>2</v>
      </c>
      <c r="AX524">
        <v>70326841</v>
      </c>
      <c r="AY524">
        <v>1</v>
      </c>
      <c r="AZ524">
        <v>0</v>
      </c>
      <c r="BA524">
        <v>618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CV524">
        <v>0</v>
      </c>
      <c r="CW524">
        <f>ROUND(Y524*Source!I739*DO524,9)</f>
        <v>0</v>
      </c>
      <c r="CX524">
        <f>ROUND(Y524*Source!I739,9)</f>
        <v>0.26</v>
      </c>
      <c r="CY524">
        <f>AB524</f>
        <v>1972.35</v>
      </c>
      <c r="CZ524">
        <f>AF524</f>
        <v>1972.35</v>
      </c>
      <c r="DA524">
        <f>AJ524</f>
        <v>1</v>
      </c>
      <c r="DB524">
        <f t="shared" si="361"/>
        <v>512.80999999999995</v>
      </c>
      <c r="DC524">
        <f t="shared" si="362"/>
        <v>10.119999999999999</v>
      </c>
      <c r="DD524" t="s">
        <v>4</v>
      </c>
      <c r="DE524" t="s">
        <v>4</v>
      </c>
      <c r="DF524">
        <f t="shared" si="367"/>
        <v>0</v>
      </c>
      <c r="DG524">
        <f t="shared" si="365"/>
        <v>512.80999999999995</v>
      </c>
      <c r="DH524">
        <f t="shared" si="366"/>
        <v>10.119999999999999</v>
      </c>
      <c r="DI524">
        <f t="shared" si="364"/>
        <v>0</v>
      </c>
      <c r="DJ524">
        <f>DG524</f>
        <v>512.80999999999995</v>
      </c>
      <c r="DK524">
        <v>0</v>
      </c>
      <c r="DL524" t="s">
        <v>4</v>
      </c>
      <c r="DM524">
        <v>0</v>
      </c>
      <c r="DN524" t="s">
        <v>4</v>
      </c>
      <c r="DO524">
        <v>0</v>
      </c>
    </row>
    <row r="525" spans="1:119">
      <c r="A525">
        <f>ROW(Source!A740)</f>
        <v>740</v>
      </c>
      <c r="B525">
        <v>70306583</v>
      </c>
      <c r="C525">
        <v>70326837</v>
      </c>
      <c r="D525">
        <v>69275358</v>
      </c>
      <c r="E525">
        <v>1075</v>
      </c>
      <c r="F525">
        <v>1</v>
      </c>
      <c r="G525">
        <v>1075</v>
      </c>
      <c r="H525">
        <v>1</v>
      </c>
      <c r="I525" t="s">
        <v>380</v>
      </c>
      <c r="J525" t="s">
        <v>4</v>
      </c>
      <c r="K525" t="s">
        <v>381</v>
      </c>
      <c r="L525">
        <v>1191</v>
      </c>
      <c r="N525">
        <v>1013</v>
      </c>
      <c r="O525" t="s">
        <v>382</v>
      </c>
      <c r="P525" t="s">
        <v>382</v>
      </c>
      <c r="Q525">
        <v>1</v>
      </c>
      <c r="W525">
        <v>0</v>
      </c>
      <c r="X525">
        <v>476480486</v>
      </c>
      <c r="Y525">
        <f t="shared" si="360"/>
        <v>0.26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1</v>
      </c>
      <c r="AJ525">
        <v>1</v>
      </c>
      <c r="AK525">
        <v>1</v>
      </c>
      <c r="AL525">
        <v>1</v>
      </c>
      <c r="AM525">
        <v>5</v>
      </c>
      <c r="AN525">
        <v>0</v>
      </c>
      <c r="AO525">
        <v>1</v>
      </c>
      <c r="AP525">
        <v>0</v>
      </c>
      <c r="AQ525">
        <v>0</v>
      </c>
      <c r="AR525">
        <v>0</v>
      </c>
      <c r="AS525" t="s">
        <v>4</v>
      </c>
      <c r="AT525">
        <v>0.26</v>
      </c>
      <c r="AU525" t="s">
        <v>4</v>
      </c>
      <c r="AV525">
        <v>1</v>
      </c>
      <c r="AW525">
        <v>2</v>
      </c>
      <c r="AX525">
        <v>70326840</v>
      </c>
      <c r="AY525">
        <v>1</v>
      </c>
      <c r="AZ525">
        <v>0</v>
      </c>
      <c r="BA525">
        <v>619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CU525">
        <f>ROUND(AT525*Source!I740*AH525*AL525,2)</f>
        <v>0</v>
      </c>
      <c r="CV525">
        <f>ROUND(Y525*Source!I740,9)</f>
        <v>0.26</v>
      </c>
      <c r="CW525">
        <v>0</v>
      </c>
      <c r="CX525">
        <f>ROUND(Y525*Source!I740,9)</f>
        <v>0.26</v>
      </c>
      <c r="CY525">
        <f>AD525</f>
        <v>0</v>
      </c>
      <c r="CZ525">
        <f>AH525</f>
        <v>0</v>
      </c>
      <c r="DA525">
        <f>AL525</f>
        <v>1</v>
      </c>
      <c r="DB525">
        <f t="shared" si="361"/>
        <v>0</v>
      </c>
      <c r="DC525">
        <f t="shared" si="362"/>
        <v>0</v>
      </c>
      <c r="DD525" t="s">
        <v>4</v>
      </c>
      <c r="DE525" t="s">
        <v>4</v>
      </c>
      <c r="DF525">
        <f t="shared" si="367"/>
        <v>0</v>
      </c>
      <c r="DG525">
        <f t="shared" si="365"/>
        <v>0</v>
      </c>
      <c r="DH525">
        <f t="shared" si="366"/>
        <v>0</v>
      </c>
      <c r="DI525">
        <f t="shared" si="364"/>
        <v>0</v>
      </c>
      <c r="DJ525">
        <f>DI525</f>
        <v>0</v>
      </c>
      <c r="DK525">
        <v>0</v>
      </c>
      <c r="DL525" t="s">
        <v>4</v>
      </c>
      <c r="DM525">
        <v>0</v>
      </c>
      <c r="DN525" t="s">
        <v>4</v>
      </c>
      <c r="DO525">
        <v>0</v>
      </c>
    </row>
    <row r="526" spans="1:119">
      <c r="A526">
        <f>ROW(Source!A740)</f>
        <v>740</v>
      </c>
      <c r="B526">
        <v>70306583</v>
      </c>
      <c r="C526">
        <v>70326837</v>
      </c>
      <c r="D526">
        <v>69364471</v>
      </c>
      <c r="E526">
        <v>1</v>
      </c>
      <c r="F526">
        <v>1</v>
      </c>
      <c r="G526">
        <v>1075</v>
      </c>
      <c r="H526">
        <v>2</v>
      </c>
      <c r="I526" t="s">
        <v>430</v>
      </c>
      <c r="J526" t="s">
        <v>431</v>
      </c>
      <c r="K526" t="s">
        <v>432</v>
      </c>
      <c r="L526">
        <v>1368</v>
      </c>
      <c r="N526">
        <v>1011</v>
      </c>
      <c r="O526" t="s">
        <v>386</v>
      </c>
      <c r="P526" t="s">
        <v>386</v>
      </c>
      <c r="Q526">
        <v>1</v>
      </c>
      <c r="W526">
        <v>0</v>
      </c>
      <c r="X526">
        <v>994375852</v>
      </c>
      <c r="Y526">
        <f t="shared" si="360"/>
        <v>0.26</v>
      </c>
      <c r="AA526">
        <v>0</v>
      </c>
      <c r="AB526">
        <v>20691.810000000001</v>
      </c>
      <c r="AC526">
        <v>1902.74</v>
      </c>
      <c r="AD526">
        <v>0</v>
      </c>
      <c r="AE526">
        <v>0</v>
      </c>
      <c r="AF526">
        <v>1972.35</v>
      </c>
      <c r="AG526">
        <v>38.94</v>
      </c>
      <c r="AH526">
        <v>0</v>
      </c>
      <c r="AI526">
        <v>1</v>
      </c>
      <c r="AJ526">
        <v>10.02</v>
      </c>
      <c r="AK526">
        <v>46.67</v>
      </c>
      <c r="AL526">
        <v>1</v>
      </c>
      <c r="AM526">
        <v>2</v>
      </c>
      <c r="AN526">
        <v>0</v>
      </c>
      <c r="AO526">
        <v>1</v>
      </c>
      <c r="AP526">
        <v>0</v>
      </c>
      <c r="AQ526">
        <v>0</v>
      </c>
      <c r="AR526">
        <v>0</v>
      </c>
      <c r="AS526" t="s">
        <v>4</v>
      </c>
      <c r="AT526">
        <v>0.26</v>
      </c>
      <c r="AU526" t="s">
        <v>4</v>
      </c>
      <c r="AV526">
        <v>0</v>
      </c>
      <c r="AW526">
        <v>2</v>
      </c>
      <c r="AX526">
        <v>70326841</v>
      </c>
      <c r="AY526">
        <v>1</v>
      </c>
      <c r="AZ526">
        <v>0</v>
      </c>
      <c r="BA526">
        <v>620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CV526">
        <v>0</v>
      </c>
      <c r="CW526">
        <f>ROUND(Y526*Source!I740*DO526,9)</f>
        <v>0</v>
      </c>
      <c r="CX526">
        <f>ROUND(Y526*Source!I740,9)</f>
        <v>0.26</v>
      </c>
      <c r="CY526">
        <f>AB526</f>
        <v>20691.810000000001</v>
      </c>
      <c r="CZ526">
        <f>AF526</f>
        <v>1972.35</v>
      </c>
      <c r="DA526">
        <f>AJ526</f>
        <v>10.02</v>
      </c>
      <c r="DB526">
        <f t="shared" si="361"/>
        <v>512.80999999999995</v>
      </c>
      <c r="DC526">
        <f t="shared" si="362"/>
        <v>10.119999999999999</v>
      </c>
      <c r="DD526" t="s">
        <v>4</v>
      </c>
      <c r="DE526" t="s">
        <v>4</v>
      </c>
      <c r="DF526">
        <f t="shared" si="367"/>
        <v>0</v>
      </c>
      <c r="DG526">
        <f>ROUND(ROUND(AF526*AJ526,2)*CX526,2)</f>
        <v>5138.37</v>
      </c>
      <c r="DH526">
        <f>ROUND(ROUND(AG526*AK526,2)*CX526,2)</f>
        <v>472.51</v>
      </c>
      <c r="DI526">
        <f t="shared" si="364"/>
        <v>0</v>
      </c>
      <c r="DJ526">
        <f>DG526</f>
        <v>5138.37</v>
      </c>
      <c r="DK526">
        <v>0</v>
      </c>
      <c r="DL526" t="s">
        <v>4</v>
      </c>
      <c r="DM526">
        <v>0</v>
      </c>
      <c r="DN526" t="s">
        <v>4</v>
      </c>
      <c r="DO526">
        <v>0</v>
      </c>
    </row>
    <row r="527" spans="1:119">
      <c r="A527">
        <f>ROW(Source!A776)</f>
        <v>776</v>
      </c>
      <c r="B527">
        <v>70306582</v>
      </c>
      <c r="C527">
        <v>70326900</v>
      </c>
      <c r="D527">
        <v>69275358</v>
      </c>
      <c r="E527">
        <v>1075</v>
      </c>
      <c r="F527">
        <v>1</v>
      </c>
      <c r="G527">
        <v>1075</v>
      </c>
      <c r="H527">
        <v>1</v>
      </c>
      <c r="I527" t="s">
        <v>380</v>
      </c>
      <c r="J527" t="s">
        <v>4</v>
      </c>
      <c r="K527" t="s">
        <v>381</v>
      </c>
      <c r="L527">
        <v>1191</v>
      </c>
      <c r="N527">
        <v>1013</v>
      </c>
      <c r="O527" t="s">
        <v>382</v>
      </c>
      <c r="P527" t="s">
        <v>382</v>
      </c>
      <c r="Q527">
        <v>1</v>
      </c>
      <c r="W527">
        <v>0</v>
      </c>
      <c r="X527">
        <v>476480486</v>
      </c>
      <c r="Y527">
        <f t="shared" si="360"/>
        <v>0.6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1</v>
      </c>
      <c r="AJ527">
        <v>1</v>
      </c>
      <c r="AK527">
        <v>1</v>
      </c>
      <c r="AL527">
        <v>1</v>
      </c>
      <c r="AM527">
        <v>-2</v>
      </c>
      <c r="AN527">
        <v>0</v>
      </c>
      <c r="AO527">
        <v>1</v>
      </c>
      <c r="AP527">
        <v>0</v>
      </c>
      <c r="AQ527">
        <v>0</v>
      </c>
      <c r="AR527">
        <v>0</v>
      </c>
      <c r="AS527" t="s">
        <v>4</v>
      </c>
      <c r="AT527">
        <v>0.6</v>
      </c>
      <c r="AU527" t="s">
        <v>4</v>
      </c>
      <c r="AV527">
        <v>1</v>
      </c>
      <c r="AW527">
        <v>2</v>
      </c>
      <c r="AX527">
        <v>70326904</v>
      </c>
      <c r="AY527">
        <v>1</v>
      </c>
      <c r="AZ527">
        <v>0</v>
      </c>
      <c r="BA527">
        <v>621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CU527">
        <f>ROUND(AT527*Source!I776*AH527*AL527,2)</f>
        <v>0</v>
      </c>
      <c r="CV527">
        <f>ROUND(Y527*Source!I776,9)</f>
        <v>0.6</v>
      </c>
      <c r="CW527">
        <v>0</v>
      </c>
      <c r="CX527">
        <f>ROUND(Y527*Source!I776,9)</f>
        <v>0.6</v>
      </c>
      <c r="CY527">
        <f>AD527</f>
        <v>0</v>
      </c>
      <c r="CZ527">
        <f>AH527</f>
        <v>0</v>
      </c>
      <c r="DA527">
        <f>AL527</f>
        <v>1</v>
      </c>
      <c r="DB527">
        <f t="shared" si="361"/>
        <v>0</v>
      </c>
      <c r="DC527">
        <f t="shared" si="362"/>
        <v>0</v>
      </c>
      <c r="DD527" t="s">
        <v>4</v>
      </c>
      <c r="DE527" t="s">
        <v>4</v>
      </c>
      <c r="DF527">
        <f t="shared" si="367"/>
        <v>0</v>
      </c>
      <c r="DG527">
        <f>ROUND(ROUND(AF527,2)*CX527,2)</f>
        <v>0</v>
      </c>
      <c r="DH527">
        <f>ROUND(ROUND(AG527,2)*CX527,2)</f>
        <v>0</v>
      </c>
      <c r="DI527">
        <f t="shared" si="364"/>
        <v>0</v>
      </c>
      <c r="DJ527">
        <f>DI527</f>
        <v>0</v>
      </c>
      <c r="DK527">
        <v>0</v>
      </c>
      <c r="DL527" t="s">
        <v>4</v>
      </c>
      <c r="DM527">
        <v>0</v>
      </c>
      <c r="DN527" t="s">
        <v>4</v>
      </c>
      <c r="DO527">
        <v>0</v>
      </c>
    </row>
    <row r="528" spans="1:119">
      <c r="A528">
        <f>ROW(Source!A776)</f>
        <v>776</v>
      </c>
      <c r="B528">
        <v>70306582</v>
      </c>
      <c r="C528">
        <v>70326900</v>
      </c>
      <c r="D528">
        <v>69364471</v>
      </c>
      <c r="E528">
        <v>1</v>
      </c>
      <c r="F528">
        <v>1</v>
      </c>
      <c r="G528">
        <v>1075</v>
      </c>
      <c r="H528">
        <v>2</v>
      </c>
      <c r="I528" t="s">
        <v>430</v>
      </c>
      <c r="J528" t="s">
        <v>431</v>
      </c>
      <c r="K528" t="s">
        <v>432</v>
      </c>
      <c r="L528">
        <v>1368</v>
      </c>
      <c r="N528">
        <v>1011</v>
      </c>
      <c r="O528" t="s">
        <v>386</v>
      </c>
      <c r="P528" t="s">
        <v>386</v>
      </c>
      <c r="Q528">
        <v>1</v>
      </c>
      <c r="W528">
        <v>0</v>
      </c>
      <c r="X528">
        <v>994375852</v>
      </c>
      <c r="Y528">
        <f t="shared" si="360"/>
        <v>0.6</v>
      </c>
      <c r="AA528">
        <v>0</v>
      </c>
      <c r="AB528">
        <v>1972.35</v>
      </c>
      <c r="AC528">
        <v>38.94</v>
      </c>
      <c r="AD528">
        <v>0</v>
      </c>
      <c r="AE528">
        <v>0</v>
      </c>
      <c r="AF528">
        <v>1972.35</v>
      </c>
      <c r="AG528">
        <v>38.94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-2</v>
      </c>
      <c r="AN528">
        <v>0</v>
      </c>
      <c r="AO528">
        <v>1</v>
      </c>
      <c r="AP528">
        <v>0</v>
      </c>
      <c r="AQ528">
        <v>0</v>
      </c>
      <c r="AR528">
        <v>0</v>
      </c>
      <c r="AS528" t="s">
        <v>4</v>
      </c>
      <c r="AT528">
        <v>0.6</v>
      </c>
      <c r="AU528" t="s">
        <v>4</v>
      </c>
      <c r="AV528">
        <v>0</v>
      </c>
      <c r="AW528">
        <v>2</v>
      </c>
      <c r="AX528">
        <v>70326905</v>
      </c>
      <c r="AY528">
        <v>1</v>
      </c>
      <c r="AZ528">
        <v>0</v>
      </c>
      <c r="BA528">
        <v>622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f>ROUND(Y528*Source!I776*DO528,9)</f>
        <v>0</v>
      </c>
      <c r="CX528">
        <f>ROUND(Y528*Source!I776,9)</f>
        <v>0.6</v>
      </c>
      <c r="CY528">
        <f>AB528</f>
        <v>1972.35</v>
      </c>
      <c r="CZ528">
        <f>AF528</f>
        <v>1972.35</v>
      </c>
      <c r="DA528">
        <f>AJ528</f>
        <v>1</v>
      </c>
      <c r="DB528">
        <f t="shared" si="361"/>
        <v>1183.4100000000001</v>
      </c>
      <c r="DC528">
        <f t="shared" si="362"/>
        <v>23.36</v>
      </c>
      <c r="DD528" t="s">
        <v>4</v>
      </c>
      <c r="DE528" t="s">
        <v>4</v>
      </c>
      <c r="DF528">
        <f t="shared" si="367"/>
        <v>0</v>
      </c>
      <c r="DG528">
        <f>ROUND(ROUND(AF528,2)*CX528,2)</f>
        <v>1183.4100000000001</v>
      </c>
      <c r="DH528">
        <f>ROUND(ROUND(AG528,2)*CX528,2)</f>
        <v>23.36</v>
      </c>
      <c r="DI528">
        <f t="shared" si="364"/>
        <v>0</v>
      </c>
      <c r="DJ528">
        <f>DG528</f>
        <v>1183.4100000000001</v>
      </c>
      <c r="DK528">
        <v>0</v>
      </c>
      <c r="DL528" t="s">
        <v>4</v>
      </c>
      <c r="DM528">
        <v>0</v>
      </c>
      <c r="DN528" t="s">
        <v>4</v>
      </c>
      <c r="DO528">
        <v>0</v>
      </c>
    </row>
    <row r="529" spans="1:119">
      <c r="A529">
        <f>ROW(Source!A776)</f>
        <v>776</v>
      </c>
      <c r="B529">
        <v>70306582</v>
      </c>
      <c r="C529">
        <v>70326900</v>
      </c>
      <c r="D529">
        <v>69364078</v>
      </c>
      <c r="E529">
        <v>1</v>
      </c>
      <c r="F529">
        <v>1</v>
      </c>
      <c r="G529">
        <v>1075</v>
      </c>
      <c r="H529">
        <v>2</v>
      </c>
      <c r="I529" t="s">
        <v>433</v>
      </c>
      <c r="J529" t="s">
        <v>434</v>
      </c>
      <c r="K529" t="s">
        <v>435</v>
      </c>
      <c r="L529">
        <v>1368</v>
      </c>
      <c r="N529">
        <v>1011</v>
      </c>
      <c r="O529" t="s">
        <v>386</v>
      </c>
      <c r="P529" t="s">
        <v>386</v>
      </c>
      <c r="Q529">
        <v>1</v>
      </c>
      <c r="W529">
        <v>0</v>
      </c>
      <c r="X529">
        <v>-1572928567</v>
      </c>
      <c r="Y529">
        <f t="shared" si="360"/>
        <v>0.57999999999999996</v>
      </c>
      <c r="AA529">
        <v>0</v>
      </c>
      <c r="AB529">
        <v>166.63</v>
      </c>
      <c r="AC529">
        <v>14.54</v>
      </c>
      <c r="AD529">
        <v>0</v>
      </c>
      <c r="AE529">
        <v>0</v>
      </c>
      <c r="AF529">
        <v>166.63</v>
      </c>
      <c r="AG529">
        <v>14.54</v>
      </c>
      <c r="AH529">
        <v>0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1</v>
      </c>
      <c r="AP529">
        <v>0</v>
      </c>
      <c r="AQ529">
        <v>0</v>
      </c>
      <c r="AR529">
        <v>0</v>
      </c>
      <c r="AS529" t="s">
        <v>4</v>
      </c>
      <c r="AT529">
        <v>0.57999999999999996</v>
      </c>
      <c r="AU529" t="s">
        <v>4</v>
      </c>
      <c r="AV529">
        <v>0</v>
      </c>
      <c r="AW529">
        <v>2</v>
      </c>
      <c r="AX529">
        <v>70326906</v>
      </c>
      <c r="AY529">
        <v>1</v>
      </c>
      <c r="AZ529">
        <v>0</v>
      </c>
      <c r="BA529">
        <v>623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CV529">
        <v>0</v>
      </c>
      <c r="CW529">
        <f>ROUND(Y529*Source!I776*DO529,9)</f>
        <v>0</v>
      </c>
      <c r="CX529">
        <f>ROUND(Y529*Source!I776,9)</f>
        <v>0.57999999999999996</v>
      </c>
      <c r="CY529">
        <f>AB529</f>
        <v>166.63</v>
      </c>
      <c r="CZ529">
        <f>AF529</f>
        <v>166.63</v>
      </c>
      <c r="DA529">
        <f>AJ529</f>
        <v>1</v>
      </c>
      <c r="DB529">
        <f t="shared" si="361"/>
        <v>96.65</v>
      </c>
      <c r="DC529">
        <f t="shared" si="362"/>
        <v>8.43</v>
      </c>
      <c r="DD529" t="s">
        <v>4</v>
      </c>
      <c r="DE529" t="s">
        <v>4</v>
      </c>
      <c r="DF529">
        <f t="shared" si="367"/>
        <v>0</v>
      </c>
      <c r="DG529">
        <f>ROUND(ROUND(AF529,2)*CX529,2)</f>
        <v>96.65</v>
      </c>
      <c r="DH529">
        <f>ROUND(ROUND(AG529,2)*CX529,2)</f>
        <v>8.43</v>
      </c>
      <c r="DI529">
        <f t="shared" si="364"/>
        <v>0</v>
      </c>
      <c r="DJ529">
        <f>DG529</f>
        <v>96.65</v>
      </c>
      <c r="DK529">
        <v>0</v>
      </c>
      <c r="DL529" t="s">
        <v>4</v>
      </c>
      <c r="DM529">
        <v>0</v>
      </c>
      <c r="DN529" t="s">
        <v>4</v>
      </c>
      <c r="DO529">
        <v>0</v>
      </c>
    </row>
    <row r="530" spans="1:119">
      <c r="A530">
        <f>ROW(Source!A777)</f>
        <v>777</v>
      </c>
      <c r="B530">
        <v>70306583</v>
      </c>
      <c r="C530">
        <v>70326900</v>
      </c>
      <c r="D530">
        <v>69275358</v>
      </c>
      <c r="E530">
        <v>1075</v>
      </c>
      <c r="F530">
        <v>1</v>
      </c>
      <c r="G530">
        <v>1075</v>
      </c>
      <c r="H530">
        <v>1</v>
      </c>
      <c r="I530" t="s">
        <v>380</v>
      </c>
      <c r="J530" t="s">
        <v>4</v>
      </c>
      <c r="K530" t="s">
        <v>381</v>
      </c>
      <c r="L530">
        <v>1191</v>
      </c>
      <c r="N530">
        <v>1013</v>
      </c>
      <c r="O530" t="s">
        <v>382</v>
      </c>
      <c r="P530" t="s">
        <v>382</v>
      </c>
      <c r="Q530">
        <v>1</v>
      </c>
      <c r="W530">
        <v>0</v>
      </c>
      <c r="X530">
        <v>476480486</v>
      </c>
      <c r="Y530">
        <f t="shared" si="360"/>
        <v>0.6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1</v>
      </c>
      <c r="AJ530">
        <v>1</v>
      </c>
      <c r="AK530">
        <v>1</v>
      </c>
      <c r="AL530">
        <v>1</v>
      </c>
      <c r="AM530">
        <v>5</v>
      </c>
      <c r="AN530">
        <v>0</v>
      </c>
      <c r="AO530">
        <v>1</v>
      </c>
      <c r="AP530">
        <v>0</v>
      </c>
      <c r="AQ530">
        <v>0</v>
      </c>
      <c r="AR530">
        <v>0</v>
      </c>
      <c r="AS530" t="s">
        <v>4</v>
      </c>
      <c r="AT530">
        <v>0.6</v>
      </c>
      <c r="AU530" t="s">
        <v>4</v>
      </c>
      <c r="AV530">
        <v>1</v>
      </c>
      <c r="AW530">
        <v>2</v>
      </c>
      <c r="AX530">
        <v>70326904</v>
      </c>
      <c r="AY530">
        <v>1</v>
      </c>
      <c r="AZ530">
        <v>0</v>
      </c>
      <c r="BA530">
        <v>624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U530">
        <f>ROUND(AT530*Source!I777*AH530*AL530,2)</f>
        <v>0</v>
      </c>
      <c r="CV530">
        <f>ROUND(Y530*Source!I777,9)</f>
        <v>0.6</v>
      </c>
      <c r="CW530">
        <v>0</v>
      </c>
      <c r="CX530">
        <f>ROUND(Y530*Source!I777,9)</f>
        <v>0.6</v>
      </c>
      <c r="CY530">
        <f>AD530</f>
        <v>0</v>
      </c>
      <c r="CZ530">
        <f>AH530</f>
        <v>0</v>
      </c>
      <c r="DA530">
        <f>AL530</f>
        <v>1</v>
      </c>
      <c r="DB530">
        <f t="shared" si="361"/>
        <v>0</v>
      </c>
      <c r="DC530">
        <f t="shared" si="362"/>
        <v>0</v>
      </c>
      <c r="DD530" t="s">
        <v>4</v>
      </c>
      <c r="DE530" t="s">
        <v>4</v>
      </c>
      <c r="DF530">
        <f t="shared" si="367"/>
        <v>0</v>
      </c>
      <c r="DG530">
        <f>ROUND(ROUND(AF530,2)*CX530,2)</f>
        <v>0</v>
      </c>
      <c r="DH530">
        <f>ROUND(ROUND(AG530,2)*CX530,2)</f>
        <v>0</v>
      </c>
      <c r="DI530">
        <f t="shared" si="364"/>
        <v>0</v>
      </c>
      <c r="DJ530">
        <f>DI530</f>
        <v>0</v>
      </c>
      <c r="DK530">
        <v>0</v>
      </c>
      <c r="DL530" t="s">
        <v>4</v>
      </c>
      <c r="DM530">
        <v>0</v>
      </c>
      <c r="DN530" t="s">
        <v>4</v>
      </c>
      <c r="DO530">
        <v>0</v>
      </c>
    </row>
    <row r="531" spans="1:119">
      <c r="A531">
        <f>ROW(Source!A777)</f>
        <v>777</v>
      </c>
      <c r="B531">
        <v>70306583</v>
      </c>
      <c r="C531">
        <v>70326900</v>
      </c>
      <c r="D531">
        <v>69364471</v>
      </c>
      <c r="E531">
        <v>1</v>
      </c>
      <c r="F531">
        <v>1</v>
      </c>
      <c r="G531">
        <v>1075</v>
      </c>
      <c r="H531">
        <v>2</v>
      </c>
      <c r="I531" t="s">
        <v>430</v>
      </c>
      <c r="J531" t="s">
        <v>431</v>
      </c>
      <c r="K531" t="s">
        <v>432</v>
      </c>
      <c r="L531">
        <v>1368</v>
      </c>
      <c r="N531">
        <v>1011</v>
      </c>
      <c r="O531" t="s">
        <v>386</v>
      </c>
      <c r="P531" t="s">
        <v>386</v>
      </c>
      <c r="Q531">
        <v>1</v>
      </c>
      <c r="W531">
        <v>0</v>
      </c>
      <c r="X531">
        <v>994375852</v>
      </c>
      <c r="Y531">
        <f t="shared" si="360"/>
        <v>0.6</v>
      </c>
      <c r="AA531">
        <v>0</v>
      </c>
      <c r="AB531">
        <v>20691.810000000001</v>
      </c>
      <c r="AC531">
        <v>1902.74</v>
      </c>
      <c r="AD531">
        <v>0</v>
      </c>
      <c r="AE531">
        <v>0</v>
      </c>
      <c r="AF531">
        <v>1972.35</v>
      </c>
      <c r="AG531">
        <v>38.94</v>
      </c>
      <c r="AH531">
        <v>0</v>
      </c>
      <c r="AI531">
        <v>1</v>
      </c>
      <c r="AJ531">
        <v>10.02</v>
      </c>
      <c r="AK531">
        <v>46.67</v>
      </c>
      <c r="AL531">
        <v>1</v>
      </c>
      <c r="AM531">
        <v>2</v>
      </c>
      <c r="AN531">
        <v>0</v>
      </c>
      <c r="AO531">
        <v>1</v>
      </c>
      <c r="AP531">
        <v>0</v>
      </c>
      <c r="AQ531">
        <v>0</v>
      </c>
      <c r="AR531">
        <v>0</v>
      </c>
      <c r="AS531" t="s">
        <v>4</v>
      </c>
      <c r="AT531">
        <v>0.6</v>
      </c>
      <c r="AU531" t="s">
        <v>4</v>
      </c>
      <c r="AV531">
        <v>0</v>
      </c>
      <c r="AW531">
        <v>2</v>
      </c>
      <c r="AX531">
        <v>70326905</v>
      </c>
      <c r="AY531">
        <v>1</v>
      </c>
      <c r="AZ531">
        <v>0</v>
      </c>
      <c r="BA531">
        <v>625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f>ROUND(Y531*Source!I777*DO531,9)</f>
        <v>0</v>
      </c>
      <c r="CX531">
        <f>ROUND(Y531*Source!I777,9)</f>
        <v>0.6</v>
      </c>
      <c r="CY531">
        <f>AB531</f>
        <v>20691.810000000001</v>
      </c>
      <c r="CZ531">
        <f>AF531</f>
        <v>1972.35</v>
      </c>
      <c r="DA531">
        <f>AJ531</f>
        <v>10.02</v>
      </c>
      <c r="DB531">
        <f t="shared" si="361"/>
        <v>1183.4100000000001</v>
      </c>
      <c r="DC531">
        <f t="shared" si="362"/>
        <v>23.36</v>
      </c>
      <c r="DD531" t="s">
        <v>4</v>
      </c>
      <c r="DE531" t="s">
        <v>4</v>
      </c>
      <c r="DF531">
        <f t="shared" si="367"/>
        <v>0</v>
      </c>
      <c r="DG531">
        <f>ROUND(ROUND(AF531*AJ531,2)*CX531,2)</f>
        <v>11857.77</v>
      </c>
      <c r="DH531">
        <f>ROUND(ROUND(AG531*AK531,2)*CX531,2)</f>
        <v>1090.4000000000001</v>
      </c>
      <c r="DI531">
        <f t="shared" si="364"/>
        <v>0</v>
      </c>
      <c r="DJ531">
        <f>DG531</f>
        <v>11857.77</v>
      </c>
      <c r="DK531">
        <v>0</v>
      </c>
      <c r="DL531" t="s">
        <v>4</v>
      </c>
      <c r="DM531">
        <v>0</v>
      </c>
      <c r="DN531" t="s">
        <v>4</v>
      </c>
      <c r="DO531">
        <v>0</v>
      </c>
    </row>
    <row r="532" spans="1:119">
      <c r="A532">
        <f>ROW(Source!A777)</f>
        <v>777</v>
      </c>
      <c r="B532">
        <v>70306583</v>
      </c>
      <c r="C532">
        <v>70326900</v>
      </c>
      <c r="D532">
        <v>69364078</v>
      </c>
      <c r="E532">
        <v>1</v>
      </c>
      <c r="F532">
        <v>1</v>
      </c>
      <c r="G532">
        <v>1075</v>
      </c>
      <c r="H532">
        <v>2</v>
      </c>
      <c r="I532" t="s">
        <v>433</v>
      </c>
      <c r="J532" t="s">
        <v>434</v>
      </c>
      <c r="K532" t="s">
        <v>435</v>
      </c>
      <c r="L532">
        <v>1368</v>
      </c>
      <c r="N532">
        <v>1011</v>
      </c>
      <c r="O532" t="s">
        <v>386</v>
      </c>
      <c r="P532" t="s">
        <v>386</v>
      </c>
      <c r="Q532">
        <v>1</v>
      </c>
      <c r="W532">
        <v>0</v>
      </c>
      <c r="X532">
        <v>-1572928567</v>
      </c>
      <c r="Y532">
        <f t="shared" si="360"/>
        <v>0.57999999999999996</v>
      </c>
      <c r="AA532">
        <v>0</v>
      </c>
      <c r="AB532">
        <v>2343.02</v>
      </c>
      <c r="AC532">
        <v>710.48</v>
      </c>
      <c r="AD532">
        <v>0</v>
      </c>
      <c r="AE532">
        <v>0</v>
      </c>
      <c r="AF532">
        <v>166.63</v>
      </c>
      <c r="AG532">
        <v>14.54</v>
      </c>
      <c r="AH532">
        <v>0</v>
      </c>
      <c r="AI532">
        <v>1</v>
      </c>
      <c r="AJ532">
        <v>13.43</v>
      </c>
      <c r="AK532">
        <v>46.67</v>
      </c>
      <c r="AL532">
        <v>1</v>
      </c>
      <c r="AM532">
        <v>2</v>
      </c>
      <c r="AN532">
        <v>0</v>
      </c>
      <c r="AO532">
        <v>1</v>
      </c>
      <c r="AP532">
        <v>0</v>
      </c>
      <c r="AQ532">
        <v>0</v>
      </c>
      <c r="AR532">
        <v>0</v>
      </c>
      <c r="AS532" t="s">
        <v>4</v>
      </c>
      <c r="AT532">
        <v>0.57999999999999996</v>
      </c>
      <c r="AU532" t="s">
        <v>4</v>
      </c>
      <c r="AV532">
        <v>0</v>
      </c>
      <c r="AW532">
        <v>2</v>
      </c>
      <c r="AX532">
        <v>70326906</v>
      </c>
      <c r="AY532">
        <v>1</v>
      </c>
      <c r="AZ532">
        <v>0</v>
      </c>
      <c r="BA532">
        <v>626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f>ROUND(Y532*Source!I777*DO532,9)</f>
        <v>0</v>
      </c>
      <c r="CX532">
        <f>ROUND(Y532*Source!I777,9)</f>
        <v>0.57999999999999996</v>
      </c>
      <c r="CY532">
        <f>AB532</f>
        <v>2343.02</v>
      </c>
      <c r="CZ532">
        <f>AF532</f>
        <v>166.63</v>
      </c>
      <c r="DA532">
        <f>AJ532</f>
        <v>13.43</v>
      </c>
      <c r="DB532">
        <f t="shared" si="361"/>
        <v>96.65</v>
      </c>
      <c r="DC532">
        <f t="shared" si="362"/>
        <v>8.43</v>
      </c>
      <c r="DD532" t="s">
        <v>4</v>
      </c>
      <c r="DE532" t="s">
        <v>4</v>
      </c>
      <c r="DF532">
        <f t="shared" si="367"/>
        <v>0</v>
      </c>
      <c r="DG532">
        <f>ROUND(ROUND(AF532*AJ532,2)*CX532,2)</f>
        <v>1297.95</v>
      </c>
      <c r="DH532">
        <f>ROUND(ROUND(AG532*AK532,2)*CX532,2)</f>
        <v>393.58</v>
      </c>
      <c r="DI532">
        <f t="shared" si="364"/>
        <v>0</v>
      </c>
      <c r="DJ532">
        <f>DG532</f>
        <v>1297.95</v>
      </c>
      <c r="DK532">
        <v>0</v>
      </c>
      <c r="DL532" t="s">
        <v>4</v>
      </c>
      <c r="DM532">
        <v>0</v>
      </c>
      <c r="DN532" t="s">
        <v>4</v>
      </c>
      <c r="DO532">
        <v>0</v>
      </c>
    </row>
    <row r="533" spans="1:119">
      <c r="A533">
        <f>ROW(Source!A778)</f>
        <v>778</v>
      </c>
      <c r="B533">
        <v>70306582</v>
      </c>
      <c r="C533">
        <v>70326907</v>
      </c>
      <c r="D533">
        <v>69275358</v>
      </c>
      <c r="E533">
        <v>1075</v>
      </c>
      <c r="F533">
        <v>1</v>
      </c>
      <c r="G533">
        <v>1075</v>
      </c>
      <c r="H533">
        <v>1</v>
      </c>
      <c r="I533" t="s">
        <v>380</v>
      </c>
      <c r="J533" t="s">
        <v>4</v>
      </c>
      <c r="K533" t="s">
        <v>381</v>
      </c>
      <c r="L533">
        <v>1191</v>
      </c>
      <c r="N533">
        <v>1013</v>
      </c>
      <c r="O533" t="s">
        <v>382</v>
      </c>
      <c r="P533" t="s">
        <v>382</v>
      </c>
      <c r="Q533">
        <v>1</v>
      </c>
      <c r="W533">
        <v>0</v>
      </c>
      <c r="X533">
        <v>476480486</v>
      </c>
      <c r="Y533">
        <f t="shared" si="360"/>
        <v>2.08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-2</v>
      </c>
      <c r="AN533">
        <v>0</v>
      </c>
      <c r="AO533">
        <v>1</v>
      </c>
      <c r="AP533">
        <v>0</v>
      </c>
      <c r="AQ533">
        <v>0</v>
      </c>
      <c r="AR533">
        <v>0</v>
      </c>
      <c r="AS533" t="s">
        <v>4</v>
      </c>
      <c r="AT533">
        <v>2.08</v>
      </c>
      <c r="AU533" t="s">
        <v>4</v>
      </c>
      <c r="AV533">
        <v>1</v>
      </c>
      <c r="AW533">
        <v>2</v>
      </c>
      <c r="AX533">
        <v>70326922</v>
      </c>
      <c r="AY533">
        <v>1</v>
      </c>
      <c r="AZ533">
        <v>0</v>
      </c>
      <c r="BA533">
        <v>627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U533">
        <f>ROUND(AT533*Source!I778*AH533*AL533,2)</f>
        <v>0</v>
      </c>
      <c r="CV533">
        <f>ROUND(Y533*Source!I778,9)</f>
        <v>426.4</v>
      </c>
      <c r="CW533">
        <v>0</v>
      </c>
      <c r="CX533">
        <f>ROUND(Y533*Source!I778,9)</f>
        <v>426.4</v>
      </c>
      <c r="CY533">
        <f>AD533</f>
        <v>0</v>
      </c>
      <c r="CZ533">
        <f>AH533</f>
        <v>0</v>
      </c>
      <c r="DA533">
        <f>AL533</f>
        <v>1</v>
      </c>
      <c r="DB533">
        <f t="shared" si="361"/>
        <v>0</v>
      </c>
      <c r="DC533">
        <f t="shared" si="362"/>
        <v>0</v>
      </c>
      <c r="DD533" t="s">
        <v>4</v>
      </c>
      <c r="DE533" t="s">
        <v>4</v>
      </c>
      <c r="DF533">
        <f t="shared" si="367"/>
        <v>0</v>
      </c>
      <c r="DG533">
        <f t="shared" ref="DG533:DG547" si="368">ROUND(ROUND(AF533,2)*CX533,2)</f>
        <v>0</v>
      </c>
      <c r="DH533">
        <f t="shared" ref="DH533:DH547" si="369">ROUND(ROUND(AG533,2)*CX533,2)</f>
        <v>0</v>
      </c>
      <c r="DI533">
        <f t="shared" si="364"/>
        <v>0</v>
      </c>
      <c r="DJ533">
        <f>DI533</f>
        <v>0</v>
      </c>
      <c r="DK533">
        <v>0</v>
      </c>
      <c r="DL533" t="s">
        <v>4</v>
      </c>
      <c r="DM533">
        <v>0</v>
      </c>
      <c r="DN533" t="s">
        <v>4</v>
      </c>
      <c r="DO533">
        <v>0</v>
      </c>
    </row>
    <row r="534" spans="1:119">
      <c r="A534">
        <f>ROW(Source!A778)</f>
        <v>778</v>
      </c>
      <c r="B534">
        <v>70306582</v>
      </c>
      <c r="C534">
        <v>70326907</v>
      </c>
      <c r="D534">
        <v>69364167</v>
      </c>
      <c r="E534">
        <v>1</v>
      </c>
      <c r="F534">
        <v>1</v>
      </c>
      <c r="G534">
        <v>1075</v>
      </c>
      <c r="H534">
        <v>2</v>
      </c>
      <c r="I534" t="s">
        <v>387</v>
      </c>
      <c r="J534" t="s">
        <v>388</v>
      </c>
      <c r="K534" t="s">
        <v>389</v>
      </c>
      <c r="L534">
        <v>1368</v>
      </c>
      <c r="N534">
        <v>1011</v>
      </c>
      <c r="O534" t="s">
        <v>386</v>
      </c>
      <c r="P534" t="s">
        <v>386</v>
      </c>
      <c r="Q534">
        <v>1</v>
      </c>
      <c r="W534">
        <v>0</v>
      </c>
      <c r="X534">
        <v>-922979224</v>
      </c>
      <c r="Y534">
        <f t="shared" si="360"/>
        <v>0.12</v>
      </c>
      <c r="AA534">
        <v>0</v>
      </c>
      <c r="AB534">
        <v>12.98</v>
      </c>
      <c r="AC534">
        <v>3.37</v>
      </c>
      <c r="AD534">
        <v>0</v>
      </c>
      <c r="AE534">
        <v>0</v>
      </c>
      <c r="AF534">
        <v>12.98</v>
      </c>
      <c r="AG534">
        <v>3.37</v>
      </c>
      <c r="AH534">
        <v>0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1</v>
      </c>
      <c r="AP534">
        <v>0</v>
      </c>
      <c r="AQ534">
        <v>0</v>
      </c>
      <c r="AR534">
        <v>0</v>
      </c>
      <c r="AS534" t="s">
        <v>4</v>
      </c>
      <c r="AT534">
        <v>0.12</v>
      </c>
      <c r="AU534" t="s">
        <v>4</v>
      </c>
      <c r="AV534">
        <v>0</v>
      </c>
      <c r="AW534">
        <v>2</v>
      </c>
      <c r="AX534">
        <v>70326923</v>
      </c>
      <c r="AY534">
        <v>1</v>
      </c>
      <c r="AZ534">
        <v>0</v>
      </c>
      <c r="BA534">
        <v>628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CV534">
        <v>0</v>
      </c>
      <c r="CW534">
        <f>ROUND(Y534*Source!I778*DO534,9)</f>
        <v>0</v>
      </c>
      <c r="CX534">
        <f>ROUND(Y534*Source!I778,9)</f>
        <v>24.6</v>
      </c>
      <c r="CY534">
        <f t="shared" ref="CY534:CY540" si="370">AB534</f>
        <v>12.98</v>
      </c>
      <c r="CZ534">
        <f t="shared" ref="CZ534:CZ540" si="371">AF534</f>
        <v>12.98</v>
      </c>
      <c r="DA534">
        <f t="shared" ref="DA534:DA540" si="372">AJ534</f>
        <v>1</v>
      </c>
      <c r="DB534">
        <f t="shared" si="361"/>
        <v>1.56</v>
      </c>
      <c r="DC534">
        <f t="shared" si="362"/>
        <v>0.4</v>
      </c>
      <c r="DD534" t="s">
        <v>4</v>
      </c>
      <c r="DE534" t="s">
        <v>4</v>
      </c>
      <c r="DF534">
        <f t="shared" si="367"/>
        <v>0</v>
      </c>
      <c r="DG534">
        <f t="shared" si="368"/>
        <v>319.31</v>
      </c>
      <c r="DH534">
        <f t="shared" si="369"/>
        <v>82.9</v>
      </c>
      <c r="DI534">
        <f t="shared" si="364"/>
        <v>0</v>
      </c>
      <c r="DJ534">
        <f t="shared" ref="DJ534:DJ540" si="373">DG534</f>
        <v>319.31</v>
      </c>
      <c r="DK534">
        <v>0</v>
      </c>
      <c r="DL534" t="s">
        <v>4</v>
      </c>
      <c r="DM534">
        <v>0</v>
      </c>
      <c r="DN534" t="s">
        <v>4</v>
      </c>
      <c r="DO534">
        <v>0</v>
      </c>
    </row>
    <row r="535" spans="1:119">
      <c r="A535">
        <f>ROW(Source!A778)</f>
        <v>778</v>
      </c>
      <c r="B535">
        <v>70306582</v>
      </c>
      <c r="C535">
        <v>70326907</v>
      </c>
      <c r="D535">
        <v>69364471</v>
      </c>
      <c r="E535">
        <v>1</v>
      </c>
      <c r="F535">
        <v>1</v>
      </c>
      <c r="G535">
        <v>1075</v>
      </c>
      <c r="H535">
        <v>2</v>
      </c>
      <c r="I535" t="s">
        <v>430</v>
      </c>
      <c r="J535" t="s">
        <v>431</v>
      </c>
      <c r="K535" t="s">
        <v>432</v>
      </c>
      <c r="L535">
        <v>1368</v>
      </c>
      <c r="N535">
        <v>1011</v>
      </c>
      <c r="O535" t="s">
        <v>386</v>
      </c>
      <c r="P535" t="s">
        <v>386</v>
      </c>
      <c r="Q535">
        <v>1</v>
      </c>
      <c r="W535">
        <v>0</v>
      </c>
      <c r="X535">
        <v>994375852</v>
      </c>
      <c r="Y535">
        <f t="shared" si="360"/>
        <v>0.88</v>
      </c>
      <c r="AA535">
        <v>0</v>
      </c>
      <c r="AB535">
        <v>1972.35</v>
      </c>
      <c r="AC535">
        <v>38.94</v>
      </c>
      <c r="AD535">
        <v>0</v>
      </c>
      <c r="AE535">
        <v>0</v>
      </c>
      <c r="AF535">
        <v>1972.35</v>
      </c>
      <c r="AG535">
        <v>38.94</v>
      </c>
      <c r="AH535">
        <v>0</v>
      </c>
      <c r="AI535">
        <v>1</v>
      </c>
      <c r="AJ535">
        <v>1</v>
      </c>
      <c r="AK535">
        <v>1</v>
      </c>
      <c r="AL535">
        <v>1</v>
      </c>
      <c r="AM535">
        <v>-2</v>
      </c>
      <c r="AN535">
        <v>0</v>
      </c>
      <c r="AO535">
        <v>1</v>
      </c>
      <c r="AP535">
        <v>0</v>
      </c>
      <c r="AQ535">
        <v>0</v>
      </c>
      <c r="AR535">
        <v>0</v>
      </c>
      <c r="AS535" t="s">
        <v>4</v>
      </c>
      <c r="AT535">
        <v>0.88</v>
      </c>
      <c r="AU535" t="s">
        <v>4</v>
      </c>
      <c r="AV535">
        <v>0</v>
      </c>
      <c r="AW535">
        <v>2</v>
      </c>
      <c r="AX535">
        <v>70326924</v>
      </c>
      <c r="AY535">
        <v>1</v>
      </c>
      <c r="AZ535">
        <v>0</v>
      </c>
      <c r="BA535">
        <v>629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CV535">
        <v>0</v>
      </c>
      <c r="CW535">
        <f>ROUND(Y535*Source!I778*DO535,9)</f>
        <v>0</v>
      </c>
      <c r="CX535">
        <f>ROUND(Y535*Source!I778,9)</f>
        <v>180.4</v>
      </c>
      <c r="CY535">
        <f t="shared" si="370"/>
        <v>1972.35</v>
      </c>
      <c r="CZ535">
        <f t="shared" si="371"/>
        <v>1972.35</v>
      </c>
      <c r="DA535">
        <f t="shared" si="372"/>
        <v>1</v>
      </c>
      <c r="DB535">
        <f t="shared" si="361"/>
        <v>1735.67</v>
      </c>
      <c r="DC535">
        <f t="shared" si="362"/>
        <v>34.270000000000003</v>
      </c>
      <c r="DD535" t="s">
        <v>4</v>
      </c>
      <c r="DE535" t="s">
        <v>4</v>
      </c>
      <c r="DF535">
        <f t="shared" si="367"/>
        <v>0</v>
      </c>
      <c r="DG535">
        <f t="shared" si="368"/>
        <v>355811.94</v>
      </c>
      <c r="DH535">
        <f t="shared" si="369"/>
        <v>7024.78</v>
      </c>
      <c r="DI535">
        <f t="shared" si="364"/>
        <v>0</v>
      </c>
      <c r="DJ535">
        <f t="shared" si="373"/>
        <v>355811.94</v>
      </c>
      <c r="DK535">
        <v>0</v>
      </c>
      <c r="DL535" t="s">
        <v>4</v>
      </c>
      <c r="DM535">
        <v>0</v>
      </c>
      <c r="DN535" t="s">
        <v>4</v>
      </c>
      <c r="DO535">
        <v>0</v>
      </c>
    </row>
    <row r="536" spans="1:119">
      <c r="A536">
        <f>ROW(Source!A778)</f>
        <v>778</v>
      </c>
      <c r="B536">
        <v>70306582</v>
      </c>
      <c r="C536">
        <v>70326907</v>
      </c>
      <c r="D536">
        <v>69364368</v>
      </c>
      <c r="E536">
        <v>1</v>
      </c>
      <c r="F536">
        <v>1</v>
      </c>
      <c r="G536">
        <v>1075</v>
      </c>
      <c r="H536">
        <v>2</v>
      </c>
      <c r="I536" t="s">
        <v>390</v>
      </c>
      <c r="J536" t="s">
        <v>391</v>
      </c>
      <c r="K536" t="s">
        <v>392</v>
      </c>
      <c r="L536">
        <v>1368</v>
      </c>
      <c r="N536">
        <v>1011</v>
      </c>
      <c r="O536" t="s">
        <v>386</v>
      </c>
      <c r="P536" t="s">
        <v>386</v>
      </c>
      <c r="Q536">
        <v>1</v>
      </c>
      <c r="W536">
        <v>0</v>
      </c>
      <c r="X536">
        <v>-888797403</v>
      </c>
      <c r="Y536">
        <f t="shared" si="360"/>
        <v>0.11</v>
      </c>
      <c r="AA536">
        <v>0</v>
      </c>
      <c r="AB536">
        <v>181.58</v>
      </c>
      <c r="AC536">
        <v>14.54</v>
      </c>
      <c r="AD536">
        <v>0</v>
      </c>
      <c r="AE536">
        <v>0</v>
      </c>
      <c r="AF536">
        <v>181.58</v>
      </c>
      <c r="AG536">
        <v>14.54</v>
      </c>
      <c r="AH536">
        <v>0</v>
      </c>
      <c r="AI536">
        <v>1</v>
      </c>
      <c r="AJ536">
        <v>1</v>
      </c>
      <c r="AK536">
        <v>1</v>
      </c>
      <c r="AL536">
        <v>1</v>
      </c>
      <c r="AM536">
        <v>-2</v>
      </c>
      <c r="AN536">
        <v>0</v>
      </c>
      <c r="AO536">
        <v>1</v>
      </c>
      <c r="AP536">
        <v>0</v>
      </c>
      <c r="AQ536">
        <v>0</v>
      </c>
      <c r="AR536">
        <v>0</v>
      </c>
      <c r="AS536" t="s">
        <v>4</v>
      </c>
      <c r="AT536">
        <v>0.11</v>
      </c>
      <c r="AU536" t="s">
        <v>4</v>
      </c>
      <c r="AV536">
        <v>0</v>
      </c>
      <c r="AW536">
        <v>2</v>
      </c>
      <c r="AX536">
        <v>70326925</v>
      </c>
      <c r="AY536">
        <v>1</v>
      </c>
      <c r="AZ536">
        <v>0</v>
      </c>
      <c r="BA536">
        <v>630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CV536">
        <v>0</v>
      </c>
      <c r="CW536">
        <f>ROUND(Y536*Source!I778*DO536,9)</f>
        <v>0</v>
      </c>
      <c r="CX536">
        <f>ROUND(Y536*Source!I778,9)</f>
        <v>22.55</v>
      </c>
      <c r="CY536">
        <f t="shared" si="370"/>
        <v>181.58</v>
      </c>
      <c r="CZ536">
        <f t="shared" si="371"/>
        <v>181.58</v>
      </c>
      <c r="DA536">
        <f t="shared" si="372"/>
        <v>1</v>
      </c>
      <c r="DB536">
        <f t="shared" si="361"/>
        <v>19.97</v>
      </c>
      <c r="DC536">
        <f t="shared" si="362"/>
        <v>1.6</v>
      </c>
      <c r="DD536" t="s">
        <v>4</v>
      </c>
      <c r="DE536" t="s">
        <v>4</v>
      </c>
      <c r="DF536">
        <f t="shared" si="367"/>
        <v>0</v>
      </c>
      <c r="DG536">
        <f t="shared" si="368"/>
        <v>4094.63</v>
      </c>
      <c r="DH536">
        <f t="shared" si="369"/>
        <v>327.88</v>
      </c>
      <c r="DI536">
        <f t="shared" si="364"/>
        <v>0</v>
      </c>
      <c r="DJ536">
        <f t="shared" si="373"/>
        <v>4094.63</v>
      </c>
      <c r="DK536">
        <v>0</v>
      </c>
      <c r="DL536" t="s">
        <v>4</v>
      </c>
      <c r="DM536">
        <v>0</v>
      </c>
      <c r="DN536" t="s">
        <v>4</v>
      </c>
      <c r="DO536">
        <v>0</v>
      </c>
    </row>
    <row r="537" spans="1:119">
      <c r="A537">
        <f>ROW(Source!A778)</f>
        <v>778</v>
      </c>
      <c r="B537">
        <v>70306582</v>
      </c>
      <c r="C537">
        <v>70326907</v>
      </c>
      <c r="D537">
        <v>69364520</v>
      </c>
      <c r="E537">
        <v>1</v>
      </c>
      <c r="F537">
        <v>1</v>
      </c>
      <c r="G537">
        <v>1075</v>
      </c>
      <c r="H537">
        <v>2</v>
      </c>
      <c r="I537" t="s">
        <v>396</v>
      </c>
      <c r="J537" t="s">
        <v>397</v>
      </c>
      <c r="K537" t="s">
        <v>398</v>
      </c>
      <c r="L537">
        <v>1368</v>
      </c>
      <c r="N537">
        <v>1011</v>
      </c>
      <c r="O537" t="s">
        <v>386</v>
      </c>
      <c r="P537" t="s">
        <v>386</v>
      </c>
      <c r="Q537">
        <v>1</v>
      </c>
      <c r="W537">
        <v>0</v>
      </c>
      <c r="X537">
        <v>-2063102958</v>
      </c>
      <c r="Y537">
        <f t="shared" si="360"/>
        <v>0.02</v>
      </c>
      <c r="AA537">
        <v>0</v>
      </c>
      <c r="AB537">
        <v>125.38</v>
      </c>
      <c r="AC537">
        <v>12.62</v>
      </c>
      <c r="AD537">
        <v>0</v>
      </c>
      <c r="AE537">
        <v>0</v>
      </c>
      <c r="AF537">
        <v>125.38</v>
      </c>
      <c r="AG537">
        <v>12.62</v>
      </c>
      <c r="AH537">
        <v>0</v>
      </c>
      <c r="AI537">
        <v>1</v>
      </c>
      <c r="AJ537">
        <v>1</v>
      </c>
      <c r="AK537">
        <v>1</v>
      </c>
      <c r="AL537">
        <v>1</v>
      </c>
      <c r="AM537">
        <v>-2</v>
      </c>
      <c r="AN537">
        <v>0</v>
      </c>
      <c r="AO537">
        <v>1</v>
      </c>
      <c r="AP537">
        <v>0</v>
      </c>
      <c r="AQ537">
        <v>0</v>
      </c>
      <c r="AR537">
        <v>0</v>
      </c>
      <c r="AS537" t="s">
        <v>4</v>
      </c>
      <c r="AT537">
        <v>0.02</v>
      </c>
      <c r="AU537" t="s">
        <v>4</v>
      </c>
      <c r="AV537">
        <v>0</v>
      </c>
      <c r="AW537">
        <v>2</v>
      </c>
      <c r="AX537">
        <v>70326926</v>
      </c>
      <c r="AY537">
        <v>1</v>
      </c>
      <c r="AZ537">
        <v>0</v>
      </c>
      <c r="BA537">
        <v>631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CV537">
        <v>0</v>
      </c>
      <c r="CW537">
        <f>ROUND(Y537*Source!I778*DO537,9)</f>
        <v>0</v>
      </c>
      <c r="CX537">
        <f>ROUND(Y537*Source!I778,9)</f>
        <v>4.0999999999999996</v>
      </c>
      <c r="CY537">
        <f t="shared" si="370"/>
        <v>125.38</v>
      </c>
      <c r="CZ537">
        <f t="shared" si="371"/>
        <v>125.38</v>
      </c>
      <c r="DA537">
        <f t="shared" si="372"/>
        <v>1</v>
      </c>
      <c r="DB537">
        <f t="shared" si="361"/>
        <v>2.5099999999999998</v>
      </c>
      <c r="DC537">
        <f t="shared" si="362"/>
        <v>0.25</v>
      </c>
      <c r="DD537" t="s">
        <v>4</v>
      </c>
      <c r="DE537" t="s">
        <v>4</v>
      </c>
      <c r="DF537">
        <f t="shared" si="367"/>
        <v>0</v>
      </c>
      <c r="DG537">
        <f t="shared" si="368"/>
        <v>514.05999999999995</v>
      </c>
      <c r="DH537">
        <f t="shared" si="369"/>
        <v>51.74</v>
      </c>
      <c r="DI537">
        <f t="shared" si="364"/>
        <v>0</v>
      </c>
      <c r="DJ537">
        <f t="shared" si="373"/>
        <v>514.05999999999995</v>
      </c>
      <c r="DK537">
        <v>0</v>
      </c>
      <c r="DL537" t="s">
        <v>4</v>
      </c>
      <c r="DM537">
        <v>0</v>
      </c>
      <c r="DN537" t="s">
        <v>4</v>
      </c>
      <c r="DO537">
        <v>0</v>
      </c>
    </row>
    <row r="538" spans="1:119">
      <c r="A538">
        <f>ROW(Source!A778)</f>
        <v>778</v>
      </c>
      <c r="B538">
        <v>70306582</v>
      </c>
      <c r="C538">
        <v>70326907</v>
      </c>
      <c r="D538">
        <v>69363781</v>
      </c>
      <c r="E538">
        <v>1</v>
      </c>
      <c r="F538">
        <v>1</v>
      </c>
      <c r="G538">
        <v>1075</v>
      </c>
      <c r="H538">
        <v>2</v>
      </c>
      <c r="I538" t="s">
        <v>399</v>
      </c>
      <c r="J538" t="s">
        <v>400</v>
      </c>
      <c r="K538" t="s">
        <v>401</v>
      </c>
      <c r="L538">
        <v>1368</v>
      </c>
      <c r="N538">
        <v>1011</v>
      </c>
      <c r="O538" t="s">
        <v>386</v>
      </c>
      <c r="P538" t="s">
        <v>386</v>
      </c>
      <c r="Q538">
        <v>1</v>
      </c>
      <c r="W538">
        <v>0</v>
      </c>
      <c r="X538">
        <v>1857759471</v>
      </c>
      <c r="Y538">
        <f t="shared" si="360"/>
        <v>0.3</v>
      </c>
      <c r="AA538">
        <v>0</v>
      </c>
      <c r="AB538">
        <v>139.99</v>
      </c>
      <c r="AC538">
        <v>14.54</v>
      </c>
      <c r="AD538">
        <v>0</v>
      </c>
      <c r="AE538">
        <v>0</v>
      </c>
      <c r="AF538">
        <v>139.99</v>
      </c>
      <c r="AG538">
        <v>14.54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-2</v>
      </c>
      <c r="AN538">
        <v>0</v>
      </c>
      <c r="AO538">
        <v>1</v>
      </c>
      <c r="AP538">
        <v>0</v>
      </c>
      <c r="AQ538">
        <v>0</v>
      </c>
      <c r="AR538">
        <v>0</v>
      </c>
      <c r="AS538" t="s">
        <v>4</v>
      </c>
      <c r="AT538">
        <v>0.3</v>
      </c>
      <c r="AU538" t="s">
        <v>4</v>
      </c>
      <c r="AV538">
        <v>0</v>
      </c>
      <c r="AW538">
        <v>2</v>
      </c>
      <c r="AX538">
        <v>70326927</v>
      </c>
      <c r="AY538">
        <v>1</v>
      </c>
      <c r="AZ538">
        <v>0</v>
      </c>
      <c r="BA538">
        <v>632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f>ROUND(Y538*Source!I778*DO538,9)</f>
        <v>0</v>
      </c>
      <c r="CX538">
        <f>ROUND(Y538*Source!I778,9)</f>
        <v>61.5</v>
      </c>
      <c r="CY538">
        <f t="shared" si="370"/>
        <v>139.99</v>
      </c>
      <c r="CZ538">
        <f t="shared" si="371"/>
        <v>139.99</v>
      </c>
      <c r="DA538">
        <f t="shared" si="372"/>
        <v>1</v>
      </c>
      <c r="DB538">
        <f t="shared" si="361"/>
        <v>42</v>
      </c>
      <c r="DC538">
        <f t="shared" si="362"/>
        <v>4.3600000000000003</v>
      </c>
      <c r="DD538" t="s">
        <v>4</v>
      </c>
      <c r="DE538" t="s">
        <v>4</v>
      </c>
      <c r="DF538">
        <f t="shared" si="367"/>
        <v>0</v>
      </c>
      <c r="DG538">
        <f t="shared" si="368"/>
        <v>8609.39</v>
      </c>
      <c r="DH538">
        <f t="shared" si="369"/>
        <v>894.21</v>
      </c>
      <c r="DI538">
        <f t="shared" si="364"/>
        <v>0</v>
      </c>
      <c r="DJ538">
        <f t="shared" si="373"/>
        <v>8609.39</v>
      </c>
      <c r="DK538">
        <v>0</v>
      </c>
      <c r="DL538" t="s">
        <v>4</v>
      </c>
      <c r="DM538">
        <v>0</v>
      </c>
      <c r="DN538" t="s">
        <v>4</v>
      </c>
      <c r="DO538">
        <v>0</v>
      </c>
    </row>
    <row r="539" spans="1:119">
      <c r="A539">
        <f>ROW(Source!A778)</f>
        <v>778</v>
      </c>
      <c r="B539">
        <v>70306582</v>
      </c>
      <c r="C539">
        <v>70326907</v>
      </c>
      <c r="D539">
        <v>69363915</v>
      </c>
      <c r="E539">
        <v>1</v>
      </c>
      <c r="F539">
        <v>1</v>
      </c>
      <c r="G539">
        <v>1075</v>
      </c>
      <c r="H539">
        <v>2</v>
      </c>
      <c r="I539" t="s">
        <v>402</v>
      </c>
      <c r="J539" t="s">
        <v>403</v>
      </c>
      <c r="K539" t="s">
        <v>404</v>
      </c>
      <c r="L539">
        <v>1368</v>
      </c>
      <c r="N539">
        <v>1011</v>
      </c>
      <c r="O539" t="s">
        <v>386</v>
      </c>
      <c r="P539" t="s">
        <v>386</v>
      </c>
      <c r="Q539">
        <v>1</v>
      </c>
      <c r="W539">
        <v>0</v>
      </c>
      <c r="X539">
        <v>13163208</v>
      </c>
      <c r="Y539">
        <f t="shared" si="360"/>
        <v>0.12</v>
      </c>
      <c r="AA539">
        <v>0</v>
      </c>
      <c r="AB539">
        <v>140.38</v>
      </c>
      <c r="AC539">
        <v>12.62</v>
      </c>
      <c r="AD539">
        <v>0</v>
      </c>
      <c r="AE539">
        <v>0</v>
      </c>
      <c r="AF539">
        <v>140.38</v>
      </c>
      <c r="AG539">
        <v>12.62</v>
      </c>
      <c r="AH539">
        <v>0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1</v>
      </c>
      <c r="AP539">
        <v>0</v>
      </c>
      <c r="AQ539">
        <v>0</v>
      </c>
      <c r="AR539">
        <v>0</v>
      </c>
      <c r="AS539" t="s">
        <v>4</v>
      </c>
      <c r="AT539">
        <v>0.12</v>
      </c>
      <c r="AU539" t="s">
        <v>4</v>
      </c>
      <c r="AV539">
        <v>0</v>
      </c>
      <c r="AW539">
        <v>2</v>
      </c>
      <c r="AX539">
        <v>70326928</v>
      </c>
      <c r="AY539">
        <v>1</v>
      </c>
      <c r="AZ539">
        <v>0</v>
      </c>
      <c r="BA539">
        <v>633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CV539">
        <v>0</v>
      </c>
      <c r="CW539">
        <f>ROUND(Y539*Source!I778*DO539,9)</f>
        <v>0</v>
      </c>
      <c r="CX539">
        <f>ROUND(Y539*Source!I778,9)</f>
        <v>24.6</v>
      </c>
      <c r="CY539">
        <f t="shared" si="370"/>
        <v>140.38</v>
      </c>
      <c r="CZ539">
        <f t="shared" si="371"/>
        <v>140.38</v>
      </c>
      <c r="DA539">
        <f t="shared" si="372"/>
        <v>1</v>
      </c>
      <c r="DB539">
        <f t="shared" si="361"/>
        <v>16.850000000000001</v>
      </c>
      <c r="DC539">
        <f t="shared" si="362"/>
        <v>1.51</v>
      </c>
      <c r="DD539" t="s">
        <v>4</v>
      </c>
      <c r="DE539" t="s">
        <v>4</v>
      </c>
      <c r="DF539">
        <f t="shared" si="367"/>
        <v>0</v>
      </c>
      <c r="DG539">
        <f t="shared" si="368"/>
        <v>3453.35</v>
      </c>
      <c r="DH539">
        <f t="shared" si="369"/>
        <v>310.45</v>
      </c>
      <c r="DI539">
        <f t="shared" si="364"/>
        <v>0</v>
      </c>
      <c r="DJ539">
        <f t="shared" si="373"/>
        <v>3453.35</v>
      </c>
      <c r="DK539">
        <v>0</v>
      </c>
      <c r="DL539" t="s">
        <v>4</v>
      </c>
      <c r="DM539">
        <v>0</v>
      </c>
      <c r="DN539" t="s">
        <v>4</v>
      </c>
      <c r="DO539">
        <v>0</v>
      </c>
    </row>
    <row r="540" spans="1:119">
      <c r="A540">
        <f>ROW(Source!A778)</f>
        <v>778</v>
      </c>
      <c r="B540">
        <v>70306582</v>
      </c>
      <c r="C540">
        <v>70326907</v>
      </c>
      <c r="D540">
        <v>69364028</v>
      </c>
      <c r="E540">
        <v>1</v>
      </c>
      <c r="F540">
        <v>1</v>
      </c>
      <c r="G540">
        <v>1075</v>
      </c>
      <c r="H540">
        <v>2</v>
      </c>
      <c r="I540" t="s">
        <v>405</v>
      </c>
      <c r="J540" t="s">
        <v>406</v>
      </c>
      <c r="K540" t="s">
        <v>407</v>
      </c>
      <c r="L540">
        <v>1368</v>
      </c>
      <c r="N540">
        <v>1011</v>
      </c>
      <c r="O540" t="s">
        <v>386</v>
      </c>
      <c r="P540" t="s">
        <v>386</v>
      </c>
      <c r="Q540">
        <v>1</v>
      </c>
      <c r="W540">
        <v>0</v>
      </c>
      <c r="X540">
        <v>1160481427</v>
      </c>
      <c r="Y540">
        <f t="shared" si="360"/>
        <v>0.88</v>
      </c>
      <c r="AA540">
        <v>0</v>
      </c>
      <c r="AB540">
        <v>80.14</v>
      </c>
      <c r="AC540">
        <v>16.93</v>
      </c>
      <c r="AD540">
        <v>0</v>
      </c>
      <c r="AE540">
        <v>0</v>
      </c>
      <c r="AF540">
        <v>80.14</v>
      </c>
      <c r="AG540">
        <v>16.93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1</v>
      </c>
      <c r="AP540">
        <v>0</v>
      </c>
      <c r="AQ540">
        <v>0</v>
      </c>
      <c r="AR540">
        <v>0</v>
      </c>
      <c r="AS540" t="s">
        <v>4</v>
      </c>
      <c r="AT540">
        <v>0.88</v>
      </c>
      <c r="AU540" t="s">
        <v>4</v>
      </c>
      <c r="AV540">
        <v>0</v>
      </c>
      <c r="AW540">
        <v>2</v>
      </c>
      <c r="AX540">
        <v>70326929</v>
      </c>
      <c r="AY540">
        <v>1</v>
      </c>
      <c r="AZ540">
        <v>0</v>
      </c>
      <c r="BA540">
        <v>634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f>ROUND(Y540*Source!I778*DO540,9)</f>
        <v>0</v>
      </c>
      <c r="CX540">
        <f>ROUND(Y540*Source!I778,9)</f>
        <v>180.4</v>
      </c>
      <c r="CY540">
        <f t="shared" si="370"/>
        <v>80.14</v>
      </c>
      <c r="CZ540">
        <f t="shared" si="371"/>
        <v>80.14</v>
      </c>
      <c r="DA540">
        <f t="shared" si="372"/>
        <v>1</v>
      </c>
      <c r="DB540">
        <f t="shared" si="361"/>
        <v>70.52</v>
      </c>
      <c r="DC540">
        <f t="shared" si="362"/>
        <v>14.9</v>
      </c>
      <c r="DD540" t="s">
        <v>4</v>
      </c>
      <c r="DE540" t="s">
        <v>4</v>
      </c>
      <c r="DF540">
        <f t="shared" si="367"/>
        <v>0</v>
      </c>
      <c r="DG540">
        <f t="shared" si="368"/>
        <v>14457.26</v>
      </c>
      <c r="DH540">
        <f t="shared" si="369"/>
        <v>3054.17</v>
      </c>
      <c r="DI540">
        <f t="shared" si="364"/>
        <v>0</v>
      </c>
      <c r="DJ540">
        <f t="shared" si="373"/>
        <v>14457.26</v>
      </c>
      <c r="DK540">
        <v>0</v>
      </c>
      <c r="DL540" t="s">
        <v>4</v>
      </c>
      <c r="DM540">
        <v>0</v>
      </c>
      <c r="DN540" t="s">
        <v>4</v>
      </c>
      <c r="DO540">
        <v>0</v>
      </c>
    </row>
    <row r="541" spans="1:119">
      <c r="A541">
        <f>ROW(Source!A778)</f>
        <v>778</v>
      </c>
      <c r="B541">
        <v>70306582</v>
      </c>
      <c r="C541">
        <v>70326907</v>
      </c>
      <c r="D541">
        <v>69334375</v>
      </c>
      <c r="E541">
        <v>1</v>
      </c>
      <c r="F541">
        <v>1</v>
      </c>
      <c r="G541">
        <v>1075</v>
      </c>
      <c r="H541">
        <v>3</v>
      </c>
      <c r="I541" t="s">
        <v>408</v>
      </c>
      <c r="J541" t="s">
        <v>409</v>
      </c>
      <c r="K541" t="s">
        <v>410</v>
      </c>
      <c r="L541">
        <v>1348</v>
      </c>
      <c r="N541">
        <v>1009</v>
      </c>
      <c r="O541" t="s">
        <v>411</v>
      </c>
      <c r="P541" t="s">
        <v>411</v>
      </c>
      <c r="Q541">
        <v>1000</v>
      </c>
      <c r="W541">
        <v>0</v>
      </c>
      <c r="X541">
        <v>1014670815</v>
      </c>
      <c r="Y541">
        <f t="shared" si="360"/>
        <v>1.505E-3</v>
      </c>
      <c r="AA541">
        <v>5778.3</v>
      </c>
      <c r="AB541">
        <v>0</v>
      </c>
      <c r="AC541">
        <v>0</v>
      </c>
      <c r="AD541">
        <v>0</v>
      </c>
      <c r="AE541">
        <v>5778.3</v>
      </c>
      <c r="AF541">
        <v>0</v>
      </c>
      <c r="AG541">
        <v>0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1</v>
      </c>
      <c r="AP541">
        <v>0</v>
      </c>
      <c r="AQ541">
        <v>0</v>
      </c>
      <c r="AR541">
        <v>0</v>
      </c>
      <c r="AS541" t="s">
        <v>4</v>
      </c>
      <c r="AT541">
        <v>1.505E-3</v>
      </c>
      <c r="AU541" t="s">
        <v>4</v>
      </c>
      <c r="AV541">
        <v>0</v>
      </c>
      <c r="AW541">
        <v>2</v>
      </c>
      <c r="AX541">
        <v>70326930</v>
      </c>
      <c r="AY541">
        <v>1</v>
      </c>
      <c r="AZ541">
        <v>0</v>
      </c>
      <c r="BA541">
        <v>635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CV541">
        <v>0</v>
      </c>
      <c r="CW541">
        <v>0</v>
      </c>
      <c r="CX541">
        <f>ROUND(Y541*Source!I778,9)</f>
        <v>0.30852499999999999</v>
      </c>
      <c r="CY541">
        <f t="shared" ref="CY541:CY546" si="374">AA541</f>
        <v>5778.3</v>
      </c>
      <c r="CZ541">
        <f t="shared" ref="CZ541:CZ546" si="375">AE541</f>
        <v>5778.3</v>
      </c>
      <c r="DA541">
        <f t="shared" ref="DA541:DA546" si="376">AI541</f>
        <v>1</v>
      </c>
      <c r="DB541">
        <f t="shared" si="361"/>
        <v>8.6999999999999993</v>
      </c>
      <c r="DC541">
        <f t="shared" si="362"/>
        <v>0</v>
      </c>
      <c r="DD541" t="s">
        <v>4</v>
      </c>
      <c r="DE541" t="s">
        <v>4</v>
      </c>
      <c r="DF541">
        <f t="shared" si="367"/>
        <v>1782.75</v>
      </c>
      <c r="DG541">
        <f t="shared" si="368"/>
        <v>0</v>
      </c>
      <c r="DH541">
        <f t="shared" si="369"/>
        <v>0</v>
      </c>
      <c r="DI541">
        <f t="shared" si="364"/>
        <v>0</v>
      </c>
      <c r="DJ541">
        <f t="shared" ref="DJ541:DJ546" si="377">DF541</f>
        <v>1782.75</v>
      </c>
      <c r="DK541">
        <v>0</v>
      </c>
      <c r="DL541" t="s">
        <v>4</v>
      </c>
      <c r="DM541">
        <v>0</v>
      </c>
      <c r="DN541" t="s">
        <v>4</v>
      </c>
      <c r="DO541">
        <v>0</v>
      </c>
    </row>
    <row r="542" spans="1:119">
      <c r="A542">
        <f>ROW(Source!A778)</f>
        <v>778</v>
      </c>
      <c r="B542">
        <v>70306582</v>
      </c>
      <c r="C542">
        <v>70326907</v>
      </c>
      <c r="D542">
        <v>69333740</v>
      </c>
      <c r="E542">
        <v>1</v>
      </c>
      <c r="F542">
        <v>1</v>
      </c>
      <c r="G542">
        <v>1075</v>
      </c>
      <c r="H542">
        <v>3</v>
      </c>
      <c r="I542" t="s">
        <v>412</v>
      </c>
      <c r="J542" t="s">
        <v>413</v>
      </c>
      <c r="K542" t="s">
        <v>414</v>
      </c>
      <c r="L542">
        <v>1339</v>
      </c>
      <c r="N542">
        <v>1007</v>
      </c>
      <c r="O542" t="s">
        <v>44</v>
      </c>
      <c r="P542" t="s">
        <v>44</v>
      </c>
      <c r="Q542">
        <v>1</v>
      </c>
      <c r="W542">
        <v>0</v>
      </c>
      <c r="X542">
        <v>2117928297</v>
      </c>
      <c r="Y542">
        <f t="shared" si="360"/>
        <v>1.9</v>
      </c>
      <c r="AA542">
        <v>7.07</v>
      </c>
      <c r="AB542">
        <v>0</v>
      </c>
      <c r="AC542">
        <v>0</v>
      </c>
      <c r="AD542">
        <v>0</v>
      </c>
      <c r="AE542">
        <v>7.07</v>
      </c>
      <c r="AF542">
        <v>0</v>
      </c>
      <c r="AG542">
        <v>0</v>
      </c>
      <c r="AH542">
        <v>0</v>
      </c>
      <c r="AI542">
        <v>1</v>
      </c>
      <c r="AJ542">
        <v>1</v>
      </c>
      <c r="AK542">
        <v>1</v>
      </c>
      <c r="AL542">
        <v>1</v>
      </c>
      <c r="AM542">
        <v>-2</v>
      </c>
      <c r="AN542">
        <v>0</v>
      </c>
      <c r="AO542">
        <v>1</v>
      </c>
      <c r="AP542">
        <v>0</v>
      </c>
      <c r="AQ542">
        <v>0</v>
      </c>
      <c r="AR542">
        <v>0</v>
      </c>
      <c r="AS542" t="s">
        <v>4</v>
      </c>
      <c r="AT542">
        <v>1.9</v>
      </c>
      <c r="AU542" t="s">
        <v>4</v>
      </c>
      <c r="AV542">
        <v>0</v>
      </c>
      <c r="AW542">
        <v>2</v>
      </c>
      <c r="AX542">
        <v>70326931</v>
      </c>
      <c r="AY542">
        <v>1</v>
      </c>
      <c r="AZ542">
        <v>0</v>
      </c>
      <c r="BA542">
        <v>636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CV542">
        <v>0</v>
      </c>
      <c r="CW542">
        <v>0</v>
      </c>
      <c r="CX542">
        <f>ROUND(Y542*Source!I778,9)</f>
        <v>389.5</v>
      </c>
      <c r="CY542">
        <f t="shared" si="374"/>
        <v>7.07</v>
      </c>
      <c r="CZ542">
        <f t="shared" si="375"/>
        <v>7.07</v>
      </c>
      <c r="DA542">
        <f t="shared" si="376"/>
        <v>1</v>
      </c>
      <c r="DB542">
        <f t="shared" si="361"/>
        <v>13.43</v>
      </c>
      <c r="DC542">
        <f t="shared" si="362"/>
        <v>0</v>
      </c>
      <c r="DD542" t="s">
        <v>4</v>
      </c>
      <c r="DE542" t="s">
        <v>4</v>
      </c>
      <c r="DF542">
        <f t="shared" si="367"/>
        <v>2753.77</v>
      </c>
      <c r="DG542">
        <f t="shared" si="368"/>
        <v>0</v>
      </c>
      <c r="DH542">
        <f t="shared" si="369"/>
        <v>0</v>
      </c>
      <c r="DI542">
        <f t="shared" si="364"/>
        <v>0</v>
      </c>
      <c r="DJ542">
        <f t="shared" si="377"/>
        <v>2753.77</v>
      </c>
      <c r="DK542">
        <v>0</v>
      </c>
      <c r="DL542" t="s">
        <v>4</v>
      </c>
      <c r="DM542">
        <v>0</v>
      </c>
      <c r="DN542" t="s">
        <v>4</v>
      </c>
      <c r="DO542">
        <v>0</v>
      </c>
    </row>
    <row r="543" spans="1:119">
      <c r="A543">
        <f>ROW(Source!A778)</f>
        <v>778</v>
      </c>
      <c r="B543">
        <v>70306582</v>
      </c>
      <c r="C543">
        <v>70326907</v>
      </c>
      <c r="D543">
        <v>69335211</v>
      </c>
      <c r="E543">
        <v>1</v>
      </c>
      <c r="F543">
        <v>1</v>
      </c>
      <c r="G543">
        <v>1075</v>
      </c>
      <c r="H543">
        <v>3</v>
      </c>
      <c r="I543" t="s">
        <v>120</v>
      </c>
      <c r="J543" t="s">
        <v>123</v>
      </c>
      <c r="K543" t="s">
        <v>121</v>
      </c>
      <c r="L543">
        <v>1346</v>
      </c>
      <c r="N543">
        <v>1009</v>
      </c>
      <c r="O543" t="s">
        <v>122</v>
      </c>
      <c r="P543" t="s">
        <v>122</v>
      </c>
      <c r="Q543">
        <v>1</v>
      </c>
      <c r="W543">
        <v>0</v>
      </c>
      <c r="X543">
        <v>-71366645</v>
      </c>
      <c r="Y543">
        <f t="shared" si="360"/>
        <v>116.8</v>
      </c>
      <c r="AA543">
        <v>1.75</v>
      </c>
      <c r="AB543">
        <v>0</v>
      </c>
      <c r="AC543">
        <v>0</v>
      </c>
      <c r="AD543">
        <v>0</v>
      </c>
      <c r="AE543">
        <v>1.75</v>
      </c>
      <c r="AF543">
        <v>0</v>
      </c>
      <c r="AG543">
        <v>0</v>
      </c>
      <c r="AH543">
        <v>0</v>
      </c>
      <c r="AI543">
        <v>1</v>
      </c>
      <c r="AJ543">
        <v>1</v>
      </c>
      <c r="AK543">
        <v>1</v>
      </c>
      <c r="AL543">
        <v>1</v>
      </c>
      <c r="AM543">
        <v>0</v>
      </c>
      <c r="AN543">
        <v>0</v>
      </c>
      <c r="AO543">
        <v>0</v>
      </c>
      <c r="AP543">
        <v>1</v>
      </c>
      <c r="AQ543">
        <v>0</v>
      </c>
      <c r="AR543">
        <v>0</v>
      </c>
      <c r="AS543" t="s">
        <v>4</v>
      </c>
      <c r="AT543">
        <v>116.8</v>
      </c>
      <c r="AU543" t="s">
        <v>4</v>
      </c>
      <c r="AV543">
        <v>0</v>
      </c>
      <c r="AW543">
        <v>1</v>
      </c>
      <c r="AX543">
        <v>-1</v>
      </c>
      <c r="AY543">
        <v>0</v>
      </c>
      <c r="AZ543">
        <v>0</v>
      </c>
      <c r="BA543" t="s">
        <v>4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CV543">
        <v>0</v>
      </c>
      <c r="CW543">
        <v>0</v>
      </c>
      <c r="CX543">
        <f>ROUND(Y543*Source!I778,9)</f>
        <v>23944</v>
      </c>
      <c r="CY543">
        <f t="shared" si="374"/>
        <v>1.75</v>
      </c>
      <c r="CZ543">
        <f t="shared" si="375"/>
        <v>1.75</v>
      </c>
      <c r="DA543">
        <f t="shared" si="376"/>
        <v>1</v>
      </c>
      <c r="DB543">
        <f t="shared" si="361"/>
        <v>204.4</v>
      </c>
      <c r="DC543">
        <f t="shared" si="362"/>
        <v>0</v>
      </c>
      <c r="DD543" t="s">
        <v>4</v>
      </c>
      <c r="DE543" t="s">
        <v>4</v>
      </c>
      <c r="DF543">
        <f t="shared" si="367"/>
        <v>41902</v>
      </c>
      <c r="DG543">
        <f t="shared" si="368"/>
        <v>0</v>
      </c>
      <c r="DH543">
        <f t="shared" si="369"/>
        <v>0</v>
      </c>
      <c r="DI543">
        <f t="shared" si="364"/>
        <v>0</v>
      </c>
      <c r="DJ543">
        <f t="shared" si="377"/>
        <v>41902</v>
      </c>
      <c r="DK543">
        <v>0</v>
      </c>
      <c r="DL543" t="s">
        <v>4</v>
      </c>
      <c r="DM543">
        <v>0</v>
      </c>
      <c r="DN543" t="s">
        <v>4</v>
      </c>
      <c r="DO543">
        <v>0</v>
      </c>
    </row>
    <row r="544" spans="1:119">
      <c r="A544">
        <f>ROW(Source!A778)</f>
        <v>778</v>
      </c>
      <c r="B544">
        <v>70306582</v>
      </c>
      <c r="C544">
        <v>70326907</v>
      </c>
      <c r="D544">
        <v>69335769</v>
      </c>
      <c r="E544">
        <v>1</v>
      </c>
      <c r="F544">
        <v>1</v>
      </c>
      <c r="G544">
        <v>1075</v>
      </c>
      <c r="H544">
        <v>3</v>
      </c>
      <c r="I544" t="s">
        <v>415</v>
      </c>
      <c r="J544" t="s">
        <v>416</v>
      </c>
      <c r="K544" t="s">
        <v>417</v>
      </c>
      <c r="L544">
        <v>1346</v>
      </c>
      <c r="N544">
        <v>1009</v>
      </c>
      <c r="O544" t="s">
        <v>122</v>
      </c>
      <c r="P544" t="s">
        <v>122</v>
      </c>
      <c r="Q544">
        <v>1</v>
      </c>
      <c r="W544">
        <v>0</v>
      </c>
      <c r="X544">
        <v>912317030</v>
      </c>
      <c r="Y544">
        <f t="shared" si="360"/>
        <v>4.3200000000000002E-2</v>
      </c>
      <c r="AA544">
        <v>7.48</v>
      </c>
      <c r="AB544">
        <v>0</v>
      </c>
      <c r="AC544">
        <v>0</v>
      </c>
      <c r="AD544">
        <v>0</v>
      </c>
      <c r="AE544">
        <v>7.48</v>
      </c>
      <c r="AF544">
        <v>0</v>
      </c>
      <c r="AG544">
        <v>0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1</v>
      </c>
      <c r="AP544">
        <v>0</v>
      </c>
      <c r="AQ544">
        <v>0</v>
      </c>
      <c r="AR544">
        <v>0</v>
      </c>
      <c r="AS544" t="s">
        <v>4</v>
      </c>
      <c r="AT544">
        <v>4.3200000000000002E-2</v>
      </c>
      <c r="AU544" t="s">
        <v>4</v>
      </c>
      <c r="AV544">
        <v>0</v>
      </c>
      <c r="AW544">
        <v>2</v>
      </c>
      <c r="AX544">
        <v>70326932</v>
      </c>
      <c r="AY544">
        <v>1</v>
      </c>
      <c r="AZ544">
        <v>0</v>
      </c>
      <c r="BA544">
        <v>637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CV544">
        <v>0</v>
      </c>
      <c r="CW544">
        <v>0</v>
      </c>
      <c r="CX544">
        <f>ROUND(Y544*Source!I778,9)</f>
        <v>8.8559999999999999</v>
      </c>
      <c r="CY544">
        <f t="shared" si="374"/>
        <v>7.48</v>
      </c>
      <c r="CZ544">
        <f t="shared" si="375"/>
        <v>7.48</v>
      </c>
      <c r="DA544">
        <f t="shared" si="376"/>
        <v>1</v>
      </c>
      <c r="DB544">
        <f t="shared" si="361"/>
        <v>0.32</v>
      </c>
      <c r="DC544">
        <f t="shared" si="362"/>
        <v>0</v>
      </c>
      <c r="DD544" t="s">
        <v>4</v>
      </c>
      <c r="DE544" t="s">
        <v>4</v>
      </c>
      <c r="DF544">
        <f t="shared" si="367"/>
        <v>66.239999999999995</v>
      </c>
      <c r="DG544">
        <f t="shared" si="368"/>
        <v>0</v>
      </c>
      <c r="DH544">
        <f t="shared" si="369"/>
        <v>0</v>
      </c>
      <c r="DI544">
        <f t="shared" si="364"/>
        <v>0</v>
      </c>
      <c r="DJ544">
        <f t="shared" si="377"/>
        <v>66.239999999999995</v>
      </c>
      <c r="DK544">
        <v>0</v>
      </c>
      <c r="DL544" t="s">
        <v>4</v>
      </c>
      <c r="DM544">
        <v>0</v>
      </c>
      <c r="DN544" t="s">
        <v>4</v>
      </c>
      <c r="DO544">
        <v>0</v>
      </c>
    </row>
    <row r="545" spans="1:119">
      <c r="A545">
        <f>ROW(Source!A778)</f>
        <v>778</v>
      </c>
      <c r="B545">
        <v>70306582</v>
      </c>
      <c r="C545">
        <v>70326907</v>
      </c>
      <c r="D545">
        <v>69336030</v>
      </c>
      <c r="E545">
        <v>1</v>
      </c>
      <c r="F545">
        <v>1</v>
      </c>
      <c r="G545">
        <v>1075</v>
      </c>
      <c r="H545">
        <v>3</v>
      </c>
      <c r="I545" t="s">
        <v>132</v>
      </c>
      <c r="J545" t="s">
        <v>134</v>
      </c>
      <c r="K545" t="s">
        <v>449</v>
      </c>
      <c r="L545">
        <v>1296</v>
      </c>
      <c r="N545">
        <v>1002</v>
      </c>
      <c r="O545" t="s">
        <v>133</v>
      </c>
      <c r="P545" t="s">
        <v>133</v>
      </c>
      <c r="Q545">
        <v>1</v>
      </c>
      <c r="W545">
        <v>0</v>
      </c>
      <c r="X545">
        <v>-699326845</v>
      </c>
      <c r="Y545">
        <f t="shared" si="360"/>
        <v>5.9279999999999999</v>
      </c>
      <c r="AA545">
        <v>95.37</v>
      </c>
      <c r="AB545">
        <v>0</v>
      </c>
      <c r="AC545">
        <v>0</v>
      </c>
      <c r="AD545">
        <v>0</v>
      </c>
      <c r="AE545">
        <v>95.37</v>
      </c>
      <c r="AF545">
        <v>0</v>
      </c>
      <c r="AG545">
        <v>0</v>
      </c>
      <c r="AH545">
        <v>0</v>
      </c>
      <c r="AI545">
        <v>1</v>
      </c>
      <c r="AJ545">
        <v>1</v>
      </c>
      <c r="AK545">
        <v>1</v>
      </c>
      <c r="AL545">
        <v>1</v>
      </c>
      <c r="AM545">
        <v>0</v>
      </c>
      <c r="AN545">
        <v>0</v>
      </c>
      <c r="AO545">
        <v>0</v>
      </c>
      <c r="AP545">
        <v>1</v>
      </c>
      <c r="AQ545">
        <v>0</v>
      </c>
      <c r="AR545">
        <v>0</v>
      </c>
      <c r="AS545" t="s">
        <v>4</v>
      </c>
      <c r="AT545">
        <v>5.9279999999999999</v>
      </c>
      <c r="AU545" t="s">
        <v>4</v>
      </c>
      <c r="AV545">
        <v>0</v>
      </c>
      <c r="AW545">
        <v>1</v>
      </c>
      <c r="AX545">
        <v>-1</v>
      </c>
      <c r="AY545">
        <v>0</v>
      </c>
      <c r="AZ545">
        <v>0</v>
      </c>
      <c r="BA545" t="s">
        <v>4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ROUND(Y545*Source!I778,9)</f>
        <v>1215.24</v>
      </c>
      <c r="CY545">
        <f t="shared" si="374"/>
        <v>95.37</v>
      </c>
      <c r="CZ545">
        <f t="shared" si="375"/>
        <v>95.37</v>
      </c>
      <c r="DA545">
        <f t="shared" si="376"/>
        <v>1</v>
      </c>
      <c r="DB545">
        <f t="shared" si="361"/>
        <v>565.35</v>
      </c>
      <c r="DC545">
        <f t="shared" si="362"/>
        <v>0</v>
      </c>
      <c r="DD545" t="s">
        <v>4</v>
      </c>
      <c r="DE545" t="s">
        <v>4</v>
      </c>
      <c r="DF545">
        <f t="shared" si="367"/>
        <v>115897.44</v>
      </c>
      <c r="DG545">
        <f t="shared" si="368"/>
        <v>0</v>
      </c>
      <c r="DH545">
        <f t="shared" si="369"/>
        <v>0</v>
      </c>
      <c r="DI545">
        <f t="shared" si="364"/>
        <v>0</v>
      </c>
      <c r="DJ545">
        <f t="shared" si="377"/>
        <v>115897.44</v>
      </c>
      <c r="DK545">
        <v>0</v>
      </c>
      <c r="DL545" t="s">
        <v>4</v>
      </c>
      <c r="DM545">
        <v>0</v>
      </c>
      <c r="DN545" t="s">
        <v>4</v>
      </c>
      <c r="DO545">
        <v>0</v>
      </c>
    </row>
    <row r="546" spans="1:119">
      <c r="A546">
        <f>ROW(Source!A778)</f>
        <v>778</v>
      </c>
      <c r="B546">
        <v>70306582</v>
      </c>
      <c r="C546">
        <v>70326907</v>
      </c>
      <c r="D546">
        <v>69342754</v>
      </c>
      <c r="E546">
        <v>1</v>
      </c>
      <c r="F546">
        <v>1</v>
      </c>
      <c r="G546">
        <v>1075</v>
      </c>
      <c r="H546">
        <v>3</v>
      </c>
      <c r="I546" t="s">
        <v>125</v>
      </c>
      <c r="J546" t="s">
        <v>127</v>
      </c>
      <c r="K546" t="s">
        <v>450</v>
      </c>
      <c r="L546">
        <v>1301</v>
      </c>
      <c r="N546">
        <v>1003</v>
      </c>
      <c r="O546" t="s">
        <v>126</v>
      </c>
      <c r="P546" t="s">
        <v>126</v>
      </c>
      <c r="Q546">
        <v>1</v>
      </c>
      <c r="W546">
        <v>0</v>
      </c>
      <c r="X546">
        <v>77284068</v>
      </c>
      <c r="Y546">
        <f t="shared" si="360"/>
        <v>3</v>
      </c>
      <c r="AA546">
        <v>278.31</v>
      </c>
      <c r="AB546">
        <v>0</v>
      </c>
      <c r="AC546">
        <v>0</v>
      </c>
      <c r="AD546">
        <v>0</v>
      </c>
      <c r="AE546">
        <v>278.31</v>
      </c>
      <c r="AF546">
        <v>0</v>
      </c>
      <c r="AG546">
        <v>0</v>
      </c>
      <c r="AH546">
        <v>0</v>
      </c>
      <c r="AI546">
        <v>1</v>
      </c>
      <c r="AJ546">
        <v>1</v>
      </c>
      <c r="AK546">
        <v>1</v>
      </c>
      <c r="AL546">
        <v>1</v>
      </c>
      <c r="AM546">
        <v>0</v>
      </c>
      <c r="AN546">
        <v>0</v>
      </c>
      <c r="AO546">
        <v>0</v>
      </c>
      <c r="AP546">
        <v>1</v>
      </c>
      <c r="AQ546">
        <v>0</v>
      </c>
      <c r="AR546">
        <v>0</v>
      </c>
      <c r="AS546" t="s">
        <v>4</v>
      </c>
      <c r="AT546">
        <v>3</v>
      </c>
      <c r="AU546" t="s">
        <v>4</v>
      </c>
      <c r="AV546">
        <v>0</v>
      </c>
      <c r="AW546">
        <v>1</v>
      </c>
      <c r="AX546">
        <v>-1</v>
      </c>
      <c r="AY546">
        <v>0</v>
      </c>
      <c r="AZ546">
        <v>0</v>
      </c>
      <c r="BA546" t="s">
        <v>4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ROUND(Y546*Source!I778,9)</f>
        <v>615</v>
      </c>
      <c r="CY546">
        <f t="shared" si="374"/>
        <v>278.31</v>
      </c>
      <c r="CZ546">
        <f t="shared" si="375"/>
        <v>278.31</v>
      </c>
      <c r="DA546">
        <f t="shared" si="376"/>
        <v>1</v>
      </c>
      <c r="DB546">
        <f t="shared" si="361"/>
        <v>834.93</v>
      </c>
      <c r="DC546">
        <f t="shared" si="362"/>
        <v>0</v>
      </c>
      <c r="DD546" t="s">
        <v>4</v>
      </c>
      <c r="DE546" t="s">
        <v>4</v>
      </c>
      <c r="DF546">
        <f t="shared" si="367"/>
        <v>171160.65</v>
      </c>
      <c r="DG546">
        <f t="shared" si="368"/>
        <v>0</v>
      </c>
      <c r="DH546">
        <f t="shared" si="369"/>
        <v>0</v>
      </c>
      <c r="DI546">
        <f t="shared" si="364"/>
        <v>0</v>
      </c>
      <c r="DJ546">
        <f t="shared" si="377"/>
        <v>171160.65</v>
      </c>
      <c r="DK546">
        <v>0</v>
      </c>
      <c r="DL546" t="s">
        <v>4</v>
      </c>
      <c r="DM546">
        <v>0</v>
      </c>
      <c r="DN546" t="s">
        <v>4</v>
      </c>
      <c r="DO546">
        <v>0</v>
      </c>
    </row>
    <row r="547" spans="1:119">
      <c r="A547">
        <f>ROW(Source!A779)</f>
        <v>779</v>
      </c>
      <c r="B547">
        <v>70306583</v>
      </c>
      <c r="C547">
        <v>70326907</v>
      </c>
      <c r="D547">
        <v>69275358</v>
      </c>
      <c r="E547">
        <v>1075</v>
      </c>
      <c r="F547">
        <v>1</v>
      </c>
      <c r="G547">
        <v>1075</v>
      </c>
      <c r="H547">
        <v>1</v>
      </c>
      <c r="I547" t="s">
        <v>380</v>
      </c>
      <c r="J547" t="s">
        <v>4</v>
      </c>
      <c r="K547" t="s">
        <v>381</v>
      </c>
      <c r="L547">
        <v>1191</v>
      </c>
      <c r="N547">
        <v>1013</v>
      </c>
      <c r="O547" t="s">
        <v>382</v>
      </c>
      <c r="P547" t="s">
        <v>382</v>
      </c>
      <c r="Q547">
        <v>1</v>
      </c>
      <c r="W547">
        <v>0</v>
      </c>
      <c r="X547">
        <v>476480486</v>
      </c>
      <c r="Y547">
        <f t="shared" si="360"/>
        <v>2.08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1</v>
      </c>
      <c r="AJ547">
        <v>1</v>
      </c>
      <c r="AK547">
        <v>1</v>
      </c>
      <c r="AL547">
        <v>1</v>
      </c>
      <c r="AM547">
        <v>5</v>
      </c>
      <c r="AN547">
        <v>0</v>
      </c>
      <c r="AO547">
        <v>1</v>
      </c>
      <c r="AP547">
        <v>0</v>
      </c>
      <c r="AQ547">
        <v>0</v>
      </c>
      <c r="AR547">
        <v>0</v>
      </c>
      <c r="AS547" t="s">
        <v>4</v>
      </c>
      <c r="AT547">
        <v>2.08</v>
      </c>
      <c r="AU547" t="s">
        <v>4</v>
      </c>
      <c r="AV547">
        <v>1</v>
      </c>
      <c r="AW547">
        <v>2</v>
      </c>
      <c r="AX547">
        <v>70326922</v>
      </c>
      <c r="AY547">
        <v>1</v>
      </c>
      <c r="AZ547">
        <v>0</v>
      </c>
      <c r="BA547">
        <v>641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U547">
        <f>ROUND(AT547*Source!I779*AH547*AL547,2)</f>
        <v>0</v>
      </c>
      <c r="CV547">
        <f>ROUND(Y547*Source!I779,9)</f>
        <v>426.4</v>
      </c>
      <c r="CW547">
        <v>0</v>
      </c>
      <c r="CX547">
        <f>ROUND(Y547*Source!I779,9)</f>
        <v>426.4</v>
      </c>
      <c r="CY547">
        <f>AD547</f>
        <v>0</v>
      </c>
      <c r="CZ547">
        <f>AH547</f>
        <v>0</v>
      </c>
      <c r="DA547">
        <f>AL547</f>
        <v>1</v>
      </c>
      <c r="DB547">
        <f t="shared" si="361"/>
        <v>0</v>
      </c>
      <c r="DC547">
        <f t="shared" si="362"/>
        <v>0</v>
      </c>
      <c r="DD547" t="s">
        <v>4</v>
      </c>
      <c r="DE547" t="s">
        <v>4</v>
      </c>
      <c r="DF547">
        <f t="shared" si="367"/>
        <v>0</v>
      </c>
      <c r="DG547">
        <f t="shared" si="368"/>
        <v>0</v>
      </c>
      <c r="DH547">
        <f t="shared" si="369"/>
        <v>0</v>
      </c>
      <c r="DI547">
        <f t="shared" si="364"/>
        <v>0</v>
      </c>
      <c r="DJ547">
        <f>DI547</f>
        <v>0</v>
      </c>
      <c r="DK547">
        <v>0</v>
      </c>
      <c r="DL547" t="s">
        <v>4</v>
      </c>
      <c r="DM547">
        <v>0</v>
      </c>
      <c r="DN547" t="s">
        <v>4</v>
      </c>
      <c r="DO547">
        <v>0</v>
      </c>
    </row>
    <row r="548" spans="1:119">
      <c r="A548">
        <f>ROW(Source!A779)</f>
        <v>779</v>
      </c>
      <c r="B548">
        <v>70306583</v>
      </c>
      <c r="C548">
        <v>70326907</v>
      </c>
      <c r="D548">
        <v>69364167</v>
      </c>
      <c r="E548">
        <v>1</v>
      </c>
      <c r="F548">
        <v>1</v>
      </c>
      <c r="G548">
        <v>1075</v>
      </c>
      <c r="H548">
        <v>2</v>
      </c>
      <c r="I548" t="s">
        <v>387</v>
      </c>
      <c r="J548" t="s">
        <v>388</v>
      </c>
      <c r="K548" t="s">
        <v>389</v>
      </c>
      <c r="L548">
        <v>1368</v>
      </c>
      <c r="N548">
        <v>1011</v>
      </c>
      <c r="O548" t="s">
        <v>386</v>
      </c>
      <c r="P548" t="s">
        <v>386</v>
      </c>
      <c r="Q548">
        <v>1</v>
      </c>
      <c r="W548">
        <v>0</v>
      </c>
      <c r="X548">
        <v>-922979224</v>
      </c>
      <c r="Y548">
        <f t="shared" si="360"/>
        <v>0.12</v>
      </c>
      <c r="AA548">
        <v>0</v>
      </c>
      <c r="AB548">
        <v>282.39999999999998</v>
      </c>
      <c r="AC548">
        <v>164.67</v>
      </c>
      <c r="AD548">
        <v>0</v>
      </c>
      <c r="AE548">
        <v>0</v>
      </c>
      <c r="AF548">
        <v>12.98</v>
      </c>
      <c r="AG548">
        <v>3.37</v>
      </c>
      <c r="AH548">
        <v>0</v>
      </c>
      <c r="AI548">
        <v>1</v>
      </c>
      <c r="AJ548">
        <v>20.78</v>
      </c>
      <c r="AK548">
        <v>46.67</v>
      </c>
      <c r="AL548">
        <v>1</v>
      </c>
      <c r="AM548">
        <v>2</v>
      </c>
      <c r="AN548">
        <v>0</v>
      </c>
      <c r="AO548">
        <v>1</v>
      </c>
      <c r="AP548">
        <v>0</v>
      </c>
      <c r="AQ548">
        <v>0</v>
      </c>
      <c r="AR548">
        <v>0</v>
      </c>
      <c r="AS548" t="s">
        <v>4</v>
      </c>
      <c r="AT548">
        <v>0.12</v>
      </c>
      <c r="AU548" t="s">
        <v>4</v>
      </c>
      <c r="AV548">
        <v>0</v>
      </c>
      <c r="AW548">
        <v>2</v>
      </c>
      <c r="AX548">
        <v>70326923</v>
      </c>
      <c r="AY548">
        <v>1</v>
      </c>
      <c r="AZ548">
        <v>0</v>
      </c>
      <c r="BA548">
        <v>642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f>ROUND(Y548*Source!I779*DO548,9)</f>
        <v>0</v>
      </c>
      <c r="CX548">
        <f>ROUND(Y548*Source!I779,9)</f>
        <v>24.6</v>
      </c>
      <c r="CY548">
        <f t="shared" ref="CY548:CY554" si="378">AB548</f>
        <v>282.39999999999998</v>
      </c>
      <c r="CZ548">
        <f t="shared" ref="CZ548:CZ554" si="379">AF548</f>
        <v>12.98</v>
      </c>
      <c r="DA548">
        <f t="shared" ref="DA548:DA554" si="380">AJ548</f>
        <v>20.78</v>
      </c>
      <c r="DB548">
        <f t="shared" si="361"/>
        <v>1.56</v>
      </c>
      <c r="DC548">
        <f t="shared" si="362"/>
        <v>0.4</v>
      </c>
      <c r="DD548" t="s">
        <v>4</v>
      </c>
      <c r="DE548" t="s">
        <v>4</v>
      </c>
      <c r="DF548">
        <f t="shared" si="367"/>
        <v>0</v>
      </c>
      <c r="DG548">
        <f t="shared" ref="DG548:DG554" si="381">ROUND(ROUND(AF548*AJ548,2)*CX548,2)</f>
        <v>6635.11</v>
      </c>
      <c r="DH548">
        <f t="shared" ref="DH548:DH554" si="382">ROUND(ROUND(AG548*AK548,2)*CX548,2)</f>
        <v>3869.09</v>
      </c>
      <c r="DI548">
        <f t="shared" si="364"/>
        <v>0</v>
      </c>
      <c r="DJ548">
        <f t="shared" ref="DJ548:DJ554" si="383">DG548</f>
        <v>6635.11</v>
      </c>
      <c r="DK548">
        <v>0</v>
      </c>
      <c r="DL548" t="s">
        <v>4</v>
      </c>
      <c r="DM548">
        <v>0</v>
      </c>
      <c r="DN548" t="s">
        <v>4</v>
      </c>
      <c r="DO548">
        <v>0</v>
      </c>
    </row>
    <row r="549" spans="1:119">
      <c r="A549">
        <f>ROW(Source!A779)</f>
        <v>779</v>
      </c>
      <c r="B549">
        <v>70306583</v>
      </c>
      <c r="C549">
        <v>70326907</v>
      </c>
      <c r="D549">
        <v>69364471</v>
      </c>
      <c r="E549">
        <v>1</v>
      </c>
      <c r="F549">
        <v>1</v>
      </c>
      <c r="G549">
        <v>1075</v>
      </c>
      <c r="H549">
        <v>2</v>
      </c>
      <c r="I549" t="s">
        <v>430</v>
      </c>
      <c r="J549" t="s">
        <v>431</v>
      </c>
      <c r="K549" t="s">
        <v>432</v>
      </c>
      <c r="L549">
        <v>1368</v>
      </c>
      <c r="N549">
        <v>1011</v>
      </c>
      <c r="O549" t="s">
        <v>386</v>
      </c>
      <c r="P549" t="s">
        <v>386</v>
      </c>
      <c r="Q549">
        <v>1</v>
      </c>
      <c r="W549">
        <v>0</v>
      </c>
      <c r="X549">
        <v>994375852</v>
      </c>
      <c r="Y549">
        <f t="shared" si="360"/>
        <v>0.88</v>
      </c>
      <c r="AA549">
        <v>0</v>
      </c>
      <c r="AB549">
        <v>20691.810000000001</v>
      </c>
      <c r="AC549">
        <v>1902.74</v>
      </c>
      <c r="AD549">
        <v>0</v>
      </c>
      <c r="AE549">
        <v>0</v>
      </c>
      <c r="AF549">
        <v>1972.35</v>
      </c>
      <c r="AG549">
        <v>38.94</v>
      </c>
      <c r="AH549">
        <v>0</v>
      </c>
      <c r="AI549">
        <v>1</v>
      </c>
      <c r="AJ549">
        <v>10.02</v>
      </c>
      <c r="AK549">
        <v>46.67</v>
      </c>
      <c r="AL549">
        <v>1</v>
      </c>
      <c r="AM549">
        <v>2</v>
      </c>
      <c r="AN549">
        <v>0</v>
      </c>
      <c r="AO549">
        <v>1</v>
      </c>
      <c r="AP549">
        <v>0</v>
      </c>
      <c r="AQ549">
        <v>0</v>
      </c>
      <c r="AR549">
        <v>0</v>
      </c>
      <c r="AS549" t="s">
        <v>4</v>
      </c>
      <c r="AT549">
        <v>0.88</v>
      </c>
      <c r="AU549" t="s">
        <v>4</v>
      </c>
      <c r="AV549">
        <v>0</v>
      </c>
      <c r="AW549">
        <v>2</v>
      </c>
      <c r="AX549">
        <v>70326924</v>
      </c>
      <c r="AY549">
        <v>1</v>
      </c>
      <c r="AZ549">
        <v>0</v>
      </c>
      <c r="BA549">
        <v>643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CV549">
        <v>0</v>
      </c>
      <c r="CW549">
        <f>ROUND(Y549*Source!I779*DO549,9)</f>
        <v>0</v>
      </c>
      <c r="CX549">
        <f>ROUND(Y549*Source!I779,9)</f>
        <v>180.4</v>
      </c>
      <c r="CY549">
        <f t="shared" si="378"/>
        <v>20691.810000000001</v>
      </c>
      <c r="CZ549">
        <f t="shared" si="379"/>
        <v>1972.35</v>
      </c>
      <c r="DA549">
        <f t="shared" si="380"/>
        <v>10.02</v>
      </c>
      <c r="DB549">
        <f t="shared" si="361"/>
        <v>1735.67</v>
      </c>
      <c r="DC549">
        <f t="shared" si="362"/>
        <v>34.270000000000003</v>
      </c>
      <c r="DD549" t="s">
        <v>4</v>
      </c>
      <c r="DE549" t="s">
        <v>4</v>
      </c>
      <c r="DF549">
        <f t="shared" si="367"/>
        <v>0</v>
      </c>
      <c r="DG549">
        <f t="shared" si="381"/>
        <v>3565236.18</v>
      </c>
      <c r="DH549">
        <f t="shared" si="382"/>
        <v>327846.33</v>
      </c>
      <c r="DI549">
        <f t="shared" si="364"/>
        <v>0</v>
      </c>
      <c r="DJ549">
        <f t="shared" si="383"/>
        <v>3565236.18</v>
      </c>
      <c r="DK549">
        <v>0</v>
      </c>
      <c r="DL549" t="s">
        <v>4</v>
      </c>
      <c r="DM549">
        <v>0</v>
      </c>
      <c r="DN549" t="s">
        <v>4</v>
      </c>
      <c r="DO549">
        <v>0</v>
      </c>
    </row>
    <row r="550" spans="1:119">
      <c r="A550">
        <f>ROW(Source!A779)</f>
        <v>779</v>
      </c>
      <c r="B550">
        <v>70306583</v>
      </c>
      <c r="C550">
        <v>70326907</v>
      </c>
      <c r="D550">
        <v>69364368</v>
      </c>
      <c r="E550">
        <v>1</v>
      </c>
      <c r="F550">
        <v>1</v>
      </c>
      <c r="G550">
        <v>1075</v>
      </c>
      <c r="H550">
        <v>2</v>
      </c>
      <c r="I550" t="s">
        <v>390</v>
      </c>
      <c r="J550" t="s">
        <v>391</v>
      </c>
      <c r="K550" t="s">
        <v>392</v>
      </c>
      <c r="L550">
        <v>1368</v>
      </c>
      <c r="N550">
        <v>1011</v>
      </c>
      <c r="O550" t="s">
        <v>386</v>
      </c>
      <c r="P550" t="s">
        <v>386</v>
      </c>
      <c r="Q550">
        <v>1</v>
      </c>
      <c r="W550">
        <v>0</v>
      </c>
      <c r="X550">
        <v>-888797403</v>
      </c>
      <c r="Y550">
        <f t="shared" si="360"/>
        <v>0.11</v>
      </c>
      <c r="AA550">
        <v>0</v>
      </c>
      <c r="AB550">
        <v>2401.14</v>
      </c>
      <c r="AC550">
        <v>710.48</v>
      </c>
      <c r="AD550">
        <v>0</v>
      </c>
      <c r="AE550">
        <v>0</v>
      </c>
      <c r="AF550">
        <v>181.58</v>
      </c>
      <c r="AG550">
        <v>14.54</v>
      </c>
      <c r="AH550">
        <v>0</v>
      </c>
      <c r="AI550">
        <v>1</v>
      </c>
      <c r="AJ550">
        <v>12.63</v>
      </c>
      <c r="AK550">
        <v>46.67</v>
      </c>
      <c r="AL550">
        <v>1</v>
      </c>
      <c r="AM550">
        <v>2</v>
      </c>
      <c r="AN550">
        <v>0</v>
      </c>
      <c r="AO550">
        <v>1</v>
      </c>
      <c r="AP550">
        <v>0</v>
      </c>
      <c r="AQ550">
        <v>0</v>
      </c>
      <c r="AR550">
        <v>0</v>
      </c>
      <c r="AS550" t="s">
        <v>4</v>
      </c>
      <c r="AT550">
        <v>0.11</v>
      </c>
      <c r="AU550" t="s">
        <v>4</v>
      </c>
      <c r="AV550">
        <v>0</v>
      </c>
      <c r="AW550">
        <v>2</v>
      </c>
      <c r="AX550">
        <v>70326925</v>
      </c>
      <c r="AY550">
        <v>1</v>
      </c>
      <c r="AZ550">
        <v>0</v>
      </c>
      <c r="BA550">
        <v>644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f>ROUND(Y550*Source!I779*DO550,9)</f>
        <v>0</v>
      </c>
      <c r="CX550">
        <f>ROUND(Y550*Source!I779,9)</f>
        <v>22.55</v>
      </c>
      <c r="CY550">
        <f t="shared" si="378"/>
        <v>2401.14</v>
      </c>
      <c r="CZ550">
        <f t="shared" si="379"/>
        <v>181.58</v>
      </c>
      <c r="DA550">
        <f t="shared" si="380"/>
        <v>12.63</v>
      </c>
      <c r="DB550">
        <f t="shared" si="361"/>
        <v>19.97</v>
      </c>
      <c r="DC550">
        <f t="shared" si="362"/>
        <v>1.6</v>
      </c>
      <c r="DD550" t="s">
        <v>4</v>
      </c>
      <c r="DE550" t="s">
        <v>4</v>
      </c>
      <c r="DF550">
        <f t="shared" si="367"/>
        <v>0</v>
      </c>
      <c r="DG550">
        <f t="shared" si="381"/>
        <v>51715.27</v>
      </c>
      <c r="DH550">
        <f t="shared" si="382"/>
        <v>15301.98</v>
      </c>
      <c r="DI550">
        <f t="shared" si="364"/>
        <v>0</v>
      </c>
      <c r="DJ550">
        <f t="shared" si="383"/>
        <v>51715.27</v>
      </c>
      <c r="DK550">
        <v>0</v>
      </c>
      <c r="DL550" t="s">
        <v>4</v>
      </c>
      <c r="DM550">
        <v>0</v>
      </c>
      <c r="DN550" t="s">
        <v>4</v>
      </c>
      <c r="DO550">
        <v>0</v>
      </c>
    </row>
    <row r="551" spans="1:119">
      <c r="A551">
        <f>ROW(Source!A779)</f>
        <v>779</v>
      </c>
      <c r="B551">
        <v>70306583</v>
      </c>
      <c r="C551">
        <v>70326907</v>
      </c>
      <c r="D551">
        <v>69364520</v>
      </c>
      <c r="E551">
        <v>1</v>
      </c>
      <c r="F551">
        <v>1</v>
      </c>
      <c r="G551">
        <v>1075</v>
      </c>
      <c r="H551">
        <v>2</v>
      </c>
      <c r="I551" t="s">
        <v>396</v>
      </c>
      <c r="J551" t="s">
        <v>397</v>
      </c>
      <c r="K551" t="s">
        <v>398</v>
      </c>
      <c r="L551">
        <v>1368</v>
      </c>
      <c r="N551">
        <v>1011</v>
      </c>
      <c r="O551" t="s">
        <v>386</v>
      </c>
      <c r="P551" t="s">
        <v>386</v>
      </c>
      <c r="Q551">
        <v>1</v>
      </c>
      <c r="W551">
        <v>0</v>
      </c>
      <c r="X551">
        <v>-2063102958</v>
      </c>
      <c r="Y551">
        <f t="shared" si="360"/>
        <v>0.02</v>
      </c>
      <c r="AA551">
        <v>0</v>
      </c>
      <c r="AB551">
        <v>1736.74</v>
      </c>
      <c r="AC551">
        <v>616.66</v>
      </c>
      <c r="AD551">
        <v>0</v>
      </c>
      <c r="AE551">
        <v>0</v>
      </c>
      <c r="AF551">
        <v>125.38</v>
      </c>
      <c r="AG551">
        <v>12.62</v>
      </c>
      <c r="AH551">
        <v>0</v>
      </c>
      <c r="AI551">
        <v>1</v>
      </c>
      <c r="AJ551">
        <v>13.23</v>
      </c>
      <c r="AK551">
        <v>46.67</v>
      </c>
      <c r="AL551">
        <v>1</v>
      </c>
      <c r="AM551">
        <v>2</v>
      </c>
      <c r="AN551">
        <v>0</v>
      </c>
      <c r="AO551">
        <v>1</v>
      </c>
      <c r="AP551">
        <v>0</v>
      </c>
      <c r="AQ551">
        <v>0</v>
      </c>
      <c r="AR551">
        <v>0</v>
      </c>
      <c r="AS551" t="s">
        <v>4</v>
      </c>
      <c r="AT551">
        <v>0.02</v>
      </c>
      <c r="AU551" t="s">
        <v>4</v>
      </c>
      <c r="AV551">
        <v>0</v>
      </c>
      <c r="AW551">
        <v>2</v>
      </c>
      <c r="AX551">
        <v>70326926</v>
      </c>
      <c r="AY551">
        <v>1</v>
      </c>
      <c r="AZ551">
        <v>0</v>
      </c>
      <c r="BA551">
        <v>645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CV551">
        <v>0</v>
      </c>
      <c r="CW551">
        <f>ROUND(Y551*Source!I779*DO551,9)</f>
        <v>0</v>
      </c>
      <c r="CX551">
        <f>ROUND(Y551*Source!I779,9)</f>
        <v>4.0999999999999996</v>
      </c>
      <c r="CY551">
        <f t="shared" si="378"/>
        <v>1736.74</v>
      </c>
      <c r="CZ551">
        <f t="shared" si="379"/>
        <v>125.38</v>
      </c>
      <c r="DA551">
        <f t="shared" si="380"/>
        <v>13.23</v>
      </c>
      <c r="DB551">
        <f t="shared" si="361"/>
        <v>2.5099999999999998</v>
      </c>
      <c r="DC551">
        <f t="shared" si="362"/>
        <v>0.25</v>
      </c>
      <c r="DD551" t="s">
        <v>4</v>
      </c>
      <c r="DE551" t="s">
        <v>4</v>
      </c>
      <c r="DF551">
        <f t="shared" si="367"/>
        <v>0</v>
      </c>
      <c r="DG551">
        <f t="shared" si="381"/>
        <v>6801</v>
      </c>
      <c r="DH551">
        <f t="shared" si="382"/>
        <v>2414.8200000000002</v>
      </c>
      <c r="DI551">
        <f t="shared" si="364"/>
        <v>0</v>
      </c>
      <c r="DJ551">
        <f t="shared" si="383"/>
        <v>6801</v>
      </c>
      <c r="DK551">
        <v>0</v>
      </c>
      <c r="DL551" t="s">
        <v>4</v>
      </c>
      <c r="DM551">
        <v>0</v>
      </c>
      <c r="DN551" t="s">
        <v>4</v>
      </c>
      <c r="DO551">
        <v>0</v>
      </c>
    </row>
    <row r="552" spans="1:119">
      <c r="A552">
        <f>ROW(Source!A779)</f>
        <v>779</v>
      </c>
      <c r="B552">
        <v>70306583</v>
      </c>
      <c r="C552">
        <v>70326907</v>
      </c>
      <c r="D552">
        <v>69363781</v>
      </c>
      <c r="E552">
        <v>1</v>
      </c>
      <c r="F552">
        <v>1</v>
      </c>
      <c r="G552">
        <v>1075</v>
      </c>
      <c r="H552">
        <v>2</v>
      </c>
      <c r="I552" t="s">
        <v>399</v>
      </c>
      <c r="J552" t="s">
        <v>400</v>
      </c>
      <c r="K552" t="s">
        <v>401</v>
      </c>
      <c r="L552">
        <v>1368</v>
      </c>
      <c r="N552">
        <v>1011</v>
      </c>
      <c r="O552" t="s">
        <v>386</v>
      </c>
      <c r="P552" t="s">
        <v>386</v>
      </c>
      <c r="Q552">
        <v>1</v>
      </c>
      <c r="W552">
        <v>0</v>
      </c>
      <c r="X552">
        <v>1857759471</v>
      </c>
      <c r="Y552">
        <f t="shared" si="360"/>
        <v>0.3</v>
      </c>
      <c r="AA552">
        <v>0</v>
      </c>
      <c r="AB552">
        <v>2009.47</v>
      </c>
      <c r="AC552">
        <v>710.48</v>
      </c>
      <c r="AD552">
        <v>0</v>
      </c>
      <c r="AE552">
        <v>0</v>
      </c>
      <c r="AF552">
        <v>139.99</v>
      </c>
      <c r="AG552">
        <v>14.54</v>
      </c>
      <c r="AH552">
        <v>0</v>
      </c>
      <c r="AI552">
        <v>1</v>
      </c>
      <c r="AJ552">
        <v>13.71</v>
      </c>
      <c r="AK552">
        <v>46.67</v>
      </c>
      <c r="AL552">
        <v>1</v>
      </c>
      <c r="AM552">
        <v>2</v>
      </c>
      <c r="AN552">
        <v>0</v>
      </c>
      <c r="AO552">
        <v>1</v>
      </c>
      <c r="AP552">
        <v>0</v>
      </c>
      <c r="AQ552">
        <v>0</v>
      </c>
      <c r="AR552">
        <v>0</v>
      </c>
      <c r="AS552" t="s">
        <v>4</v>
      </c>
      <c r="AT552">
        <v>0.3</v>
      </c>
      <c r="AU552" t="s">
        <v>4</v>
      </c>
      <c r="AV552">
        <v>0</v>
      </c>
      <c r="AW552">
        <v>2</v>
      </c>
      <c r="AX552">
        <v>70326927</v>
      </c>
      <c r="AY552">
        <v>1</v>
      </c>
      <c r="AZ552">
        <v>0</v>
      </c>
      <c r="BA552">
        <v>646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CV552">
        <v>0</v>
      </c>
      <c r="CW552">
        <f>ROUND(Y552*Source!I779*DO552,9)</f>
        <v>0</v>
      </c>
      <c r="CX552">
        <f>ROUND(Y552*Source!I779,9)</f>
        <v>61.5</v>
      </c>
      <c r="CY552">
        <f t="shared" si="378"/>
        <v>2009.47</v>
      </c>
      <c r="CZ552">
        <f t="shared" si="379"/>
        <v>139.99</v>
      </c>
      <c r="DA552">
        <f t="shared" si="380"/>
        <v>13.71</v>
      </c>
      <c r="DB552">
        <f t="shared" si="361"/>
        <v>42</v>
      </c>
      <c r="DC552">
        <f t="shared" si="362"/>
        <v>4.3600000000000003</v>
      </c>
      <c r="DD552" t="s">
        <v>4</v>
      </c>
      <c r="DE552" t="s">
        <v>4</v>
      </c>
      <c r="DF552">
        <f t="shared" si="367"/>
        <v>0</v>
      </c>
      <c r="DG552">
        <f t="shared" si="381"/>
        <v>118034.49</v>
      </c>
      <c r="DH552">
        <f t="shared" si="382"/>
        <v>41732.67</v>
      </c>
      <c r="DI552">
        <f t="shared" si="364"/>
        <v>0</v>
      </c>
      <c r="DJ552">
        <f t="shared" si="383"/>
        <v>118034.49</v>
      </c>
      <c r="DK552">
        <v>0</v>
      </c>
      <c r="DL552" t="s">
        <v>4</v>
      </c>
      <c r="DM552">
        <v>0</v>
      </c>
      <c r="DN552" t="s">
        <v>4</v>
      </c>
      <c r="DO552">
        <v>0</v>
      </c>
    </row>
    <row r="553" spans="1:119">
      <c r="A553">
        <f>ROW(Source!A779)</f>
        <v>779</v>
      </c>
      <c r="B553">
        <v>70306583</v>
      </c>
      <c r="C553">
        <v>70326907</v>
      </c>
      <c r="D553">
        <v>69363915</v>
      </c>
      <c r="E553">
        <v>1</v>
      </c>
      <c r="F553">
        <v>1</v>
      </c>
      <c r="G553">
        <v>1075</v>
      </c>
      <c r="H553">
        <v>2</v>
      </c>
      <c r="I553" t="s">
        <v>402</v>
      </c>
      <c r="J553" t="s">
        <v>403</v>
      </c>
      <c r="K553" t="s">
        <v>404</v>
      </c>
      <c r="L553">
        <v>1368</v>
      </c>
      <c r="N553">
        <v>1011</v>
      </c>
      <c r="O553" t="s">
        <v>386</v>
      </c>
      <c r="P553" t="s">
        <v>386</v>
      </c>
      <c r="Q553">
        <v>1</v>
      </c>
      <c r="W553">
        <v>0</v>
      </c>
      <c r="X553">
        <v>13163208</v>
      </c>
      <c r="Y553">
        <f t="shared" si="360"/>
        <v>0.12</v>
      </c>
      <c r="AA553">
        <v>0</v>
      </c>
      <c r="AB553">
        <v>1918.06</v>
      </c>
      <c r="AC553">
        <v>616.66</v>
      </c>
      <c r="AD553">
        <v>0</v>
      </c>
      <c r="AE553">
        <v>0</v>
      </c>
      <c r="AF553">
        <v>140.38</v>
      </c>
      <c r="AG553">
        <v>12.62</v>
      </c>
      <c r="AH553">
        <v>0</v>
      </c>
      <c r="AI553">
        <v>1</v>
      </c>
      <c r="AJ553">
        <v>13.05</v>
      </c>
      <c r="AK553">
        <v>46.67</v>
      </c>
      <c r="AL553">
        <v>1</v>
      </c>
      <c r="AM553">
        <v>2</v>
      </c>
      <c r="AN553">
        <v>0</v>
      </c>
      <c r="AO553">
        <v>1</v>
      </c>
      <c r="AP553">
        <v>0</v>
      </c>
      <c r="AQ553">
        <v>0</v>
      </c>
      <c r="AR553">
        <v>0</v>
      </c>
      <c r="AS553" t="s">
        <v>4</v>
      </c>
      <c r="AT553">
        <v>0.12</v>
      </c>
      <c r="AU553" t="s">
        <v>4</v>
      </c>
      <c r="AV553">
        <v>0</v>
      </c>
      <c r="AW553">
        <v>2</v>
      </c>
      <c r="AX553">
        <v>70326928</v>
      </c>
      <c r="AY553">
        <v>1</v>
      </c>
      <c r="AZ553">
        <v>0</v>
      </c>
      <c r="BA553">
        <v>647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CV553">
        <v>0</v>
      </c>
      <c r="CW553">
        <f>ROUND(Y553*Source!I779*DO553,9)</f>
        <v>0</v>
      </c>
      <c r="CX553">
        <f>ROUND(Y553*Source!I779,9)</f>
        <v>24.6</v>
      </c>
      <c r="CY553">
        <f t="shared" si="378"/>
        <v>1918.06</v>
      </c>
      <c r="CZ553">
        <f t="shared" si="379"/>
        <v>140.38</v>
      </c>
      <c r="DA553">
        <f t="shared" si="380"/>
        <v>13.05</v>
      </c>
      <c r="DB553">
        <f t="shared" si="361"/>
        <v>16.850000000000001</v>
      </c>
      <c r="DC553">
        <f t="shared" si="362"/>
        <v>1.51</v>
      </c>
      <c r="DD553" t="s">
        <v>4</v>
      </c>
      <c r="DE553" t="s">
        <v>4</v>
      </c>
      <c r="DF553">
        <f t="shared" si="367"/>
        <v>0</v>
      </c>
      <c r="DG553">
        <f t="shared" si="381"/>
        <v>45066.22</v>
      </c>
      <c r="DH553">
        <f t="shared" si="382"/>
        <v>14488.91</v>
      </c>
      <c r="DI553">
        <f t="shared" si="364"/>
        <v>0</v>
      </c>
      <c r="DJ553">
        <f t="shared" si="383"/>
        <v>45066.22</v>
      </c>
      <c r="DK553">
        <v>0</v>
      </c>
      <c r="DL553" t="s">
        <v>4</v>
      </c>
      <c r="DM553">
        <v>0</v>
      </c>
      <c r="DN553" t="s">
        <v>4</v>
      </c>
      <c r="DO553">
        <v>0</v>
      </c>
    </row>
    <row r="554" spans="1:119">
      <c r="A554">
        <f>ROW(Source!A779)</f>
        <v>779</v>
      </c>
      <c r="B554">
        <v>70306583</v>
      </c>
      <c r="C554">
        <v>70326907</v>
      </c>
      <c r="D554">
        <v>69364028</v>
      </c>
      <c r="E554">
        <v>1</v>
      </c>
      <c r="F554">
        <v>1</v>
      </c>
      <c r="G554">
        <v>1075</v>
      </c>
      <c r="H554">
        <v>2</v>
      </c>
      <c r="I554" t="s">
        <v>405</v>
      </c>
      <c r="J554" t="s">
        <v>406</v>
      </c>
      <c r="K554" t="s">
        <v>407</v>
      </c>
      <c r="L554">
        <v>1368</v>
      </c>
      <c r="N554">
        <v>1011</v>
      </c>
      <c r="O554" t="s">
        <v>386</v>
      </c>
      <c r="P554" t="s">
        <v>386</v>
      </c>
      <c r="Q554">
        <v>1</v>
      </c>
      <c r="W554">
        <v>0</v>
      </c>
      <c r="X554">
        <v>1160481427</v>
      </c>
      <c r="Y554">
        <f t="shared" si="360"/>
        <v>0.88</v>
      </c>
      <c r="AA554">
        <v>0</v>
      </c>
      <c r="AB554">
        <v>1559.82</v>
      </c>
      <c r="AC554">
        <v>827.26</v>
      </c>
      <c r="AD554">
        <v>0</v>
      </c>
      <c r="AE554">
        <v>0</v>
      </c>
      <c r="AF554">
        <v>80.14</v>
      </c>
      <c r="AG554">
        <v>16.93</v>
      </c>
      <c r="AH554">
        <v>0</v>
      </c>
      <c r="AI554">
        <v>1</v>
      </c>
      <c r="AJ554">
        <v>18.59</v>
      </c>
      <c r="AK554">
        <v>46.67</v>
      </c>
      <c r="AL554">
        <v>1</v>
      </c>
      <c r="AM554">
        <v>2</v>
      </c>
      <c r="AN554">
        <v>0</v>
      </c>
      <c r="AO554">
        <v>1</v>
      </c>
      <c r="AP554">
        <v>0</v>
      </c>
      <c r="AQ554">
        <v>0</v>
      </c>
      <c r="AR554">
        <v>0</v>
      </c>
      <c r="AS554" t="s">
        <v>4</v>
      </c>
      <c r="AT554">
        <v>0.88</v>
      </c>
      <c r="AU554" t="s">
        <v>4</v>
      </c>
      <c r="AV554">
        <v>0</v>
      </c>
      <c r="AW554">
        <v>2</v>
      </c>
      <c r="AX554">
        <v>70326929</v>
      </c>
      <c r="AY554">
        <v>1</v>
      </c>
      <c r="AZ554">
        <v>0</v>
      </c>
      <c r="BA554">
        <v>648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CV554">
        <v>0</v>
      </c>
      <c r="CW554">
        <f>ROUND(Y554*Source!I779*DO554,9)</f>
        <v>0</v>
      </c>
      <c r="CX554">
        <f>ROUND(Y554*Source!I779,9)</f>
        <v>180.4</v>
      </c>
      <c r="CY554">
        <f t="shared" si="378"/>
        <v>1559.82</v>
      </c>
      <c r="CZ554">
        <f t="shared" si="379"/>
        <v>80.14</v>
      </c>
      <c r="DA554">
        <f t="shared" si="380"/>
        <v>18.59</v>
      </c>
      <c r="DB554">
        <f t="shared" si="361"/>
        <v>70.52</v>
      </c>
      <c r="DC554">
        <f t="shared" si="362"/>
        <v>14.9</v>
      </c>
      <c r="DD554" t="s">
        <v>4</v>
      </c>
      <c r="DE554" t="s">
        <v>4</v>
      </c>
      <c r="DF554">
        <f t="shared" si="367"/>
        <v>0</v>
      </c>
      <c r="DG554">
        <f t="shared" si="381"/>
        <v>268759.92</v>
      </c>
      <c r="DH554">
        <f t="shared" si="382"/>
        <v>142537.65</v>
      </c>
      <c r="DI554">
        <f t="shared" si="364"/>
        <v>0</v>
      </c>
      <c r="DJ554">
        <f t="shared" si="383"/>
        <v>268759.92</v>
      </c>
      <c r="DK554">
        <v>0</v>
      </c>
      <c r="DL554" t="s">
        <v>4</v>
      </c>
      <c r="DM554">
        <v>0</v>
      </c>
      <c r="DN554" t="s">
        <v>4</v>
      </c>
      <c r="DO554">
        <v>0</v>
      </c>
    </row>
    <row r="555" spans="1:119">
      <c r="A555">
        <f>ROW(Source!A779)</f>
        <v>779</v>
      </c>
      <c r="B555">
        <v>70306583</v>
      </c>
      <c r="C555">
        <v>70326907</v>
      </c>
      <c r="D555">
        <v>69334375</v>
      </c>
      <c r="E555">
        <v>1</v>
      </c>
      <c r="F555">
        <v>1</v>
      </c>
      <c r="G555">
        <v>1075</v>
      </c>
      <c r="H555">
        <v>3</v>
      </c>
      <c r="I555" t="s">
        <v>408</v>
      </c>
      <c r="J555" t="s">
        <v>409</v>
      </c>
      <c r="K555" t="s">
        <v>410</v>
      </c>
      <c r="L555">
        <v>1348</v>
      </c>
      <c r="N555">
        <v>1009</v>
      </c>
      <c r="O555" t="s">
        <v>411</v>
      </c>
      <c r="P555" t="s">
        <v>411</v>
      </c>
      <c r="Q555">
        <v>1000</v>
      </c>
      <c r="W555">
        <v>0</v>
      </c>
      <c r="X555">
        <v>1014670815</v>
      </c>
      <c r="Y555">
        <f t="shared" si="360"/>
        <v>1.505E-3</v>
      </c>
      <c r="AA555">
        <v>25126.19</v>
      </c>
      <c r="AB555">
        <v>0</v>
      </c>
      <c r="AC555">
        <v>0</v>
      </c>
      <c r="AD555">
        <v>0</v>
      </c>
      <c r="AE555">
        <v>5778.3</v>
      </c>
      <c r="AF555">
        <v>0</v>
      </c>
      <c r="AG555">
        <v>0</v>
      </c>
      <c r="AH555">
        <v>0</v>
      </c>
      <c r="AI555">
        <v>4.03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1</v>
      </c>
      <c r="AP555">
        <v>0</v>
      </c>
      <c r="AQ555">
        <v>0</v>
      </c>
      <c r="AR555">
        <v>0</v>
      </c>
      <c r="AS555" t="s">
        <v>4</v>
      </c>
      <c r="AT555">
        <v>1.505E-3</v>
      </c>
      <c r="AU555" t="s">
        <v>4</v>
      </c>
      <c r="AV555">
        <v>0</v>
      </c>
      <c r="AW555">
        <v>2</v>
      </c>
      <c r="AX555">
        <v>70326930</v>
      </c>
      <c r="AY555">
        <v>1</v>
      </c>
      <c r="AZ555">
        <v>0</v>
      </c>
      <c r="BA555">
        <v>649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CV555">
        <v>0</v>
      </c>
      <c r="CW555">
        <v>0</v>
      </c>
      <c r="CX555">
        <f>ROUND(Y555*Source!I779,9)</f>
        <v>0.30852499999999999</v>
      </c>
      <c r="CY555">
        <f t="shared" ref="CY555:CY560" si="384">AA555</f>
        <v>25126.19</v>
      </c>
      <c r="CZ555">
        <f t="shared" ref="CZ555:CZ560" si="385">AE555</f>
        <v>5778.3</v>
      </c>
      <c r="DA555">
        <f t="shared" ref="DA555:DA560" si="386">AI555</f>
        <v>4.03</v>
      </c>
      <c r="DB555">
        <f t="shared" si="361"/>
        <v>8.6999999999999993</v>
      </c>
      <c r="DC555">
        <f t="shared" si="362"/>
        <v>0</v>
      </c>
      <c r="DD555" t="s">
        <v>4</v>
      </c>
      <c r="DE555" t="s">
        <v>4</v>
      </c>
      <c r="DF555">
        <f t="shared" ref="DF555:DF560" si="387">ROUND(ROUND(AE555*AI555,2)*CX555,2)</f>
        <v>7184.48</v>
      </c>
      <c r="DG555">
        <f t="shared" ref="DG555:DG565" si="388">ROUND(ROUND(AF555,2)*CX555,2)</f>
        <v>0</v>
      </c>
      <c r="DH555">
        <f t="shared" ref="DH555:DH565" si="389">ROUND(ROUND(AG555,2)*CX555,2)</f>
        <v>0</v>
      </c>
      <c r="DI555">
        <f t="shared" si="364"/>
        <v>0</v>
      </c>
      <c r="DJ555">
        <f t="shared" ref="DJ555:DJ560" si="390">DF555</f>
        <v>7184.48</v>
      </c>
      <c r="DK555">
        <v>0</v>
      </c>
      <c r="DL555" t="s">
        <v>4</v>
      </c>
      <c r="DM555">
        <v>0</v>
      </c>
      <c r="DN555" t="s">
        <v>4</v>
      </c>
      <c r="DO555">
        <v>0</v>
      </c>
    </row>
    <row r="556" spans="1:119">
      <c r="A556">
        <f>ROW(Source!A779)</f>
        <v>779</v>
      </c>
      <c r="B556">
        <v>70306583</v>
      </c>
      <c r="C556">
        <v>70326907</v>
      </c>
      <c r="D556">
        <v>69333740</v>
      </c>
      <c r="E556">
        <v>1</v>
      </c>
      <c r="F556">
        <v>1</v>
      </c>
      <c r="G556">
        <v>1075</v>
      </c>
      <c r="H556">
        <v>3</v>
      </c>
      <c r="I556" t="s">
        <v>412</v>
      </c>
      <c r="J556" t="s">
        <v>413</v>
      </c>
      <c r="K556" t="s">
        <v>414</v>
      </c>
      <c r="L556">
        <v>1339</v>
      </c>
      <c r="N556">
        <v>1007</v>
      </c>
      <c r="O556" t="s">
        <v>44</v>
      </c>
      <c r="P556" t="s">
        <v>44</v>
      </c>
      <c r="Q556">
        <v>1</v>
      </c>
      <c r="W556">
        <v>0</v>
      </c>
      <c r="X556">
        <v>2117928297</v>
      </c>
      <c r="Y556">
        <f t="shared" si="360"/>
        <v>1.9</v>
      </c>
      <c r="AA556">
        <v>53.78</v>
      </c>
      <c r="AB556">
        <v>0</v>
      </c>
      <c r="AC556">
        <v>0</v>
      </c>
      <c r="AD556">
        <v>0</v>
      </c>
      <c r="AE556">
        <v>7.07</v>
      </c>
      <c r="AF556">
        <v>0</v>
      </c>
      <c r="AG556">
        <v>0</v>
      </c>
      <c r="AH556">
        <v>0</v>
      </c>
      <c r="AI556">
        <v>7.05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1</v>
      </c>
      <c r="AP556">
        <v>0</v>
      </c>
      <c r="AQ556">
        <v>0</v>
      </c>
      <c r="AR556">
        <v>0</v>
      </c>
      <c r="AS556" t="s">
        <v>4</v>
      </c>
      <c r="AT556">
        <v>1.9</v>
      </c>
      <c r="AU556" t="s">
        <v>4</v>
      </c>
      <c r="AV556">
        <v>0</v>
      </c>
      <c r="AW556">
        <v>2</v>
      </c>
      <c r="AX556">
        <v>70326931</v>
      </c>
      <c r="AY556">
        <v>1</v>
      </c>
      <c r="AZ556">
        <v>0</v>
      </c>
      <c r="BA556">
        <v>650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CV556">
        <v>0</v>
      </c>
      <c r="CW556">
        <v>0</v>
      </c>
      <c r="CX556">
        <f>ROUND(Y556*Source!I779,9)</f>
        <v>389.5</v>
      </c>
      <c r="CY556">
        <f t="shared" si="384"/>
        <v>53.78</v>
      </c>
      <c r="CZ556">
        <f t="shared" si="385"/>
        <v>7.07</v>
      </c>
      <c r="DA556">
        <f t="shared" si="386"/>
        <v>7.05</v>
      </c>
      <c r="DB556">
        <f t="shared" si="361"/>
        <v>13.43</v>
      </c>
      <c r="DC556">
        <f t="shared" si="362"/>
        <v>0</v>
      </c>
      <c r="DD556" t="s">
        <v>4</v>
      </c>
      <c r="DE556" t="s">
        <v>4</v>
      </c>
      <c r="DF556">
        <f t="shared" si="387"/>
        <v>19412.68</v>
      </c>
      <c r="DG556">
        <f t="shared" si="388"/>
        <v>0</v>
      </c>
      <c r="DH556">
        <f t="shared" si="389"/>
        <v>0</v>
      </c>
      <c r="DI556">
        <f t="shared" si="364"/>
        <v>0</v>
      </c>
      <c r="DJ556">
        <f t="shared" si="390"/>
        <v>19412.68</v>
      </c>
      <c r="DK556">
        <v>0</v>
      </c>
      <c r="DL556" t="s">
        <v>4</v>
      </c>
      <c r="DM556">
        <v>0</v>
      </c>
      <c r="DN556" t="s">
        <v>4</v>
      </c>
      <c r="DO556">
        <v>0</v>
      </c>
    </row>
    <row r="557" spans="1:119">
      <c r="A557">
        <f>ROW(Source!A779)</f>
        <v>779</v>
      </c>
      <c r="B557">
        <v>70306583</v>
      </c>
      <c r="C557">
        <v>70326907</v>
      </c>
      <c r="D557">
        <v>69335211</v>
      </c>
      <c r="E557">
        <v>1</v>
      </c>
      <c r="F557">
        <v>1</v>
      </c>
      <c r="G557">
        <v>1075</v>
      </c>
      <c r="H557">
        <v>3</v>
      </c>
      <c r="I557" t="s">
        <v>120</v>
      </c>
      <c r="J557" t="s">
        <v>123</v>
      </c>
      <c r="K557" t="s">
        <v>121</v>
      </c>
      <c r="L557">
        <v>1346</v>
      </c>
      <c r="N557">
        <v>1009</v>
      </c>
      <c r="O557" t="s">
        <v>122</v>
      </c>
      <c r="P557" t="s">
        <v>122</v>
      </c>
      <c r="Q557">
        <v>1</v>
      </c>
      <c r="W557">
        <v>0</v>
      </c>
      <c r="X557">
        <v>-71366645</v>
      </c>
      <c r="Y557">
        <f t="shared" si="360"/>
        <v>116.8</v>
      </c>
      <c r="AA557">
        <v>16.75</v>
      </c>
      <c r="AB557">
        <v>0</v>
      </c>
      <c r="AC557">
        <v>0</v>
      </c>
      <c r="AD557">
        <v>0</v>
      </c>
      <c r="AE557">
        <v>1.75</v>
      </c>
      <c r="AF557">
        <v>0</v>
      </c>
      <c r="AG557">
        <v>0</v>
      </c>
      <c r="AH557">
        <v>0</v>
      </c>
      <c r="AI557">
        <v>8.8699999999999992</v>
      </c>
      <c r="AJ557">
        <v>1</v>
      </c>
      <c r="AK557">
        <v>1</v>
      </c>
      <c r="AL557">
        <v>1</v>
      </c>
      <c r="AM557">
        <v>0</v>
      </c>
      <c r="AN557">
        <v>0</v>
      </c>
      <c r="AO557">
        <v>0</v>
      </c>
      <c r="AP557">
        <v>1</v>
      </c>
      <c r="AQ557">
        <v>0</v>
      </c>
      <c r="AR557">
        <v>0</v>
      </c>
      <c r="AS557" t="s">
        <v>4</v>
      </c>
      <c r="AT557">
        <v>116.8</v>
      </c>
      <c r="AU557" t="s">
        <v>4</v>
      </c>
      <c r="AV557">
        <v>0</v>
      </c>
      <c r="AW557">
        <v>1</v>
      </c>
      <c r="AX557">
        <v>-1</v>
      </c>
      <c r="AY557">
        <v>0</v>
      </c>
      <c r="AZ557">
        <v>0</v>
      </c>
      <c r="BA557" t="s">
        <v>4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CV557">
        <v>0</v>
      </c>
      <c r="CW557">
        <v>0</v>
      </c>
      <c r="CX557">
        <f>ROUND(Y557*Source!I779,9)</f>
        <v>23944</v>
      </c>
      <c r="CY557">
        <f t="shared" si="384"/>
        <v>16.75</v>
      </c>
      <c r="CZ557">
        <f t="shared" si="385"/>
        <v>1.75</v>
      </c>
      <c r="DA557">
        <f t="shared" si="386"/>
        <v>8.8699999999999992</v>
      </c>
      <c r="DB557">
        <f t="shared" si="361"/>
        <v>204.4</v>
      </c>
      <c r="DC557">
        <f t="shared" si="362"/>
        <v>0</v>
      </c>
      <c r="DD557" t="s">
        <v>4</v>
      </c>
      <c r="DE557" t="s">
        <v>4</v>
      </c>
      <c r="DF557">
        <f t="shared" si="387"/>
        <v>371610.88</v>
      </c>
      <c r="DG557">
        <f t="shared" si="388"/>
        <v>0</v>
      </c>
      <c r="DH557">
        <f t="shared" si="389"/>
        <v>0</v>
      </c>
      <c r="DI557">
        <f t="shared" si="364"/>
        <v>0</v>
      </c>
      <c r="DJ557">
        <f t="shared" si="390"/>
        <v>371610.88</v>
      </c>
      <c r="DK557">
        <v>0</v>
      </c>
      <c r="DL557" t="s">
        <v>4</v>
      </c>
      <c r="DM557">
        <v>0</v>
      </c>
      <c r="DN557" t="s">
        <v>4</v>
      </c>
      <c r="DO557">
        <v>0</v>
      </c>
    </row>
    <row r="558" spans="1:119">
      <c r="A558">
        <f>ROW(Source!A779)</f>
        <v>779</v>
      </c>
      <c r="B558">
        <v>70306583</v>
      </c>
      <c r="C558">
        <v>70326907</v>
      </c>
      <c r="D558">
        <v>69335769</v>
      </c>
      <c r="E558">
        <v>1</v>
      </c>
      <c r="F558">
        <v>1</v>
      </c>
      <c r="G558">
        <v>1075</v>
      </c>
      <c r="H558">
        <v>3</v>
      </c>
      <c r="I558" t="s">
        <v>415</v>
      </c>
      <c r="J558" t="s">
        <v>416</v>
      </c>
      <c r="K558" t="s">
        <v>417</v>
      </c>
      <c r="L558">
        <v>1346</v>
      </c>
      <c r="N558">
        <v>1009</v>
      </c>
      <c r="O558" t="s">
        <v>122</v>
      </c>
      <c r="P558" t="s">
        <v>122</v>
      </c>
      <c r="Q558">
        <v>1</v>
      </c>
      <c r="W558">
        <v>0</v>
      </c>
      <c r="X558">
        <v>912317030</v>
      </c>
      <c r="Y558">
        <f t="shared" si="360"/>
        <v>4.3200000000000002E-2</v>
      </c>
      <c r="AA558">
        <v>86.6</v>
      </c>
      <c r="AB558">
        <v>0</v>
      </c>
      <c r="AC558">
        <v>0</v>
      </c>
      <c r="AD558">
        <v>0</v>
      </c>
      <c r="AE558">
        <v>7.48</v>
      </c>
      <c r="AF558">
        <v>0</v>
      </c>
      <c r="AG558">
        <v>0</v>
      </c>
      <c r="AH558">
        <v>0</v>
      </c>
      <c r="AI558">
        <v>10.73</v>
      </c>
      <c r="AJ558">
        <v>1</v>
      </c>
      <c r="AK558">
        <v>1</v>
      </c>
      <c r="AL558">
        <v>1</v>
      </c>
      <c r="AM558">
        <v>2</v>
      </c>
      <c r="AN558">
        <v>0</v>
      </c>
      <c r="AO558">
        <v>1</v>
      </c>
      <c r="AP558">
        <v>0</v>
      </c>
      <c r="AQ558">
        <v>0</v>
      </c>
      <c r="AR558">
        <v>0</v>
      </c>
      <c r="AS558" t="s">
        <v>4</v>
      </c>
      <c r="AT558">
        <v>4.3200000000000002E-2</v>
      </c>
      <c r="AU558" t="s">
        <v>4</v>
      </c>
      <c r="AV558">
        <v>0</v>
      </c>
      <c r="AW558">
        <v>2</v>
      </c>
      <c r="AX558">
        <v>70326932</v>
      </c>
      <c r="AY558">
        <v>1</v>
      </c>
      <c r="AZ558">
        <v>0</v>
      </c>
      <c r="BA558">
        <v>651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ROUND(Y558*Source!I779,9)</f>
        <v>8.8559999999999999</v>
      </c>
      <c r="CY558">
        <f t="shared" si="384"/>
        <v>86.6</v>
      </c>
      <c r="CZ558">
        <f t="shared" si="385"/>
        <v>7.48</v>
      </c>
      <c r="DA558">
        <f t="shared" si="386"/>
        <v>10.73</v>
      </c>
      <c r="DB558">
        <f t="shared" si="361"/>
        <v>0.32</v>
      </c>
      <c r="DC558">
        <f t="shared" si="362"/>
        <v>0</v>
      </c>
      <c r="DD558" t="s">
        <v>4</v>
      </c>
      <c r="DE558" t="s">
        <v>4</v>
      </c>
      <c r="DF558">
        <f t="shared" si="387"/>
        <v>710.78</v>
      </c>
      <c r="DG558">
        <f t="shared" si="388"/>
        <v>0</v>
      </c>
      <c r="DH558">
        <f t="shared" si="389"/>
        <v>0</v>
      </c>
      <c r="DI558">
        <f t="shared" si="364"/>
        <v>0</v>
      </c>
      <c r="DJ558">
        <f t="shared" si="390"/>
        <v>710.78</v>
      </c>
      <c r="DK558">
        <v>0</v>
      </c>
      <c r="DL558" t="s">
        <v>4</v>
      </c>
      <c r="DM558">
        <v>0</v>
      </c>
      <c r="DN558" t="s">
        <v>4</v>
      </c>
      <c r="DO558">
        <v>0</v>
      </c>
    </row>
    <row r="559" spans="1:119">
      <c r="A559">
        <f>ROW(Source!A779)</f>
        <v>779</v>
      </c>
      <c r="B559">
        <v>70306583</v>
      </c>
      <c r="C559">
        <v>70326907</v>
      </c>
      <c r="D559">
        <v>69336030</v>
      </c>
      <c r="E559">
        <v>1</v>
      </c>
      <c r="F559">
        <v>1</v>
      </c>
      <c r="G559">
        <v>1075</v>
      </c>
      <c r="H559">
        <v>3</v>
      </c>
      <c r="I559" t="s">
        <v>132</v>
      </c>
      <c r="J559" t="s">
        <v>134</v>
      </c>
      <c r="K559" t="s">
        <v>449</v>
      </c>
      <c r="L559">
        <v>1296</v>
      </c>
      <c r="N559">
        <v>1002</v>
      </c>
      <c r="O559" t="s">
        <v>133</v>
      </c>
      <c r="P559" t="s">
        <v>133</v>
      </c>
      <c r="Q559">
        <v>1</v>
      </c>
      <c r="W559">
        <v>0</v>
      </c>
      <c r="X559">
        <v>-699326845</v>
      </c>
      <c r="Y559">
        <f t="shared" si="360"/>
        <v>5.9279999999999999</v>
      </c>
      <c r="AA559">
        <v>793.39</v>
      </c>
      <c r="AB559">
        <v>0</v>
      </c>
      <c r="AC559">
        <v>0</v>
      </c>
      <c r="AD559">
        <v>0</v>
      </c>
      <c r="AE559">
        <v>95.37</v>
      </c>
      <c r="AF559">
        <v>0</v>
      </c>
      <c r="AG559">
        <v>0</v>
      </c>
      <c r="AH559">
        <v>0</v>
      </c>
      <c r="AI559">
        <v>7.71</v>
      </c>
      <c r="AJ559">
        <v>1</v>
      </c>
      <c r="AK559">
        <v>1</v>
      </c>
      <c r="AL559">
        <v>1</v>
      </c>
      <c r="AM559">
        <v>0</v>
      </c>
      <c r="AN559">
        <v>0</v>
      </c>
      <c r="AO559">
        <v>0</v>
      </c>
      <c r="AP559">
        <v>1</v>
      </c>
      <c r="AQ559">
        <v>0</v>
      </c>
      <c r="AR559">
        <v>0</v>
      </c>
      <c r="AS559" t="s">
        <v>4</v>
      </c>
      <c r="AT559">
        <v>5.9279999999999999</v>
      </c>
      <c r="AU559" t="s">
        <v>4</v>
      </c>
      <c r="AV559">
        <v>0</v>
      </c>
      <c r="AW559">
        <v>1</v>
      </c>
      <c r="AX559">
        <v>-1</v>
      </c>
      <c r="AY559">
        <v>0</v>
      </c>
      <c r="AZ559">
        <v>0</v>
      </c>
      <c r="BA559" t="s">
        <v>4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CV559">
        <v>0</v>
      </c>
      <c r="CW559">
        <v>0</v>
      </c>
      <c r="CX559">
        <f>ROUND(Y559*Source!I779,9)</f>
        <v>1215.24</v>
      </c>
      <c r="CY559">
        <f t="shared" si="384"/>
        <v>793.39</v>
      </c>
      <c r="CZ559">
        <f t="shared" si="385"/>
        <v>95.37</v>
      </c>
      <c r="DA559">
        <f t="shared" si="386"/>
        <v>7.71</v>
      </c>
      <c r="DB559">
        <f t="shared" si="361"/>
        <v>565.35</v>
      </c>
      <c r="DC559">
        <f t="shared" si="362"/>
        <v>0</v>
      </c>
      <c r="DD559" t="s">
        <v>4</v>
      </c>
      <c r="DE559" t="s">
        <v>4</v>
      </c>
      <c r="DF559">
        <f t="shared" si="387"/>
        <v>893565.97</v>
      </c>
      <c r="DG559">
        <f t="shared" si="388"/>
        <v>0</v>
      </c>
      <c r="DH559">
        <f t="shared" si="389"/>
        <v>0</v>
      </c>
      <c r="DI559">
        <f t="shared" si="364"/>
        <v>0</v>
      </c>
      <c r="DJ559">
        <f t="shared" si="390"/>
        <v>893565.97</v>
      </c>
      <c r="DK559">
        <v>0</v>
      </c>
      <c r="DL559" t="s">
        <v>4</v>
      </c>
      <c r="DM559">
        <v>0</v>
      </c>
      <c r="DN559" t="s">
        <v>4</v>
      </c>
      <c r="DO559">
        <v>0</v>
      </c>
    </row>
    <row r="560" spans="1:119">
      <c r="A560">
        <f>ROW(Source!A779)</f>
        <v>779</v>
      </c>
      <c r="B560">
        <v>70306583</v>
      </c>
      <c r="C560">
        <v>70326907</v>
      </c>
      <c r="D560">
        <v>69342754</v>
      </c>
      <c r="E560">
        <v>1</v>
      </c>
      <c r="F560">
        <v>1</v>
      </c>
      <c r="G560">
        <v>1075</v>
      </c>
      <c r="H560">
        <v>3</v>
      </c>
      <c r="I560" t="s">
        <v>125</v>
      </c>
      <c r="J560" t="s">
        <v>127</v>
      </c>
      <c r="K560" t="s">
        <v>450</v>
      </c>
      <c r="L560">
        <v>1301</v>
      </c>
      <c r="N560">
        <v>1003</v>
      </c>
      <c r="O560" t="s">
        <v>126</v>
      </c>
      <c r="P560" t="s">
        <v>126</v>
      </c>
      <c r="Q560">
        <v>1</v>
      </c>
      <c r="W560">
        <v>0</v>
      </c>
      <c r="X560">
        <v>77284068</v>
      </c>
      <c r="Y560">
        <f t="shared" si="360"/>
        <v>3</v>
      </c>
      <c r="AA560">
        <v>1927.9</v>
      </c>
      <c r="AB560">
        <v>0</v>
      </c>
      <c r="AC560">
        <v>0</v>
      </c>
      <c r="AD560">
        <v>0</v>
      </c>
      <c r="AE560">
        <v>278.31</v>
      </c>
      <c r="AF560">
        <v>0</v>
      </c>
      <c r="AG560">
        <v>0</v>
      </c>
      <c r="AH560">
        <v>0</v>
      </c>
      <c r="AI560">
        <v>6.42</v>
      </c>
      <c r="AJ560">
        <v>1</v>
      </c>
      <c r="AK560">
        <v>1</v>
      </c>
      <c r="AL560">
        <v>1</v>
      </c>
      <c r="AM560">
        <v>0</v>
      </c>
      <c r="AN560">
        <v>0</v>
      </c>
      <c r="AO560">
        <v>0</v>
      </c>
      <c r="AP560">
        <v>1</v>
      </c>
      <c r="AQ560">
        <v>0</v>
      </c>
      <c r="AR560">
        <v>0</v>
      </c>
      <c r="AS560" t="s">
        <v>4</v>
      </c>
      <c r="AT560">
        <v>3</v>
      </c>
      <c r="AU560" t="s">
        <v>4</v>
      </c>
      <c r="AV560">
        <v>0</v>
      </c>
      <c r="AW560">
        <v>1</v>
      </c>
      <c r="AX560">
        <v>-1</v>
      </c>
      <c r="AY560">
        <v>0</v>
      </c>
      <c r="AZ560">
        <v>0</v>
      </c>
      <c r="BA560" t="s">
        <v>4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ROUND(Y560*Source!I779,9)</f>
        <v>615</v>
      </c>
      <c r="CY560">
        <f t="shared" si="384"/>
        <v>1927.9</v>
      </c>
      <c r="CZ560">
        <f t="shared" si="385"/>
        <v>278.31</v>
      </c>
      <c r="DA560">
        <f t="shared" si="386"/>
        <v>6.42</v>
      </c>
      <c r="DB560">
        <f t="shared" si="361"/>
        <v>834.93</v>
      </c>
      <c r="DC560">
        <f t="shared" si="362"/>
        <v>0</v>
      </c>
      <c r="DD560" t="s">
        <v>4</v>
      </c>
      <c r="DE560" t="s">
        <v>4</v>
      </c>
      <c r="DF560">
        <f t="shared" si="387"/>
        <v>1098851.25</v>
      </c>
      <c r="DG560">
        <f t="shared" si="388"/>
        <v>0</v>
      </c>
      <c r="DH560">
        <f t="shared" si="389"/>
        <v>0</v>
      </c>
      <c r="DI560">
        <f t="shared" si="364"/>
        <v>0</v>
      </c>
      <c r="DJ560">
        <f t="shared" si="390"/>
        <v>1098851.25</v>
      </c>
      <c r="DK560">
        <v>0</v>
      </c>
      <c r="DL560" t="s">
        <v>4</v>
      </c>
      <c r="DM560">
        <v>0</v>
      </c>
      <c r="DN560" t="s">
        <v>4</v>
      </c>
      <c r="DO560">
        <v>0</v>
      </c>
    </row>
    <row r="561" spans="1:119">
      <c r="A561">
        <f>ROW(Source!A788)</f>
        <v>788</v>
      </c>
      <c r="B561">
        <v>70306582</v>
      </c>
      <c r="C561">
        <v>70326940</v>
      </c>
      <c r="D561">
        <v>69275358</v>
      </c>
      <c r="E561">
        <v>1075</v>
      </c>
      <c r="F561">
        <v>1</v>
      </c>
      <c r="G561">
        <v>1075</v>
      </c>
      <c r="H561">
        <v>1</v>
      </c>
      <c r="I561" t="s">
        <v>380</v>
      </c>
      <c r="J561" t="s">
        <v>4</v>
      </c>
      <c r="K561" t="s">
        <v>381</v>
      </c>
      <c r="L561">
        <v>1191</v>
      </c>
      <c r="N561">
        <v>1013</v>
      </c>
      <c r="O561" t="s">
        <v>382</v>
      </c>
      <c r="P561" t="s">
        <v>382</v>
      </c>
      <c r="Q561">
        <v>1</v>
      </c>
      <c r="W561">
        <v>0</v>
      </c>
      <c r="X561">
        <v>476480486</v>
      </c>
      <c r="Y561">
        <f t="shared" si="360"/>
        <v>1.1499999999999999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1</v>
      </c>
      <c r="AP561">
        <v>0</v>
      </c>
      <c r="AQ561">
        <v>0</v>
      </c>
      <c r="AR561">
        <v>0</v>
      </c>
      <c r="AS561" t="s">
        <v>4</v>
      </c>
      <c r="AT561">
        <v>1.1499999999999999</v>
      </c>
      <c r="AU561" t="s">
        <v>4</v>
      </c>
      <c r="AV561">
        <v>1</v>
      </c>
      <c r="AW561">
        <v>2</v>
      </c>
      <c r="AX561">
        <v>70326945</v>
      </c>
      <c r="AY561">
        <v>1</v>
      </c>
      <c r="AZ561">
        <v>0</v>
      </c>
      <c r="BA561">
        <v>655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CU561">
        <f>ROUND(AT561*Source!I788*AH561*AL561,2)</f>
        <v>0</v>
      </c>
      <c r="CV561">
        <f>ROUND(Y561*Source!I788,9)</f>
        <v>58.65</v>
      </c>
      <c r="CW561">
        <v>0</v>
      </c>
      <c r="CX561">
        <f>ROUND(Y561*Source!I788,9)</f>
        <v>58.65</v>
      </c>
      <c r="CY561">
        <f>AD561</f>
        <v>0</v>
      </c>
      <c r="CZ561">
        <f>AH561</f>
        <v>0</v>
      </c>
      <c r="DA561">
        <f>AL561</f>
        <v>1</v>
      </c>
      <c r="DB561">
        <f t="shared" si="361"/>
        <v>0</v>
      </c>
      <c r="DC561">
        <f t="shared" si="362"/>
        <v>0</v>
      </c>
      <c r="DD561" t="s">
        <v>4</v>
      </c>
      <c r="DE561" t="s">
        <v>4</v>
      </c>
      <c r="DF561">
        <f t="shared" ref="DF561:DF566" si="391">ROUND(ROUND(AE561,2)*CX561,2)</f>
        <v>0</v>
      </c>
      <c r="DG561">
        <f t="shared" si="388"/>
        <v>0</v>
      </c>
      <c r="DH561">
        <f t="shared" si="389"/>
        <v>0</v>
      </c>
      <c r="DI561">
        <f t="shared" si="364"/>
        <v>0</v>
      </c>
      <c r="DJ561">
        <f>DI561</f>
        <v>0</v>
      </c>
      <c r="DK561">
        <v>0</v>
      </c>
      <c r="DL561" t="s">
        <v>4</v>
      </c>
      <c r="DM561">
        <v>0</v>
      </c>
      <c r="DN561" t="s">
        <v>4</v>
      </c>
      <c r="DO561">
        <v>0</v>
      </c>
    </row>
    <row r="562" spans="1:119">
      <c r="A562">
        <f>ROW(Source!A788)</f>
        <v>788</v>
      </c>
      <c r="B562">
        <v>70306582</v>
      </c>
      <c r="C562">
        <v>70326940</v>
      </c>
      <c r="D562">
        <v>69364230</v>
      </c>
      <c r="E562">
        <v>1</v>
      </c>
      <c r="F562">
        <v>1</v>
      </c>
      <c r="G562">
        <v>1075</v>
      </c>
      <c r="H562">
        <v>2</v>
      </c>
      <c r="I562" t="s">
        <v>418</v>
      </c>
      <c r="J562" t="s">
        <v>419</v>
      </c>
      <c r="K562" t="s">
        <v>420</v>
      </c>
      <c r="L562">
        <v>1368</v>
      </c>
      <c r="N562">
        <v>1011</v>
      </c>
      <c r="O562" t="s">
        <v>386</v>
      </c>
      <c r="P562" t="s">
        <v>386</v>
      </c>
      <c r="Q562">
        <v>1</v>
      </c>
      <c r="W562">
        <v>0</v>
      </c>
      <c r="X562">
        <v>-299187225</v>
      </c>
      <c r="Y562">
        <f t="shared" si="360"/>
        <v>0.56000000000000005</v>
      </c>
      <c r="AA562">
        <v>0</v>
      </c>
      <c r="AB562">
        <v>4.01</v>
      </c>
      <c r="AC562">
        <v>0</v>
      </c>
      <c r="AD562">
        <v>0</v>
      </c>
      <c r="AE562">
        <v>0</v>
      </c>
      <c r="AF562">
        <v>4.01</v>
      </c>
      <c r="AG562">
        <v>0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1</v>
      </c>
      <c r="AP562">
        <v>0</v>
      </c>
      <c r="AQ562">
        <v>0</v>
      </c>
      <c r="AR562">
        <v>0</v>
      </c>
      <c r="AS562" t="s">
        <v>4</v>
      </c>
      <c r="AT562">
        <v>0.56000000000000005</v>
      </c>
      <c r="AU562" t="s">
        <v>4</v>
      </c>
      <c r="AV562">
        <v>0</v>
      </c>
      <c r="AW562">
        <v>2</v>
      </c>
      <c r="AX562">
        <v>70326946</v>
      </c>
      <c r="AY562">
        <v>1</v>
      </c>
      <c r="AZ562">
        <v>0</v>
      </c>
      <c r="BA562">
        <v>656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CV562">
        <v>0</v>
      </c>
      <c r="CW562">
        <f>ROUND(Y562*Source!I788*DO562,9)</f>
        <v>0</v>
      </c>
      <c r="CX562">
        <f>ROUND(Y562*Source!I788,9)</f>
        <v>28.56</v>
      </c>
      <c r="CY562">
        <f>AB562</f>
        <v>4.01</v>
      </c>
      <c r="CZ562">
        <f>AF562</f>
        <v>4.01</v>
      </c>
      <c r="DA562">
        <f>AJ562</f>
        <v>1</v>
      </c>
      <c r="DB562">
        <f t="shared" si="361"/>
        <v>2.25</v>
      </c>
      <c r="DC562">
        <f t="shared" si="362"/>
        <v>0</v>
      </c>
      <c r="DD562" t="s">
        <v>4</v>
      </c>
      <c r="DE562" t="s">
        <v>4</v>
      </c>
      <c r="DF562">
        <f t="shared" si="391"/>
        <v>0</v>
      </c>
      <c r="DG562">
        <f t="shared" si="388"/>
        <v>114.53</v>
      </c>
      <c r="DH562">
        <f t="shared" si="389"/>
        <v>0</v>
      </c>
      <c r="DI562">
        <f t="shared" si="364"/>
        <v>0</v>
      </c>
      <c r="DJ562">
        <f>DG562</f>
        <v>114.53</v>
      </c>
      <c r="DK562">
        <v>0</v>
      </c>
      <c r="DL562" t="s">
        <v>4</v>
      </c>
      <c r="DM562">
        <v>0</v>
      </c>
      <c r="DN562" t="s">
        <v>4</v>
      </c>
      <c r="DO562">
        <v>0</v>
      </c>
    </row>
    <row r="563" spans="1:119">
      <c r="A563">
        <f>ROW(Source!A788)</f>
        <v>788</v>
      </c>
      <c r="B563">
        <v>70306582</v>
      </c>
      <c r="C563">
        <v>70326940</v>
      </c>
      <c r="D563">
        <v>69334387</v>
      </c>
      <c r="E563">
        <v>1</v>
      </c>
      <c r="F563">
        <v>1</v>
      </c>
      <c r="G563">
        <v>1075</v>
      </c>
      <c r="H563">
        <v>3</v>
      </c>
      <c r="I563" t="s">
        <v>421</v>
      </c>
      <c r="J563" t="s">
        <v>422</v>
      </c>
      <c r="K563" t="s">
        <v>423</v>
      </c>
      <c r="L563">
        <v>1346</v>
      </c>
      <c r="N563">
        <v>1009</v>
      </c>
      <c r="O563" t="s">
        <v>122</v>
      </c>
      <c r="P563" t="s">
        <v>122</v>
      </c>
      <c r="Q563">
        <v>1</v>
      </c>
      <c r="W563">
        <v>0</v>
      </c>
      <c r="X563">
        <v>1244117591</v>
      </c>
      <c r="Y563">
        <f t="shared" si="360"/>
        <v>6.6699999999999995E-2</v>
      </c>
      <c r="AA563">
        <v>11.25</v>
      </c>
      <c r="AB563">
        <v>0</v>
      </c>
      <c r="AC563">
        <v>0</v>
      </c>
      <c r="AD563">
        <v>0</v>
      </c>
      <c r="AE563">
        <v>11.25</v>
      </c>
      <c r="AF563">
        <v>0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1</v>
      </c>
      <c r="AP563">
        <v>0</v>
      </c>
      <c r="AQ563">
        <v>0</v>
      </c>
      <c r="AR563">
        <v>0</v>
      </c>
      <c r="AS563" t="s">
        <v>4</v>
      </c>
      <c r="AT563">
        <v>6.6699999999999995E-2</v>
      </c>
      <c r="AU563" t="s">
        <v>4</v>
      </c>
      <c r="AV563">
        <v>0</v>
      </c>
      <c r="AW563">
        <v>2</v>
      </c>
      <c r="AX563">
        <v>70326947</v>
      </c>
      <c r="AY563">
        <v>1</v>
      </c>
      <c r="AZ563">
        <v>0</v>
      </c>
      <c r="BA563">
        <v>657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CV563">
        <v>0</v>
      </c>
      <c r="CW563">
        <v>0</v>
      </c>
      <c r="CX563">
        <f>ROUND(Y563*Source!I788,9)</f>
        <v>3.4016999999999999</v>
      </c>
      <c r="CY563">
        <f>AA563</f>
        <v>11.25</v>
      </c>
      <c r="CZ563">
        <f>AE563</f>
        <v>11.25</v>
      </c>
      <c r="DA563">
        <f>AI563</f>
        <v>1</v>
      </c>
      <c r="DB563">
        <f t="shared" si="361"/>
        <v>0.75</v>
      </c>
      <c r="DC563">
        <f t="shared" si="362"/>
        <v>0</v>
      </c>
      <c r="DD563" t="s">
        <v>4</v>
      </c>
      <c r="DE563" t="s">
        <v>4</v>
      </c>
      <c r="DF563">
        <f t="shared" si="391"/>
        <v>38.270000000000003</v>
      </c>
      <c r="DG563">
        <f t="shared" si="388"/>
        <v>0</v>
      </c>
      <c r="DH563">
        <f t="shared" si="389"/>
        <v>0</v>
      </c>
      <c r="DI563">
        <f t="shared" si="364"/>
        <v>0</v>
      </c>
      <c r="DJ563">
        <f>DF563</f>
        <v>38.270000000000003</v>
      </c>
      <c r="DK563">
        <v>0</v>
      </c>
      <c r="DL563" t="s">
        <v>4</v>
      </c>
      <c r="DM563">
        <v>0</v>
      </c>
      <c r="DN563" t="s">
        <v>4</v>
      </c>
      <c r="DO563">
        <v>0</v>
      </c>
    </row>
    <row r="564" spans="1:119">
      <c r="A564">
        <f>ROW(Source!A788)</f>
        <v>788</v>
      </c>
      <c r="B564">
        <v>70306582</v>
      </c>
      <c r="C564">
        <v>70326940</v>
      </c>
      <c r="D564">
        <v>69333737</v>
      </c>
      <c r="E564">
        <v>1</v>
      </c>
      <c r="F564">
        <v>1</v>
      </c>
      <c r="G564">
        <v>1075</v>
      </c>
      <c r="H564">
        <v>3</v>
      </c>
      <c r="I564" t="s">
        <v>424</v>
      </c>
      <c r="J564" t="s">
        <v>425</v>
      </c>
      <c r="K564" t="s">
        <v>426</v>
      </c>
      <c r="L564">
        <v>1346</v>
      </c>
      <c r="N564">
        <v>1009</v>
      </c>
      <c r="O564" t="s">
        <v>122</v>
      </c>
      <c r="P564" t="s">
        <v>122</v>
      </c>
      <c r="Q564">
        <v>1</v>
      </c>
      <c r="W564">
        <v>0</v>
      </c>
      <c r="X564">
        <v>719199267</v>
      </c>
      <c r="Y564">
        <f t="shared" si="360"/>
        <v>0.1</v>
      </c>
      <c r="AA564">
        <v>1.61</v>
      </c>
      <c r="AB564">
        <v>0</v>
      </c>
      <c r="AC564">
        <v>0</v>
      </c>
      <c r="AD564">
        <v>0</v>
      </c>
      <c r="AE564">
        <v>1.61</v>
      </c>
      <c r="AF564">
        <v>0</v>
      </c>
      <c r="AG564">
        <v>0</v>
      </c>
      <c r="AH564">
        <v>0</v>
      </c>
      <c r="AI564">
        <v>1</v>
      </c>
      <c r="AJ564">
        <v>1</v>
      </c>
      <c r="AK564">
        <v>1</v>
      </c>
      <c r="AL564">
        <v>1</v>
      </c>
      <c r="AM564">
        <v>-2</v>
      </c>
      <c r="AN564">
        <v>0</v>
      </c>
      <c r="AO564">
        <v>1</v>
      </c>
      <c r="AP564">
        <v>0</v>
      </c>
      <c r="AQ564">
        <v>0</v>
      </c>
      <c r="AR564">
        <v>0</v>
      </c>
      <c r="AS564" t="s">
        <v>4</v>
      </c>
      <c r="AT564">
        <v>0.1</v>
      </c>
      <c r="AU564" t="s">
        <v>4</v>
      </c>
      <c r="AV564">
        <v>0</v>
      </c>
      <c r="AW564">
        <v>2</v>
      </c>
      <c r="AX564">
        <v>70326948</v>
      </c>
      <c r="AY564">
        <v>1</v>
      </c>
      <c r="AZ564">
        <v>0</v>
      </c>
      <c r="BA564">
        <v>658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ROUND(Y564*Source!I788,9)</f>
        <v>5.0999999999999996</v>
      </c>
      <c r="CY564">
        <f>AA564</f>
        <v>1.61</v>
      </c>
      <c r="CZ564">
        <f>AE564</f>
        <v>1.61</v>
      </c>
      <c r="DA564">
        <f>AI564</f>
        <v>1</v>
      </c>
      <c r="DB564">
        <f t="shared" si="361"/>
        <v>0.16</v>
      </c>
      <c r="DC564">
        <f t="shared" si="362"/>
        <v>0</v>
      </c>
      <c r="DD564" t="s">
        <v>4</v>
      </c>
      <c r="DE564" t="s">
        <v>4</v>
      </c>
      <c r="DF564">
        <f t="shared" si="391"/>
        <v>8.2100000000000009</v>
      </c>
      <c r="DG564">
        <f t="shared" si="388"/>
        <v>0</v>
      </c>
      <c r="DH564">
        <f t="shared" si="389"/>
        <v>0</v>
      </c>
      <c r="DI564">
        <f t="shared" si="364"/>
        <v>0</v>
      </c>
      <c r="DJ564">
        <f>DF564</f>
        <v>8.2100000000000009</v>
      </c>
      <c r="DK564">
        <v>0</v>
      </c>
      <c r="DL564" t="s">
        <v>4</v>
      </c>
      <c r="DM564">
        <v>0</v>
      </c>
      <c r="DN564" t="s">
        <v>4</v>
      </c>
      <c r="DO564">
        <v>0</v>
      </c>
    </row>
    <row r="565" spans="1:119">
      <c r="A565">
        <f>ROW(Source!A789)</f>
        <v>789</v>
      </c>
      <c r="B565">
        <v>70306583</v>
      </c>
      <c r="C565">
        <v>70326940</v>
      </c>
      <c r="D565">
        <v>69275358</v>
      </c>
      <c r="E565">
        <v>1075</v>
      </c>
      <c r="F565">
        <v>1</v>
      </c>
      <c r="G565">
        <v>1075</v>
      </c>
      <c r="H565">
        <v>1</v>
      </c>
      <c r="I565" t="s">
        <v>380</v>
      </c>
      <c r="J565" t="s">
        <v>4</v>
      </c>
      <c r="K565" t="s">
        <v>381</v>
      </c>
      <c r="L565">
        <v>1191</v>
      </c>
      <c r="N565">
        <v>1013</v>
      </c>
      <c r="O565" t="s">
        <v>382</v>
      </c>
      <c r="P565" t="s">
        <v>382</v>
      </c>
      <c r="Q565">
        <v>1</v>
      </c>
      <c r="W565">
        <v>0</v>
      </c>
      <c r="X565">
        <v>476480486</v>
      </c>
      <c r="Y565">
        <f t="shared" si="360"/>
        <v>1.1499999999999999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5</v>
      </c>
      <c r="AN565">
        <v>0</v>
      </c>
      <c r="AO565">
        <v>1</v>
      </c>
      <c r="AP565">
        <v>0</v>
      </c>
      <c r="AQ565">
        <v>0</v>
      </c>
      <c r="AR565">
        <v>0</v>
      </c>
      <c r="AS565" t="s">
        <v>4</v>
      </c>
      <c r="AT565">
        <v>1.1499999999999999</v>
      </c>
      <c r="AU565" t="s">
        <v>4</v>
      </c>
      <c r="AV565">
        <v>1</v>
      </c>
      <c r="AW565">
        <v>2</v>
      </c>
      <c r="AX565">
        <v>70326945</v>
      </c>
      <c r="AY565">
        <v>1</v>
      </c>
      <c r="AZ565">
        <v>0</v>
      </c>
      <c r="BA565">
        <v>659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U565">
        <f>ROUND(AT565*Source!I789*AH565*AL565,2)</f>
        <v>0</v>
      </c>
      <c r="CV565">
        <f>ROUND(Y565*Source!I789,9)</f>
        <v>58.65</v>
      </c>
      <c r="CW565">
        <v>0</v>
      </c>
      <c r="CX565">
        <f>ROUND(Y565*Source!I789,9)</f>
        <v>58.65</v>
      </c>
      <c r="CY565">
        <f>AD565</f>
        <v>0</v>
      </c>
      <c r="CZ565">
        <f>AH565</f>
        <v>0</v>
      </c>
      <c r="DA565">
        <f>AL565</f>
        <v>1</v>
      </c>
      <c r="DB565">
        <f t="shared" si="361"/>
        <v>0</v>
      </c>
      <c r="DC565">
        <f t="shared" si="362"/>
        <v>0</v>
      </c>
      <c r="DD565" t="s">
        <v>4</v>
      </c>
      <c r="DE565" t="s">
        <v>4</v>
      </c>
      <c r="DF565">
        <f t="shared" si="391"/>
        <v>0</v>
      </c>
      <c r="DG565">
        <f t="shared" si="388"/>
        <v>0</v>
      </c>
      <c r="DH565">
        <f t="shared" si="389"/>
        <v>0</v>
      </c>
      <c r="DI565">
        <f t="shared" si="364"/>
        <v>0</v>
      </c>
      <c r="DJ565">
        <f>DI565</f>
        <v>0</v>
      </c>
      <c r="DK565">
        <v>0</v>
      </c>
      <c r="DL565" t="s">
        <v>4</v>
      </c>
      <c r="DM565">
        <v>0</v>
      </c>
      <c r="DN565" t="s">
        <v>4</v>
      </c>
      <c r="DO565">
        <v>0</v>
      </c>
    </row>
    <row r="566" spans="1:119">
      <c r="A566">
        <f>ROW(Source!A789)</f>
        <v>789</v>
      </c>
      <c r="B566">
        <v>70306583</v>
      </c>
      <c r="C566">
        <v>70326940</v>
      </c>
      <c r="D566">
        <v>69364230</v>
      </c>
      <c r="E566">
        <v>1</v>
      </c>
      <c r="F566">
        <v>1</v>
      </c>
      <c r="G566">
        <v>1075</v>
      </c>
      <c r="H566">
        <v>2</v>
      </c>
      <c r="I566" t="s">
        <v>418</v>
      </c>
      <c r="J566" t="s">
        <v>419</v>
      </c>
      <c r="K566" t="s">
        <v>420</v>
      </c>
      <c r="L566">
        <v>1368</v>
      </c>
      <c r="N566">
        <v>1011</v>
      </c>
      <c r="O566" t="s">
        <v>386</v>
      </c>
      <c r="P566" t="s">
        <v>386</v>
      </c>
      <c r="Q566">
        <v>1</v>
      </c>
      <c r="W566">
        <v>0</v>
      </c>
      <c r="X566">
        <v>-299187225</v>
      </c>
      <c r="Y566">
        <f t="shared" si="360"/>
        <v>0.56000000000000005</v>
      </c>
      <c r="AA566">
        <v>0</v>
      </c>
      <c r="AB566">
        <v>40.31</v>
      </c>
      <c r="AC566">
        <v>0</v>
      </c>
      <c r="AD566">
        <v>0</v>
      </c>
      <c r="AE566">
        <v>0</v>
      </c>
      <c r="AF566">
        <v>4.01</v>
      </c>
      <c r="AG566">
        <v>0</v>
      </c>
      <c r="AH566">
        <v>0</v>
      </c>
      <c r="AI566">
        <v>1</v>
      </c>
      <c r="AJ566">
        <v>9.42</v>
      </c>
      <c r="AK566">
        <v>46.67</v>
      </c>
      <c r="AL566">
        <v>1</v>
      </c>
      <c r="AM566">
        <v>2</v>
      </c>
      <c r="AN566">
        <v>0</v>
      </c>
      <c r="AO566">
        <v>1</v>
      </c>
      <c r="AP566">
        <v>0</v>
      </c>
      <c r="AQ566">
        <v>0</v>
      </c>
      <c r="AR566">
        <v>0</v>
      </c>
      <c r="AS566" t="s">
        <v>4</v>
      </c>
      <c r="AT566">
        <v>0.56000000000000005</v>
      </c>
      <c r="AU566" t="s">
        <v>4</v>
      </c>
      <c r="AV566">
        <v>0</v>
      </c>
      <c r="AW566">
        <v>2</v>
      </c>
      <c r="AX566">
        <v>70326946</v>
      </c>
      <c r="AY566">
        <v>1</v>
      </c>
      <c r="AZ566">
        <v>0</v>
      </c>
      <c r="BA566">
        <v>660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f>ROUND(Y566*Source!I789*DO566,9)</f>
        <v>0</v>
      </c>
      <c r="CX566">
        <f>ROUND(Y566*Source!I789,9)</f>
        <v>28.56</v>
      </c>
      <c r="CY566">
        <f>AB566</f>
        <v>40.31</v>
      </c>
      <c r="CZ566">
        <f>AF566</f>
        <v>4.01</v>
      </c>
      <c r="DA566">
        <f>AJ566</f>
        <v>9.42</v>
      </c>
      <c r="DB566">
        <f t="shared" si="361"/>
        <v>2.25</v>
      </c>
      <c r="DC566">
        <f t="shared" si="362"/>
        <v>0</v>
      </c>
      <c r="DD566" t="s">
        <v>4</v>
      </c>
      <c r="DE566" t="s">
        <v>4</v>
      </c>
      <c r="DF566">
        <f t="shared" si="391"/>
        <v>0</v>
      </c>
      <c r="DG566">
        <f>ROUND(ROUND(AF566*AJ566,2)*CX566,2)</f>
        <v>1078.71</v>
      </c>
      <c r="DH566">
        <f>ROUND(ROUND(AG566*AK566,2)*CX566,2)</f>
        <v>0</v>
      </c>
      <c r="DI566">
        <f t="shared" si="364"/>
        <v>0</v>
      </c>
      <c r="DJ566">
        <f>DG566</f>
        <v>1078.71</v>
      </c>
      <c r="DK566">
        <v>0</v>
      </c>
      <c r="DL566" t="s">
        <v>4</v>
      </c>
      <c r="DM566">
        <v>0</v>
      </c>
      <c r="DN566" t="s">
        <v>4</v>
      </c>
      <c r="DO566">
        <v>0</v>
      </c>
    </row>
    <row r="567" spans="1:119">
      <c r="A567">
        <f>ROW(Source!A789)</f>
        <v>789</v>
      </c>
      <c r="B567">
        <v>70306583</v>
      </c>
      <c r="C567">
        <v>70326940</v>
      </c>
      <c r="D567">
        <v>69334387</v>
      </c>
      <c r="E567">
        <v>1</v>
      </c>
      <c r="F567">
        <v>1</v>
      </c>
      <c r="G567">
        <v>1075</v>
      </c>
      <c r="H567">
        <v>3</v>
      </c>
      <c r="I567" t="s">
        <v>421</v>
      </c>
      <c r="J567" t="s">
        <v>422</v>
      </c>
      <c r="K567" t="s">
        <v>423</v>
      </c>
      <c r="L567">
        <v>1346</v>
      </c>
      <c r="N567">
        <v>1009</v>
      </c>
      <c r="O567" t="s">
        <v>122</v>
      </c>
      <c r="P567" t="s">
        <v>122</v>
      </c>
      <c r="Q567">
        <v>1</v>
      </c>
      <c r="W567">
        <v>0</v>
      </c>
      <c r="X567">
        <v>1244117591</v>
      </c>
      <c r="Y567">
        <f t="shared" si="360"/>
        <v>6.6699999999999995E-2</v>
      </c>
      <c r="AA567">
        <v>1359.69</v>
      </c>
      <c r="AB567">
        <v>0</v>
      </c>
      <c r="AC567">
        <v>0</v>
      </c>
      <c r="AD567">
        <v>0</v>
      </c>
      <c r="AE567">
        <v>11.25</v>
      </c>
      <c r="AF567">
        <v>0</v>
      </c>
      <c r="AG567">
        <v>0</v>
      </c>
      <c r="AH567">
        <v>0</v>
      </c>
      <c r="AI567">
        <v>120.5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1</v>
      </c>
      <c r="AP567">
        <v>0</v>
      </c>
      <c r="AQ567">
        <v>0</v>
      </c>
      <c r="AR567">
        <v>0</v>
      </c>
      <c r="AS567" t="s">
        <v>4</v>
      </c>
      <c r="AT567">
        <v>6.6699999999999995E-2</v>
      </c>
      <c r="AU567" t="s">
        <v>4</v>
      </c>
      <c r="AV567">
        <v>0</v>
      </c>
      <c r="AW567">
        <v>2</v>
      </c>
      <c r="AX567">
        <v>70326947</v>
      </c>
      <c r="AY567">
        <v>1</v>
      </c>
      <c r="AZ567">
        <v>0</v>
      </c>
      <c r="BA567">
        <v>661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ROUND(Y567*Source!I789,9)</f>
        <v>3.4016999999999999</v>
      </c>
      <c r="CY567">
        <f>AA567</f>
        <v>1359.69</v>
      </c>
      <c r="CZ567">
        <f>AE567</f>
        <v>11.25</v>
      </c>
      <c r="DA567">
        <f>AI567</f>
        <v>120.5</v>
      </c>
      <c r="DB567">
        <f t="shared" si="361"/>
        <v>0.75</v>
      </c>
      <c r="DC567">
        <f t="shared" si="362"/>
        <v>0</v>
      </c>
      <c r="DD567" t="s">
        <v>4</v>
      </c>
      <c r="DE567" t="s">
        <v>4</v>
      </c>
      <c r="DF567">
        <f>ROUND(ROUND(AE567*AI567,2)*CX567,2)</f>
        <v>4611.45</v>
      </c>
      <c r="DG567">
        <f t="shared" ref="DG567:DG573" si="392">ROUND(ROUND(AF567,2)*CX567,2)</f>
        <v>0</v>
      </c>
      <c r="DH567">
        <f t="shared" ref="DH567:DH573" si="393">ROUND(ROUND(AG567,2)*CX567,2)</f>
        <v>0</v>
      </c>
      <c r="DI567">
        <f t="shared" si="364"/>
        <v>0</v>
      </c>
      <c r="DJ567">
        <f>DF567</f>
        <v>4611.45</v>
      </c>
      <c r="DK567">
        <v>0</v>
      </c>
      <c r="DL567" t="s">
        <v>4</v>
      </c>
      <c r="DM567">
        <v>0</v>
      </c>
      <c r="DN567" t="s">
        <v>4</v>
      </c>
      <c r="DO567">
        <v>0</v>
      </c>
    </row>
    <row r="568" spans="1:119">
      <c r="A568">
        <f>ROW(Source!A789)</f>
        <v>789</v>
      </c>
      <c r="B568">
        <v>70306583</v>
      </c>
      <c r="C568">
        <v>70326940</v>
      </c>
      <c r="D568">
        <v>69333737</v>
      </c>
      <c r="E568">
        <v>1</v>
      </c>
      <c r="F568">
        <v>1</v>
      </c>
      <c r="G568">
        <v>1075</v>
      </c>
      <c r="H568">
        <v>3</v>
      </c>
      <c r="I568" t="s">
        <v>424</v>
      </c>
      <c r="J568" t="s">
        <v>425</v>
      </c>
      <c r="K568" t="s">
        <v>426</v>
      </c>
      <c r="L568">
        <v>1346</v>
      </c>
      <c r="N568">
        <v>1009</v>
      </c>
      <c r="O568" t="s">
        <v>122</v>
      </c>
      <c r="P568" t="s">
        <v>122</v>
      </c>
      <c r="Q568">
        <v>1</v>
      </c>
      <c r="W568">
        <v>0</v>
      </c>
      <c r="X568">
        <v>719199267</v>
      </c>
      <c r="Y568">
        <f t="shared" si="360"/>
        <v>0.1</v>
      </c>
      <c r="AA568">
        <v>49.69</v>
      </c>
      <c r="AB568">
        <v>0</v>
      </c>
      <c r="AC568">
        <v>0</v>
      </c>
      <c r="AD568">
        <v>0</v>
      </c>
      <c r="AE568">
        <v>1.61</v>
      </c>
      <c r="AF568">
        <v>0</v>
      </c>
      <c r="AG568">
        <v>0</v>
      </c>
      <c r="AH568">
        <v>0</v>
      </c>
      <c r="AI568">
        <v>30.77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1</v>
      </c>
      <c r="AP568">
        <v>0</v>
      </c>
      <c r="AQ568">
        <v>0</v>
      </c>
      <c r="AR568">
        <v>0</v>
      </c>
      <c r="AS568" t="s">
        <v>4</v>
      </c>
      <c r="AT568">
        <v>0.1</v>
      </c>
      <c r="AU568" t="s">
        <v>4</v>
      </c>
      <c r="AV568">
        <v>0</v>
      </c>
      <c r="AW568">
        <v>2</v>
      </c>
      <c r="AX568">
        <v>70326948</v>
      </c>
      <c r="AY568">
        <v>1</v>
      </c>
      <c r="AZ568">
        <v>0</v>
      </c>
      <c r="BA568">
        <v>662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ROUND(Y568*Source!I789,9)</f>
        <v>5.0999999999999996</v>
      </c>
      <c r="CY568">
        <f>AA568</f>
        <v>49.69</v>
      </c>
      <c r="CZ568">
        <f>AE568</f>
        <v>1.61</v>
      </c>
      <c r="DA568">
        <f>AI568</f>
        <v>30.77</v>
      </c>
      <c r="DB568">
        <f t="shared" si="361"/>
        <v>0.16</v>
      </c>
      <c r="DC568">
        <f t="shared" si="362"/>
        <v>0</v>
      </c>
      <c r="DD568" t="s">
        <v>4</v>
      </c>
      <c r="DE568" t="s">
        <v>4</v>
      </c>
      <c r="DF568">
        <f>ROUND(ROUND(AE568*AI568,2)*CX568,2)</f>
        <v>252.65</v>
      </c>
      <c r="DG568">
        <f t="shared" si="392"/>
        <v>0</v>
      </c>
      <c r="DH568">
        <f t="shared" si="393"/>
        <v>0</v>
      </c>
      <c r="DI568">
        <f t="shared" si="364"/>
        <v>0</v>
      </c>
      <c r="DJ568">
        <f>DF568</f>
        <v>252.65</v>
      </c>
      <c r="DK568">
        <v>0</v>
      </c>
      <c r="DL568" t="s">
        <v>4</v>
      </c>
      <c r="DM568">
        <v>0</v>
      </c>
      <c r="DN568" t="s">
        <v>4</v>
      </c>
      <c r="DO568">
        <v>0</v>
      </c>
    </row>
    <row r="569" spans="1:119">
      <c r="A569">
        <f>ROW(Source!A790)</f>
        <v>790</v>
      </c>
      <c r="B569">
        <v>70306582</v>
      </c>
      <c r="C569">
        <v>70326949</v>
      </c>
      <c r="D569">
        <v>69277202</v>
      </c>
      <c r="E569">
        <v>1075</v>
      </c>
      <c r="F569">
        <v>1</v>
      </c>
      <c r="G569">
        <v>1075</v>
      </c>
      <c r="H569">
        <v>2</v>
      </c>
      <c r="I569" t="s">
        <v>427</v>
      </c>
      <c r="J569" t="s">
        <v>4</v>
      </c>
      <c r="K569" t="s">
        <v>428</v>
      </c>
      <c r="L569">
        <v>1344</v>
      </c>
      <c r="N569">
        <v>1008</v>
      </c>
      <c r="O569" t="s">
        <v>429</v>
      </c>
      <c r="P569" t="s">
        <v>429</v>
      </c>
      <c r="Q569">
        <v>1</v>
      </c>
      <c r="W569">
        <v>0</v>
      </c>
      <c r="X569">
        <v>-1180195794</v>
      </c>
      <c r="Y569">
        <f t="shared" si="360"/>
        <v>8.86</v>
      </c>
      <c r="AA569">
        <v>0</v>
      </c>
      <c r="AB569">
        <v>1</v>
      </c>
      <c r="AC569">
        <v>0</v>
      </c>
      <c r="AD569">
        <v>0</v>
      </c>
      <c r="AE569">
        <v>0</v>
      </c>
      <c r="AF569">
        <v>1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-2</v>
      </c>
      <c r="AN569">
        <v>0</v>
      </c>
      <c r="AO569">
        <v>1</v>
      </c>
      <c r="AP569">
        <v>1</v>
      </c>
      <c r="AQ569">
        <v>0</v>
      </c>
      <c r="AR569">
        <v>0</v>
      </c>
      <c r="AS569" t="s">
        <v>4</v>
      </c>
      <c r="AT569">
        <v>8.86</v>
      </c>
      <c r="AU569" t="s">
        <v>4</v>
      </c>
      <c r="AV569">
        <v>0</v>
      </c>
      <c r="AW569">
        <v>2</v>
      </c>
      <c r="AX569">
        <v>70326951</v>
      </c>
      <c r="AY569">
        <v>1</v>
      </c>
      <c r="AZ569">
        <v>0</v>
      </c>
      <c r="BA569">
        <v>663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f>ROUND(Y569*Source!I790*DO569,9)</f>
        <v>0</v>
      </c>
      <c r="CX569">
        <f>ROUND(Y569*Source!I790,9)</f>
        <v>26.154720000000001</v>
      </c>
      <c r="CY569">
        <f>AB569</f>
        <v>1</v>
      </c>
      <c r="CZ569">
        <f>AF569</f>
        <v>1</v>
      </c>
      <c r="DA569">
        <f>AJ569</f>
        <v>1</v>
      </c>
      <c r="DB569">
        <f t="shared" si="361"/>
        <v>8.86</v>
      </c>
      <c r="DC569">
        <f t="shared" si="362"/>
        <v>0</v>
      </c>
      <c r="DD569" t="s">
        <v>4</v>
      </c>
      <c r="DE569" t="s">
        <v>4</v>
      </c>
      <c r="DF569">
        <f t="shared" ref="DF569:DF597" si="394">ROUND(ROUND(AE569,2)*CX569,2)</f>
        <v>0</v>
      </c>
      <c r="DG569">
        <f t="shared" si="392"/>
        <v>26.15</v>
      </c>
      <c r="DH569">
        <f t="shared" si="393"/>
        <v>0</v>
      </c>
      <c r="DI569">
        <f t="shared" si="364"/>
        <v>0</v>
      </c>
      <c r="DJ569">
        <f>DG569</f>
        <v>26.15</v>
      </c>
      <c r="DK569">
        <v>0</v>
      </c>
      <c r="DL569" t="s">
        <v>4</v>
      </c>
      <c r="DM569">
        <v>0</v>
      </c>
      <c r="DN569" t="s">
        <v>4</v>
      </c>
      <c r="DO569">
        <v>0</v>
      </c>
    </row>
    <row r="570" spans="1:119">
      <c r="A570">
        <f>ROW(Source!A791)</f>
        <v>791</v>
      </c>
      <c r="B570">
        <v>70306583</v>
      </c>
      <c r="C570">
        <v>70326949</v>
      </c>
      <c r="D570">
        <v>69277202</v>
      </c>
      <c r="E570">
        <v>1075</v>
      </c>
      <c r="F570">
        <v>1</v>
      </c>
      <c r="G570">
        <v>1075</v>
      </c>
      <c r="H570">
        <v>2</v>
      </c>
      <c r="I570" t="s">
        <v>427</v>
      </c>
      <c r="J570" t="s">
        <v>4</v>
      </c>
      <c r="K570" t="s">
        <v>428</v>
      </c>
      <c r="L570">
        <v>1344</v>
      </c>
      <c r="N570">
        <v>1008</v>
      </c>
      <c r="O570" t="s">
        <v>429</v>
      </c>
      <c r="P570" t="s">
        <v>429</v>
      </c>
      <c r="Q570">
        <v>1</v>
      </c>
      <c r="W570">
        <v>0</v>
      </c>
      <c r="X570">
        <v>-1180195794</v>
      </c>
      <c r="Y570">
        <f t="shared" si="360"/>
        <v>8.86</v>
      </c>
      <c r="AA570">
        <v>0</v>
      </c>
      <c r="AB570">
        <v>1.05</v>
      </c>
      <c r="AC570">
        <v>0</v>
      </c>
      <c r="AD570">
        <v>0</v>
      </c>
      <c r="AE570">
        <v>0</v>
      </c>
      <c r="AF570">
        <v>1</v>
      </c>
      <c r="AG570">
        <v>0</v>
      </c>
      <c r="AH570">
        <v>0</v>
      </c>
      <c r="AI570">
        <v>1</v>
      </c>
      <c r="AJ570">
        <v>1</v>
      </c>
      <c r="AK570">
        <v>1</v>
      </c>
      <c r="AL570">
        <v>1</v>
      </c>
      <c r="AM570">
        <v>5</v>
      </c>
      <c r="AN570">
        <v>0</v>
      </c>
      <c r="AO570">
        <v>1</v>
      </c>
      <c r="AP570">
        <v>1</v>
      </c>
      <c r="AQ570">
        <v>0</v>
      </c>
      <c r="AR570">
        <v>0</v>
      </c>
      <c r="AS570" t="s">
        <v>4</v>
      </c>
      <c r="AT570">
        <v>8.86</v>
      </c>
      <c r="AU570" t="s">
        <v>4</v>
      </c>
      <c r="AV570">
        <v>0</v>
      </c>
      <c r="AW570">
        <v>2</v>
      </c>
      <c r="AX570">
        <v>70326951</v>
      </c>
      <c r="AY570">
        <v>1</v>
      </c>
      <c r="AZ570">
        <v>0</v>
      </c>
      <c r="BA570">
        <v>664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CV570">
        <v>0</v>
      </c>
      <c r="CW570">
        <f>ROUND(Y570*Source!I791*DO570,9)</f>
        <v>0</v>
      </c>
      <c r="CX570">
        <f>ROUND(Y570*Source!I791,9)</f>
        <v>26.154720000000001</v>
      </c>
      <c r="CY570">
        <f>AB570</f>
        <v>1.05</v>
      </c>
      <c r="CZ570">
        <f>AF570</f>
        <v>1</v>
      </c>
      <c r="DA570">
        <f>AJ570</f>
        <v>1</v>
      </c>
      <c r="DB570">
        <f t="shared" si="361"/>
        <v>8.86</v>
      </c>
      <c r="DC570">
        <f t="shared" si="362"/>
        <v>0</v>
      </c>
      <c r="DD570" t="s">
        <v>4</v>
      </c>
      <c r="DE570" t="s">
        <v>4</v>
      </c>
      <c r="DF570">
        <f t="shared" si="394"/>
        <v>0</v>
      </c>
      <c r="DG570">
        <f t="shared" si="392"/>
        <v>26.15</v>
      </c>
      <c r="DH570">
        <f t="shared" si="393"/>
        <v>0</v>
      </c>
      <c r="DI570">
        <f t="shared" si="364"/>
        <v>0</v>
      </c>
      <c r="DJ570">
        <f>DG570</f>
        <v>26.15</v>
      </c>
      <c r="DK570">
        <v>0</v>
      </c>
      <c r="DL570" t="s">
        <v>4</v>
      </c>
      <c r="DM570">
        <v>0</v>
      </c>
      <c r="DN570" t="s">
        <v>4</v>
      </c>
      <c r="DO570">
        <v>0</v>
      </c>
    </row>
    <row r="571" spans="1:119">
      <c r="A571">
        <f>ROW(Source!A792)</f>
        <v>792</v>
      </c>
      <c r="B571">
        <v>70306582</v>
      </c>
      <c r="C571">
        <v>70326952</v>
      </c>
      <c r="D571">
        <v>69275358</v>
      </c>
      <c r="E571">
        <v>1075</v>
      </c>
      <c r="F571">
        <v>1</v>
      </c>
      <c r="G571">
        <v>1075</v>
      </c>
      <c r="H571">
        <v>1</v>
      </c>
      <c r="I571" t="s">
        <v>380</v>
      </c>
      <c r="J571" t="s">
        <v>4</v>
      </c>
      <c r="K571" t="s">
        <v>381</v>
      </c>
      <c r="L571">
        <v>1191</v>
      </c>
      <c r="N571">
        <v>1013</v>
      </c>
      <c r="O571" t="s">
        <v>382</v>
      </c>
      <c r="P571" t="s">
        <v>382</v>
      </c>
      <c r="Q571">
        <v>1</v>
      </c>
      <c r="W571">
        <v>0</v>
      </c>
      <c r="X571">
        <v>476480486</v>
      </c>
      <c r="Y571">
        <f t="shared" si="360"/>
        <v>0.26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1</v>
      </c>
      <c r="AP571">
        <v>0</v>
      </c>
      <c r="AQ571">
        <v>0</v>
      </c>
      <c r="AR571">
        <v>0</v>
      </c>
      <c r="AS571" t="s">
        <v>4</v>
      </c>
      <c r="AT571">
        <v>0.26</v>
      </c>
      <c r="AU571" t="s">
        <v>4</v>
      </c>
      <c r="AV571">
        <v>1</v>
      </c>
      <c r="AW571">
        <v>2</v>
      </c>
      <c r="AX571">
        <v>70326955</v>
      </c>
      <c r="AY571">
        <v>1</v>
      </c>
      <c r="AZ571">
        <v>0</v>
      </c>
      <c r="BA571">
        <v>665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U571">
        <f>ROUND(AT571*Source!I792*AH571*AL571,2)</f>
        <v>0</v>
      </c>
      <c r="CV571">
        <f>ROUND(Y571*Source!I792,9)</f>
        <v>0.26</v>
      </c>
      <c r="CW571">
        <v>0</v>
      </c>
      <c r="CX571">
        <f>ROUND(Y571*Source!I792,9)</f>
        <v>0.26</v>
      </c>
      <c r="CY571">
        <f>AD571</f>
        <v>0</v>
      </c>
      <c r="CZ571">
        <f>AH571</f>
        <v>0</v>
      </c>
      <c r="DA571">
        <f>AL571</f>
        <v>1</v>
      </c>
      <c r="DB571">
        <f t="shared" si="361"/>
        <v>0</v>
      </c>
      <c r="DC571">
        <f t="shared" si="362"/>
        <v>0</v>
      </c>
      <c r="DD571" t="s">
        <v>4</v>
      </c>
      <c r="DE571" t="s">
        <v>4</v>
      </c>
      <c r="DF571">
        <f t="shared" si="394"/>
        <v>0</v>
      </c>
      <c r="DG571">
        <f t="shared" si="392"/>
        <v>0</v>
      </c>
      <c r="DH571">
        <f t="shared" si="393"/>
        <v>0</v>
      </c>
      <c r="DI571">
        <f t="shared" si="364"/>
        <v>0</v>
      </c>
      <c r="DJ571">
        <f>DI571</f>
        <v>0</v>
      </c>
      <c r="DK571">
        <v>0</v>
      </c>
      <c r="DL571" t="s">
        <v>4</v>
      </c>
      <c r="DM571">
        <v>0</v>
      </c>
      <c r="DN571" t="s">
        <v>4</v>
      </c>
      <c r="DO571">
        <v>0</v>
      </c>
    </row>
    <row r="572" spans="1:119">
      <c r="A572">
        <f>ROW(Source!A792)</f>
        <v>792</v>
      </c>
      <c r="B572">
        <v>70306582</v>
      </c>
      <c r="C572">
        <v>70326952</v>
      </c>
      <c r="D572">
        <v>69364471</v>
      </c>
      <c r="E572">
        <v>1</v>
      </c>
      <c r="F572">
        <v>1</v>
      </c>
      <c r="G572">
        <v>1075</v>
      </c>
      <c r="H572">
        <v>2</v>
      </c>
      <c r="I572" t="s">
        <v>430</v>
      </c>
      <c r="J572" t="s">
        <v>431</v>
      </c>
      <c r="K572" t="s">
        <v>432</v>
      </c>
      <c r="L572">
        <v>1368</v>
      </c>
      <c r="N572">
        <v>1011</v>
      </c>
      <c r="O572" t="s">
        <v>386</v>
      </c>
      <c r="P572" t="s">
        <v>386</v>
      </c>
      <c r="Q572">
        <v>1</v>
      </c>
      <c r="W572">
        <v>0</v>
      </c>
      <c r="X572">
        <v>994375852</v>
      </c>
      <c r="Y572">
        <f t="shared" si="360"/>
        <v>0.26</v>
      </c>
      <c r="AA572">
        <v>0</v>
      </c>
      <c r="AB572">
        <v>1972.35</v>
      </c>
      <c r="AC572">
        <v>38.94</v>
      </c>
      <c r="AD572">
        <v>0</v>
      </c>
      <c r="AE572">
        <v>0</v>
      </c>
      <c r="AF572">
        <v>1972.35</v>
      </c>
      <c r="AG572">
        <v>38.94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1</v>
      </c>
      <c r="AP572">
        <v>0</v>
      </c>
      <c r="AQ572">
        <v>0</v>
      </c>
      <c r="AR572">
        <v>0</v>
      </c>
      <c r="AS572" t="s">
        <v>4</v>
      </c>
      <c r="AT572">
        <v>0.26</v>
      </c>
      <c r="AU572" t="s">
        <v>4</v>
      </c>
      <c r="AV572">
        <v>0</v>
      </c>
      <c r="AW572">
        <v>2</v>
      </c>
      <c r="AX572">
        <v>70326956</v>
      </c>
      <c r="AY572">
        <v>1</v>
      </c>
      <c r="AZ572">
        <v>0</v>
      </c>
      <c r="BA572">
        <v>666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CV572">
        <v>0</v>
      </c>
      <c r="CW572">
        <f>ROUND(Y572*Source!I792*DO572,9)</f>
        <v>0</v>
      </c>
      <c r="CX572">
        <f>ROUND(Y572*Source!I792,9)</f>
        <v>0.26</v>
      </c>
      <c r="CY572">
        <f>AB572</f>
        <v>1972.35</v>
      </c>
      <c r="CZ572">
        <f>AF572</f>
        <v>1972.35</v>
      </c>
      <c r="DA572">
        <f>AJ572</f>
        <v>1</v>
      </c>
      <c r="DB572">
        <f t="shared" si="361"/>
        <v>512.80999999999995</v>
      </c>
      <c r="DC572">
        <f t="shared" si="362"/>
        <v>10.119999999999999</v>
      </c>
      <c r="DD572" t="s">
        <v>4</v>
      </c>
      <c r="DE572" t="s">
        <v>4</v>
      </c>
      <c r="DF572">
        <f t="shared" si="394"/>
        <v>0</v>
      </c>
      <c r="DG572">
        <f t="shared" si="392"/>
        <v>512.80999999999995</v>
      </c>
      <c r="DH572">
        <f t="shared" si="393"/>
        <v>10.119999999999999</v>
      </c>
      <c r="DI572">
        <f t="shared" si="364"/>
        <v>0</v>
      </c>
      <c r="DJ572">
        <f>DG572</f>
        <v>512.80999999999995</v>
      </c>
      <c r="DK572">
        <v>0</v>
      </c>
      <c r="DL572" t="s">
        <v>4</v>
      </c>
      <c r="DM572">
        <v>0</v>
      </c>
      <c r="DN572" t="s">
        <v>4</v>
      </c>
      <c r="DO572">
        <v>0</v>
      </c>
    </row>
    <row r="573" spans="1:119">
      <c r="A573">
        <f>ROW(Source!A793)</f>
        <v>793</v>
      </c>
      <c r="B573">
        <v>70306583</v>
      </c>
      <c r="C573">
        <v>70326952</v>
      </c>
      <c r="D573">
        <v>69275358</v>
      </c>
      <c r="E573">
        <v>1075</v>
      </c>
      <c r="F573">
        <v>1</v>
      </c>
      <c r="G573">
        <v>1075</v>
      </c>
      <c r="H573">
        <v>1</v>
      </c>
      <c r="I573" t="s">
        <v>380</v>
      </c>
      <c r="J573" t="s">
        <v>4</v>
      </c>
      <c r="K573" t="s">
        <v>381</v>
      </c>
      <c r="L573">
        <v>1191</v>
      </c>
      <c r="N573">
        <v>1013</v>
      </c>
      <c r="O573" t="s">
        <v>382</v>
      </c>
      <c r="P573" t="s">
        <v>382</v>
      </c>
      <c r="Q573">
        <v>1</v>
      </c>
      <c r="W573">
        <v>0</v>
      </c>
      <c r="X573">
        <v>476480486</v>
      </c>
      <c r="Y573">
        <f t="shared" si="360"/>
        <v>0.26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5</v>
      </c>
      <c r="AN573">
        <v>0</v>
      </c>
      <c r="AO573">
        <v>1</v>
      </c>
      <c r="AP573">
        <v>0</v>
      </c>
      <c r="AQ573">
        <v>0</v>
      </c>
      <c r="AR573">
        <v>0</v>
      </c>
      <c r="AS573" t="s">
        <v>4</v>
      </c>
      <c r="AT573">
        <v>0.26</v>
      </c>
      <c r="AU573" t="s">
        <v>4</v>
      </c>
      <c r="AV573">
        <v>1</v>
      </c>
      <c r="AW573">
        <v>2</v>
      </c>
      <c r="AX573">
        <v>70326955</v>
      </c>
      <c r="AY573">
        <v>1</v>
      </c>
      <c r="AZ573">
        <v>0</v>
      </c>
      <c r="BA573">
        <v>667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CU573">
        <f>ROUND(AT573*Source!I793*AH573*AL573,2)</f>
        <v>0</v>
      </c>
      <c r="CV573">
        <f>ROUND(Y573*Source!I793,9)</f>
        <v>0.26</v>
      </c>
      <c r="CW573">
        <v>0</v>
      </c>
      <c r="CX573">
        <f>ROUND(Y573*Source!I793,9)</f>
        <v>0.26</v>
      </c>
      <c r="CY573">
        <f>AD573</f>
        <v>0</v>
      </c>
      <c r="CZ573">
        <f>AH573</f>
        <v>0</v>
      </c>
      <c r="DA573">
        <f>AL573</f>
        <v>1</v>
      </c>
      <c r="DB573">
        <f t="shared" si="361"/>
        <v>0</v>
      </c>
      <c r="DC573">
        <f t="shared" si="362"/>
        <v>0</v>
      </c>
      <c r="DD573" t="s">
        <v>4</v>
      </c>
      <c r="DE573" t="s">
        <v>4</v>
      </c>
      <c r="DF573">
        <f t="shared" si="394"/>
        <v>0</v>
      </c>
      <c r="DG573">
        <f t="shared" si="392"/>
        <v>0</v>
      </c>
      <c r="DH573">
        <f t="shared" si="393"/>
        <v>0</v>
      </c>
      <c r="DI573">
        <f t="shared" si="364"/>
        <v>0</v>
      </c>
      <c r="DJ573">
        <f>DI573</f>
        <v>0</v>
      </c>
      <c r="DK573">
        <v>0</v>
      </c>
      <c r="DL573" t="s">
        <v>4</v>
      </c>
      <c r="DM573">
        <v>0</v>
      </c>
      <c r="DN573" t="s">
        <v>4</v>
      </c>
      <c r="DO573">
        <v>0</v>
      </c>
    </row>
    <row r="574" spans="1:119">
      <c r="A574">
        <f>ROW(Source!A793)</f>
        <v>793</v>
      </c>
      <c r="B574">
        <v>70306583</v>
      </c>
      <c r="C574">
        <v>70326952</v>
      </c>
      <c r="D574">
        <v>69364471</v>
      </c>
      <c r="E574">
        <v>1</v>
      </c>
      <c r="F574">
        <v>1</v>
      </c>
      <c r="G574">
        <v>1075</v>
      </c>
      <c r="H574">
        <v>2</v>
      </c>
      <c r="I574" t="s">
        <v>430</v>
      </c>
      <c r="J574" t="s">
        <v>431</v>
      </c>
      <c r="K574" t="s">
        <v>432</v>
      </c>
      <c r="L574">
        <v>1368</v>
      </c>
      <c r="N574">
        <v>1011</v>
      </c>
      <c r="O574" t="s">
        <v>386</v>
      </c>
      <c r="P574" t="s">
        <v>386</v>
      </c>
      <c r="Q574">
        <v>1</v>
      </c>
      <c r="W574">
        <v>0</v>
      </c>
      <c r="X574">
        <v>994375852</v>
      </c>
      <c r="Y574">
        <f t="shared" si="360"/>
        <v>0.26</v>
      </c>
      <c r="AA574">
        <v>0</v>
      </c>
      <c r="AB574">
        <v>20691.810000000001</v>
      </c>
      <c r="AC574">
        <v>1902.74</v>
      </c>
      <c r="AD574">
        <v>0</v>
      </c>
      <c r="AE574">
        <v>0</v>
      </c>
      <c r="AF574">
        <v>1972.35</v>
      </c>
      <c r="AG574">
        <v>38.94</v>
      </c>
      <c r="AH574">
        <v>0</v>
      </c>
      <c r="AI574">
        <v>1</v>
      </c>
      <c r="AJ574">
        <v>10.02</v>
      </c>
      <c r="AK574">
        <v>46.67</v>
      </c>
      <c r="AL574">
        <v>1</v>
      </c>
      <c r="AM574">
        <v>2</v>
      </c>
      <c r="AN574">
        <v>0</v>
      </c>
      <c r="AO574">
        <v>1</v>
      </c>
      <c r="AP574">
        <v>0</v>
      </c>
      <c r="AQ574">
        <v>0</v>
      </c>
      <c r="AR574">
        <v>0</v>
      </c>
      <c r="AS574" t="s">
        <v>4</v>
      </c>
      <c r="AT574">
        <v>0.26</v>
      </c>
      <c r="AU574" t="s">
        <v>4</v>
      </c>
      <c r="AV574">
        <v>0</v>
      </c>
      <c r="AW574">
        <v>2</v>
      </c>
      <c r="AX574">
        <v>70326956</v>
      </c>
      <c r="AY574">
        <v>1</v>
      </c>
      <c r="AZ574">
        <v>0</v>
      </c>
      <c r="BA574">
        <v>668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CV574">
        <v>0</v>
      </c>
      <c r="CW574">
        <f>ROUND(Y574*Source!I793*DO574,9)</f>
        <v>0</v>
      </c>
      <c r="CX574">
        <f>ROUND(Y574*Source!I793,9)</f>
        <v>0.26</v>
      </c>
      <c r="CY574">
        <f>AB574</f>
        <v>20691.810000000001</v>
      </c>
      <c r="CZ574">
        <f>AF574</f>
        <v>1972.35</v>
      </c>
      <c r="DA574">
        <f>AJ574</f>
        <v>10.02</v>
      </c>
      <c r="DB574">
        <f t="shared" si="361"/>
        <v>512.80999999999995</v>
      </c>
      <c r="DC574">
        <f t="shared" si="362"/>
        <v>10.119999999999999</v>
      </c>
      <c r="DD574" t="s">
        <v>4</v>
      </c>
      <c r="DE574" t="s">
        <v>4</v>
      </c>
      <c r="DF574">
        <f t="shared" si="394"/>
        <v>0</v>
      </c>
      <c r="DG574">
        <f>ROUND(ROUND(AF574*AJ574,2)*CX574,2)</f>
        <v>5138.37</v>
      </c>
      <c r="DH574">
        <f>ROUND(ROUND(AG574*AK574,2)*CX574,2)</f>
        <v>472.51</v>
      </c>
      <c r="DI574">
        <f t="shared" si="364"/>
        <v>0</v>
      </c>
      <c r="DJ574">
        <f>DG574</f>
        <v>5138.37</v>
      </c>
      <c r="DK574">
        <v>0</v>
      </c>
      <c r="DL574" t="s">
        <v>4</v>
      </c>
      <c r="DM574">
        <v>0</v>
      </c>
      <c r="DN574" t="s">
        <v>4</v>
      </c>
      <c r="DO574">
        <v>0</v>
      </c>
    </row>
    <row r="575" spans="1:119">
      <c r="A575">
        <f>ROW(Source!A831)</f>
        <v>831</v>
      </c>
      <c r="B575">
        <v>70306582</v>
      </c>
      <c r="C575">
        <v>70327018</v>
      </c>
      <c r="D575">
        <v>69275358</v>
      </c>
      <c r="E575">
        <v>1075</v>
      </c>
      <c r="F575">
        <v>1</v>
      </c>
      <c r="G575">
        <v>1075</v>
      </c>
      <c r="H575">
        <v>1</v>
      </c>
      <c r="I575" t="s">
        <v>380</v>
      </c>
      <c r="J575" t="s">
        <v>4</v>
      </c>
      <c r="K575" t="s">
        <v>381</v>
      </c>
      <c r="L575">
        <v>1191</v>
      </c>
      <c r="N575">
        <v>1013</v>
      </c>
      <c r="O575" t="s">
        <v>382</v>
      </c>
      <c r="P575" t="s">
        <v>382</v>
      </c>
      <c r="Q575">
        <v>1</v>
      </c>
      <c r="W575">
        <v>0</v>
      </c>
      <c r="X575">
        <v>476480486</v>
      </c>
      <c r="Y575">
        <f t="shared" si="360"/>
        <v>1.32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1</v>
      </c>
      <c r="AJ575">
        <v>1</v>
      </c>
      <c r="AK575">
        <v>1</v>
      </c>
      <c r="AL575">
        <v>1</v>
      </c>
      <c r="AM575">
        <v>-2</v>
      </c>
      <c r="AN575">
        <v>0</v>
      </c>
      <c r="AO575">
        <v>1</v>
      </c>
      <c r="AP575">
        <v>0</v>
      </c>
      <c r="AQ575">
        <v>0</v>
      </c>
      <c r="AR575">
        <v>0</v>
      </c>
      <c r="AS575" t="s">
        <v>4</v>
      </c>
      <c r="AT575">
        <v>1.32</v>
      </c>
      <c r="AU575" t="s">
        <v>4</v>
      </c>
      <c r="AV575">
        <v>1</v>
      </c>
      <c r="AW575">
        <v>2</v>
      </c>
      <c r="AX575">
        <v>70327034</v>
      </c>
      <c r="AY575">
        <v>1</v>
      </c>
      <c r="AZ575">
        <v>0</v>
      </c>
      <c r="BA575">
        <v>673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CU575">
        <f>ROUND(AT575*Source!I831*AH575*AL575,2)</f>
        <v>0</v>
      </c>
      <c r="CV575">
        <f>ROUND(Y575*Source!I831,9)</f>
        <v>112.2</v>
      </c>
      <c r="CW575">
        <v>0</v>
      </c>
      <c r="CX575">
        <f>ROUND(Y575*Source!I831,9)</f>
        <v>112.2</v>
      </c>
      <c r="CY575">
        <f>AD575</f>
        <v>0</v>
      </c>
      <c r="CZ575">
        <f>AH575</f>
        <v>0</v>
      </c>
      <c r="DA575">
        <f>AL575</f>
        <v>1</v>
      </c>
      <c r="DB575">
        <f t="shared" si="361"/>
        <v>0</v>
      </c>
      <c r="DC575">
        <f t="shared" si="362"/>
        <v>0</v>
      </c>
      <c r="DD575" t="s">
        <v>4</v>
      </c>
      <c r="DE575" t="s">
        <v>4</v>
      </c>
      <c r="DF575">
        <f t="shared" si="394"/>
        <v>0</v>
      </c>
      <c r="DG575">
        <f t="shared" ref="DG575:DG590" si="395">ROUND(ROUND(AF575,2)*CX575,2)</f>
        <v>0</v>
      </c>
      <c r="DH575">
        <f t="shared" ref="DH575:DH590" si="396">ROUND(ROUND(AG575,2)*CX575,2)</f>
        <v>0</v>
      </c>
      <c r="DI575">
        <f t="shared" si="364"/>
        <v>0</v>
      </c>
      <c r="DJ575">
        <f>DI575</f>
        <v>0</v>
      </c>
      <c r="DK575">
        <v>0</v>
      </c>
      <c r="DL575" t="s">
        <v>4</v>
      </c>
      <c r="DM575">
        <v>0</v>
      </c>
      <c r="DN575" t="s">
        <v>4</v>
      </c>
      <c r="DO575">
        <v>0</v>
      </c>
    </row>
    <row r="576" spans="1:119">
      <c r="A576">
        <f>ROW(Source!A831)</f>
        <v>831</v>
      </c>
      <c r="B576">
        <v>70306582</v>
      </c>
      <c r="C576">
        <v>70327018</v>
      </c>
      <c r="D576">
        <v>69364167</v>
      </c>
      <c r="E576">
        <v>1</v>
      </c>
      <c r="F576">
        <v>1</v>
      </c>
      <c r="G576">
        <v>1075</v>
      </c>
      <c r="H576">
        <v>2</v>
      </c>
      <c r="I576" t="s">
        <v>387</v>
      </c>
      <c r="J576" t="s">
        <v>388</v>
      </c>
      <c r="K576" t="s">
        <v>389</v>
      </c>
      <c r="L576">
        <v>1368</v>
      </c>
      <c r="N576">
        <v>1011</v>
      </c>
      <c r="O576" t="s">
        <v>386</v>
      </c>
      <c r="P576" t="s">
        <v>386</v>
      </c>
      <c r="Q576">
        <v>1</v>
      </c>
      <c r="W576">
        <v>0</v>
      </c>
      <c r="X576">
        <v>-922979224</v>
      </c>
      <c r="Y576">
        <f t="shared" si="360"/>
        <v>0.05</v>
      </c>
      <c r="AA576">
        <v>0</v>
      </c>
      <c r="AB576">
        <v>12.98</v>
      </c>
      <c r="AC576">
        <v>3.37</v>
      </c>
      <c r="AD576">
        <v>0</v>
      </c>
      <c r="AE576">
        <v>0</v>
      </c>
      <c r="AF576">
        <v>12.98</v>
      </c>
      <c r="AG576">
        <v>3.37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1</v>
      </c>
      <c r="AP576">
        <v>0</v>
      </c>
      <c r="AQ576">
        <v>0</v>
      </c>
      <c r="AR576">
        <v>0</v>
      </c>
      <c r="AS576" t="s">
        <v>4</v>
      </c>
      <c r="AT576">
        <v>0.05</v>
      </c>
      <c r="AU576" t="s">
        <v>4</v>
      </c>
      <c r="AV576">
        <v>0</v>
      </c>
      <c r="AW576">
        <v>2</v>
      </c>
      <c r="AX576">
        <v>70327035</v>
      </c>
      <c r="AY576">
        <v>1</v>
      </c>
      <c r="AZ576">
        <v>0</v>
      </c>
      <c r="BA576">
        <v>674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CV576">
        <v>0</v>
      </c>
      <c r="CW576">
        <f>ROUND(Y576*Source!I831*DO576,9)</f>
        <v>0</v>
      </c>
      <c r="CX576">
        <f>ROUND(Y576*Source!I831,9)</f>
        <v>4.25</v>
      </c>
      <c r="CY576">
        <f t="shared" ref="CY576:CY582" si="397">AB576</f>
        <v>12.98</v>
      </c>
      <c r="CZ576">
        <f t="shared" ref="CZ576:CZ582" si="398">AF576</f>
        <v>12.98</v>
      </c>
      <c r="DA576">
        <f t="shared" ref="DA576:DA582" si="399">AJ576</f>
        <v>1</v>
      </c>
      <c r="DB576">
        <f t="shared" si="361"/>
        <v>0.65</v>
      </c>
      <c r="DC576">
        <f t="shared" si="362"/>
        <v>0.17</v>
      </c>
      <c r="DD576" t="s">
        <v>4</v>
      </c>
      <c r="DE576" t="s">
        <v>4</v>
      </c>
      <c r="DF576">
        <f t="shared" si="394"/>
        <v>0</v>
      </c>
      <c r="DG576">
        <f t="shared" si="395"/>
        <v>55.17</v>
      </c>
      <c r="DH576">
        <f t="shared" si="396"/>
        <v>14.32</v>
      </c>
      <c r="DI576">
        <f t="shared" si="364"/>
        <v>0</v>
      </c>
      <c r="DJ576">
        <f t="shared" ref="DJ576:DJ582" si="400">DG576</f>
        <v>55.17</v>
      </c>
      <c r="DK576">
        <v>0</v>
      </c>
      <c r="DL576" t="s">
        <v>4</v>
      </c>
      <c r="DM576">
        <v>0</v>
      </c>
      <c r="DN576" t="s">
        <v>4</v>
      </c>
      <c r="DO576">
        <v>0</v>
      </c>
    </row>
    <row r="577" spans="1:119">
      <c r="A577">
        <f>ROW(Source!A831)</f>
        <v>831</v>
      </c>
      <c r="B577">
        <v>70306582</v>
      </c>
      <c r="C577">
        <v>70327018</v>
      </c>
      <c r="D577">
        <v>69364368</v>
      </c>
      <c r="E577">
        <v>1</v>
      </c>
      <c r="F577">
        <v>1</v>
      </c>
      <c r="G577">
        <v>1075</v>
      </c>
      <c r="H577">
        <v>2</v>
      </c>
      <c r="I577" t="s">
        <v>390</v>
      </c>
      <c r="J577" t="s">
        <v>391</v>
      </c>
      <c r="K577" t="s">
        <v>392</v>
      </c>
      <c r="L577">
        <v>1368</v>
      </c>
      <c r="N577">
        <v>1011</v>
      </c>
      <c r="O577" t="s">
        <v>386</v>
      </c>
      <c r="P577" t="s">
        <v>386</v>
      </c>
      <c r="Q577">
        <v>1</v>
      </c>
      <c r="W577">
        <v>0</v>
      </c>
      <c r="X577">
        <v>-888797403</v>
      </c>
      <c r="Y577">
        <f t="shared" ref="Y577:Y640" si="401">AT577</f>
        <v>0.04</v>
      </c>
      <c r="AA577">
        <v>0</v>
      </c>
      <c r="AB577">
        <v>181.58</v>
      </c>
      <c r="AC577">
        <v>14.54</v>
      </c>
      <c r="AD577">
        <v>0</v>
      </c>
      <c r="AE577">
        <v>0</v>
      </c>
      <c r="AF577">
        <v>181.58</v>
      </c>
      <c r="AG577">
        <v>14.54</v>
      </c>
      <c r="AH577">
        <v>0</v>
      </c>
      <c r="AI577">
        <v>1</v>
      </c>
      <c r="AJ577">
        <v>1</v>
      </c>
      <c r="AK577">
        <v>1</v>
      </c>
      <c r="AL577">
        <v>1</v>
      </c>
      <c r="AM577">
        <v>-2</v>
      </c>
      <c r="AN577">
        <v>0</v>
      </c>
      <c r="AO577">
        <v>1</v>
      </c>
      <c r="AP577">
        <v>0</v>
      </c>
      <c r="AQ577">
        <v>0</v>
      </c>
      <c r="AR577">
        <v>0</v>
      </c>
      <c r="AS577" t="s">
        <v>4</v>
      </c>
      <c r="AT577">
        <v>0.04</v>
      </c>
      <c r="AU577" t="s">
        <v>4</v>
      </c>
      <c r="AV577">
        <v>0</v>
      </c>
      <c r="AW577">
        <v>2</v>
      </c>
      <c r="AX577">
        <v>70327036</v>
      </c>
      <c r="AY577">
        <v>1</v>
      </c>
      <c r="AZ577">
        <v>0</v>
      </c>
      <c r="BA577">
        <v>675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CV577">
        <v>0</v>
      </c>
      <c r="CW577">
        <f>ROUND(Y577*Source!I831*DO577,9)</f>
        <v>0</v>
      </c>
      <c r="CX577">
        <f>ROUND(Y577*Source!I831,9)</f>
        <v>3.4</v>
      </c>
      <c r="CY577">
        <f t="shared" si="397"/>
        <v>181.58</v>
      </c>
      <c r="CZ577">
        <f t="shared" si="398"/>
        <v>181.58</v>
      </c>
      <c r="DA577">
        <f t="shared" si="399"/>
        <v>1</v>
      </c>
      <c r="DB577">
        <f t="shared" ref="DB577:DB640" si="402">ROUND(ROUND(AT577*CZ577,2),6)</f>
        <v>7.26</v>
      </c>
      <c r="DC577">
        <f t="shared" ref="DC577:DC640" si="403">ROUND(ROUND(AT577*AG577,2),6)</f>
        <v>0.57999999999999996</v>
      </c>
      <c r="DD577" t="s">
        <v>4</v>
      </c>
      <c r="DE577" t="s">
        <v>4</v>
      </c>
      <c r="DF577">
        <f t="shared" si="394"/>
        <v>0</v>
      </c>
      <c r="DG577">
        <f t="shared" si="395"/>
        <v>617.37</v>
      </c>
      <c r="DH577">
        <f t="shared" si="396"/>
        <v>49.44</v>
      </c>
      <c r="DI577">
        <f t="shared" ref="DI577:DI640" si="404">ROUND(ROUND(AH577,2)*CX577,2)</f>
        <v>0</v>
      </c>
      <c r="DJ577">
        <f t="shared" si="400"/>
        <v>617.37</v>
      </c>
      <c r="DK577">
        <v>0</v>
      </c>
      <c r="DL577" t="s">
        <v>4</v>
      </c>
      <c r="DM577">
        <v>0</v>
      </c>
      <c r="DN577" t="s">
        <v>4</v>
      </c>
      <c r="DO577">
        <v>0</v>
      </c>
    </row>
    <row r="578" spans="1:119">
      <c r="A578">
        <f>ROW(Source!A831)</f>
        <v>831</v>
      </c>
      <c r="B578">
        <v>70306582</v>
      </c>
      <c r="C578">
        <v>70327018</v>
      </c>
      <c r="D578">
        <v>69364397</v>
      </c>
      <c r="E578">
        <v>1</v>
      </c>
      <c r="F578">
        <v>1</v>
      </c>
      <c r="G578">
        <v>1075</v>
      </c>
      <c r="H578">
        <v>2</v>
      </c>
      <c r="I578" t="s">
        <v>393</v>
      </c>
      <c r="J578" t="s">
        <v>394</v>
      </c>
      <c r="K578" t="s">
        <v>395</v>
      </c>
      <c r="L578">
        <v>1368</v>
      </c>
      <c r="N578">
        <v>1011</v>
      </c>
      <c r="O578" t="s">
        <v>386</v>
      </c>
      <c r="P578" t="s">
        <v>386</v>
      </c>
      <c r="Q578">
        <v>1</v>
      </c>
      <c r="W578">
        <v>0</v>
      </c>
      <c r="X578">
        <v>-1191859905</v>
      </c>
      <c r="Y578">
        <f t="shared" si="401"/>
        <v>0.59</v>
      </c>
      <c r="AA578">
        <v>0</v>
      </c>
      <c r="AB578">
        <v>910.68</v>
      </c>
      <c r="AC578">
        <v>35.549999999999997</v>
      </c>
      <c r="AD578">
        <v>0</v>
      </c>
      <c r="AE578">
        <v>0</v>
      </c>
      <c r="AF578">
        <v>910.68</v>
      </c>
      <c r="AG578">
        <v>35.549999999999997</v>
      </c>
      <c r="AH578">
        <v>0</v>
      </c>
      <c r="AI578">
        <v>1</v>
      </c>
      <c r="AJ578">
        <v>1</v>
      </c>
      <c r="AK578">
        <v>1</v>
      </c>
      <c r="AL578">
        <v>1</v>
      </c>
      <c r="AM578">
        <v>-2</v>
      </c>
      <c r="AN578">
        <v>0</v>
      </c>
      <c r="AO578">
        <v>1</v>
      </c>
      <c r="AP578">
        <v>0</v>
      </c>
      <c r="AQ578">
        <v>0</v>
      </c>
      <c r="AR578">
        <v>0</v>
      </c>
      <c r="AS578" t="s">
        <v>4</v>
      </c>
      <c r="AT578">
        <v>0.59</v>
      </c>
      <c r="AU578" t="s">
        <v>4</v>
      </c>
      <c r="AV578">
        <v>0</v>
      </c>
      <c r="AW578">
        <v>2</v>
      </c>
      <c r="AX578">
        <v>70327037</v>
      </c>
      <c r="AY578">
        <v>1</v>
      </c>
      <c r="AZ578">
        <v>0</v>
      </c>
      <c r="BA578">
        <v>676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CV578">
        <v>0</v>
      </c>
      <c r="CW578">
        <f>ROUND(Y578*Source!I831*DO578,9)</f>
        <v>0</v>
      </c>
      <c r="CX578">
        <f>ROUND(Y578*Source!I831,9)</f>
        <v>50.15</v>
      </c>
      <c r="CY578">
        <f t="shared" si="397"/>
        <v>910.68</v>
      </c>
      <c r="CZ578">
        <f t="shared" si="398"/>
        <v>910.68</v>
      </c>
      <c r="DA578">
        <f t="shared" si="399"/>
        <v>1</v>
      </c>
      <c r="DB578">
        <f t="shared" si="402"/>
        <v>537.29999999999995</v>
      </c>
      <c r="DC578">
        <f t="shared" si="403"/>
        <v>20.97</v>
      </c>
      <c r="DD578" t="s">
        <v>4</v>
      </c>
      <c r="DE578" t="s">
        <v>4</v>
      </c>
      <c r="DF578">
        <f t="shared" si="394"/>
        <v>0</v>
      </c>
      <c r="DG578">
        <f t="shared" si="395"/>
        <v>45670.6</v>
      </c>
      <c r="DH578">
        <f t="shared" si="396"/>
        <v>1782.83</v>
      </c>
      <c r="DI578">
        <f t="shared" si="404"/>
        <v>0</v>
      </c>
      <c r="DJ578">
        <f t="shared" si="400"/>
        <v>45670.6</v>
      </c>
      <c r="DK578">
        <v>0</v>
      </c>
      <c r="DL578" t="s">
        <v>4</v>
      </c>
      <c r="DM578">
        <v>0</v>
      </c>
      <c r="DN578" t="s">
        <v>4</v>
      </c>
      <c r="DO578">
        <v>0</v>
      </c>
    </row>
    <row r="579" spans="1:119">
      <c r="A579">
        <f>ROW(Source!A831)</f>
        <v>831</v>
      </c>
      <c r="B579">
        <v>70306582</v>
      </c>
      <c r="C579">
        <v>70327018</v>
      </c>
      <c r="D579">
        <v>69364520</v>
      </c>
      <c r="E579">
        <v>1</v>
      </c>
      <c r="F579">
        <v>1</v>
      </c>
      <c r="G579">
        <v>1075</v>
      </c>
      <c r="H579">
        <v>2</v>
      </c>
      <c r="I579" t="s">
        <v>396</v>
      </c>
      <c r="J579" t="s">
        <v>397</v>
      </c>
      <c r="K579" t="s">
        <v>398</v>
      </c>
      <c r="L579">
        <v>1368</v>
      </c>
      <c r="N579">
        <v>1011</v>
      </c>
      <c r="O579" t="s">
        <v>386</v>
      </c>
      <c r="P579" t="s">
        <v>386</v>
      </c>
      <c r="Q579">
        <v>1</v>
      </c>
      <c r="W579">
        <v>0</v>
      </c>
      <c r="X579">
        <v>-2063102958</v>
      </c>
      <c r="Y579">
        <f t="shared" si="401"/>
        <v>4.0000000000000001E-3</v>
      </c>
      <c r="AA579">
        <v>0</v>
      </c>
      <c r="AB579">
        <v>125.38</v>
      </c>
      <c r="AC579">
        <v>12.62</v>
      </c>
      <c r="AD579">
        <v>0</v>
      </c>
      <c r="AE579">
        <v>0</v>
      </c>
      <c r="AF579">
        <v>125.38</v>
      </c>
      <c r="AG579">
        <v>12.62</v>
      </c>
      <c r="AH579">
        <v>0</v>
      </c>
      <c r="AI579">
        <v>1</v>
      </c>
      <c r="AJ579">
        <v>1</v>
      </c>
      <c r="AK579">
        <v>1</v>
      </c>
      <c r="AL579">
        <v>1</v>
      </c>
      <c r="AM579">
        <v>-2</v>
      </c>
      <c r="AN579">
        <v>0</v>
      </c>
      <c r="AO579">
        <v>1</v>
      </c>
      <c r="AP579">
        <v>0</v>
      </c>
      <c r="AQ579">
        <v>0</v>
      </c>
      <c r="AR579">
        <v>0</v>
      </c>
      <c r="AS579" t="s">
        <v>4</v>
      </c>
      <c r="AT579">
        <v>4.0000000000000001E-3</v>
      </c>
      <c r="AU579" t="s">
        <v>4</v>
      </c>
      <c r="AV579">
        <v>0</v>
      </c>
      <c r="AW579">
        <v>2</v>
      </c>
      <c r="AX579">
        <v>70327038</v>
      </c>
      <c r="AY579">
        <v>1</v>
      </c>
      <c r="AZ579">
        <v>0</v>
      </c>
      <c r="BA579">
        <v>677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CV579">
        <v>0</v>
      </c>
      <c r="CW579">
        <f>ROUND(Y579*Source!I831*DO579,9)</f>
        <v>0</v>
      </c>
      <c r="CX579">
        <f>ROUND(Y579*Source!I831,9)</f>
        <v>0.34</v>
      </c>
      <c r="CY579">
        <f t="shared" si="397"/>
        <v>125.38</v>
      </c>
      <c r="CZ579">
        <f t="shared" si="398"/>
        <v>125.38</v>
      </c>
      <c r="DA579">
        <f t="shared" si="399"/>
        <v>1</v>
      </c>
      <c r="DB579">
        <f t="shared" si="402"/>
        <v>0.5</v>
      </c>
      <c r="DC579">
        <f t="shared" si="403"/>
        <v>0.05</v>
      </c>
      <c r="DD579" t="s">
        <v>4</v>
      </c>
      <c r="DE579" t="s">
        <v>4</v>
      </c>
      <c r="DF579">
        <f t="shared" si="394"/>
        <v>0</v>
      </c>
      <c r="DG579">
        <f t="shared" si="395"/>
        <v>42.63</v>
      </c>
      <c r="DH579">
        <f t="shared" si="396"/>
        <v>4.29</v>
      </c>
      <c r="DI579">
        <f t="shared" si="404"/>
        <v>0</v>
      </c>
      <c r="DJ579">
        <f t="shared" si="400"/>
        <v>42.63</v>
      </c>
      <c r="DK579">
        <v>0</v>
      </c>
      <c r="DL579" t="s">
        <v>4</v>
      </c>
      <c r="DM579">
        <v>0</v>
      </c>
      <c r="DN579" t="s">
        <v>4</v>
      </c>
      <c r="DO579">
        <v>0</v>
      </c>
    </row>
    <row r="580" spans="1:119">
      <c r="A580">
        <f>ROW(Source!A831)</f>
        <v>831</v>
      </c>
      <c r="B580">
        <v>70306582</v>
      </c>
      <c r="C580">
        <v>70327018</v>
      </c>
      <c r="D580">
        <v>69363781</v>
      </c>
      <c r="E580">
        <v>1</v>
      </c>
      <c r="F580">
        <v>1</v>
      </c>
      <c r="G580">
        <v>1075</v>
      </c>
      <c r="H580">
        <v>2</v>
      </c>
      <c r="I580" t="s">
        <v>399</v>
      </c>
      <c r="J580" t="s">
        <v>400</v>
      </c>
      <c r="K580" t="s">
        <v>401</v>
      </c>
      <c r="L580">
        <v>1368</v>
      </c>
      <c r="N580">
        <v>1011</v>
      </c>
      <c r="O580" t="s">
        <v>386</v>
      </c>
      <c r="P580" t="s">
        <v>386</v>
      </c>
      <c r="Q580">
        <v>1</v>
      </c>
      <c r="W580">
        <v>0</v>
      </c>
      <c r="X580">
        <v>1857759471</v>
      </c>
      <c r="Y580">
        <f t="shared" si="401"/>
        <v>0.28999999999999998</v>
      </c>
      <c r="AA580">
        <v>0</v>
      </c>
      <c r="AB580">
        <v>139.99</v>
      </c>
      <c r="AC580">
        <v>14.54</v>
      </c>
      <c r="AD580">
        <v>0</v>
      </c>
      <c r="AE580">
        <v>0</v>
      </c>
      <c r="AF580">
        <v>139.99</v>
      </c>
      <c r="AG580">
        <v>14.54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-2</v>
      </c>
      <c r="AN580">
        <v>0</v>
      </c>
      <c r="AO580">
        <v>1</v>
      </c>
      <c r="AP580">
        <v>0</v>
      </c>
      <c r="AQ580">
        <v>0</v>
      </c>
      <c r="AR580">
        <v>0</v>
      </c>
      <c r="AS580" t="s">
        <v>4</v>
      </c>
      <c r="AT580">
        <v>0.28999999999999998</v>
      </c>
      <c r="AU580" t="s">
        <v>4</v>
      </c>
      <c r="AV580">
        <v>0</v>
      </c>
      <c r="AW580">
        <v>2</v>
      </c>
      <c r="AX580">
        <v>70327039</v>
      </c>
      <c r="AY580">
        <v>1</v>
      </c>
      <c r="AZ580">
        <v>0</v>
      </c>
      <c r="BA580">
        <v>678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f>ROUND(Y580*Source!I831*DO580,9)</f>
        <v>0</v>
      </c>
      <c r="CX580">
        <f>ROUND(Y580*Source!I831,9)</f>
        <v>24.65</v>
      </c>
      <c r="CY580">
        <f t="shared" si="397"/>
        <v>139.99</v>
      </c>
      <c r="CZ580">
        <f t="shared" si="398"/>
        <v>139.99</v>
      </c>
      <c r="DA580">
        <f t="shared" si="399"/>
        <v>1</v>
      </c>
      <c r="DB580">
        <f t="shared" si="402"/>
        <v>40.6</v>
      </c>
      <c r="DC580">
        <f t="shared" si="403"/>
        <v>4.22</v>
      </c>
      <c r="DD580" t="s">
        <v>4</v>
      </c>
      <c r="DE580" t="s">
        <v>4</v>
      </c>
      <c r="DF580">
        <f t="shared" si="394"/>
        <v>0</v>
      </c>
      <c r="DG580">
        <f t="shared" si="395"/>
        <v>3450.75</v>
      </c>
      <c r="DH580">
        <f t="shared" si="396"/>
        <v>358.41</v>
      </c>
      <c r="DI580">
        <f t="shared" si="404"/>
        <v>0</v>
      </c>
      <c r="DJ580">
        <f t="shared" si="400"/>
        <v>3450.75</v>
      </c>
      <c r="DK580">
        <v>0</v>
      </c>
      <c r="DL580" t="s">
        <v>4</v>
      </c>
      <c r="DM580">
        <v>0</v>
      </c>
      <c r="DN580" t="s">
        <v>4</v>
      </c>
      <c r="DO580">
        <v>0</v>
      </c>
    </row>
    <row r="581" spans="1:119">
      <c r="A581">
        <f>ROW(Source!A831)</f>
        <v>831</v>
      </c>
      <c r="B581">
        <v>70306582</v>
      </c>
      <c r="C581">
        <v>70327018</v>
      </c>
      <c r="D581">
        <v>69363915</v>
      </c>
      <c r="E581">
        <v>1</v>
      </c>
      <c r="F581">
        <v>1</v>
      </c>
      <c r="G581">
        <v>1075</v>
      </c>
      <c r="H581">
        <v>2</v>
      </c>
      <c r="I581" t="s">
        <v>402</v>
      </c>
      <c r="J581" t="s">
        <v>403</v>
      </c>
      <c r="K581" t="s">
        <v>404</v>
      </c>
      <c r="L581">
        <v>1368</v>
      </c>
      <c r="N581">
        <v>1011</v>
      </c>
      <c r="O581" t="s">
        <v>386</v>
      </c>
      <c r="P581" t="s">
        <v>386</v>
      </c>
      <c r="Q581">
        <v>1</v>
      </c>
      <c r="W581">
        <v>0</v>
      </c>
      <c r="X581">
        <v>13163208</v>
      </c>
      <c r="Y581">
        <f t="shared" si="401"/>
        <v>0.05</v>
      </c>
      <c r="AA581">
        <v>0</v>
      </c>
      <c r="AB581">
        <v>140.38</v>
      </c>
      <c r="AC581">
        <v>12.62</v>
      </c>
      <c r="AD581">
        <v>0</v>
      </c>
      <c r="AE581">
        <v>0</v>
      </c>
      <c r="AF581">
        <v>140.38</v>
      </c>
      <c r="AG581">
        <v>12.62</v>
      </c>
      <c r="AH581">
        <v>0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1</v>
      </c>
      <c r="AP581">
        <v>0</v>
      </c>
      <c r="AQ581">
        <v>0</v>
      </c>
      <c r="AR581">
        <v>0</v>
      </c>
      <c r="AS581" t="s">
        <v>4</v>
      </c>
      <c r="AT581">
        <v>0.05</v>
      </c>
      <c r="AU581" t="s">
        <v>4</v>
      </c>
      <c r="AV581">
        <v>0</v>
      </c>
      <c r="AW581">
        <v>2</v>
      </c>
      <c r="AX581">
        <v>70327040</v>
      </c>
      <c r="AY581">
        <v>1</v>
      </c>
      <c r="AZ581">
        <v>0</v>
      </c>
      <c r="BA581">
        <v>679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CV581">
        <v>0</v>
      </c>
      <c r="CW581">
        <f>ROUND(Y581*Source!I831*DO581,9)</f>
        <v>0</v>
      </c>
      <c r="CX581">
        <f>ROUND(Y581*Source!I831,9)</f>
        <v>4.25</v>
      </c>
      <c r="CY581">
        <f t="shared" si="397"/>
        <v>140.38</v>
      </c>
      <c r="CZ581">
        <f t="shared" si="398"/>
        <v>140.38</v>
      </c>
      <c r="DA581">
        <f t="shared" si="399"/>
        <v>1</v>
      </c>
      <c r="DB581">
        <f t="shared" si="402"/>
        <v>7.02</v>
      </c>
      <c r="DC581">
        <f t="shared" si="403"/>
        <v>0.63</v>
      </c>
      <c r="DD581" t="s">
        <v>4</v>
      </c>
      <c r="DE581" t="s">
        <v>4</v>
      </c>
      <c r="DF581">
        <f t="shared" si="394"/>
        <v>0</v>
      </c>
      <c r="DG581">
        <f t="shared" si="395"/>
        <v>596.62</v>
      </c>
      <c r="DH581">
        <f t="shared" si="396"/>
        <v>53.64</v>
      </c>
      <c r="DI581">
        <f t="shared" si="404"/>
        <v>0</v>
      </c>
      <c r="DJ581">
        <f t="shared" si="400"/>
        <v>596.62</v>
      </c>
      <c r="DK581">
        <v>0</v>
      </c>
      <c r="DL581" t="s">
        <v>4</v>
      </c>
      <c r="DM581">
        <v>0</v>
      </c>
      <c r="DN581" t="s">
        <v>4</v>
      </c>
      <c r="DO581">
        <v>0</v>
      </c>
    </row>
    <row r="582" spans="1:119">
      <c r="A582">
        <f>ROW(Source!A831)</f>
        <v>831</v>
      </c>
      <c r="B582">
        <v>70306582</v>
      </c>
      <c r="C582">
        <v>70327018</v>
      </c>
      <c r="D582">
        <v>69364028</v>
      </c>
      <c r="E582">
        <v>1</v>
      </c>
      <c r="F582">
        <v>1</v>
      </c>
      <c r="G582">
        <v>1075</v>
      </c>
      <c r="H582">
        <v>2</v>
      </c>
      <c r="I582" t="s">
        <v>405</v>
      </c>
      <c r="J582" t="s">
        <v>406</v>
      </c>
      <c r="K582" t="s">
        <v>407</v>
      </c>
      <c r="L582">
        <v>1368</v>
      </c>
      <c r="N582">
        <v>1011</v>
      </c>
      <c r="O582" t="s">
        <v>386</v>
      </c>
      <c r="P582" t="s">
        <v>386</v>
      </c>
      <c r="Q582">
        <v>1</v>
      </c>
      <c r="W582">
        <v>0</v>
      </c>
      <c r="X582">
        <v>1160481427</v>
      </c>
      <c r="Y582">
        <f t="shared" si="401"/>
        <v>0.59</v>
      </c>
      <c r="AA582">
        <v>0</v>
      </c>
      <c r="AB582">
        <v>80.14</v>
      </c>
      <c r="AC582">
        <v>16.93</v>
      </c>
      <c r="AD582">
        <v>0</v>
      </c>
      <c r="AE582">
        <v>0</v>
      </c>
      <c r="AF582">
        <v>80.14</v>
      </c>
      <c r="AG582">
        <v>16.93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1</v>
      </c>
      <c r="AP582">
        <v>0</v>
      </c>
      <c r="AQ582">
        <v>0</v>
      </c>
      <c r="AR582">
        <v>0</v>
      </c>
      <c r="AS582" t="s">
        <v>4</v>
      </c>
      <c r="AT582">
        <v>0.59</v>
      </c>
      <c r="AU582" t="s">
        <v>4</v>
      </c>
      <c r="AV582">
        <v>0</v>
      </c>
      <c r="AW582">
        <v>2</v>
      </c>
      <c r="AX582">
        <v>70327041</v>
      </c>
      <c r="AY582">
        <v>1</v>
      </c>
      <c r="AZ582">
        <v>0</v>
      </c>
      <c r="BA582">
        <v>680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f>ROUND(Y582*Source!I831*DO582,9)</f>
        <v>0</v>
      </c>
      <c r="CX582">
        <f>ROUND(Y582*Source!I831,9)</f>
        <v>50.15</v>
      </c>
      <c r="CY582">
        <f t="shared" si="397"/>
        <v>80.14</v>
      </c>
      <c r="CZ582">
        <f t="shared" si="398"/>
        <v>80.14</v>
      </c>
      <c r="DA582">
        <f t="shared" si="399"/>
        <v>1</v>
      </c>
      <c r="DB582">
        <f t="shared" si="402"/>
        <v>47.28</v>
      </c>
      <c r="DC582">
        <f t="shared" si="403"/>
        <v>9.99</v>
      </c>
      <c r="DD582" t="s">
        <v>4</v>
      </c>
      <c r="DE582" t="s">
        <v>4</v>
      </c>
      <c r="DF582">
        <f t="shared" si="394"/>
        <v>0</v>
      </c>
      <c r="DG582">
        <f t="shared" si="395"/>
        <v>4019.02</v>
      </c>
      <c r="DH582">
        <f t="shared" si="396"/>
        <v>849.04</v>
      </c>
      <c r="DI582">
        <f t="shared" si="404"/>
        <v>0</v>
      </c>
      <c r="DJ582">
        <f t="shared" si="400"/>
        <v>4019.02</v>
      </c>
      <c r="DK582">
        <v>0</v>
      </c>
      <c r="DL582" t="s">
        <v>4</v>
      </c>
      <c r="DM582">
        <v>0</v>
      </c>
      <c r="DN582" t="s">
        <v>4</v>
      </c>
      <c r="DO582">
        <v>0</v>
      </c>
    </row>
    <row r="583" spans="1:119">
      <c r="A583">
        <f>ROW(Source!A831)</f>
        <v>831</v>
      </c>
      <c r="B583">
        <v>70306582</v>
      </c>
      <c r="C583">
        <v>70327018</v>
      </c>
      <c r="D583">
        <v>69334375</v>
      </c>
      <c r="E583">
        <v>1</v>
      </c>
      <c r="F583">
        <v>1</v>
      </c>
      <c r="G583">
        <v>1075</v>
      </c>
      <c r="H583">
        <v>3</v>
      </c>
      <c r="I583" t="s">
        <v>408</v>
      </c>
      <c r="J583" t="s">
        <v>409</v>
      </c>
      <c r="K583" t="s">
        <v>410</v>
      </c>
      <c r="L583">
        <v>1348</v>
      </c>
      <c r="N583">
        <v>1009</v>
      </c>
      <c r="O583" t="s">
        <v>411</v>
      </c>
      <c r="P583" t="s">
        <v>411</v>
      </c>
      <c r="Q583">
        <v>1000</v>
      </c>
      <c r="W583">
        <v>0</v>
      </c>
      <c r="X583">
        <v>1014670815</v>
      </c>
      <c r="Y583">
        <f t="shared" si="401"/>
        <v>5.4000000000000001E-4</v>
      </c>
      <c r="AA583">
        <v>5778.3</v>
      </c>
      <c r="AB583">
        <v>0</v>
      </c>
      <c r="AC583">
        <v>0</v>
      </c>
      <c r="AD583">
        <v>0</v>
      </c>
      <c r="AE583">
        <v>5778.3</v>
      </c>
      <c r="AF583">
        <v>0</v>
      </c>
      <c r="AG583">
        <v>0</v>
      </c>
      <c r="AH583">
        <v>0</v>
      </c>
      <c r="AI583">
        <v>1</v>
      </c>
      <c r="AJ583">
        <v>1</v>
      </c>
      <c r="AK583">
        <v>1</v>
      </c>
      <c r="AL583">
        <v>1</v>
      </c>
      <c r="AM583">
        <v>-2</v>
      </c>
      <c r="AN583">
        <v>0</v>
      </c>
      <c r="AO583">
        <v>1</v>
      </c>
      <c r="AP583">
        <v>0</v>
      </c>
      <c r="AQ583">
        <v>0</v>
      </c>
      <c r="AR583">
        <v>0</v>
      </c>
      <c r="AS583" t="s">
        <v>4</v>
      </c>
      <c r="AT583">
        <v>5.4000000000000001E-4</v>
      </c>
      <c r="AU583" t="s">
        <v>4</v>
      </c>
      <c r="AV583">
        <v>0</v>
      </c>
      <c r="AW583">
        <v>2</v>
      </c>
      <c r="AX583">
        <v>70327042</v>
      </c>
      <c r="AY583">
        <v>1</v>
      </c>
      <c r="AZ583">
        <v>0</v>
      </c>
      <c r="BA583">
        <v>681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CV583">
        <v>0</v>
      </c>
      <c r="CW583">
        <v>0</v>
      </c>
      <c r="CX583">
        <f>ROUND(Y583*Source!I831,9)</f>
        <v>4.5900000000000003E-2</v>
      </c>
      <c r="CY583">
        <f t="shared" ref="CY583:CY589" si="405">AA583</f>
        <v>5778.3</v>
      </c>
      <c r="CZ583">
        <f t="shared" ref="CZ583:CZ589" si="406">AE583</f>
        <v>5778.3</v>
      </c>
      <c r="DA583">
        <f t="shared" ref="DA583:DA589" si="407">AI583</f>
        <v>1</v>
      </c>
      <c r="DB583">
        <f t="shared" si="402"/>
        <v>3.12</v>
      </c>
      <c r="DC583">
        <f t="shared" si="403"/>
        <v>0</v>
      </c>
      <c r="DD583" t="s">
        <v>4</v>
      </c>
      <c r="DE583" t="s">
        <v>4</v>
      </c>
      <c r="DF583">
        <f t="shared" si="394"/>
        <v>265.22000000000003</v>
      </c>
      <c r="DG583">
        <f t="shared" si="395"/>
        <v>0</v>
      </c>
      <c r="DH583">
        <f t="shared" si="396"/>
        <v>0</v>
      </c>
      <c r="DI583">
        <f t="shared" si="404"/>
        <v>0</v>
      </c>
      <c r="DJ583">
        <f t="shared" ref="DJ583:DJ589" si="408">DF583</f>
        <v>265.22000000000003</v>
      </c>
      <c r="DK583">
        <v>0</v>
      </c>
      <c r="DL583" t="s">
        <v>4</v>
      </c>
      <c r="DM583">
        <v>0</v>
      </c>
      <c r="DN583" t="s">
        <v>4</v>
      </c>
      <c r="DO583">
        <v>0</v>
      </c>
    </row>
    <row r="584" spans="1:119">
      <c r="A584">
        <f>ROW(Source!A831)</f>
        <v>831</v>
      </c>
      <c r="B584">
        <v>70306582</v>
      </c>
      <c r="C584">
        <v>70327018</v>
      </c>
      <c r="D584">
        <v>69333740</v>
      </c>
      <c r="E584">
        <v>1</v>
      </c>
      <c r="F584">
        <v>1</v>
      </c>
      <c r="G584">
        <v>1075</v>
      </c>
      <c r="H584">
        <v>3</v>
      </c>
      <c r="I584" t="s">
        <v>412</v>
      </c>
      <c r="J584" t="s">
        <v>413</v>
      </c>
      <c r="K584" t="s">
        <v>414</v>
      </c>
      <c r="L584">
        <v>1339</v>
      </c>
      <c r="N584">
        <v>1007</v>
      </c>
      <c r="O584" t="s">
        <v>44</v>
      </c>
      <c r="P584" t="s">
        <v>44</v>
      </c>
      <c r="Q584">
        <v>1</v>
      </c>
      <c r="W584">
        <v>0</v>
      </c>
      <c r="X584">
        <v>2117928297</v>
      </c>
      <c r="Y584">
        <f t="shared" si="401"/>
        <v>0.69</v>
      </c>
      <c r="AA584">
        <v>7.07</v>
      </c>
      <c r="AB584">
        <v>0</v>
      </c>
      <c r="AC584">
        <v>0</v>
      </c>
      <c r="AD584">
        <v>0</v>
      </c>
      <c r="AE584">
        <v>7.07</v>
      </c>
      <c r="AF584">
        <v>0</v>
      </c>
      <c r="AG584">
        <v>0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1</v>
      </c>
      <c r="AP584">
        <v>0</v>
      </c>
      <c r="AQ584">
        <v>0</v>
      </c>
      <c r="AR584">
        <v>0</v>
      </c>
      <c r="AS584" t="s">
        <v>4</v>
      </c>
      <c r="AT584">
        <v>0.69</v>
      </c>
      <c r="AU584" t="s">
        <v>4</v>
      </c>
      <c r="AV584">
        <v>0</v>
      </c>
      <c r="AW584">
        <v>2</v>
      </c>
      <c r="AX584">
        <v>70327043</v>
      </c>
      <c r="AY584">
        <v>1</v>
      </c>
      <c r="AZ584">
        <v>0</v>
      </c>
      <c r="BA584">
        <v>682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CV584">
        <v>0</v>
      </c>
      <c r="CW584">
        <v>0</v>
      </c>
      <c r="CX584">
        <f>ROUND(Y584*Source!I831,9)</f>
        <v>58.65</v>
      </c>
      <c r="CY584">
        <f t="shared" si="405"/>
        <v>7.07</v>
      </c>
      <c r="CZ584">
        <f t="shared" si="406"/>
        <v>7.07</v>
      </c>
      <c r="DA584">
        <f t="shared" si="407"/>
        <v>1</v>
      </c>
      <c r="DB584">
        <f t="shared" si="402"/>
        <v>4.88</v>
      </c>
      <c r="DC584">
        <f t="shared" si="403"/>
        <v>0</v>
      </c>
      <c r="DD584" t="s">
        <v>4</v>
      </c>
      <c r="DE584" t="s">
        <v>4</v>
      </c>
      <c r="DF584">
        <f t="shared" si="394"/>
        <v>414.66</v>
      </c>
      <c r="DG584">
        <f t="shared" si="395"/>
        <v>0</v>
      </c>
      <c r="DH584">
        <f t="shared" si="396"/>
        <v>0</v>
      </c>
      <c r="DI584">
        <f t="shared" si="404"/>
        <v>0</v>
      </c>
      <c r="DJ584">
        <f t="shared" si="408"/>
        <v>414.66</v>
      </c>
      <c r="DK584">
        <v>0</v>
      </c>
      <c r="DL584" t="s">
        <v>4</v>
      </c>
      <c r="DM584">
        <v>0</v>
      </c>
      <c r="DN584" t="s">
        <v>4</v>
      </c>
      <c r="DO584">
        <v>0</v>
      </c>
    </row>
    <row r="585" spans="1:119">
      <c r="A585">
        <f>ROW(Source!A831)</f>
        <v>831</v>
      </c>
      <c r="B585">
        <v>70306582</v>
      </c>
      <c r="C585">
        <v>70327018</v>
      </c>
      <c r="D585">
        <v>69335211</v>
      </c>
      <c r="E585">
        <v>1</v>
      </c>
      <c r="F585">
        <v>1</v>
      </c>
      <c r="G585">
        <v>1075</v>
      </c>
      <c r="H585">
        <v>3</v>
      </c>
      <c r="I585" t="s">
        <v>120</v>
      </c>
      <c r="J585" t="s">
        <v>123</v>
      </c>
      <c r="K585" t="s">
        <v>121</v>
      </c>
      <c r="L585">
        <v>1346</v>
      </c>
      <c r="N585">
        <v>1009</v>
      </c>
      <c r="O585" t="s">
        <v>122</v>
      </c>
      <c r="P585" t="s">
        <v>122</v>
      </c>
      <c r="Q585">
        <v>1</v>
      </c>
      <c r="W585">
        <v>0</v>
      </c>
      <c r="X585">
        <v>-71366645</v>
      </c>
      <c r="Y585">
        <f t="shared" si="401"/>
        <v>40.6</v>
      </c>
      <c r="AA585">
        <v>1.75</v>
      </c>
      <c r="AB585">
        <v>0</v>
      </c>
      <c r="AC585">
        <v>0</v>
      </c>
      <c r="AD585">
        <v>0</v>
      </c>
      <c r="AE585">
        <v>1.75</v>
      </c>
      <c r="AF585">
        <v>0</v>
      </c>
      <c r="AG585">
        <v>0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0</v>
      </c>
      <c r="AN585">
        <v>0</v>
      </c>
      <c r="AO585">
        <v>0</v>
      </c>
      <c r="AP585">
        <v>1</v>
      </c>
      <c r="AQ585">
        <v>0</v>
      </c>
      <c r="AR585">
        <v>0</v>
      </c>
      <c r="AS585" t="s">
        <v>4</v>
      </c>
      <c r="AT585">
        <v>40.6</v>
      </c>
      <c r="AU585" t="s">
        <v>4</v>
      </c>
      <c r="AV585">
        <v>0</v>
      </c>
      <c r="AW585">
        <v>1</v>
      </c>
      <c r="AX585">
        <v>-1</v>
      </c>
      <c r="AY585">
        <v>0</v>
      </c>
      <c r="AZ585">
        <v>0</v>
      </c>
      <c r="BA585" t="s">
        <v>4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CV585">
        <v>0</v>
      </c>
      <c r="CW585">
        <v>0</v>
      </c>
      <c r="CX585">
        <f>ROUND(Y585*Source!I831,9)</f>
        <v>3451</v>
      </c>
      <c r="CY585">
        <f t="shared" si="405"/>
        <v>1.75</v>
      </c>
      <c r="CZ585">
        <f t="shared" si="406"/>
        <v>1.75</v>
      </c>
      <c r="DA585">
        <f t="shared" si="407"/>
        <v>1</v>
      </c>
      <c r="DB585">
        <f t="shared" si="402"/>
        <v>71.05</v>
      </c>
      <c r="DC585">
        <f t="shared" si="403"/>
        <v>0</v>
      </c>
      <c r="DD585" t="s">
        <v>4</v>
      </c>
      <c r="DE585" t="s">
        <v>4</v>
      </c>
      <c r="DF585">
        <f t="shared" si="394"/>
        <v>6039.25</v>
      </c>
      <c r="DG585">
        <f t="shared" si="395"/>
        <v>0</v>
      </c>
      <c r="DH585">
        <f t="shared" si="396"/>
        <v>0</v>
      </c>
      <c r="DI585">
        <f t="shared" si="404"/>
        <v>0</v>
      </c>
      <c r="DJ585">
        <f t="shared" si="408"/>
        <v>6039.25</v>
      </c>
      <c r="DK585">
        <v>0</v>
      </c>
      <c r="DL585" t="s">
        <v>4</v>
      </c>
      <c r="DM585">
        <v>0</v>
      </c>
      <c r="DN585" t="s">
        <v>4</v>
      </c>
      <c r="DO585">
        <v>0</v>
      </c>
    </row>
    <row r="586" spans="1:119">
      <c r="A586">
        <f>ROW(Source!A831)</f>
        <v>831</v>
      </c>
      <c r="B586">
        <v>70306582</v>
      </c>
      <c r="C586">
        <v>70327018</v>
      </c>
      <c r="D586">
        <v>69335769</v>
      </c>
      <c r="E586">
        <v>1</v>
      </c>
      <c r="F586">
        <v>1</v>
      </c>
      <c r="G586">
        <v>1075</v>
      </c>
      <c r="H586">
        <v>3</v>
      </c>
      <c r="I586" t="s">
        <v>415</v>
      </c>
      <c r="J586" t="s">
        <v>416</v>
      </c>
      <c r="K586" t="s">
        <v>417</v>
      </c>
      <c r="L586">
        <v>1346</v>
      </c>
      <c r="N586">
        <v>1009</v>
      </c>
      <c r="O586" t="s">
        <v>122</v>
      </c>
      <c r="P586" t="s">
        <v>122</v>
      </c>
      <c r="Q586">
        <v>1</v>
      </c>
      <c r="W586">
        <v>0</v>
      </c>
      <c r="X586">
        <v>912317030</v>
      </c>
      <c r="Y586">
        <f t="shared" si="401"/>
        <v>3.7999999999999999E-2</v>
      </c>
      <c r="AA586">
        <v>7.48</v>
      </c>
      <c r="AB586">
        <v>0</v>
      </c>
      <c r="AC586">
        <v>0</v>
      </c>
      <c r="AD586">
        <v>0</v>
      </c>
      <c r="AE586">
        <v>7.48</v>
      </c>
      <c r="AF586">
        <v>0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1</v>
      </c>
      <c r="AP586">
        <v>0</v>
      </c>
      <c r="AQ586">
        <v>0</v>
      </c>
      <c r="AR586">
        <v>0</v>
      </c>
      <c r="AS586" t="s">
        <v>4</v>
      </c>
      <c r="AT586">
        <v>3.7999999999999999E-2</v>
      </c>
      <c r="AU586" t="s">
        <v>4</v>
      </c>
      <c r="AV586">
        <v>0</v>
      </c>
      <c r="AW586">
        <v>2</v>
      </c>
      <c r="AX586">
        <v>70327044</v>
      </c>
      <c r="AY586">
        <v>1</v>
      </c>
      <c r="AZ586">
        <v>0</v>
      </c>
      <c r="BA586">
        <v>683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CV586">
        <v>0</v>
      </c>
      <c r="CW586">
        <v>0</v>
      </c>
      <c r="CX586">
        <f>ROUND(Y586*Source!I831,9)</f>
        <v>3.23</v>
      </c>
      <c r="CY586">
        <f t="shared" si="405"/>
        <v>7.48</v>
      </c>
      <c r="CZ586">
        <f t="shared" si="406"/>
        <v>7.48</v>
      </c>
      <c r="DA586">
        <f t="shared" si="407"/>
        <v>1</v>
      </c>
      <c r="DB586">
        <f t="shared" si="402"/>
        <v>0.28000000000000003</v>
      </c>
      <c r="DC586">
        <f t="shared" si="403"/>
        <v>0</v>
      </c>
      <c r="DD586" t="s">
        <v>4</v>
      </c>
      <c r="DE586" t="s">
        <v>4</v>
      </c>
      <c r="DF586">
        <f t="shared" si="394"/>
        <v>24.16</v>
      </c>
      <c r="DG586">
        <f t="shared" si="395"/>
        <v>0</v>
      </c>
      <c r="DH586">
        <f t="shared" si="396"/>
        <v>0</v>
      </c>
      <c r="DI586">
        <f t="shared" si="404"/>
        <v>0</v>
      </c>
      <c r="DJ586">
        <f t="shared" si="408"/>
        <v>24.16</v>
      </c>
      <c r="DK586">
        <v>0</v>
      </c>
      <c r="DL586" t="s">
        <v>4</v>
      </c>
      <c r="DM586">
        <v>0</v>
      </c>
      <c r="DN586" t="s">
        <v>4</v>
      </c>
      <c r="DO586">
        <v>0</v>
      </c>
    </row>
    <row r="587" spans="1:119">
      <c r="A587">
        <f>ROW(Source!A831)</f>
        <v>831</v>
      </c>
      <c r="B587">
        <v>70306582</v>
      </c>
      <c r="C587">
        <v>70327018</v>
      </c>
      <c r="D587">
        <v>69336030</v>
      </c>
      <c r="E587">
        <v>1</v>
      </c>
      <c r="F587">
        <v>1</v>
      </c>
      <c r="G587">
        <v>1075</v>
      </c>
      <c r="H587">
        <v>3</v>
      </c>
      <c r="I587" t="s">
        <v>132</v>
      </c>
      <c r="J587" t="s">
        <v>134</v>
      </c>
      <c r="K587" t="s">
        <v>449</v>
      </c>
      <c r="L587">
        <v>1296</v>
      </c>
      <c r="N587">
        <v>1002</v>
      </c>
      <c r="O587" t="s">
        <v>133</v>
      </c>
      <c r="P587" t="s">
        <v>133</v>
      </c>
      <c r="Q587">
        <v>1</v>
      </c>
      <c r="W587">
        <v>0</v>
      </c>
      <c r="X587">
        <v>-699326845</v>
      </c>
      <c r="Y587">
        <f t="shared" si="401"/>
        <v>2.1423999999999999</v>
      </c>
      <c r="AA587">
        <v>95.37</v>
      </c>
      <c r="AB587">
        <v>0</v>
      </c>
      <c r="AC587">
        <v>0</v>
      </c>
      <c r="AD587">
        <v>0</v>
      </c>
      <c r="AE587">
        <v>95.37</v>
      </c>
      <c r="AF587">
        <v>0</v>
      </c>
      <c r="AG587">
        <v>0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0</v>
      </c>
      <c r="AN587">
        <v>0</v>
      </c>
      <c r="AO587">
        <v>0</v>
      </c>
      <c r="AP587">
        <v>1</v>
      </c>
      <c r="AQ587">
        <v>0</v>
      </c>
      <c r="AR587">
        <v>0</v>
      </c>
      <c r="AS587" t="s">
        <v>4</v>
      </c>
      <c r="AT587">
        <v>2.1423999999999999</v>
      </c>
      <c r="AU587" t="s">
        <v>4</v>
      </c>
      <c r="AV587">
        <v>0</v>
      </c>
      <c r="AW587">
        <v>1</v>
      </c>
      <c r="AX587">
        <v>-1</v>
      </c>
      <c r="AY587">
        <v>0</v>
      </c>
      <c r="AZ587">
        <v>0</v>
      </c>
      <c r="BA587" t="s">
        <v>4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CV587">
        <v>0</v>
      </c>
      <c r="CW587">
        <v>0</v>
      </c>
      <c r="CX587">
        <f>ROUND(Y587*Source!I831,9)</f>
        <v>182.10400000000001</v>
      </c>
      <c r="CY587">
        <f t="shared" si="405"/>
        <v>95.37</v>
      </c>
      <c r="CZ587">
        <f t="shared" si="406"/>
        <v>95.37</v>
      </c>
      <c r="DA587">
        <f t="shared" si="407"/>
        <v>1</v>
      </c>
      <c r="DB587">
        <f t="shared" si="402"/>
        <v>204.32</v>
      </c>
      <c r="DC587">
        <f t="shared" si="403"/>
        <v>0</v>
      </c>
      <c r="DD587" t="s">
        <v>4</v>
      </c>
      <c r="DE587" t="s">
        <v>4</v>
      </c>
      <c r="DF587">
        <f t="shared" si="394"/>
        <v>17367.259999999998</v>
      </c>
      <c r="DG587">
        <f t="shared" si="395"/>
        <v>0</v>
      </c>
      <c r="DH587">
        <f t="shared" si="396"/>
        <v>0</v>
      </c>
      <c r="DI587">
        <f t="shared" si="404"/>
        <v>0</v>
      </c>
      <c r="DJ587">
        <f t="shared" si="408"/>
        <v>17367.259999999998</v>
      </c>
      <c r="DK587">
        <v>0</v>
      </c>
      <c r="DL587" t="s">
        <v>4</v>
      </c>
      <c r="DM587">
        <v>0</v>
      </c>
      <c r="DN587" t="s">
        <v>4</v>
      </c>
      <c r="DO587">
        <v>0</v>
      </c>
    </row>
    <row r="588" spans="1:119">
      <c r="A588">
        <f>ROW(Source!A831)</f>
        <v>831</v>
      </c>
      <c r="B588">
        <v>70306582</v>
      </c>
      <c r="C588">
        <v>70327018</v>
      </c>
      <c r="D588">
        <v>69342754</v>
      </c>
      <c r="E588">
        <v>1</v>
      </c>
      <c r="F588">
        <v>1</v>
      </c>
      <c r="G588">
        <v>1075</v>
      </c>
      <c r="H588">
        <v>3</v>
      </c>
      <c r="I588" t="s">
        <v>125</v>
      </c>
      <c r="J588" t="s">
        <v>127</v>
      </c>
      <c r="K588" t="s">
        <v>450</v>
      </c>
      <c r="L588">
        <v>1301</v>
      </c>
      <c r="N588">
        <v>1003</v>
      </c>
      <c r="O588" t="s">
        <v>126</v>
      </c>
      <c r="P588" t="s">
        <v>126</v>
      </c>
      <c r="Q588">
        <v>1</v>
      </c>
      <c r="W588">
        <v>0</v>
      </c>
      <c r="X588">
        <v>77284068</v>
      </c>
      <c r="Y588">
        <f t="shared" si="401"/>
        <v>3</v>
      </c>
      <c r="AA588">
        <v>278.31</v>
      </c>
      <c r="AB588">
        <v>0</v>
      </c>
      <c r="AC588">
        <v>0</v>
      </c>
      <c r="AD588">
        <v>0</v>
      </c>
      <c r="AE588">
        <v>278.31</v>
      </c>
      <c r="AF588">
        <v>0</v>
      </c>
      <c r="AG588">
        <v>0</v>
      </c>
      <c r="AH588">
        <v>0</v>
      </c>
      <c r="AI588">
        <v>1</v>
      </c>
      <c r="AJ588">
        <v>1</v>
      </c>
      <c r="AK588">
        <v>1</v>
      </c>
      <c r="AL588">
        <v>1</v>
      </c>
      <c r="AM588">
        <v>0</v>
      </c>
      <c r="AN588">
        <v>0</v>
      </c>
      <c r="AO588">
        <v>0</v>
      </c>
      <c r="AP588">
        <v>1</v>
      </c>
      <c r="AQ588">
        <v>0</v>
      </c>
      <c r="AR588">
        <v>0</v>
      </c>
      <c r="AS588" t="s">
        <v>4</v>
      </c>
      <c r="AT588">
        <v>3</v>
      </c>
      <c r="AU588" t="s">
        <v>4</v>
      </c>
      <c r="AV588">
        <v>0</v>
      </c>
      <c r="AW588">
        <v>1</v>
      </c>
      <c r="AX588">
        <v>-1</v>
      </c>
      <c r="AY588">
        <v>0</v>
      </c>
      <c r="AZ588">
        <v>0</v>
      </c>
      <c r="BA588" t="s">
        <v>4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ROUND(Y588*Source!I831,9)</f>
        <v>255</v>
      </c>
      <c r="CY588">
        <f t="shared" si="405"/>
        <v>278.31</v>
      </c>
      <c r="CZ588">
        <f t="shared" si="406"/>
        <v>278.31</v>
      </c>
      <c r="DA588">
        <f t="shared" si="407"/>
        <v>1</v>
      </c>
      <c r="DB588">
        <f t="shared" si="402"/>
        <v>834.93</v>
      </c>
      <c r="DC588">
        <f t="shared" si="403"/>
        <v>0</v>
      </c>
      <c r="DD588" t="s">
        <v>4</v>
      </c>
      <c r="DE588" t="s">
        <v>4</v>
      </c>
      <c r="DF588">
        <f t="shared" si="394"/>
        <v>70969.05</v>
      </c>
      <c r="DG588">
        <f t="shared" si="395"/>
        <v>0</v>
      </c>
      <c r="DH588">
        <f t="shared" si="396"/>
        <v>0</v>
      </c>
      <c r="DI588">
        <f t="shared" si="404"/>
        <v>0</v>
      </c>
      <c r="DJ588">
        <f t="shared" si="408"/>
        <v>70969.05</v>
      </c>
      <c r="DK588">
        <v>0</v>
      </c>
      <c r="DL588" t="s">
        <v>4</v>
      </c>
      <c r="DM588">
        <v>0</v>
      </c>
      <c r="DN588" t="s">
        <v>4</v>
      </c>
      <c r="DO588">
        <v>0</v>
      </c>
    </row>
    <row r="589" spans="1:119">
      <c r="A589">
        <f>ROW(Source!A831)</f>
        <v>831</v>
      </c>
      <c r="B589">
        <v>70306582</v>
      </c>
      <c r="C589">
        <v>70327018</v>
      </c>
      <c r="D589">
        <v>69343269</v>
      </c>
      <c r="E589">
        <v>1</v>
      </c>
      <c r="F589">
        <v>1</v>
      </c>
      <c r="G589">
        <v>1075</v>
      </c>
      <c r="H589">
        <v>3</v>
      </c>
      <c r="I589" t="s">
        <v>129</v>
      </c>
      <c r="J589" t="s">
        <v>130</v>
      </c>
      <c r="K589" t="s">
        <v>451</v>
      </c>
      <c r="L589">
        <v>1301</v>
      </c>
      <c r="N589">
        <v>1003</v>
      </c>
      <c r="O589" t="s">
        <v>126</v>
      </c>
      <c r="P589" t="s">
        <v>126</v>
      </c>
      <c r="Q589">
        <v>1</v>
      </c>
      <c r="W589">
        <v>0</v>
      </c>
      <c r="X589">
        <v>-397784200</v>
      </c>
      <c r="Y589">
        <f t="shared" si="401"/>
        <v>0</v>
      </c>
      <c r="AA589">
        <v>101.31</v>
      </c>
      <c r="AB589">
        <v>0</v>
      </c>
      <c r="AC589">
        <v>0</v>
      </c>
      <c r="AD589">
        <v>0</v>
      </c>
      <c r="AE589">
        <v>101.31</v>
      </c>
      <c r="AF589">
        <v>0</v>
      </c>
      <c r="AG589">
        <v>0</v>
      </c>
      <c r="AH589">
        <v>0</v>
      </c>
      <c r="AI589">
        <v>1</v>
      </c>
      <c r="AJ589">
        <v>1</v>
      </c>
      <c r="AK589">
        <v>1</v>
      </c>
      <c r="AL589">
        <v>1</v>
      </c>
      <c r="AM589">
        <v>0</v>
      </c>
      <c r="AN589">
        <v>0</v>
      </c>
      <c r="AO589">
        <v>0</v>
      </c>
      <c r="AP589">
        <v>1</v>
      </c>
      <c r="AQ589">
        <v>0</v>
      </c>
      <c r="AR589">
        <v>0</v>
      </c>
      <c r="AS589" t="s">
        <v>4</v>
      </c>
      <c r="AT589">
        <v>0</v>
      </c>
      <c r="AU589" t="s">
        <v>4</v>
      </c>
      <c r="AV589">
        <v>0</v>
      </c>
      <c r="AW589">
        <v>1</v>
      </c>
      <c r="AX589">
        <v>-1</v>
      </c>
      <c r="AY589">
        <v>0</v>
      </c>
      <c r="AZ589">
        <v>0</v>
      </c>
      <c r="BA589" t="s">
        <v>4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ROUND(Y589*Source!I831,9)</f>
        <v>0</v>
      </c>
      <c r="CY589">
        <f t="shared" si="405"/>
        <v>101.31</v>
      </c>
      <c r="CZ589">
        <f t="shared" si="406"/>
        <v>101.31</v>
      </c>
      <c r="DA589">
        <f t="shared" si="407"/>
        <v>1</v>
      </c>
      <c r="DB589">
        <f t="shared" si="402"/>
        <v>0</v>
      </c>
      <c r="DC589">
        <f t="shared" si="403"/>
        <v>0</v>
      </c>
      <c r="DD589" t="s">
        <v>4</v>
      </c>
      <c r="DE589" t="s">
        <v>4</v>
      </c>
      <c r="DF589">
        <f t="shared" si="394"/>
        <v>0</v>
      </c>
      <c r="DG589">
        <f t="shared" si="395"/>
        <v>0</v>
      </c>
      <c r="DH589">
        <f t="shared" si="396"/>
        <v>0</v>
      </c>
      <c r="DI589">
        <f t="shared" si="404"/>
        <v>0</v>
      </c>
      <c r="DJ589">
        <f t="shared" si="408"/>
        <v>0</v>
      </c>
      <c r="DK589">
        <v>0</v>
      </c>
      <c r="DL589" t="s">
        <v>4</v>
      </c>
      <c r="DM589">
        <v>0</v>
      </c>
      <c r="DN589" t="s">
        <v>4</v>
      </c>
      <c r="DO589">
        <v>0</v>
      </c>
    </row>
    <row r="590" spans="1:119">
      <c r="A590">
        <f>ROW(Source!A832)</f>
        <v>832</v>
      </c>
      <c r="B590">
        <v>70306583</v>
      </c>
      <c r="C590">
        <v>70327018</v>
      </c>
      <c r="D590">
        <v>69275358</v>
      </c>
      <c r="E590">
        <v>1075</v>
      </c>
      <c r="F590">
        <v>1</v>
      </c>
      <c r="G590">
        <v>1075</v>
      </c>
      <c r="H590">
        <v>1</v>
      </c>
      <c r="I590" t="s">
        <v>380</v>
      </c>
      <c r="J590" t="s">
        <v>4</v>
      </c>
      <c r="K590" t="s">
        <v>381</v>
      </c>
      <c r="L590">
        <v>1191</v>
      </c>
      <c r="N590">
        <v>1013</v>
      </c>
      <c r="O590" t="s">
        <v>382</v>
      </c>
      <c r="P590" t="s">
        <v>382</v>
      </c>
      <c r="Q590">
        <v>1</v>
      </c>
      <c r="W590">
        <v>0</v>
      </c>
      <c r="X590">
        <v>476480486</v>
      </c>
      <c r="Y590">
        <f t="shared" si="401"/>
        <v>1.32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1</v>
      </c>
      <c r="AJ590">
        <v>1</v>
      </c>
      <c r="AK590">
        <v>1</v>
      </c>
      <c r="AL590">
        <v>1</v>
      </c>
      <c r="AM590">
        <v>5</v>
      </c>
      <c r="AN590">
        <v>0</v>
      </c>
      <c r="AO590">
        <v>1</v>
      </c>
      <c r="AP590">
        <v>0</v>
      </c>
      <c r="AQ590">
        <v>0</v>
      </c>
      <c r="AR590">
        <v>0</v>
      </c>
      <c r="AS590" t="s">
        <v>4</v>
      </c>
      <c r="AT590">
        <v>1.32</v>
      </c>
      <c r="AU590" t="s">
        <v>4</v>
      </c>
      <c r="AV590">
        <v>1</v>
      </c>
      <c r="AW590">
        <v>2</v>
      </c>
      <c r="AX590">
        <v>70327034</v>
      </c>
      <c r="AY590">
        <v>1</v>
      </c>
      <c r="AZ590">
        <v>0</v>
      </c>
      <c r="BA590">
        <v>687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U590">
        <f>ROUND(AT590*Source!I832*AH590*AL590,2)</f>
        <v>0</v>
      </c>
      <c r="CV590">
        <f>ROUND(Y590*Source!I832,9)</f>
        <v>112.2</v>
      </c>
      <c r="CW590">
        <v>0</v>
      </c>
      <c r="CX590">
        <f>ROUND(Y590*Source!I832,9)</f>
        <v>112.2</v>
      </c>
      <c r="CY590">
        <f>AD590</f>
        <v>0</v>
      </c>
      <c r="CZ590">
        <f>AH590</f>
        <v>0</v>
      </c>
      <c r="DA590">
        <f>AL590</f>
        <v>1</v>
      </c>
      <c r="DB590">
        <f t="shared" si="402"/>
        <v>0</v>
      </c>
      <c r="DC590">
        <f t="shared" si="403"/>
        <v>0</v>
      </c>
      <c r="DD590" t="s">
        <v>4</v>
      </c>
      <c r="DE590" t="s">
        <v>4</v>
      </c>
      <c r="DF590">
        <f t="shared" si="394"/>
        <v>0</v>
      </c>
      <c r="DG590">
        <f t="shared" si="395"/>
        <v>0</v>
      </c>
      <c r="DH590">
        <f t="shared" si="396"/>
        <v>0</v>
      </c>
      <c r="DI590">
        <f t="shared" si="404"/>
        <v>0</v>
      </c>
      <c r="DJ590">
        <f>DI590</f>
        <v>0</v>
      </c>
      <c r="DK590">
        <v>0</v>
      </c>
      <c r="DL590" t="s">
        <v>4</v>
      </c>
      <c r="DM590">
        <v>0</v>
      </c>
      <c r="DN590" t="s">
        <v>4</v>
      </c>
      <c r="DO590">
        <v>0</v>
      </c>
    </row>
    <row r="591" spans="1:119">
      <c r="A591">
        <f>ROW(Source!A832)</f>
        <v>832</v>
      </c>
      <c r="B591">
        <v>70306583</v>
      </c>
      <c r="C591">
        <v>70327018</v>
      </c>
      <c r="D591">
        <v>69364167</v>
      </c>
      <c r="E591">
        <v>1</v>
      </c>
      <c r="F591">
        <v>1</v>
      </c>
      <c r="G591">
        <v>1075</v>
      </c>
      <c r="H591">
        <v>2</v>
      </c>
      <c r="I591" t="s">
        <v>387</v>
      </c>
      <c r="J591" t="s">
        <v>388</v>
      </c>
      <c r="K591" t="s">
        <v>389</v>
      </c>
      <c r="L591">
        <v>1368</v>
      </c>
      <c r="N591">
        <v>1011</v>
      </c>
      <c r="O591" t="s">
        <v>386</v>
      </c>
      <c r="P591" t="s">
        <v>386</v>
      </c>
      <c r="Q591">
        <v>1</v>
      </c>
      <c r="W591">
        <v>0</v>
      </c>
      <c r="X591">
        <v>-922979224</v>
      </c>
      <c r="Y591">
        <f t="shared" si="401"/>
        <v>0.05</v>
      </c>
      <c r="AA591">
        <v>0</v>
      </c>
      <c r="AB591">
        <v>282.39999999999998</v>
      </c>
      <c r="AC591">
        <v>164.67</v>
      </c>
      <c r="AD591">
        <v>0</v>
      </c>
      <c r="AE591">
        <v>0</v>
      </c>
      <c r="AF591">
        <v>12.98</v>
      </c>
      <c r="AG591">
        <v>3.37</v>
      </c>
      <c r="AH591">
        <v>0</v>
      </c>
      <c r="AI591">
        <v>1</v>
      </c>
      <c r="AJ591">
        <v>20.78</v>
      </c>
      <c r="AK591">
        <v>46.67</v>
      </c>
      <c r="AL591">
        <v>1</v>
      </c>
      <c r="AM591">
        <v>2</v>
      </c>
      <c r="AN591">
        <v>0</v>
      </c>
      <c r="AO591">
        <v>1</v>
      </c>
      <c r="AP591">
        <v>0</v>
      </c>
      <c r="AQ591">
        <v>0</v>
      </c>
      <c r="AR591">
        <v>0</v>
      </c>
      <c r="AS591" t="s">
        <v>4</v>
      </c>
      <c r="AT591">
        <v>0.05</v>
      </c>
      <c r="AU591" t="s">
        <v>4</v>
      </c>
      <c r="AV591">
        <v>0</v>
      </c>
      <c r="AW591">
        <v>2</v>
      </c>
      <c r="AX591">
        <v>70327035</v>
      </c>
      <c r="AY591">
        <v>1</v>
      </c>
      <c r="AZ591">
        <v>0</v>
      </c>
      <c r="BA591">
        <v>688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f>ROUND(Y591*Source!I832*DO591,9)</f>
        <v>0</v>
      </c>
      <c r="CX591">
        <f>ROUND(Y591*Source!I832,9)</f>
        <v>4.25</v>
      </c>
      <c r="CY591">
        <f t="shared" ref="CY591:CY597" si="409">AB591</f>
        <v>282.39999999999998</v>
      </c>
      <c r="CZ591">
        <f t="shared" ref="CZ591:CZ597" si="410">AF591</f>
        <v>12.98</v>
      </c>
      <c r="DA591">
        <f t="shared" ref="DA591:DA597" si="411">AJ591</f>
        <v>20.78</v>
      </c>
      <c r="DB591">
        <f t="shared" si="402"/>
        <v>0.65</v>
      </c>
      <c r="DC591">
        <f t="shared" si="403"/>
        <v>0.17</v>
      </c>
      <c r="DD591" t="s">
        <v>4</v>
      </c>
      <c r="DE591" t="s">
        <v>4</v>
      </c>
      <c r="DF591">
        <f t="shared" si="394"/>
        <v>0</v>
      </c>
      <c r="DG591">
        <f t="shared" ref="DG591:DG597" si="412">ROUND(ROUND(AF591*AJ591,2)*CX591,2)</f>
        <v>1146.31</v>
      </c>
      <c r="DH591">
        <f t="shared" ref="DH591:DH597" si="413">ROUND(ROUND(AG591*AK591,2)*CX591,2)</f>
        <v>668.44</v>
      </c>
      <c r="DI591">
        <f t="shared" si="404"/>
        <v>0</v>
      </c>
      <c r="DJ591">
        <f t="shared" ref="DJ591:DJ597" si="414">DG591</f>
        <v>1146.31</v>
      </c>
      <c r="DK591">
        <v>0</v>
      </c>
      <c r="DL591" t="s">
        <v>4</v>
      </c>
      <c r="DM591">
        <v>0</v>
      </c>
      <c r="DN591" t="s">
        <v>4</v>
      </c>
      <c r="DO591">
        <v>0</v>
      </c>
    </row>
    <row r="592" spans="1:119">
      <c r="A592">
        <f>ROW(Source!A832)</f>
        <v>832</v>
      </c>
      <c r="B592">
        <v>70306583</v>
      </c>
      <c r="C592">
        <v>70327018</v>
      </c>
      <c r="D592">
        <v>69364368</v>
      </c>
      <c r="E592">
        <v>1</v>
      </c>
      <c r="F592">
        <v>1</v>
      </c>
      <c r="G592">
        <v>1075</v>
      </c>
      <c r="H592">
        <v>2</v>
      </c>
      <c r="I592" t="s">
        <v>390</v>
      </c>
      <c r="J592" t="s">
        <v>391</v>
      </c>
      <c r="K592" t="s">
        <v>392</v>
      </c>
      <c r="L592">
        <v>1368</v>
      </c>
      <c r="N592">
        <v>1011</v>
      </c>
      <c r="O592" t="s">
        <v>386</v>
      </c>
      <c r="P592" t="s">
        <v>386</v>
      </c>
      <c r="Q592">
        <v>1</v>
      </c>
      <c r="W592">
        <v>0</v>
      </c>
      <c r="X592">
        <v>-888797403</v>
      </c>
      <c r="Y592">
        <f t="shared" si="401"/>
        <v>0.04</v>
      </c>
      <c r="AA592">
        <v>0</v>
      </c>
      <c r="AB592">
        <v>2401.14</v>
      </c>
      <c r="AC592">
        <v>710.48</v>
      </c>
      <c r="AD592">
        <v>0</v>
      </c>
      <c r="AE592">
        <v>0</v>
      </c>
      <c r="AF592">
        <v>181.58</v>
      </c>
      <c r="AG592">
        <v>14.54</v>
      </c>
      <c r="AH592">
        <v>0</v>
      </c>
      <c r="AI592">
        <v>1</v>
      </c>
      <c r="AJ592">
        <v>12.63</v>
      </c>
      <c r="AK592">
        <v>46.67</v>
      </c>
      <c r="AL592">
        <v>1</v>
      </c>
      <c r="AM592">
        <v>2</v>
      </c>
      <c r="AN592">
        <v>0</v>
      </c>
      <c r="AO592">
        <v>1</v>
      </c>
      <c r="AP592">
        <v>0</v>
      </c>
      <c r="AQ592">
        <v>0</v>
      </c>
      <c r="AR592">
        <v>0</v>
      </c>
      <c r="AS592" t="s">
        <v>4</v>
      </c>
      <c r="AT592">
        <v>0.04</v>
      </c>
      <c r="AU592" t="s">
        <v>4</v>
      </c>
      <c r="AV592">
        <v>0</v>
      </c>
      <c r="AW592">
        <v>2</v>
      </c>
      <c r="AX592">
        <v>70327036</v>
      </c>
      <c r="AY592">
        <v>1</v>
      </c>
      <c r="AZ592">
        <v>0</v>
      </c>
      <c r="BA592">
        <v>689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CV592">
        <v>0</v>
      </c>
      <c r="CW592">
        <f>ROUND(Y592*Source!I832*DO592,9)</f>
        <v>0</v>
      </c>
      <c r="CX592">
        <f>ROUND(Y592*Source!I832,9)</f>
        <v>3.4</v>
      </c>
      <c r="CY592">
        <f t="shared" si="409"/>
        <v>2401.14</v>
      </c>
      <c r="CZ592">
        <f t="shared" si="410"/>
        <v>181.58</v>
      </c>
      <c r="DA592">
        <f t="shared" si="411"/>
        <v>12.63</v>
      </c>
      <c r="DB592">
        <f t="shared" si="402"/>
        <v>7.26</v>
      </c>
      <c r="DC592">
        <f t="shared" si="403"/>
        <v>0.57999999999999996</v>
      </c>
      <c r="DD592" t="s">
        <v>4</v>
      </c>
      <c r="DE592" t="s">
        <v>4</v>
      </c>
      <c r="DF592">
        <f t="shared" si="394"/>
        <v>0</v>
      </c>
      <c r="DG592">
        <f t="shared" si="412"/>
        <v>7797.42</v>
      </c>
      <c r="DH592">
        <f t="shared" si="413"/>
        <v>2307.17</v>
      </c>
      <c r="DI592">
        <f t="shared" si="404"/>
        <v>0</v>
      </c>
      <c r="DJ592">
        <f t="shared" si="414"/>
        <v>7797.42</v>
      </c>
      <c r="DK592">
        <v>0</v>
      </c>
      <c r="DL592" t="s">
        <v>4</v>
      </c>
      <c r="DM592">
        <v>0</v>
      </c>
      <c r="DN592" t="s">
        <v>4</v>
      </c>
      <c r="DO592">
        <v>0</v>
      </c>
    </row>
    <row r="593" spans="1:119">
      <c r="A593">
        <f>ROW(Source!A832)</f>
        <v>832</v>
      </c>
      <c r="B593">
        <v>70306583</v>
      </c>
      <c r="C593">
        <v>70327018</v>
      </c>
      <c r="D593">
        <v>69364397</v>
      </c>
      <c r="E593">
        <v>1</v>
      </c>
      <c r="F593">
        <v>1</v>
      </c>
      <c r="G593">
        <v>1075</v>
      </c>
      <c r="H593">
        <v>2</v>
      </c>
      <c r="I593" t="s">
        <v>393</v>
      </c>
      <c r="J593" t="s">
        <v>394</v>
      </c>
      <c r="K593" t="s">
        <v>395</v>
      </c>
      <c r="L593">
        <v>1368</v>
      </c>
      <c r="N593">
        <v>1011</v>
      </c>
      <c r="O593" t="s">
        <v>386</v>
      </c>
      <c r="P593" t="s">
        <v>386</v>
      </c>
      <c r="Q593">
        <v>1</v>
      </c>
      <c r="W593">
        <v>0</v>
      </c>
      <c r="X593">
        <v>-1191859905</v>
      </c>
      <c r="Y593">
        <f t="shared" si="401"/>
        <v>0.59</v>
      </c>
      <c r="AA593">
        <v>0</v>
      </c>
      <c r="AB593">
        <v>9944.82</v>
      </c>
      <c r="AC593">
        <v>1737.1</v>
      </c>
      <c r="AD593">
        <v>0</v>
      </c>
      <c r="AE593">
        <v>0</v>
      </c>
      <c r="AF593">
        <v>910.68</v>
      </c>
      <c r="AG593">
        <v>35.549999999999997</v>
      </c>
      <c r="AH593">
        <v>0</v>
      </c>
      <c r="AI593">
        <v>1</v>
      </c>
      <c r="AJ593">
        <v>10.43</v>
      </c>
      <c r="AK593">
        <v>46.67</v>
      </c>
      <c r="AL593">
        <v>1</v>
      </c>
      <c r="AM593">
        <v>2</v>
      </c>
      <c r="AN593">
        <v>0</v>
      </c>
      <c r="AO593">
        <v>1</v>
      </c>
      <c r="AP593">
        <v>0</v>
      </c>
      <c r="AQ593">
        <v>0</v>
      </c>
      <c r="AR593">
        <v>0</v>
      </c>
      <c r="AS593" t="s">
        <v>4</v>
      </c>
      <c r="AT593">
        <v>0.59</v>
      </c>
      <c r="AU593" t="s">
        <v>4</v>
      </c>
      <c r="AV593">
        <v>0</v>
      </c>
      <c r="AW593">
        <v>2</v>
      </c>
      <c r="AX593">
        <v>70327037</v>
      </c>
      <c r="AY593">
        <v>1</v>
      </c>
      <c r="AZ593">
        <v>0</v>
      </c>
      <c r="BA593">
        <v>690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f>ROUND(Y593*Source!I832*DO593,9)</f>
        <v>0</v>
      </c>
      <c r="CX593">
        <f>ROUND(Y593*Source!I832,9)</f>
        <v>50.15</v>
      </c>
      <c r="CY593">
        <f t="shared" si="409"/>
        <v>9944.82</v>
      </c>
      <c r="CZ593">
        <f t="shared" si="410"/>
        <v>910.68</v>
      </c>
      <c r="DA593">
        <f t="shared" si="411"/>
        <v>10.43</v>
      </c>
      <c r="DB593">
        <f t="shared" si="402"/>
        <v>537.29999999999995</v>
      </c>
      <c r="DC593">
        <f t="shared" si="403"/>
        <v>20.97</v>
      </c>
      <c r="DD593" t="s">
        <v>4</v>
      </c>
      <c r="DE593" t="s">
        <v>4</v>
      </c>
      <c r="DF593">
        <f t="shared" si="394"/>
        <v>0</v>
      </c>
      <c r="DG593">
        <f t="shared" si="412"/>
        <v>476344.26</v>
      </c>
      <c r="DH593">
        <f t="shared" si="413"/>
        <v>83204.87</v>
      </c>
      <c r="DI593">
        <f t="shared" si="404"/>
        <v>0</v>
      </c>
      <c r="DJ593">
        <f t="shared" si="414"/>
        <v>476344.26</v>
      </c>
      <c r="DK593">
        <v>0</v>
      </c>
      <c r="DL593" t="s">
        <v>4</v>
      </c>
      <c r="DM593">
        <v>0</v>
      </c>
      <c r="DN593" t="s">
        <v>4</v>
      </c>
      <c r="DO593">
        <v>0</v>
      </c>
    </row>
    <row r="594" spans="1:119">
      <c r="A594">
        <f>ROW(Source!A832)</f>
        <v>832</v>
      </c>
      <c r="B594">
        <v>70306583</v>
      </c>
      <c r="C594">
        <v>70327018</v>
      </c>
      <c r="D594">
        <v>69364520</v>
      </c>
      <c r="E594">
        <v>1</v>
      </c>
      <c r="F594">
        <v>1</v>
      </c>
      <c r="G594">
        <v>1075</v>
      </c>
      <c r="H594">
        <v>2</v>
      </c>
      <c r="I594" t="s">
        <v>396</v>
      </c>
      <c r="J594" t="s">
        <v>397</v>
      </c>
      <c r="K594" t="s">
        <v>398</v>
      </c>
      <c r="L594">
        <v>1368</v>
      </c>
      <c r="N594">
        <v>1011</v>
      </c>
      <c r="O594" t="s">
        <v>386</v>
      </c>
      <c r="P594" t="s">
        <v>386</v>
      </c>
      <c r="Q594">
        <v>1</v>
      </c>
      <c r="W594">
        <v>0</v>
      </c>
      <c r="X594">
        <v>-2063102958</v>
      </c>
      <c r="Y594">
        <f t="shared" si="401"/>
        <v>4.0000000000000001E-3</v>
      </c>
      <c r="AA594">
        <v>0</v>
      </c>
      <c r="AB594">
        <v>1736.74</v>
      </c>
      <c r="AC594">
        <v>616.66</v>
      </c>
      <c r="AD594">
        <v>0</v>
      </c>
      <c r="AE594">
        <v>0</v>
      </c>
      <c r="AF594">
        <v>125.38</v>
      </c>
      <c r="AG594">
        <v>12.62</v>
      </c>
      <c r="AH594">
        <v>0</v>
      </c>
      <c r="AI594">
        <v>1</v>
      </c>
      <c r="AJ594">
        <v>13.23</v>
      </c>
      <c r="AK594">
        <v>46.67</v>
      </c>
      <c r="AL594">
        <v>1</v>
      </c>
      <c r="AM594">
        <v>2</v>
      </c>
      <c r="AN594">
        <v>0</v>
      </c>
      <c r="AO594">
        <v>1</v>
      </c>
      <c r="AP594">
        <v>0</v>
      </c>
      <c r="AQ594">
        <v>0</v>
      </c>
      <c r="AR594">
        <v>0</v>
      </c>
      <c r="AS594" t="s">
        <v>4</v>
      </c>
      <c r="AT594">
        <v>4.0000000000000001E-3</v>
      </c>
      <c r="AU594" t="s">
        <v>4</v>
      </c>
      <c r="AV594">
        <v>0</v>
      </c>
      <c r="AW594">
        <v>2</v>
      </c>
      <c r="AX594">
        <v>70327038</v>
      </c>
      <c r="AY594">
        <v>1</v>
      </c>
      <c r="AZ594">
        <v>0</v>
      </c>
      <c r="BA594">
        <v>691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CV594">
        <v>0</v>
      </c>
      <c r="CW594">
        <f>ROUND(Y594*Source!I832*DO594,9)</f>
        <v>0</v>
      </c>
      <c r="CX594">
        <f>ROUND(Y594*Source!I832,9)</f>
        <v>0.34</v>
      </c>
      <c r="CY594">
        <f t="shared" si="409"/>
        <v>1736.74</v>
      </c>
      <c r="CZ594">
        <f t="shared" si="410"/>
        <v>125.38</v>
      </c>
      <c r="DA594">
        <f t="shared" si="411"/>
        <v>13.23</v>
      </c>
      <c r="DB594">
        <f t="shared" si="402"/>
        <v>0.5</v>
      </c>
      <c r="DC594">
        <f t="shared" si="403"/>
        <v>0.05</v>
      </c>
      <c r="DD594" t="s">
        <v>4</v>
      </c>
      <c r="DE594" t="s">
        <v>4</v>
      </c>
      <c r="DF594">
        <f t="shared" si="394"/>
        <v>0</v>
      </c>
      <c r="DG594">
        <f t="shared" si="412"/>
        <v>563.99</v>
      </c>
      <c r="DH594">
        <f t="shared" si="413"/>
        <v>200.25</v>
      </c>
      <c r="DI594">
        <f t="shared" si="404"/>
        <v>0</v>
      </c>
      <c r="DJ594">
        <f t="shared" si="414"/>
        <v>563.99</v>
      </c>
      <c r="DK594">
        <v>0</v>
      </c>
      <c r="DL594" t="s">
        <v>4</v>
      </c>
      <c r="DM594">
        <v>0</v>
      </c>
      <c r="DN594" t="s">
        <v>4</v>
      </c>
      <c r="DO594">
        <v>0</v>
      </c>
    </row>
    <row r="595" spans="1:119">
      <c r="A595">
        <f>ROW(Source!A832)</f>
        <v>832</v>
      </c>
      <c r="B595">
        <v>70306583</v>
      </c>
      <c r="C595">
        <v>70327018</v>
      </c>
      <c r="D595">
        <v>69363781</v>
      </c>
      <c r="E595">
        <v>1</v>
      </c>
      <c r="F595">
        <v>1</v>
      </c>
      <c r="G595">
        <v>1075</v>
      </c>
      <c r="H595">
        <v>2</v>
      </c>
      <c r="I595" t="s">
        <v>399</v>
      </c>
      <c r="J595" t="s">
        <v>400</v>
      </c>
      <c r="K595" t="s">
        <v>401</v>
      </c>
      <c r="L595">
        <v>1368</v>
      </c>
      <c r="N595">
        <v>1011</v>
      </c>
      <c r="O595" t="s">
        <v>386</v>
      </c>
      <c r="P595" t="s">
        <v>386</v>
      </c>
      <c r="Q595">
        <v>1</v>
      </c>
      <c r="W595">
        <v>0</v>
      </c>
      <c r="X595">
        <v>1857759471</v>
      </c>
      <c r="Y595">
        <f t="shared" si="401"/>
        <v>0.28999999999999998</v>
      </c>
      <c r="AA595">
        <v>0</v>
      </c>
      <c r="AB595">
        <v>2009.47</v>
      </c>
      <c r="AC595">
        <v>710.48</v>
      </c>
      <c r="AD595">
        <v>0</v>
      </c>
      <c r="AE595">
        <v>0</v>
      </c>
      <c r="AF595">
        <v>139.99</v>
      </c>
      <c r="AG595">
        <v>14.54</v>
      </c>
      <c r="AH595">
        <v>0</v>
      </c>
      <c r="AI595">
        <v>1</v>
      </c>
      <c r="AJ595">
        <v>13.71</v>
      </c>
      <c r="AK595">
        <v>46.67</v>
      </c>
      <c r="AL595">
        <v>1</v>
      </c>
      <c r="AM595">
        <v>2</v>
      </c>
      <c r="AN595">
        <v>0</v>
      </c>
      <c r="AO595">
        <v>1</v>
      </c>
      <c r="AP595">
        <v>0</v>
      </c>
      <c r="AQ595">
        <v>0</v>
      </c>
      <c r="AR595">
        <v>0</v>
      </c>
      <c r="AS595" t="s">
        <v>4</v>
      </c>
      <c r="AT595">
        <v>0.28999999999999998</v>
      </c>
      <c r="AU595" t="s">
        <v>4</v>
      </c>
      <c r="AV595">
        <v>0</v>
      </c>
      <c r="AW595">
        <v>2</v>
      </c>
      <c r="AX595">
        <v>70327039</v>
      </c>
      <c r="AY595">
        <v>1</v>
      </c>
      <c r="AZ595">
        <v>0</v>
      </c>
      <c r="BA595">
        <v>692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CV595">
        <v>0</v>
      </c>
      <c r="CW595">
        <f>ROUND(Y595*Source!I832*DO595,9)</f>
        <v>0</v>
      </c>
      <c r="CX595">
        <f>ROUND(Y595*Source!I832,9)</f>
        <v>24.65</v>
      </c>
      <c r="CY595">
        <f t="shared" si="409"/>
        <v>2009.47</v>
      </c>
      <c r="CZ595">
        <f t="shared" si="410"/>
        <v>139.99</v>
      </c>
      <c r="DA595">
        <f t="shared" si="411"/>
        <v>13.71</v>
      </c>
      <c r="DB595">
        <f t="shared" si="402"/>
        <v>40.6</v>
      </c>
      <c r="DC595">
        <f t="shared" si="403"/>
        <v>4.22</v>
      </c>
      <c r="DD595" t="s">
        <v>4</v>
      </c>
      <c r="DE595" t="s">
        <v>4</v>
      </c>
      <c r="DF595">
        <f t="shared" si="394"/>
        <v>0</v>
      </c>
      <c r="DG595">
        <f t="shared" si="412"/>
        <v>47309.760000000002</v>
      </c>
      <c r="DH595">
        <f t="shared" si="413"/>
        <v>16727</v>
      </c>
      <c r="DI595">
        <f t="shared" si="404"/>
        <v>0</v>
      </c>
      <c r="DJ595">
        <f t="shared" si="414"/>
        <v>47309.760000000002</v>
      </c>
      <c r="DK595">
        <v>0</v>
      </c>
      <c r="DL595" t="s">
        <v>4</v>
      </c>
      <c r="DM595">
        <v>0</v>
      </c>
      <c r="DN595" t="s">
        <v>4</v>
      </c>
      <c r="DO595">
        <v>0</v>
      </c>
    </row>
    <row r="596" spans="1:119">
      <c r="A596">
        <f>ROW(Source!A832)</f>
        <v>832</v>
      </c>
      <c r="B596">
        <v>70306583</v>
      </c>
      <c r="C596">
        <v>70327018</v>
      </c>
      <c r="D596">
        <v>69363915</v>
      </c>
      <c r="E596">
        <v>1</v>
      </c>
      <c r="F596">
        <v>1</v>
      </c>
      <c r="G596">
        <v>1075</v>
      </c>
      <c r="H596">
        <v>2</v>
      </c>
      <c r="I596" t="s">
        <v>402</v>
      </c>
      <c r="J596" t="s">
        <v>403</v>
      </c>
      <c r="K596" t="s">
        <v>404</v>
      </c>
      <c r="L596">
        <v>1368</v>
      </c>
      <c r="N596">
        <v>1011</v>
      </c>
      <c r="O596" t="s">
        <v>386</v>
      </c>
      <c r="P596" t="s">
        <v>386</v>
      </c>
      <c r="Q596">
        <v>1</v>
      </c>
      <c r="W596">
        <v>0</v>
      </c>
      <c r="X596">
        <v>13163208</v>
      </c>
      <c r="Y596">
        <f t="shared" si="401"/>
        <v>0.05</v>
      </c>
      <c r="AA596">
        <v>0</v>
      </c>
      <c r="AB596">
        <v>1918.06</v>
      </c>
      <c r="AC596">
        <v>616.66</v>
      </c>
      <c r="AD596">
        <v>0</v>
      </c>
      <c r="AE596">
        <v>0</v>
      </c>
      <c r="AF596">
        <v>140.38</v>
      </c>
      <c r="AG596">
        <v>12.62</v>
      </c>
      <c r="AH596">
        <v>0</v>
      </c>
      <c r="AI596">
        <v>1</v>
      </c>
      <c r="AJ596">
        <v>13.05</v>
      </c>
      <c r="AK596">
        <v>46.67</v>
      </c>
      <c r="AL596">
        <v>1</v>
      </c>
      <c r="AM596">
        <v>2</v>
      </c>
      <c r="AN596">
        <v>0</v>
      </c>
      <c r="AO596">
        <v>1</v>
      </c>
      <c r="AP596">
        <v>0</v>
      </c>
      <c r="AQ596">
        <v>0</v>
      </c>
      <c r="AR596">
        <v>0</v>
      </c>
      <c r="AS596" t="s">
        <v>4</v>
      </c>
      <c r="AT596">
        <v>0.05</v>
      </c>
      <c r="AU596" t="s">
        <v>4</v>
      </c>
      <c r="AV596">
        <v>0</v>
      </c>
      <c r="AW596">
        <v>2</v>
      </c>
      <c r="AX596">
        <v>70327040</v>
      </c>
      <c r="AY596">
        <v>1</v>
      </c>
      <c r="AZ596">
        <v>0</v>
      </c>
      <c r="BA596">
        <v>693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CV596">
        <v>0</v>
      </c>
      <c r="CW596">
        <f>ROUND(Y596*Source!I832*DO596,9)</f>
        <v>0</v>
      </c>
      <c r="CX596">
        <f>ROUND(Y596*Source!I832,9)</f>
        <v>4.25</v>
      </c>
      <c r="CY596">
        <f t="shared" si="409"/>
        <v>1918.06</v>
      </c>
      <c r="CZ596">
        <f t="shared" si="410"/>
        <v>140.38</v>
      </c>
      <c r="DA596">
        <f t="shared" si="411"/>
        <v>13.05</v>
      </c>
      <c r="DB596">
        <f t="shared" si="402"/>
        <v>7.02</v>
      </c>
      <c r="DC596">
        <f t="shared" si="403"/>
        <v>0.63</v>
      </c>
      <c r="DD596" t="s">
        <v>4</v>
      </c>
      <c r="DE596" t="s">
        <v>4</v>
      </c>
      <c r="DF596">
        <f t="shared" si="394"/>
        <v>0</v>
      </c>
      <c r="DG596">
        <f t="shared" si="412"/>
        <v>7785.83</v>
      </c>
      <c r="DH596">
        <f t="shared" si="413"/>
        <v>2503.17</v>
      </c>
      <c r="DI596">
        <f t="shared" si="404"/>
        <v>0</v>
      </c>
      <c r="DJ596">
        <f t="shared" si="414"/>
        <v>7785.83</v>
      </c>
      <c r="DK596">
        <v>0</v>
      </c>
      <c r="DL596" t="s">
        <v>4</v>
      </c>
      <c r="DM596">
        <v>0</v>
      </c>
      <c r="DN596" t="s">
        <v>4</v>
      </c>
      <c r="DO596">
        <v>0</v>
      </c>
    </row>
    <row r="597" spans="1:119">
      <c r="A597">
        <f>ROW(Source!A832)</f>
        <v>832</v>
      </c>
      <c r="B597">
        <v>70306583</v>
      </c>
      <c r="C597">
        <v>70327018</v>
      </c>
      <c r="D597">
        <v>69364028</v>
      </c>
      <c r="E597">
        <v>1</v>
      </c>
      <c r="F597">
        <v>1</v>
      </c>
      <c r="G597">
        <v>1075</v>
      </c>
      <c r="H597">
        <v>2</v>
      </c>
      <c r="I597" t="s">
        <v>405</v>
      </c>
      <c r="J597" t="s">
        <v>406</v>
      </c>
      <c r="K597" t="s">
        <v>407</v>
      </c>
      <c r="L597">
        <v>1368</v>
      </c>
      <c r="N597">
        <v>1011</v>
      </c>
      <c r="O597" t="s">
        <v>386</v>
      </c>
      <c r="P597" t="s">
        <v>386</v>
      </c>
      <c r="Q597">
        <v>1</v>
      </c>
      <c r="W597">
        <v>0</v>
      </c>
      <c r="X597">
        <v>1160481427</v>
      </c>
      <c r="Y597">
        <f t="shared" si="401"/>
        <v>0.59</v>
      </c>
      <c r="AA597">
        <v>0</v>
      </c>
      <c r="AB597">
        <v>1559.82</v>
      </c>
      <c r="AC597">
        <v>827.26</v>
      </c>
      <c r="AD597">
        <v>0</v>
      </c>
      <c r="AE597">
        <v>0</v>
      </c>
      <c r="AF597">
        <v>80.14</v>
      </c>
      <c r="AG597">
        <v>16.93</v>
      </c>
      <c r="AH597">
        <v>0</v>
      </c>
      <c r="AI597">
        <v>1</v>
      </c>
      <c r="AJ597">
        <v>18.59</v>
      </c>
      <c r="AK597">
        <v>46.67</v>
      </c>
      <c r="AL597">
        <v>1</v>
      </c>
      <c r="AM597">
        <v>2</v>
      </c>
      <c r="AN597">
        <v>0</v>
      </c>
      <c r="AO597">
        <v>1</v>
      </c>
      <c r="AP597">
        <v>0</v>
      </c>
      <c r="AQ597">
        <v>0</v>
      </c>
      <c r="AR597">
        <v>0</v>
      </c>
      <c r="AS597" t="s">
        <v>4</v>
      </c>
      <c r="AT597">
        <v>0.59</v>
      </c>
      <c r="AU597" t="s">
        <v>4</v>
      </c>
      <c r="AV597">
        <v>0</v>
      </c>
      <c r="AW597">
        <v>2</v>
      </c>
      <c r="AX597">
        <v>70327041</v>
      </c>
      <c r="AY597">
        <v>1</v>
      </c>
      <c r="AZ597">
        <v>0</v>
      </c>
      <c r="BA597">
        <v>694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CV597">
        <v>0</v>
      </c>
      <c r="CW597">
        <f>ROUND(Y597*Source!I832*DO597,9)</f>
        <v>0</v>
      </c>
      <c r="CX597">
        <f>ROUND(Y597*Source!I832,9)</f>
        <v>50.15</v>
      </c>
      <c r="CY597">
        <f t="shared" si="409"/>
        <v>1559.82</v>
      </c>
      <c r="CZ597">
        <f t="shared" si="410"/>
        <v>80.14</v>
      </c>
      <c r="DA597">
        <f t="shared" si="411"/>
        <v>18.59</v>
      </c>
      <c r="DB597">
        <f t="shared" si="402"/>
        <v>47.28</v>
      </c>
      <c r="DC597">
        <f t="shared" si="403"/>
        <v>9.99</v>
      </c>
      <c r="DD597" t="s">
        <v>4</v>
      </c>
      <c r="DE597" t="s">
        <v>4</v>
      </c>
      <c r="DF597">
        <f t="shared" si="394"/>
        <v>0</v>
      </c>
      <c r="DG597">
        <f t="shared" si="412"/>
        <v>74713.47</v>
      </c>
      <c r="DH597">
        <f t="shared" si="413"/>
        <v>39624.519999999997</v>
      </c>
      <c r="DI597">
        <f t="shared" si="404"/>
        <v>0</v>
      </c>
      <c r="DJ597">
        <f t="shared" si="414"/>
        <v>74713.47</v>
      </c>
      <c r="DK597">
        <v>0</v>
      </c>
      <c r="DL597" t="s">
        <v>4</v>
      </c>
      <c r="DM597">
        <v>0</v>
      </c>
      <c r="DN597" t="s">
        <v>4</v>
      </c>
      <c r="DO597">
        <v>0</v>
      </c>
    </row>
    <row r="598" spans="1:119">
      <c r="A598">
        <f>ROW(Source!A832)</f>
        <v>832</v>
      </c>
      <c r="B598">
        <v>70306583</v>
      </c>
      <c r="C598">
        <v>70327018</v>
      </c>
      <c r="D598">
        <v>69334375</v>
      </c>
      <c r="E598">
        <v>1</v>
      </c>
      <c r="F598">
        <v>1</v>
      </c>
      <c r="G598">
        <v>1075</v>
      </c>
      <c r="H598">
        <v>3</v>
      </c>
      <c r="I598" t="s">
        <v>408</v>
      </c>
      <c r="J598" t="s">
        <v>409</v>
      </c>
      <c r="K598" t="s">
        <v>410</v>
      </c>
      <c r="L598">
        <v>1348</v>
      </c>
      <c r="N598">
        <v>1009</v>
      </c>
      <c r="O598" t="s">
        <v>411</v>
      </c>
      <c r="P598" t="s">
        <v>411</v>
      </c>
      <c r="Q598">
        <v>1000</v>
      </c>
      <c r="W598">
        <v>0</v>
      </c>
      <c r="X598">
        <v>1014670815</v>
      </c>
      <c r="Y598">
        <f t="shared" si="401"/>
        <v>5.4000000000000001E-4</v>
      </c>
      <c r="AA598">
        <v>25126.19</v>
      </c>
      <c r="AB598">
        <v>0</v>
      </c>
      <c r="AC598">
        <v>0</v>
      </c>
      <c r="AD598">
        <v>0</v>
      </c>
      <c r="AE598">
        <v>5778.3</v>
      </c>
      <c r="AF598">
        <v>0</v>
      </c>
      <c r="AG598">
        <v>0</v>
      </c>
      <c r="AH598">
        <v>0</v>
      </c>
      <c r="AI598">
        <v>4.03</v>
      </c>
      <c r="AJ598">
        <v>1</v>
      </c>
      <c r="AK598">
        <v>1</v>
      </c>
      <c r="AL598">
        <v>1</v>
      </c>
      <c r="AM598">
        <v>2</v>
      </c>
      <c r="AN598">
        <v>0</v>
      </c>
      <c r="AO598">
        <v>1</v>
      </c>
      <c r="AP598">
        <v>0</v>
      </c>
      <c r="AQ598">
        <v>0</v>
      </c>
      <c r="AR598">
        <v>0</v>
      </c>
      <c r="AS598" t="s">
        <v>4</v>
      </c>
      <c r="AT598">
        <v>5.4000000000000001E-4</v>
      </c>
      <c r="AU598" t="s">
        <v>4</v>
      </c>
      <c r="AV598">
        <v>0</v>
      </c>
      <c r="AW598">
        <v>2</v>
      </c>
      <c r="AX598">
        <v>70327042</v>
      </c>
      <c r="AY598">
        <v>1</v>
      </c>
      <c r="AZ598">
        <v>0</v>
      </c>
      <c r="BA598">
        <v>695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CV598">
        <v>0</v>
      </c>
      <c r="CW598">
        <v>0</v>
      </c>
      <c r="CX598">
        <f>ROUND(Y598*Source!I832,9)</f>
        <v>4.5900000000000003E-2</v>
      </c>
      <c r="CY598">
        <f t="shared" ref="CY598:CY604" si="415">AA598</f>
        <v>25126.19</v>
      </c>
      <c r="CZ598">
        <f t="shared" ref="CZ598:CZ604" si="416">AE598</f>
        <v>5778.3</v>
      </c>
      <c r="DA598">
        <f t="shared" ref="DA598:DA604" si="417">AI598</f>
        <v>4.03</v>
      </c>
      <c r="DB598">
        <f t="shared" si="402"/>
        <v>3.12</v>
      </c>
      <c r="DC598">
        <f t="shared" si="403"/>
        <v>0</v>
      </c>
      <c r="DD598" t="s">
        <v>4</v>
      </c>
      <c r="DE598" t="s">
        <v>4</v>
      </c>
      <c r="DF598">
        <f t="shared" ref="DF598:DF604" si="418">ROUND(ROUND(AE598*AI598,2)*CX598,2)</f>
        <v>1068.8499999999999</v>
      </c>
      <c r="DG598">
        <f t="shared" ref="DG598:DG609" si="419">ROUND(ROUND(AF598,2)*CX598,2)</f>
        <v>0</v>
      </c>
      <c r="DH598">
        <f t="shared" ref="DH598:DH609" si="420">ROUND(ROUND(AG598,2)*CX598,2)</f>
        <v>0</v>
      </c>
      <c r="DI598">
        <f t="shared" si="404"/>
        <v>0</v>
      </c>
      <c r="DJ598">
        <f t="shared" ref="DJ598:DJ604" si="421">DF598</f>
        <v>1068.8499999999999</v>
      </c>
      <c r="DK598">
        <v>0</v>
      </c>
      <c r="DL598" t="s">
        <v>4</v>
      </c>
      <c r="DM598">
        <v>0</v>
      </c>
      <c r="DN598" t="s">
        <v>4</v>
      </c>
      <c r="DO598">
        <v>0</v>
      </c>
    </row>
    <row r="599" spans="1:119">
      <c r="A599">
        <f>ROW(Source!A832)</f>
        <v>832</v>
      </c>
      <c r="B599">
        <v>70306583</v>
      </c>
      <c r="C599">
        <v>70327018</v>
      </c>
      <c r="D599">
        <v>69333740</v>
      </c>
      <c r="E599">
        <v>1</v>
      </c>
      <c r="F599">
        <v>1</v>
      </c>
      <c r="G599">
        <v>1075</v>
      </c>
      <c r="H599">
        <v>3</v>
      </c>
      <c r="I599" t="s">
        <v>412</v>
      </c>
      <c r="J599" t="s">
        <v>413</v>
      </c>
      <c r="K599" t="s">
        <v>414</v>
      </c>
      <c r="L599">
        <v>1339</v>
      </c>
      <c r="N599">
        <v>1007</v>
      </c>
      <c r="O599" t="s">
        <v>44</v>
      </c>
      <c r="P599" t="s">
        <v>44</v>
      </c>
      <c r="Q599">
        <v>1</v>
      </c>
      <c r="W599">
        <v>0</v>
      </c>
      <c r="X599">
        <v>2117928297</v>
      </c>
      <c r="Y599">
        <f t="shared" si="401"/>
        <v>0.69</v>
      </c>
      <c r="AA599">
        <v>53.78</v>
      </c>
      <c r="AB599">
        <v>0</v>
      </c>
      <c r="AC599">
        <v>0</v>
      </c>
      <c r="AD599">
        <v>0</v>
      </c>
      <c r="AE599">
        <v>7.07</v>
      </c>
      <c r="AF599">
        <v>0</v>
      </c>
      <c r="AG599">
        <v>0</v>
      </c>
      <c r="AH599">
        <v>0</v>
      </c>
      <c r="AI599">
        <v>7.05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1</v>
      </c>
      <c r="AP599">
        <v>0</v>
      </c>
      <c r="AQ599">
        <v>0</v>
      </c>
      <c r="AR599">
        <v>0</v>
      </c>
      <c r="AS599" t="s">
        <v>4</v>
      </c>
      <c r="AT599">
        <v>0.69</v>
      </c>
      <c r="AU599" t="s">
        <v>4</v>
      </c>
      <c r="AV599">
        <v>0</v>
      </c>
      <c r="AW599">
        <v>2</v>
      </c>
      <c r="AX599">
        <v>70327043</v>
      </c>
      <c r="AY599">
        <v>1</v>
      </c>
      <c r="AZ599">
        <v>0</v>
      </c>
      <c r="BA599">
        <v>696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CV599">
        <v>0</v>
      </c>
      <c r="CW599">
        <v>0</v>
      </c>
      <c r="CX599">
        <f>ROUND(Y599*Source!I832,9)</f>
        <v>58.65</v>
      </c>
      <c r="CY599">
        <f t="shared" si="415"/>
        <v>53.78</v>
      </c>
      <c r="CZ599">
        <f t="shared" si="416"/>
        <v>7.07</v>
      </c>
      <c r="DA599">
        <f t="shared" si="417"/>
        <v>7.05</v>
      </c>
      <c r="DB599">
        <f t="shared" si="402"/>
        <v>4.88</v>
      </c>
      <c r="DC599">
        <f t="shared" si="403"/>
        <v>0</v>
      </c>
      <c r="DD599" t="s">
        <v>4</v>
      </c>
      <c r="DE599" t="s">
        <v>4</v>
      </c>
      <c r="DF599">
        <f t="shared" si="418"/>
        <v>2923.12</v>
      </c>
      <c r="DG599">
        <f t="shared" si="419"/>
        <v>0</v>
      </c>
      <c r="DH599">
        <f t="shared" si="420"/>
        <v>0</v>
      </c>
      <c r="DI599">
        <f t="shared" si="404"/>
        <v>0</v>
      </c>
      <c r="DJ599">
        <f t="shared" si="421"/>
        <v>2923.12</v>
      </c>
      <c r="DK599">
        <v>0</v>
      </c>
      <c r="DL599" t="s">
        <v>4</v>
      </c>
      <c r="DM599">
        <v>0</v>
      </c>
      <c r="DN599" t="s">
        <v>4</v>
      </c>
      <c r="DO599">
        <v>0</v>
      </c>
    </row>
    <row r="600" spans="1:119">
      <c r="A600">
        <f>ROW(Source!A832)</f>
        <v>832</v>
      </c>
      <c r="B600">
        <v>70306583</v>
      </c>
      <c r="C600">
        <v>70327018</v>
      </c>
      <c r="D600">
        <v>69335211</v>
      </c>
      <c r="E600">
        <v>1</v>
      </c>
      <c r="F600">
        <v>1</v>
      </c>
      <c r="G600">
        <v>1075</v>
      </c>
      <c r="H600">
        <v>3</v>
      </c>
      <c r="I600" t="s">
        <v>120</v>
      </c>
      <c r="J600" t="s">
        <v>123</v>
      </c>
      <c r="K600" t="s">
        <v>121</v>
      </c>
      <c r="L600">
        <v>1346</v>
      </c>
      <c r="N600">
        <v>1009</v>
      </c>
      <c r="O600" t="s">
        <v>122</v>
      </c>
      <c r="P600" t="s">
        <v>122</v>
      </c>
      <c r="Q600">
        <v>1</v>
      </c>
      <c r="W600">
        <v>0</v>
      </c>
      <c r="X600">
        <v>-71366645</v>
      </c>
      <c r="Y600">
        <f t="shared" si="401"/>
        <v>40.6</v>
      </c>
      <c r="AA600">
        <v>16.75</v>
      </c>
      <c r="AB600">
        <v>0</v>
      </c>
      <c r="AC600">
        <v>0</v>
      </c>
      <c r="AD600">
        <v>0</v>
      </c>
      <c r="AE600">
        <v>1.75</v>
      </c>
      <c r="AF600">
        <v>0</v>
      </c>
      <c r="AG600">
        <v>0</v>
      </c>
      <c r="AH600">
        <v>0</v>
      </c>
      <c r="AI600">
        <v>8.8699999999999992</v>
      </c>
      <c r="AJ600">
        <v>1</v>
      </c>
      <c r="AK600">
        <v>1</v>
      </c>
      <c r="AL600">
        <v>1</v>
      </c>
      <c r="AM600">
        <v>0</v>
      </c>
      <c r="AN600">
        <v>0</v>
      </c>
      <c r="AO600">
        <v>0</v>
      </c>
      <c r="AP600">
        <v>1</v>
      </c>
      <c r="AQ600">
        <v>0</v>
      </c>
      <c r="AR600">
        <v>0</v>
      </c>
      <c r="AS600" t="s">
        <v>4</v>
      </c>
      <c r="AT600">
        <v>40.6</v>
      </c>
      <c r="AU600" t="s">
        <v>4</v>
      </c>
      <c r="AV600">
        <v>0</v>
      </c>
      <c r="AW600">
        <v>1</v>
      </c>
      <c r="AX600">
        <v>-1</v>
      </c>
      <c r="AY600">
        <v>0</v>
      </c>
      <c r="AZ600">
        <v>0</v>
      </c>
      <c r="BA600" t="s">
        <v>4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CV600">
        <v>0</v>
      </c>
      <c r="CW600">
        <v>0</v>
      </c>
      <c r="CX600">
        <f>ROUND(Y600*Source!I832,9)</f>
        <v>3451</v>
      </c>
      <c r="CY600">
        <f t="shared" si="415"/>
        <v>16.75</v>
      </c>
      <c r="CZ600">
        <f t="shared" si="416"/>
        <v>1.75</v>
      </c>
      <c r="DA600">
        <f t="shared" si="417"/>
        <v>8.8699999999999992</v>
      </c>
      <c r="DB600">
        <f t="shared" si="402"/>
        <v>71.05</v>
      </c>
      <c r="DC600">
        <f t="shared" si="403"/>
        <v>0</v>
      </c>
      <c r="DD600" t="s">
        <v>4</v>
      </c>
      <c r="DE600" t="s">
        <v>4</v>
      </c>
      <c r="DF600">
        <f t="shared" si="418"/>
        <v>53559.519999999997</v>
      </c>
      <c r="DG600">
        <f t="shared" si="419"/>
        <v>0</v>
      </c>
      <c r="DH600">
        <f t="shared" si="420"/>
        <v>0</v>
      </c>
      <c r="DI600">
        <f t="shared" si="404"/>
        <v>0</v>
      </c>
      <c r="DJ600">
        <f t="shared" si="421"/>
        <v>53559.519999999997</v>
      </c>
      <c r="DK600">
        <v>0</v>
      </c>
      <c r="DL600" t="s">
        <v>4</v>
      </c>
      <c r="DM600">
        <v>0</v>
      </c>
      <c r="DN600" t="s">
        <v>4</v>
      </c>
      <c r="DO600">
        <v>0</v>
      </c>
    </row>
    <row r="601" spans="1:119">
      <c r="A601">
        <f>ROW(Source!A832)</f>
        <v>832</v>
      </c>
      <c r="B601">
        <v>70306583</v>
      </c>
      <c r="C601">
        <v>70327018</v>
      </c>
      <c r="D601">
        <v>69335769</v>
      </c>
      <c r="E601">
        <v>1</v>
      </c>
      <c r="F601">
        <v>1</v>
      </c>
      <c r="G601">
        <v>1075</v>
      </c>
      <c r="H601">
        <v>3</v>
      </c>
      <c r="I601" t="s">
        <v>415</v>
      </c>
      <c r="J601" t="s">
        <v>416</v>
      </c>
      <c r="K601" t="s">
        <v>417</v>
      </c>
      <c r="L601">
        <v>1346</v>
      </c>
      <c r="N601">
        <v>1009</v>
      </c>
      <c r="O601" t="s">
        <v>122</v>
      </c>
      <c r="P601" t="s">
        <v>122</v>
      </c>
      <c r="Q601">
        <v>1</v>
      </c>
      <c r="W601">
        <v>0</v>
      </c>
      <c r="X601">
        <v>912317030</v>
      </c>
      <c r="Y601">
        <f t="shared" si="401"/>
        <v>3.7999999999999999E-2</v>
      </c>
      <c r="AA601">
        <v>86.6</v>
      </c>
      <c r="AB601">
        <v>0</v>
      </c>
      <c r="AC601">
        <v>0</v>
      </c>
      <c r="AD601">
        <v>0</v>
      </c>
      <c r="AE601">
        <v>7.48</v>
      </c>
      <c r="AF601">
        <v>0</v>
      </c>
      <c r="AG601">
        <v>0</v>
      </c>
      <c r="AH601">
        <v>0</v>
      </c>
      <c r="AI601">
        <v>10.73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1</v>
      </c>
      <c r="AP601">
        <v>0</v>
      </c>
      <c r="AQ601">
        <v>0</v>
      </c>
      <c r="AR601">
        <v>0</v>
      </c>
      <c r="AS601" t="s">
        <v>4</v>
      </c>
      <c r="AT601">
        <v>3.7999999999999999E-2</v>
      </c>
      <c r="AU601" t="s">
        <v>4</v>
      </c>
      <c r="AV601">
        <v>0</v>
      </c>
      <c r="AW601">
        <v>2</v>
      </c>
      <c r="AX601">
        <v>70327044</v>
      </c>
      <c r="AY601">
        <v>1</v>
      </c>
      <c r="AZ601">
        <v>0</v>
      </c>
      <c r="BA601">
        <v>697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CV601">
        <v>0</v>
      </c>
      <c r="CW601">
        <v>0</v>
      </c>
      <c r="CX601">
        <f>ROUND(Y601*Source!I832,9)</f>
        <v>3.23</v>
      </c>
      <c r="CY601">
        <f t="shared" si="415"/>
        <v>86.6</v>
      </c>
      <c r="CZ601">
        <f t="shared" si="416"/>
        <v>7.48</v>
      </c>
      <c r="DA601">
        <f t="shared" si="417"/>
        <v>10.73</v>
      </c>
      <c r="DB601">
        <f t="shared" si="402"/>
        <v>0.28000000000000003</v>
      </c>
      <c r="DC601">
        <f t="shared" si="403"/>
        <v>0</v>
      </c>
      <c r="DD601" t="s">
        <v>4</v>
      </c>
      <c r="DE601" t="s">
        <v>4</v>
      </c>
      <c r="DF601">
        <f t="shared" si="418"/>
        <v>259.24</v>
      </c>
      <c r="DG601">
        <f t="shared" si="419"/>
        <v>0</v>
      </c>
      <c r="DH601">
        <f t="shared" si="420"/>
        <v>0</v>
      </c>
      <c r="DI601">
        <f t="shared" si="404"/>
        <v>0</v>
      </c>
      <c r="DJ601">
        <f t="shared" si="421"/>
        <v>259.24</v>
      </c>
      <c r="DK601">
        <v>0</v>
      </c>
      <c r="DL601" t="s">
        <v>4</v>
      </c>
      <c r="DM601">
        <v>0</v>
      </c>
      <c r="DN601" t="s">
        <v>4</v>
      </c>
      <c r="DO601">
        <v>0</v>
      </c>
    </row>
    <row r="602" spans="1:119">
      <c r="A602">
        <f>ROW(Source!A832)</f>
        <v>832</v>
      </c>
      <c r="B602">
        <v>70306583</v>
      </c>
      <c r="C602">
        <v>70327018</v>
      </c>
      <c r="D602">
        <v>69336030</v>
      </c>
      <c r="E602">
        <v>1</v>
      </c>
      <c r="F602">
        <v>1</v>
      </c>
      <c r="G602">
        <v>1075</v>
      </c>
      <c r="H602">
        <v>3</v>
      </c>
      <c r="I602" t="s">
        <v>132</v>
      </c>
      <c r="J602" t="s">
        <v>134</v>
      </c>
      <c r="K602" t="s">
        <v>449</v>
      </c>
      <c r="L602">
        <v>1296</v>
      </c>
      <c r="N602">
        <v>1002</v>
      </c>
      <c r="O602" t="s">
        <v>133</v>
      </c>
      <c r="P602" t="s">
        <v>133</v>
      </c>
      <c r="Q602">
        <v>1</v>
      </c>
      <c r="W602">
        <v>0</v>
      </c>
      <c r="X602">
        <v>-699326845</v>
      </c>
      <c r="Y602">
        <f t="shared" si="401"/>
        <v>2.1423999999999999</v>
      </c>
      <c r="AA602">
        <v>793.39</v>
      </c>
      <c r="AB602">
        <v>0</v>
      </c>
      <c r="AC602">
        <v>0</v>
      </c>
      <c r="AD602">
        <v>0</v>
      </c>
      <c r="AE602">
        <v>95.37</v>
      </c>
      <c r="AF602">
        <v>0</v>
      </c>
      <c r="AG602">
        <v>0</v>
      </c>
      <c r="AH602">
        <v>0</v>
      </c>
      <c r="AI602">
        <v>7.71</v>
      </c>
      <c r="AJ602">
        <v>1</v>
      </c>
      <c r="AK602">
        <v>1</v>
      </c>
      <c r="AL602">
        <v>1</v>
      </c>
      <c r="AM602">
        <v>0</v>
      </c>
      <c r="AN602">
        <v>0</v>
      </c>
      <c r="AO602">
        <v>0</v>
      </c>
      <c r="AP602">
        <v>1</v>
      </c>
      <c r="AQ602">
        <v>0</v>
      </c>
      <c r="AR602">
        <v>0</v>
      </c>
      <c r="AS602" t="s">
        <v>4</v>
      </c>
      <c r="AT602">
        <v>2.1423999999999999</v>
      </c>
      <c r="AU602" t="s">
        <v>4</v>
      </c>
      <c r="AV602">
        <v>0</v>
      </c>
      <c r="AW602">
        <v>1</v>
      </c>
      <c r="AX602">
        <v>-1</v>
      </c>
      <c r="AY602">
        <v>0</v>
      </c>
      <c r="AZ602">
        <v>0</v>
      </c>
      <c r="BA602" t="s">
        <v>4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CV602">
        <v>0</v>
      </c>
      <c r="CW602">
        <v>0</v>
      </c>
      <c r="CX602">
        <f>ROUND(Y602*Source!I832,9)</f>
        <v>182.10400000000001</v>
      </c>
      <c r="CY602">
        <f t="shared" si="415"/>
        <v>793.39</v>
      </c>
      <c r="CZ602">
        <f t="shared" si="416"/>
        <v>95.37</v>
      </c>
      <c r="DA602">
        <f t="shared" si="417"/>
        <v>7.71</v>
      </c>
      <c r="DB602">
        <f t="shared" si="402"/>
        <v>204.32</v>
      </c>
      <c r="DC602">
        <f t="shared" si="403"/>
        <v>0</v>
      </c>
      <c r="DD602" t="s">
        <v>4</v>
      </c>
      <c r="DE602" t="s">
        <v>4</v>
      </c>
      <c r="DF602">
        <f t="shared" si="418"/>
        <v>133901.07</v>
      </c>
      <c r="DG602">
        <f t="shared" si="419"/>
        <v>0</v>
      </c>
      <c r="DH602">
        <f t="shared" si="420"/>
        <v>0</v>
      </c>
      <c r="DI602">
        <f t="shared" si="404"/>
        <v>0</v>
      </c>
      <c r="DJ602">
        <f t="shared" si="421"/>
        <v>133901.07</v>
      </c>
      <c r="DK602">
        <v>0</v>
      </c>
      <c r="DL602" t="s">
        <v>4</v>
      </c>
      <c r="DM602">
        <v>0</v>
      </c>
      <c r="DN602" t="s">
        <v>4</v>
      </c>
      <c r="DO602">
        <v>0</v>
      </c>
    </row>
    <row r="603" spans="1:119">
      <c r="A603">
        <f>ROW(Source!A832)</f>
        <v>832</v>
      </c>
      <c r="B603">
        <v>70306583</v>
      </c>
      <c r="C603">
        <v>70327018</v>
      </c>
      <c r="D603">
        <v>69342754</v>
      </c>
      <c r="E603">
        <v>1</v>
      </c>
      <c r="F603">
        <v>1</v>
      </c>
      <c r="G603">
        <v>1075</v>
      </c>
      <c r="H603">
        <v>3</v>
      </c>
      <c r="I603" t="s">
        <v>125</v>
      </c>
      <c r="J603" t="s">
        <v>127</v>
      </c>
      <c r="K603" t="s">
        <v>450</v>
      </c>
      <c r="L603">
        <v>1301</v>
      </c>
      <c r="N603">
        <v>1003</v>
      </c>
      <c r="O603" t="s">
        <v>126</v>
      </c>
      <c r="P603" t="s">
        <v>126</v>
      </c>
      <c r="Q603">
        <v>1</v>
      </c>
      <c r="W603">
        <v>0</v>
      </c>
      <c r="X603">
        <v>77284068</v>
      </c>
      <c r="Y603">
        <f t="shared" si="401"/>
        <v>3</v>
      </c>
      <c r="AA603">
        <v>1927.9</v>
      </c>
      <c r="AB603">
        <v>0</v>
      </c>
      <c r="AC603">
        <v>0</v>
      </c>
      <c r="AD603">
        <v>0</v>
      </c>
      <c r="AE603">
        <v>278.31</v>
      </c>
      <c r="AF603">
        <v>0</v>
      </c>
      <c r="AG603">
        <v>0</v>
      </c>
      <c r="AH603">
        <v>0</v>
      </c>
      <c r="AI603">
        <v>6.42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1</v>
      </c>
      <c r="AQ603">
        <v>0</v>
      </c>
      <c r="AR603">
        <v>0</v>
      </c>
      <c r="AS603" t="s">
        <v>4</v>
      </c>
      <c r="AT603">
        <v>3</v>
      </c>
      <c r="AU603" t="s">
        <v>4</v>
      </c>
      <c r="AV603">
        <v>0</v>
      </c>
      <c r="AW603">
        <v>1</v>
      </c>
      <c r="AX603">
        <v>-1</v>
      </c>
      <c r="AY603">
        <v>0</v>
      </c>
      <c r="AZ603">
        <v>0</v>
      </c>
      <c r="BA603" t="s">
        <v>4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ROUND(Y603*Source!I832,9)</f>
        <v>255</v>
      </c>
      <c r="CY603">
        <f t="shared" si="415"/>
        <v>1927.9</v>
      </c>
      <c r="CZ603">
        <f t="shared" si="416"/>
        <v>278.31</v>
      </c>
      <c r="DA603">
        <f t="shared" si="417"/>
        <v>6.42</v>
      </c>
      <c r="DB603">
        <f t="shared" si="402"/>
        <v>834.93</v>
      </c>
      <c r="DC603">
        <f t="shared" si="403"/>
        <v>0</v>
      </c>
      <c r="DD603" t="s">
        <v>4</v>
      </c>
      <c r="DE603" t="s">
        <v>4</v>
      </c>
      <c r="DF603">
        <f t="shared" si="418"/>
        <v>455621.25</v>
      </c>
      <c r="DG603">
        <f t="shared" si="419"/>
        <v>0</v>
      </c>
      <c r="DH603">
        <f t="shared" si="420"/>
        <v>0</v>
      </c>
      <c r="DI603">
        <f t="shared" si="404"/>
        <v>0</v>
      </c>
      <c r="DJ603">
        <f t="shared" si="421"/>
        <v>455621.25</v>
      </c>
      <c r="DK603">
        <v>0</v>
      </c>
      <c r="DL603" t="s">
        <v>4</v>
      </c>
      <c r="DM603">
        <v>0</v>
      </c>
      <c r="DN603" t="s">
        <v>4</v>
      </c>
      <c r="DO603">
        <v>0</v>
      </c>
    </row>
    <row r="604" spans="1:119">
      <c r="A604">
        <f>ROW(Source!A832)</f>
        <v>832</v>
      </c>
      <c r="B604">
        <v>70306583</v>
      </c>
      <c r="C604">
        <v>70327018</v>
      </c>
      <c r="D604">
        <v>69343269</v>
      </c>
      <c r="E604">
        <v>1</v>
      </c>
      <c r="F604">
        <v>1</v>
      </c>
      <c r="G604">
        <v>1075</v>
      </c>
      <c r="H604">
        <v>3</v>
      </c>
      <c r="I604" t="s">
        <v>129</v>
      </c>
      <c r="J604" t="s">
        <v>130</v>
      </c>
      <c r="K604" t="s">
        <v>451</v>
      </c>
      <c r="L604">
        <v>1301</v>
      </c>
      <c r="N604">
        <v>1003</v>
      </c>
      <c r="O604" t="s">
        <v>126</v>
      </c>
      <c r="P604" t="s">
        <v>126</v>
      </c>
      <c r="Q604">
        <v>1</v>
      </c>
      <c r="W604">
        <v>0</v>
      </c>
      <c r="X604">
        <v>-397784200</v>
      </c>
      <c r="Y604">
        <f t="shared" si="401"/>
        <v>0</v>
      </c>
      <c r="AA604">
        <v>884.35</v>
      </c>
      <c r="AB604">
        <v>0</v>
      </c>
      <c r="AC604">
        <v>0</v>
      </c>
      <c r="AD604">
        <v>0</v>
      </c>
      <c r="AE604">
        <v>101.31</v>
      </c>
      <c r="AF604">
        <v>0</v>
      </c>
      <c r="AG604">
        <v>0</v>
      </c>
      <c r="AH604">
        <v>0</v>
      </c>
      <c r="AI604">
        <v>8.09</v>
      </c>
      <c r="AJ604">
        <v>1</v>
      </c>
      <c r="AK604">
        <v>1</v>
      </c>
      <c r="AL604">
        <v>1</v>
      </c>
      <c r="AM604">
        <v>0</v>
      </c>
      <c r="AN604">
        <v>0</v>
      </c>
      <c r="AO604">
        <v>0</v>
      </c>
      <c r="AP604">
        <v>1</v>
      </c>
      <c r="AQ604">
        <v>0</v>
      </c>
      <c r="AR604">
        <v>0</v>
      </c>
      <c r="AS604" t="s">
        <v>4</v>
      </c>
      <c r="AT604">
        <v>0</v>
      </c>
      <c r="AU604" t="s">
        <v>4</v>
      </c>
      <c r="AV604">
        <v>0</v>
      </c>
      <c r="AW604">
        <v>1</v>
      </c>
      <c r="AX604">
        <v>-1</v>
      </c>
      <c r="AY604">
        <v>0</v>
      </c>
      <c r="AZ604">
        <v>0</v>
      </c>
      <c r="BA604" t="s">
        <v>4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CV604">
        <v>0</v>
      </c>
      <c r="CW604">
        <v>0</v>
      </c>
      <c r="CX604">
        <f>ROUND(Y604*Source!I832,9)</f>
        <v>0</v>
      </c>
      <c r="CY604">
        <f t="shared" si="415"/>
        <v>884.35</v>
      </c>
      <c r="CZ604">
        <f t="shared" si="416"/>
        <v>101.31</v>
      </c>
      <c r="DA604">
        <f t="shared" si="417"/>
        <v>8.09</v>
      </c>
      <c r="DB604">
        <f t="shared" si="402"/>
        <v>0</v>
      </c>
      <c r="DC604">
        <f t="shared" si="403"/>
        <v>0</v>
      </c>
      <c r="DD604" t="s">
        <v>4</v>
      </c>
      <c r="DE604" t="s">
        <v>4</v>
      </c>
      <c r="DF604">
        <f t="shared" si="418"/>
        <v>0</v>
      </c>
      <c r="DG604">
        <f t="shared" si="419"/>
        <v>0</v>
      </c>
      <c r="DH604">
        <f t="shared" si="420"/>
        <v>0</v>
      </c>
      <c r="DI604">
        <f t="shared" si="404"/>
        <v>0</v>
      </c>
      <c r="DJ604">
        <f t="shared" si="421"/>
        <v>0</v>
      </c>
      <c r="DK604">
        <v>0</v>
      </c>
      <c r="DL604" t="s">
        <v>4</v>
      </c>
      <c r="DM604">
        <v>0</v>
      </c>
      <c r="DN604" t="s">
        <v>4</v>
      </c>
      <c r="DO604">
        <v>0</v>
      </c>
    </row>
    <row r="605" spans="1:119">
      <c r="A605">
        <f>ROW(Source!A843)</f>
        <v>843</v>
      </c>
      <c r="B605">
        <v>70306582</v>
      </c>
      <c r="C605">
        <v>70327053</v>
      </c>
      <c r="D605">
        <v>69275358</v>
      </c>
      <c r="E605">
        <v>1075</v>
      </c>
      <c r="F605">
        <v>1</v>
      </c>
      <c r="G605">
        <v>1075</v>
      </c>
      <c r="H605">
        <v>1</v>
      </c>
      <c r="I605" t="s">
        <v>380</v>
      </c>
      <c r="J605" t="s">
        <v>4</v>
      </c>
      <c r="K605" t="s">
        <v>381</v>
      </c>
      <c r="L605">
        <v>1191</v>
      </c>
      <c r="N605">
        <v>1013</v>
      </c>
      <c r="O605" t="s">
        <v>382</v>
      </c>
      <c r="P605" t="s">
        <v>382</v>
      </c>
      <c r="Q605">
        <v>1</v>
      </c>
      <c r="W605">
        <v>0</v>
      </c>
      <c r="X605">
        <v>476480486</v>
      </c>
      <c r="Y605">
        <f t="shared" si="401"/>
        <v>1.1499999999999999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1</v>
      </c>
      <c r="AP605">
        <v>0</v>
      </c>
      <c r="AQ605">
        <v>0</v>
      </c>
      <c r="AR605">
        <v>0</v>
      </c>
      <c r="AS605" t="s">
        <v>4</v>
      </c>
      <c r="AT605">
        <v>1.1499999999999999</v>
      </c>
      <c r="AU605" t="s">
        <v>4</v>
      </c>
      <c r="AV605">
        <v>1</v>
      </c>
      <c r="AW605">
        <v>2</v>
      </c>
      <c r="AX605">
        <v>70327058</v>
      </c>
      <c r="AY605">
        <v>1</v>
      </c>
      <c r="AZ605">
        <v>0</v>
      </c>
      <c r="BA605">
        <v>701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CU605">
        <f>ROUND(AT605*Source!I843*AH605*AL605,2)</f>
        <v>0</v>
      </c>
      <c r="CV605">
        <f>ROUND(Y605*Source!I843,9)</f>
        <v>24.15</v>
      </c>
      <c r="CW605">
        <v>0</v>
      </c>
      <c r="CX605">
        <f>ROUND(Y605*Source!I843,9)</f>
        <v>24.15</v>
      </c>
      <c r="CY605">
        <f>AD605</f>
        <v>0</v>
      </c>
      <c r="CZ605">
        <f>AH605</f>
        <v>0</v>
      </c>
      <c r="DA605">
        <f>AL605</f>
        <v>1</v>
      </c>
      <c r="DB605">
        <f t="shared" si="402"/>
        <v>0</v>
      </c>
      <c r="DC605">
        <f t="shared" si="403"/>
        <v>0</v>
      </c>
      <c r="DD605" t="s">
        <v>4</v>
      </c>
      <c r="DE605" t="s">
        <v>4</v>
      </c>
      <c r="DF605">
        <f t="shared" ref="DF605:DF610" si="422">ROUND(ROUND(AE605,2)*CX605,2)</f>
        <v>0</v>
      </c>
      <c r="DG605">
        <f t="shared" si="419"/>
        <v>0</v>
      </c>
      <c r="DH605">
        <f t="shared" si="420"/>
        <v>0</v>
      </c>
      <c r="DI605">
        <f t="shared" si="404"/>
        <v>0</v>
      </c>
      <c r="DJ605">
        <f>DI605</f>
        <v>0</v>
      </c>
      <c r="DK605">
        <v>0</v>
      </c>
      <c r="DL605" t="s">
        <v>4</v>
      </c>
      <c r="DM605">
        <v>0</v>
      </c>
      <c r="DN605" t="s">
        <v>4</v>
      </c>
      <c r="DO605">
        <v>0</v>
      </c>
    </row>
    <row r="606" spans="1:119">
      <c r="A606">
        <f>ROW(Source!A843)</f>
        <v>843</v>
      </c>
      <c r="B606">
        <v>70306582</v>
      </c>
      <c r="C606">
        <v>70327053</v>
      </c>
      <c r="D606">
        <v>69364230</v>
      </c>
      <c r="E606">
        <v>1</v>
      </c>
      <c r="F606">
        <v>1</v>
      </c>
      <c r="G606">
        <v>1075</v>
      </c>
      <c r="H606">
        <v>2</v>
      </c>
      <c r="I606" t="s">
        <v>418</v>
      </c>
      <c r="J606" t="s">
        <v>419</v>
      </c>
      <c r="K606" t="s">
        <v>420</v>
      </c>
      <c r="L606">
        <v>1368</v>
      </c>
      <c r="N606">
        <v>1011</v>
      </c>
      <c r="O606" t="s">
        <v>386</v>
      </c>
      <c r="P606" t="s">
        <v>386</v>
      </c>
      <c r="Q606">
        <v>1</v>
      </c>
      <c r="W606">
        <v>0</v>
      </c>
      <c r="X606">
        <v>-299187225</v>
      </c>
      <c r="Y606">
        <f t="shared" si="401"/>
        <v>0.56000000000000005</v>
      </c>
      <c r="AA606">
        <v>0</v>
      </c>
      <c r="AB606">
        <v>4.01</v>
      </c>
      <c r="AC606">
        <v>0</v>
      </c>
      <c r="AD606">
        <v>0</v>
      </c>
      <c r="AE606">
        <v>0</v>
      </c>
      <c r="AF606">
        <v>4.01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-2</v>
      </c>
      <c r="AN606">
        <v>0</v>
      </c>
      <c r="AO606">
        <v>1</v>
      </c>
      <c r="AP606">
        <v>0</v>
      </c>
      <c r="AQ606">
        <v>0</v>
      </c>
      <c r="AR606">
        <v>0</v>
      </c>
      <c r="AS606" t="s">
        <v>4</v>
      </c>
      <c r="AT606">
        <v>0.56000000000000005</v>
      </c>
      <c r="AU606" t="s">
        <v>4</v>
      </c>
      <c r="AV606">
        <v>0</v>
      </c>
      <c r="AW606">
        <v>2</v>
      </c>
      <c r="AX606">
        <v>70327059</v>
      </c>
      <c r="AY606">
        <v>1</v>
      </c>
      <c r="AZ606">
        <v>0</v>
      </c>
      <c r="BA606">
        <v>702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f>ROUND(Y606*Source!I843*DO606,9)</f>
        <v>0</v>
      </c>
      <c r="CX606">
        <f>ROUND(Y606*Source!I843,9)</f>
        <v>11.76</v>
      </c>
      <c r="CY606">
        <f>AB606</f>
        <v>4.01</v>
      </c>
      <c r="CZ606">
        <f>AF606</f>
        <v>4.01</v>
      </c>
      <c r="DA606">
        <f>AJ606</f>
        <v>1</v>
      </c>
      <c r="DB606">
        <f t="shared" si="402"/>
        <v>2.25</v>
      </c>
      <c r="DC606">
        <f t="shared" si="403"/>
        <v>0</v>
      </c>
      <c r="DD606" t="s">
        <v>4</v>
      </c>
      <c r="DE606" t="s">
        <v>4</v>
      </c>
      <c r="DF606">
        <f t="shared" si="422"/>
        <v>0</v>
      </c>
      <c r="DG606">
        <f t="shared" si="419"/>
        <v>47.16</v>
      </c>
      <c r="DH606">
        <f t="shared" si="420"/>
        <v>0</v>
      </c>
      <c r="DI606">
        <f t="shared" si="404"/>
        <v>0</v>
      </c>
      <c r="DJ606">
        <f>DG606</f>
        <v>47.16</v>
      </c>
      <c r="DK606">
        <v>0</v>
      </c>
      <c r="DL606" t="s">
        <v>4</v>
      </c>
      <c r="DM606">
        <v>0</v>
      </c>
      <c r="DN606" t="s">
        <v>4</v>
      </c>
      <c r="DO606">
        <v>0</v>
      </c>
    </row>
    <row r="607" spans="1:119">
      <c r="A607">
        <f>ROW(Source!A843)</f>
        <v>843</v>
      </c>
      <c r="B607">
        <v>70306582</v>
      </c>
      <c r="C607">
        <v>70327053</v>
      </c>
      <c r="D607">
        <v>69334387</v>
      </c>
      <c r="E607">
        <v>1</v>
      </c>
      <c r="F607">
        <v>1</v>
      </c>
      <c r="G607">
        <v>1075</v>
      </c>
      <c r="H607">
        <v>3</v>
      </c>
      <c r="I607" t="s">
        <v>421</v>
      </c>
      <c r="J607" t="s">
        <v>422</v>
      </c>
      <c r="K607" t="s">
        <v>423</v>
      </c>
      <c r="L607">
        <v>1346</v>
      </c>
      <c r="N607">
        <v>1009</v>
      </c>
      <c r="O607" t="s">
        <v>122</v>
      </c>
      <c r="P607" t="s">
        <v>122</v>
      </c>
      <c r="Q607">
        <v>1</v>
      </c>
      <c r="W607">
        <v>0</v>
      </c>
      <c r="X607">
        <v>1244117591</v>
      </c>
      <c r="Y607">
        <f t="shared" si="401"/>
        <v>6.6699999999999995E-2</v>
      </c>
      <c r="AA607">
        <v>11.25</v>
      </c>
      <c r="AB607">
        <v>0</v>
      </c>
      <c r="AC607">
        <v>0</v>
      </c>
      <c r="AD607">
        <v>0</v>
      </c>
      <c r="AE607">
        <v>11.25</v>
      </c>
      <c r="AF607">
        <v>0</v>
      </c>
      <c r="AG607">
        <v>0</v>
      </c>
      <c r="AH607">
        <v>0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1</v>
      </c>
      <c r="AP607">
        <v>0</v>
      </c>
      <c r="AQ607">
        <v>0</v>
      </c>
      <c r="AR607">
        <v>0</v>
      </c>
      <c r="AS607" t="s">
        <v>4</v>
      </c>
      <c r="AT607">
        <v>6.6699999999999995E-2</v>
      </c>
      <c r="AU607" t="s">
        <v>4</v>
      </c>
      <c r="AV607">
        <v>0</v>
      </c>
      <c r="AW607">
        <v>2</v>
      </c>
      <c r="AX607">
        <v>70327060</v>
      </c>
      <c r="AY607">
        <v>1</v>
      </c>
      <c r="AZ607">
        <v>0</v>
      </c>
      <c r="BA607">
        <v>703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CV607">
        <v>0</v>
      </c>
      <c r="CW607">
        <v>0</v>
      </c>
      <c r="CX607">
        <f>ROUND(Y607*Source!I843,9)</f>
        <v>1.4007000000000001</v>
      </c>
      <c r="CY607">
        <f>AA607</f>
        <v>11.25</v>
      </c>
      <c r="CZ607">
        <f>AE607</f>
        <v>11.25</v>
      </c>
      <c r="DA607">
        <f>AI607</f>
        <v>1</v>
      </c>
      <c r="DB607">
        <f t="shared" si="402"/>
        <v>0.75</v>
      </c>
      <c r="DC607">
        <f t="shared" si="403"/>
        <v>0</v>
      </c>
      <c r="DD607" t="s">
        <v>4</v>
      </c>
      <c r="DE607" t="s">
        <v>4</v>
      </c>
      <c r="DF607">
        <f t="shared" si="422"/>
        <v>15.76</v>
      </c>
      <c r="DG607">
        <f t="shared" si="419"/>
        <v>0</v>
      </c>
      <c r="DH607">
        <f t="shared" si="420"/>
        <v>0</v>
      </c>
      <c r="DI607">
        <f t="shared" si="404"/>
        <v>0</v>
      </c>
      <c r="DJ607">
        <f>DF607</f>
        <v>15.76</v>
      </c>
      <c r="DK607">
        <v>0</v>
      </c>
      <c r="DL607" t="s">
        <v>4</v>
      </c>
      <c r="DM607">
        <v>0</v>
      </c>
      <c r="DN607" t="s">
        <v>4</v>
      </c>
      <c r="DO607">
        <v>0</v>
      </c>
    </row>
    <row r="608" spans="1:119">
      <c r="A608">
        <f>ROW(Source!A843)</f>
        <v>843</v>
      </c>
      <c r="B608">
        <v>70306582</v>
      </c>
      <c r="C608">
        <v>70327053</v>
      </c>
      <c r="D608">
        <v>69333737</v>
      </c>
      <c r="E608">
        <v>1</v>
      </c>
      <c r="F608">
        <v>1</v>
      </c>
      <c r="G608">
        <v>1075</v>
      </c>
      <c r="H608">
        <v>3</v>
      </c>
      <c r="I608" t="s">
        <v>424</v>
      </c>
      <c r="J608" t="s">
        <v>425</v>
      </c>
      <c r="K608" t="s">
        <v>426</v>
      </c>
      <c r="L608">
        <v>1346</v>
      </c>
      <c r="N608">
        <v>1009</v>
      </c>
      <c r="O608" t="s">
        <v>122</v>
      </c>
      <c r="P608" t="s">
        <v>122</v>
      </c>
      <c r="Q608">
        <v>1</v>
      </c>
      <c r="W608">
        <v>0</v>
      </c>
      <c r="X608">
        <v>719199267</v>
      </c>
      <c r="Y608">
        <f t="shared" si="401"/>
        <v>0.1</v>
      </c>
      <c r="AA608">
        <v>1.61</v>
      </c>
      <c r="AB608">
        <v>0</v>
      </c>
      <c r="AC608">
        <v>0</v>
      </c>
      <c r="AD608">
        <v>0</v>
      </c>
      <c r="AE608">
        <v>1.61</v>
      </c>
      <c r="AF608">
        <v>0</v>
      </c>
      <c r="AG608">
        <v>0</v>
      </c>
      <c r="AH608">
        <v>0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1</v>
      </c>
      <c r="AP608">
        <v>0</v>
      </c>
      <c r="AQ608">
        <v>0</v>
      </c>
      <c r="AR608">
        <v>0</v>
      </c>
      <c r="AS608" t="s">
        <v>4</v>
      </c>
      <c r="AT608">
        <v>0.1</v>
      </c>
      <c r="AU608" t="s">
        <v>4</v>
      </c>
      <c r="AV608">
        <v>0</v>
      </c>
      <c r="AW608">
        <v>2</v>
      </c>
      <c r="AX608">
        <v>70327061</v>
      </c>
      <c r="AY608">
        <v>1</v>
      </c>
      <c r="AZ608">
        <v>0</v>
      </c>
      <c r="BA608">
        <v>704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CV608">
        <v>0</v>
      </c>
      <c r="CW608">
        <v>0</v>
      </c>
      <c r="CX608">
        <f>ROUND(Y608*Source!I843,9)</f>
        <v>2.1</v>
      </c>
      <c r="CY608">
        <f>AA608</f>
        <v>1.61</v>
      </c>
      <c r="CZ608">
        <f>AE608</f>
        <v>1.61</v>
      </c>
      <c r="DA608">
        <f>AI608</f>
        <v>1</v>
      </c>
      <c r="DB608">
        <f t="shared" si="402"/>
        <v>0.16</v>
      </c>
      <c r="DC608">
        <f t="shared" si="403"/>
        <v>0</v>
      </c>
      <c r="DD608" t="s">
        <v>4</v>
      </c>
      <c r="DE608" t="s">
        <v>4</v>
      </c>
      <c r="DF608">
        <f t="shared" si="422"/>
        <v>3.38</v>
      </c>
      <c r="DG608">
        <f t="shared" si="419"/>
        <v>0</v>
      </c>
      <c r="DH608">
        <f t="shared" si="420"/>
        <v>0</v>
      </c>
      <c r="DI608">
        <f t="shared" si="404"/>
        <v>0</v>
      </c>
      <c r="DJ608">
        <f>DF608</f>
        <v>3.38</v>
      </c>
      <c r="DK608">
        <v>0</v>
      </c>
      <c r="DL608" t="s">
        <v>4</v>
      </c>
      <c r="DM608">
        <v>0</v>
      </c>
      <c r="DN608" t="s">
        <v>4</v>
      </c>
      <c r="DO608">
        <v>0</v>
      </c>
    </row>
    <row r="609" spans="1:119">
      <c r="A609">
        <f>ROW(Source!A844)</f>
        <v>844</v>
      </c>
      <c r="B609">
        <v>70306583</v>
      </c>
      <c r="C609">
        <v>70327053</v>
      </c>
      <c r="D609">
        <v>69275358</v>
      </c>
      <c r="E609">
        <v>1075</v>
      </c>
      <c r="F609">
        <v>1</v>
      </c>
      <c r="G609">
        <v>1075</v>
      </c>
      <c r="H609">
        <v>1</v>
      </c>
      <c r="I609" t="s">
        <v>380</v>
      </c>
      <c r="J609" t="s">
        <v>4</v>
      </c>
      <c r="K609" t="s">
        <v>381</v>
      </c>
      <c r="L609">
        <v>1191</v>
      </c>
      <c r="N609">
        <v>1013</v>
      </c>
      <c r="O609" t="s">
        <v>382</v>
      </c>
      <c r="P609" t="s">
        <v>382</v>
      </c>
      <c r="Q609">
        <v>1</v>
      </c>
      <c r="W609">
        <v>0</v>
      </c>
      <c r="X609">
        <v>476480486</v>
      </c>
      <c r="Y609">
        <f t="shared" si="401"/>
        <v>1.1499999999999999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5</v>
      </c>
      <c r="AN609">
        <v>0</v>
      </c>
      <c r="AO609">
        <v>1</v>
      </c>
      <c r="AP609">
        <v>0</v>
      </c>
      <c r="AQ609">
        <v>0</v>
      </c>
      <c r="AR609">
        <v>0</v>
      </c>
      <c r="AS609" t="s">
        <v>4</v>
      </c>
      <c r="AT609">
        <v>1.1499999999999999</v>
      </c>
      <c r="AU609" t="s">
        <v>4</v>
      </c>
      <c r="AV609">
        <v>1</v>
      </c>
      <c r="AW609">
        <v>2</v>
      </c>
      <c r="AX609">
        <v>70327058</v>
      </c>
      <c r="AY609">
        <v>1</v>
      </c>
      <c r="AZ609">
        <v>0</v>
      </c>
      <c r="BA609">
        <v>705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U609">
        <f>ROUND(AT609*Source!I844*AH609*AL609,2)</f>
        <v>0</v>
      </c>
      <c r="CV609">
        <f>ROUND(Y609*Source!I844,9)</f>
        <v>24.15</v>
      </c>
      <c r="CW609">
        <v>0</v>
      </c>
      <c r="CX609">
        <f>ROUND(Y609*Source!I844,9)</f>
        <v>24.15</v>
      </c>
      <c r="CY609">
        <f>AD609</f>
        <v>0</v>
      </c>
      <c r="CZ609">
        <f>AH609</f>
        <v>0</v>
      </c>
      <c r="DA609">
        <f>AL609</f>
        <v>1</v>
      </c>
      <c r="DB609">
        <f t="shared" si="402"/>
        <v>0</v>
      </c>
      <c r="DC609">
        <f t="shared" si="403"/>
        <v>0</v>
      </c>
      <c r="DD609" t="s">
        <v>4</v>
      </c>
      <c r="DE609" t="s">
        <v>4</v>
      </c>
      <c r="DF609">
        <f t="shared" si="422"/>
        <v>0</v>
      </c>
      <c r="DG609">
        <f t="shared" si="419"/>
        <v>0</v>
      </c>
      <c r="DH609">
        <f t="shared" si="420"/>
        <v>0</v>
      </c>
      <c r="DI609">
        <f t="shared" si="404"/>
        <v>0</v>
      </c>
      <c r="DJ609">
        <f>DI609</f>
        <v>0</v>
      </c>
      <c r="DK609">
        <v>0</v>
      </c>
      <c r="DL609" t="s">
        <v>4</v>
      </c>
      <c r="DM609">
        <v>0</v>
      </c>
      <c r="DN609" t="s">
        <v>4</v>
      </c>
      <c r="DO609">
        <v>0</v>
      </c>
    </row>
    <row r="610" spans="1:119">
      <c r="A610">
        <f>ROW(Source!A844)</f>
        <v>844</v>
      </c>
      <c r="B610">
        <v>70306583</v>
      </c>
      <c r="C610">
        <v>70327053</v>
      </c>
      <c r="D610">
        <v>69364230</v>
      </c>
      <c r="E610">
        <v>1</v>
      </c>
      <c r="F610">
        <v>1</v>
      </c>
      <c r="G610">
        <v>1075</v>
      </c>
      <c r="H610">
        <v>2</v>
      </c>
      <c r="I610" t="s">
        <v>418</v>
      </c>
      <c r="J610" t="s">
        <v>419</v>
      </c>
      <c r="K610" t="s">
        <v>420</v>
      </c>
      <c r="L610">
        <v>1368</v>
      </c>
      <c r="N610">
        <v>1011</v>
      </c>
      <c r="O610" t="s">
        <v>386</v>
      </c>
      <c r="P610" t="s">
        <v>386</v>
      </c>
      <c r="Q610">
        <v>1</v>
      </c>
      <c r="W610">
        <v>0</v>
      </c>
      <c r="X610">
        <v>-299187225</v>
      </c>
      <c r="Y610">
        <f t="shared" si="401"/>
        <v>0.56000000000000005</v>
      </c>
      <c r="AA610">
        <v>0</v>
      </c>
      <c r="AB610">
        <v>40.31</v>
      </c>
      <c r="AC610">
        <v>0</v>
      </c>
      <c r="AD610">
        <v>0</v>
      </c>
      <c r="AE610">
        <v>0</v>
      </c>
      <c r="AF610">
        <v>4.01</v>
      </c>
      <c r="AG610">
        <v>0</v>
      </c>
      <c r="AH610">
        <v>0</v>
      </c>
      <c r="AI610">
        <v>1</v>
      </c>
      <c r="AJ610">
        <v>9.42</v>
      </c>
      <c r="AK610">
        <v>46.67</v>
      </c>
      <c r="AL610">
        <v>1</v>
      </c>
      <c r="AM610">
        <v>2</v>
      </c>
      <c r="AN610">
        <v>0</v>
      </c>
      <c r="AO610">
        <v>1</v>
      </c>
      <c r="AP610">
        <v>0</v>
      </c>
      <c r="AQ610">
        <v>0</v>
      </c>
      <c r="AR610">
        <v>0</v>
      </c>
      <c r="AS610" t="s">
        <v>4</v>
      </c>
      <c r="AT610">
        <v>0.56000000000000005</v>
      </c>
      <c r="AU610" t="s">
        <v>4</v>
      </c>
      <c r="AV610">
        <v>0</v>
      </c>
      <c r="AW610">
        <v>2</v>
      </c>
      <c r="AX610">
        <v>70327059</v>
      </c>
      <c r="AY610">
        <v>1</v>
      </c>
      <c r="AZ610">
        <v>0</v>
      </c>
      <c r="BA610">
        <v>706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CV610">
        <v>0</v>
      </c>
      <c r="CW610">
        <f>ROUND(Y610*Source!I844*DO610,9)</f>
        <v>0</v>
      </c>
      <c r="CX610">
        <f>ROUND(Y610*Source!I844,9)</f>
        <v>11.76</v>
      </c>
      <c r="CY610">
        <f>AB610</f>
        <v>40.31</v>
      </c>
      <c r="CZ610">
        <f>AF610</f>
        <v>4.01</v>
      </c>
      <c r="DA610">
        <f>AJ610</f>
        <v>9.42</v>
      </c>
      <c r="DB610">
        <f t="shared" si="402"/>
        <v>2.25</v>
      </c>
      <c r="DC610">
        <f t="shared" si="403"/>
        <v>0</v>
      </c>
      <c r="DD610" t="s">
        <v>4</v>
      </c>
      <c r="DE610" t="s">
        <v>4</v>
      </c>
      <c r="DF610">
        <f t="shared" si="422"/>
        <v>0</v>
      </c>
      <c r="DG610">
        <f>ROUND(ROUND(AF610*AJ610,2)*CX610,2)</f>
        <v>444.18</v>
      </c>
      <c r="DH610">
        <f>ROUND(ROUND(AG610*AK610,2)*CX610,2)</f>
        <v>0</v>
      </c>
      <c r="DI610">
        <f t="shared" si="404"/>
        <v>0</v>
      </c>
      <c r="DJ610">
        <f>DG610</f>
        <v>444.18</v>
      </c>
      <c r="DK610">
        <v>0</v>
      </c>
      <c r="DL610" t="s">
        <v>4</v>
      </c>
      <c r="DM610">
        <v>0</v>
      </c>
      <c r="DN610" t="s">
        <v>4</v>
      </c>
      <c r="DO610">
        <v>0</v>
      </c>
    </row>
    <row r="611" spans="1:119">
      <c r="A611">
        <f>ROW(Source!A844)</f>
        <v>844</v>
      </c>
      <c r="B611">
        <v>70306583</v>
      </c>
      <c r="C611">
        <v>70327053</v>
      </c>
      <c r="D611">
        <v>69334387</v>
      </c>
      <c r="E611">
        <v>1</v>
      </c>
      <c r="F611">
        <v>1</v>
      </c>
      <c r="G611">
        <v>1075</v>
      </c>
      <c r="H611">
        <v>3</v>
      </c>
      <c r="I611" t="s">
        <v>421</v>
      </c>
      <c r="J611" t="s">
        <v>422</v>
      </c>
      <c r="K611" t="s">
        <v>423</v>
      </c>
      <c r="L611">
        <v>1346</v>
      </c>
      <c r="N611">
        <v>1009</v>
      </c>
      <c r="O611" t="s">
        <v>122</v>
      </c>
      <c r="P611" t="s">
        <v>122</v>
      </c>
      <c r="Q611">
        <v>1</v>
      </c>
      <c r="W611">
        <v>0</v>
      </c>
      <c r="X611">
        <v>1244117591</v>
      </c>
      <c r="Y611">
        <f t="shared" si="401"/>
        <v>6.6699999999999995E-2</v>
      </c>
      <c r="AA611">
        <v>1359.69</v>
      </c>
      <c r="AB611">
        <v>0</v>
      </c>
      <c r="AC611">
        <v>0</v>
      </c>
      <c r="AD611">
        <v>0</v>
      </c>
      <c r="AE611">
        <v>11.25</v>
      </c>
      <c r="AF611">
        <v>0</v>
      </c>
      <c r="AG611">
        <v>0</v>
      </c>
      <c r="AH611">
        <v>0</v>
      </c>
      <c r="AI611">
        <v>120.5</v>
      </c>
      <c r="AJ611">
        <v>1</v>
      </c>
      <c r="AK611">
        <v>1</v>
      </c>
      <c r="AL611">
        <v>1</v>
      </c>
      <c r="AM611">
        <v>2</v>
      </c>
      <c r="AN611">
        <v>0</v>
      </c>
      <c r="AO611">
        <v>1</v>
      </c>
      <c r="AP611">
        <v>0</v>
      </c>
      <c r="AQ611">
        <v>0</v>
      </c>
      <c r="AR611">
        <v>0</v>
      </c>
      <c r="AS611" t="s">
        <v>4</v>
      </c>
      <c r="AT611">
        <v>6.6699999999999995E-2</v>
      </c>
      <c r="AU611" t="s">
        <v>4</v>
      </c>
      <c r="AV611">
        <v>0</v>
      </c>
      <c r="AW611">
        <v>2</v>
      </c>
      <c r="AX611">
        <v>70327060</v>
      </c>
      <c r="AY611">
        <v>1</v>
      </c>
      <c r="AZ611">
        <v>0</v>
      </c>
      <c r="BA611">
        <v>707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ROUND(Y611*Source!I844,9)</f>
        <v>1.4007000000000001</v>
      </c>
      <c r="CY611">
        <f>AA611</f>
        <v>1359.69</v>
      </c>
      <c r="CZ611">
        <f>AE611</f>
        <v>11.25</v>
      </c>
      <c r="DA611">
        <f>AI611</f>
        <v>120.5</v>
      </c>
      <c r="DB611">
        <f t="shared" si="402"/>
        <v>0.75</v>
      </c>
      <c r="DC611">
        <f t="shared" si="403"/>
        <v>0</v>
      </c>
      <c r="DD611" t="s">
        <v>4</v>
      </c>
      <c r="DE611" t="s">
        <v>4</v>
      </c>
      <c r="DF611">
        <f>ROUND(ROUND(AE611*AI611,2)*CX611,2)</f>
        <v>1898.83</v>
      </c>
      <c r="DG611">
        <f t="shared" ref="DG611:DG630" si="423">ROUND(ROUND(AF611,2)*CX611,2)</f>
        <v>0</v>
      </c>
      <c r="DH611">
        <f t="shared" ref="DH611:DH630" si="424">ROUND(ROUND(AG611,2)*CX611,2)</f>
        <v>0</v>
      </c>
      <c r="DI611">
        <f t="shared" si="404"/>
        <v>0</v>
      </c>
      <c r="DJ611">
        <f>DF611</f>
        <v>1898.83</v>
      </c>
      <c r="DK611">
        <v>0</v>
      </c>
      <c r="DL611" t="s">
        <v>4</v>
      </c>
      <c r="DM611">
        <v>0</v>
      </c>
      <c r="DN611" t="s">
        <v>4</v>
      </c>
      <c r="DO611">
        <v>0</v>
      </c>
    </row>
    <row r="612" spans="1:119">
      <c r="A612">
        <f>ROW(Source!A844)</f>
        <v>844</v>
      </c>
      <c r="B612">
        <v>70306583</v>
      </c>
      <c r="C612">
        <v>70327053</v>
      </c>
      <c r="D612">
        <v>69333737</v>
      </c>
      <c r="E612">
        <v>1</v>
      </c>
      <c r="F612">
        <v>1</v>
      </c>
      <c r="G612">
        <v>1075</v>
      </c>
      <c r="H612">
        <v>3</v>
      </c>
      <c r="I612" t="s">
        <v>424</v>
      </c>
      <c r="J612" t="s">
        <v>425</v>
      </c>
      <c r="K612" t="s">
        <v>426</v>
      </c>
      <c r="L612">
        <v>1346</v>
      </c>
      <c r="N612">
        <v>1009</v>
      </c>
      <c r="O612" t="s">
        <v>122</v>
      </c>
      <c r="P612" t="s">
        <v>122</v>
      </c>
      <c r="Q612">
        <v>1</v>
      </c>
      <c r="W612">
        <v>0</v>
      </c>
      <c r="X612">
        <v>719199267</v>
      </c>
      <c r="Y612">
        <f t="shared" si="401"/>
        <v>0.1</v>
      </c>
      <c r="AA612">
        <v>49.69</v>
      </c>
      <c r="AB612">
        <v>0</v>
      </c>
      <c r="AC612">
        <v>0</v>
      </c>
      <c r="AD612">
        <v>0</v>
      </c>
      <c r="AE612">
        <v>1.61</v>
      </c>
      <c r="AF612">
        <v>0</v>
      </c>
      <c r="AG612">
        <v>0</v>
      </c>
      <c r="AH612">
        <v>0</v>
      </c>
      <c r="AI612">
        <v>30.77</v>
      </c>
      <c r="AJ612">
        <v>1</v>
      </c>
      <c r="AK612">
        <v>1</v>
      </c>
      <c r="AL612">
        <v>1</v>
      </c>
      <c r="AM612">
        <v>2</v>
      </c>
      <c r="AN612">
        <v>0</v>
      </c>
      <c r="AO612">
        <v>1</v>
      </c>
      <c r="AP612">
        <v>0</v>
      </c>
      <c r="AQ612">
        <v>0</v>
      </c>
      <c r="AR612">
        <v>0</v>
      </c>
      <c r="AS612" t="s">
        <v>4</v>
      </c>
      <c r="AT612">
        <v>0.1</v>
      </c>
      <c r="AU612" t="s">
        <v>4</v>
      </c>
      <c r="AV612">
        <v>0</v>
      </c>
      <c r="AW612">
        <v>2</v>
      </c>
      <c r="AX612">
        <v>70327061</v>
      </c>
      <c r="AY612">
        <v>1</v>
      </c>
      <c r="AZ612">
        <v>0</v>
      </c>
      <c r="BA612">
        <v>708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CV612">
        <v>0</v>
      </c>
      <c r="CW612">
        <v>0</v>
      </c>
      <c r="CX612">
        <f>ROUND(Y612*Source!I844,9)</f>
        <v>2.1</v>
      </c>
      <c r="CY612">
        <f>AA612</f>
        <v>49.69</v>
      </c>
      <c r="CZ612">
        <f>AE612</f>
        <v>1.61</v>
      </c>
      <c r="DA612">
        <f>AI612</f>
        <v>30.77</v>
      </c>
      <c r="DB612">
        <f t="shared" si="402"/>
        <v>0.16</v>
      </c>
      <c r="DC612">
        <f t="shared" si="403"/>
        <v>0</v>
      </c>
      <c r="DD612" t="s">
        <v>4</v>
      </c>
      <c r="DE612" t="s">
        <v>4</v>
      </c>
      <c r="DF612">
        <f>ROUND(ROUND(AE612*AI612,2)*CX612,2)</f>
        <v>104.03</v>
      </c>
      <c r="DG612">
        <f t="shared" si="423"/>
        <v>0</v>
      </c>
      <c r="DH612">
        <f t="shared" si="424"/>
        <v>0</v>
      </c>
      <c r="DI612">
        <f t="shared" si="404"/>
        <v>0</v>
      </c>
      <c r="DJ612">
        <f>DF612</f>
        <v>104.03</v>
      </c>
      <c r="DK612">
        <v>0</v>
      </c>
      <c r="DL612" t="s">
        <v>4</v>
      </c>
      <c r="DM612">
        <v>0</v>
      </c>
      <c r="DN612" t="s">
        <v>4</v>
      </c>
      <c r="DO612">
        <v>0</v>
      </c>
    </row>
    <row r="613" spans="1:119">
      <c r="A613">
        <f>ROW(Source!A845)</f>
        <v>845</v>
      </c>
      <c r="B613">
        <v>70306582</v>
      </c>
      <c r="C613">
        <v>70327062</v>
      </c>
      <c r="D613">
        <v>69277202</v>
      </c>
      <c r="E613">
        <v>1075</v>
      </c>
      <c r="F613">
        <v>1</v>
      </c>
      <c r="G613">
        <v>1075</v>
      </c>
      <c r="H613">
        <v>2</v>
      </c>
      <c r="I613" t="s">
        <v>427</v>
      </c>
      <c r="J613" t="s">
        <v>4</v>
      </c>
      <c r="K613" t="s">
        <v>428</v>
      </c>
      <c r="L613">
        <v>1344</v>
      </c>
      <c r="N613">
        <v>1008</v>
      </c>
      <c r="O613" t="s">
        <v>429</v>
      </c>
      <c r="P613" t="s">
        <v>429</v>
      </c>
      <c r="Q613">
        <v>1</v>
      </c>
      <c r="W613">
        <v>0</v>
      </c>
      <c r="X613">
        <v>-1180195794</v>
      </c>
      <c r="Y613">
        <f t="shared" si="401"/>
        <v>8.86</v>
      </c>
      <c r="AA613">
        <v>0</v>
      </c>
      <c r="AB613">
        <v>1</v>
      </c>
      <c r="AC613">
        <v>0</v>
      </c>
      <c r="AD613">
        <v>0</v>
      </c>
      <c r="AE613">
        <v>0</v>
      </c>
      <c r="AF613">
        <v>1</v>
      </c>
      <c r="AG613">
        <v>0</v>
      </c>
      <c r="AH613">
        <v>0</v>
      </c>
      <c r="AI613">
        <v>1</v>
      </c>
      <c r="AJ613">
        <v>1</v>
      </c>
      <c r="AK613">
        <v>1</v>
      </c>
      <c r="AL613">
        <v>1</v>
      </c>
      <c r="AM613">
        <v>-2</v>
      </c>
      <c r="AN613">
        <v>0</v>
      </c>
      <c r="AO613">
        <v>1</v>
      </c>
      <c r="AP613">
        <v>1</v>
      </c>
      <c r="AQ613">
        <v>0</v>
      </c>
      <c r="AR613">
        <v>0</v>
      </c>
      <c r="AS613" t="s">
        <v>4</v>
      </c>
      <c r="AT613">
        <v>8.86</v>
      </c>
      <c r="AU613" t="s">
        <v>4</v>
      </c>
      <c r="AV613">
        <v>0</v>
      </c>
      <c r="AW613">
        <v>2</v>
      </c>
      <c r="AX613">
        <v>70327064</v>
      </c>
      <c r="AY613">
        <v>1</v>
      </c>
      <c r="AZ613">
        <v>0</v>
      </c>
      <c r="BA613">
        <v>709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CV613">
        <v>0</v>
      </c>
      <c r="CW613">
        <f>ROUND(Y613*Source!I845*DO613,9)</f>
        <v>0</v>
      </c>
      <c r="CX613">
        <f>ROUND(Y613*Source!I845,9)</f>
        <v>10.84464</v>
      </c>
      <c r="CY613">
        <f>AB613</f>
        <v>1</v>
      </c>
      <c r="CZ613">
        <f>AF613</f>
        <v>1</v>
      </c>
      <c r="DA613">
        <f>AJ613</f>
        <v>1</v>
      </c>
      <c r="DB613">
        <f t="shared" si="402"/>
        <v>8.86</v>
      </c>
      <c r="DC613">
        <f t="shared" si="403"/>
        <v>0</v>
      </c>
      <c r="DD613" t="s">
        <v>4</v>
      </c>
      <c r="DE613" t="s">
        <v>4</v>
      </c>
      <c r="DF613">
        <f t="shared" ref="DF613:DF637" si="425">ROUND(ROUND(AE613,2)*CX613,2)</f>
        <v>0</v>
      </c>
      <c r="DG613">
        <f t="shared" si="423"/>
        <v>10.84</v>
      </c>
      <c r="DH613">
        <f t="shared" si="424"/>
        <v>0</v>
      </c>
      <c r="DI613">
        <f t="shared" si="404"/>
        <v>0</v>
      </c>
      <c r="DJ613">
        <f>DG613</f>
        <v>10.84</v>
      </c>
      <c r="DK613">
        <v>0</v>
      </c>
      <c r="DL613" t="s">
        <v>4</v>
      </c>
      <c r="DM613">
        <v>0</v>
      </c>
      <c r="DN613" t="s">
        <v>4</v>
      </c>
      <c r="DO613">
        <v>0</v>
      </c>
    </row>
    <row r="614" spans="1:119">
      <c r="A614">
        <f>ROW(Source!A846)</f>
        <v>846</v>
      </c>
      <c r="B614">
        <v>70306583</v>
      </c>
      <c r="C614">
        <v>70327062</v>
      </c>
      <c r="D614">
        <v>69277202</v>
      </c>
      <c r="E614">
        <v>1075</v>
      </c>
      <c r="F614">
        <v>1</v>
      </c>
      <c r="G614">
        <v>1075</v>
      </c>
      <c r="H614">
        <v>2</v>
      </c>
      <c r="I614" t="s">
        <v>427</v>
      </c>
      <c r="J614" t="s">
        <v>4</v>
      </c>
      <c r="K614" t="s">
        <v>428</v>
      </c>
      <c r="L614">
        <v>1344</v>
      </c>
      <c r="N614">
        <v>1008</v>
      </c>
      <c r="O614" t="s">
        <v>429</v>
      </c>
      <c r="P614" t="s">
        <v>429</v>
      </c>
      <c r="Q614">
        <v>1</v>
      </c>
      <c r="W614">
        <v>0</v>
      </c>
      <c r="X614">
        <v>-1180195794</v>
      </c>
      <c r="Y614">
        <f t="shared" si="401"/>
        <v>8.86</v>
      </c>
      <c r="AA614">
        <v>0</v>
      </c>
      <c r="AB614">
        <v>1.05</v>
      </c>
      <c r="AC614">
        <v>0</v>
      </c>
      <c r="AD614">
        <v>0</v>
      </c>
      <c r="AE614">
        <v>0</v>
      </c>
      <c r="AF614">
        <v>1</v>
      </c>
      <c r="AG614">
        <v>0</v>
      </c>
      <c r="AH614">
        <v>0</v>
      </c>
      <c r="AI614">
        <v>1</v>
      </c>
      <c r="AJ614">
        <v>1</v>
      </c>
      <c r="AK614">
        <v>1</v>
      </c>
      <c r="AL614">
        <v>1</v>
      </c>
      <c r="AM614">
        <v>5</v>
      </c>
      <c r="AN614">
        <v>0</v>
      </c>
      <c r="AO614">
        <v>1</v>
      </c>
      <c r="AP614">
        <v>1</v>
      </c>
      <c r="AQ614">
        <v>0</v>
      </c>
      <c r="AR614">
        <v>0</v>
      </c>
      <c r="AS614" t="s">
        <v>4</v>
      </c>
      <c r="AT614">
        <v>8.86</v>
      </c>
      <c r="AU614" t="s">
        <v>4</v>
      </c>
      <c r="AV614">
        <v>0</v>
      </c>
      <c r="AW614">
        <v>2</v>
      </c>
      <c r="AX614">
        <v>70327064</v>
      </c>
      <c r="AY614">
        <v>1</v>
      </c>
      <c r="AZ614">
        <v>0</v>
      </c>
      <c r="BA614">
        <v>710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CV614">
        <v>0</v>
      </c>
      <c r="CW614">
        <f>ROUND(Y614*Source!I846*DO614,9)</f>
        <v>0</v>
      </c>
      <c r="CX614">
        <f>ROUND(Y614*Source!I846,9)</f>
        <v>10.84464</v>
      </c>
      <c r="CY614">
        <f>AB614</f>
        <v>1.05</v>
      </c>
      <c r="CZ614">
        <f>AF614</f>
        <v>1</v>
      </c>
      <c r="DA614">
        <f>AJ614</f>
        <v>1</v>
      </c>
      <c r="DB614">
        <f t="shared" si="402"/>
        <v>8.86</v>
      </c>
      <c r="DC614">
        <f t="shared" si="403"/>
        <v>0</v>
      </c>
      <c r="DD614" t="s">
        <v>4</v>
      </c>
      <c r="DE614" t="s">
        <v>4</v>
      </c>
      <c r="DF614">
        <f t="shared" si="425"/>
        <v>0</v>
      </c>
      <c r="DG614">
        <f t="shared" si="423"/>
        <v>10.84</v>
      </c>
      <c r="DH614">
        <f t="shared" si="424"/>
        <v>0</v>
      </c>
      <c r="DI614">
        <f t="shared" si="404"/>
        <v>0</v>
      </c>
      <c r="DJ614">
        <f>DG614</f>
        <v>10.84</v>
      </c>
      <c r="DK614">
        <v>0</v>
      </c>
      <c r="DL614" t="s">
        <v>4</v>
      </c>
      <c r="DM614">
        <v>0</v>
      </c>
      <c r="DN614" t="s">
        <v>4</v>
      </c>
      <c r="DO614">
        <v>0</v>
      </c>
    </row>
    <row r="615" spans="1:119">
      <c r="A615">
        <f>ROW(Source!A886)</f>
        <v>886</v>
      </c>
      <c r="B615">
        <v>70306582</v>
      </c>
      <c r="C615">
        <v>70327129</v>
      </c>
      <c r="D615">
        <v>69275358</v>
      </c>
      <c r="E615">
        <v>1075</v>
      </c>
      <c r="F615">
        <v>1</v>
      </c>
      <c r="G615">
        <v>1075</v>
      </c>
      <c r="H615">
        <v>1</v>
      </c>
      <c r="I615" t="s">
        <v>380</v>
      </c>
      <c r="J615" t="s">
        <v>4</v>
      </c>
      <c r="K615" t="s">
        <v>381</v>
      </c>
      <c r="L615">
        <v>1191</v>
      </c>
      <c r="N615">
        <v>1013</v>
      </c>
      <c r="O615" t="s">
        <v>382</v>
      </c>
      <c r="P615" t="s">
        <v>382</v>
      </c>
      <c r="Q615">
        <v>1</v>
      </c>
      <c r="W615">
        <v>0</v>
      </c>
      <c r="X615">
        <v>476480486</v>
      </c>
      <c r="Y615">
        <f t="shared" si="401"/>
        <v>1.32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1</v>
      </c>
      <c r="AP615">
        <v>0</v>
      </c>
      <c r="AQ615">
        <v>0</v>
      </c>
      <c r="AR615">
        <v>0</v>
      </c>
      <c r="AS615" t="s">
        <v>4</v>
      </c>
      <c r="AT615">
        <v>1.32</v>
      </c>
      <c r="AU615" t="s">
        <v>4</v>
      </c>
      <c r="AV615">
        <v>1</v>
      </c>
      <c r="AW615">
        <v>2</v>
      </c>
      <c r="AX615">
        <v>70327145</v>
      </c>
      <c r="AY615">
        <v>1</v>
      </c>
      <c r="AZ615">
        <v>0</v>
      </c>
      <c r="BA615">
        <v>719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CU615">
        <f>ROUND(AT615*Source!I886*AH615*AL615,2)</f>
        <v>0</v>
      </c>
      <c r="CV615">
        <f>ROUND(Y615*Source!I886,9)</f>
        <v>165</v>
      </c>
      <c r="CW615">
        <v>0</v>
      </c>
      <c r="CX615">
        <f>ROUND(Y615*Source!I886,9)</f>
        <v>165</v>
      </c>
      <c r="CY615">
        <f>AD615</f>
        <v>0</v>
      </c>
      <c r="CZ615">
        <f>AH615</f>
        <v>0</v>
      </c>
      <c r="DA615">
        <f>AL615</f>
        <v>1</v>
      </c>
      <c r="DB615">
        <f t="shared" si="402"/>
        <v>0</v>
      </c>
      <c r="DC615">
        <f t="shared" si="403"/>
        <v>0</v>
      </c>
      <c r="DD615" t="s">
        <v>4</v>
      </c>
      <c r="DE615" t="s">
        <v>4</v>
      </c>
      <c r="DF615">
        <f t="shared" si="425"/>
        <v>0</v>
      </c>
      <c r="DG615">
        <f t="shared" si="423"/>
        <v>0</v>
      </c>
      <c r="DH615">
        <f t="shared" si="424"/>
        <v>0</v>
      </c>
      <c r="DI615">
        <f t="shared" si="404"/>
        <v>0</v>
      </c>
      <c r="DJ615">
        <f>DI615</f>
        <v>0</v>
      </c>
      <c r="DK615">
        <v>0</v>
      </c>
      <c r="DL615" t="s">
        <v>4</v>
      </c>
      <c r="DM615">
        <v>0</v>
      </c>
      <c r="DN615" t="s">
        <v>4</v>
      </c>
      <c r="DO615">
        <v>0</v>
      </c>
    </row>
    <row r="616" spans="1:119">
      <c r="A616">
        <f>ROW(Source!A886)</f>
        <v>886</v>
      </c>
      <c r="B616">
        <v>70306582</v>
      </c>
      <c r="C616">
        <v>70327129</v>
      </c>
      <c r="D616">
        <v>69364167</v>
      </c>
      <c r="E616">
        <v>1</v>
      </c>
      <c r="F616">
        <v>1</v>
      </c>
      <c r="G616">
        <v>1075</v>
      </c>
      <c r="H616">
        <v>2</v>
      </c>
      <c r="I616" t="s">
        <v>387</v>
      </c>
      <c r="J616" t="s">
        <v>388</v>
      </c>
      <c r="K616" t="s">
        <v>389</v>
      </c>
      <c r="L616">
        <v>1368</v>
      </c>
      <c r="N616">
        <v>1011</v>
      </c>
      <c r="O616" t="s">
        <v>386</v>
      </c>
      <c r="P616" t="s">
        <v>386</v>
      </c>
      <c r="Q616">
        <v>1</v>
      </c>
      <c r="W616">
        <v>0</v>
      </c>
      <c r="X616">
        <v>-922979224</v>
      </c>
      <c r="Y616">
        <f t="shared" si="401"/>
        <v>0.05</v>
      </c>
      <c r="AA616">
        <v>0</v>
      </c>
      <c r="AB616">
        <v>12.98</v>
      </c>
      <c r="AC616">
        <v>3.37</v>
      </c>
      <c r="AD616">
        <v>0</v>
      </c>
      <c r="AE616">
        <v>0</v>
      </c>
      <c r="AF616">
        <v>12.98</v>
      </c>
      <c r="AG616">
        <v>3.37</v>
      </c>
      <c r="AH616">
        <v>0</v>
      </c>
      <c r="AI616">
        <v>1</v>
      </c>
      <c r="AJ616">
        <v>1</v>
      </c>
      <c r="AK616">
        <v>1</v>
      </c>
      <c r="AL616">
        <v>1</v>
      </c>
      <c r="AM616">
        <v>-2</v>
      </c>
      <c r="AN616">
        <v>0</v>
      </c>
      <c r="AO616">
        <v>1</v>
      </c>
      <c r="AP616">
        <v>0</v>
      </c>
      <c r="AQ616">
        <v>0</v>
      </c>
      <c r="AR616">
        <v>0</v>
      </c>
      <c r="AS616" t="s">
        <v>4</v>
      </c>
      <c r="AT616">
        <v>0.05</v>
      </c>
      <c r="AU616" t="s">
        <v>4</v>
      </c>
      <c r="AV616">
        <v>0</v>
      </c>
      <c r="AW616">
        <v>2</v>
      </c>
      <c r="AX616">
        <v>70327146</v>
      </c>
      <c r="AY616">
        <v>1</v>
      </c>
      <c r="AZ616">
        <v>0</v>
      </c>
      <c r="BA616">
        <v>720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f>ROUND(Y616*Source!I886*DO616,9)</f>
        <v>0</v>
      </c>
      <c r="CX616">
        <f>ROUND(Y616*Source!I886,9)</f>
        <v>6.25</v>
      </c>
      <c r="CY616">
        <f t="shared" ref="CY616:CY622" si="426">AB616</f>
        <v>12.98</v>
      </c>
      <c r="CZ616">
        <f t="shared" ref="CZ616:CZ622" si="427">AF616</f>
        <v>12.98</v>
      </c>
      <c r="DA616">
        <f t="shared" ref="DA616:DA622" si="428">AJ616</f>
        <v>1</v>
      </c>
      <c r="DB616">
        <f t="shared" si="402"/>
        <v>0.65</v>
      </c>
      <c r="DC616">
        <f t="shared" si="403"/>
        <v>0.17</v>
      </c>
      <c r="DD616" t="s">
        <v>4</v>
      </c>
      <c r="DE616" t="s">
        <v>4</v>
      </c>
      <c r="DF616">
        <f t="shared" si="425"/>
        <v>0</v>
      </c>
      <c r="DG616">
        <f t="shared" si="423"/>
        <v>81.13</v>
      </c>
      <c r="DH616">
        <f t="shared" si="424"/>
        <v>21.06</v>
      </c>
      <c r="DI616">
        <f t="shared" si="404"/>
        <v>0</v>
      </c>
      <c r="DJ616">
        <f t="shared" ref="DJ616:DJ622" si="429">DG616</f>
        <v>81.13</v>
      </c>
      <c r="DK616">
        <v>0</v>
      </c>
      <c r="DL616" t="s">
        <v>4</v>
      </c>
      <c r="DM616">
        <v>0</v>
      </c>
      <c r="DN616" t="s">
        <v>4</v>
      </c>
      <c r="DO616">
        <v>0</v>
      </c>
    </row>
    <row r="617" spans="1:119">
      <c r="A617">
        <f>ROW(Source!A886)</f>
        <v>886</v>
      </c>
      <c r="B617">
        <v>70306582</v>
      </c>
      <c r="C617">
        <v>70327129</v>
      </c>
      <c r="D617">
        <v>69364368</v>
      </c>
      <c r="E617">
        <v>1</v>
      </c>
      <c r="F617">
        <v>1</v>
      </c>
      <c r="G617">
        <v>1075</v>
      </c>
      <c r="H617">
        <v>2</v>
      </c>
      <c r="I617" t="s">
        <v>390</v>
      </c>
      <c r="J617" t="s">
        <v>391</v>
      </c>
      <c r="K617" t="s">
        <v>392</v>
      </c>
      <c r="L617">
        <v>1368</v>
      </c>
      <c r="N617">
        <v>1011</v>
      </c>
      <c r="O617" t="s">
        <v>386</v>
      </c>
      <c r="P617" t="s">
        <v>386</v>
      </c>
      <c r="Q617">
        <v>1</v>
      </c>
      <c r="W617">
        <v>0</v>
      </c>
      <c r="X617">
        <v>-888797403</v>
      </c>
      <c r="Y617">
        <f t="shared" si="401"/>
        <v>0.04</v>
      </c>
      <c r="AA617">
        <v>0</v>
      </c>
      <c r="AB617">
        <v>181.58</v>
      </c>
      <c r="AC617">
        <v>14.54</v>
      </c>
      <c r="AD617">
        <v>0</v>
      </c>
      <c r="AE617">
        <v>0</v>
      </c>
      <c r="AF617">
        <v>181.58</v>
      </c>
      <c r="AG617">
        <v>14.54</v>
      </c>
      <c r="AH617">
        <v>0</v>
      </c>
      <c r="AI617">
        <v>1</v>
      </c>
      <c r="AJ617">
        <v>1</v>
      </c>
      <c r="AK617">
        <v>1</v>
      </c>
      <c r="AL617">
        <v>1</v>
      </c>
      <c r="AM617">
        <v>-2</v>
      </c>
      <c r="AN617">
        <v>0</v>
      </c>
      <c r="AO617">
        <v>1</v>
      </c>
      <c r="AP617">
        <v>0</v>
      </c>
      <c r="AQ617">
        <v>0</v>
      </c>
      <c r="AR617">
        <v>0</v>
      </c>
      <c r="AS617" t="s">
        <v>4</v>
      </c>
      <c r="AT617">
        <v>0.04</v>
      </c>
      <c r="AU617" t="s">
        <v>4</v>
      </c>
      <c r="AV617">
        <v>0</v>
      </c>
      <c r="AW617">
        <v>2</v>
      </c>
      <c r="AX617">
        <v>70327147</v>
      </c>
      <c r="AY617">
        <v>1</v>
      </c>
      <c r="AZ617">
        <v>0</v>
      </c>
      <c r="BA617">
        <v>721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f>ROUND(Y617*Source!I886*DO617,9)</f>
        <v>0</v>
      </c>
      <c r="CX617">
        <f>ROUND(Y617*Source!I886,9)</f>
        <v>5</v>
      </c>
      <c r="CY617">
        <f t="shared" si="426"/>
        <v>181.58</v>
      </c>
      <c r="CZ617">
        <f t="shared" si="427"/>
        <v>181.58</v>
      </c>
      <c r="DA617">
        <f t="shared" si="428"/>
        <v>1</v>
      </c>
      <c r="DB617">
        <f t="shared" si="402"/>
        <v>7.26</v>
      </c>
      <c r="DC617">
        <f t="shared" si="403"/>
        <v>0.57999999999999996</v>
      </c>
      <c r="DD617" t="s">
        <v>4</v>
      </c>
      <c r="DE617" t="s">
        <v>4</v>
      </c>
      <c r="DF617">
        <f t="shared" si="425"/>
        <v>0</v>
      </c>
      <c r="DG617">
        <f t="shared" si="423"/>
        <v>907.9</v>
      </c>
      <c r="DH617">
        <f t="shared" si="424"/>
        <v>72.7</v>
      </c>
      <c r="DI617">
        <f t="shared" si="404"/>
        <v>0</v>
      </c>
      <c r="DJ617">
        <f t="shared" si="429"/>
        <v>907.9</v>
      </c>
      <c r="DK617">
        <v>0</v>
      </c>
      <c r="DL617" t="s">
        <v>4</v>
      </c>
      <c r="DM617">
        <v>0</v>
      </c>
      <c r="DN617" t="s">
        <v>4</v>
      </c>
      <c r="DO617">
        <v>0</v>
      </c>
    </row>
    <row r="618" spans="1:119">
      <c r="A618">
        <f>ROW(Source!A886)</f>
        <v>886</v>
      </c>
      <c r="B618">
        <v>70306582</v>
      </c>
      <c r="C618">
        <v>70327129</v>
      </c>
      <c r="D618">
        <v>69364397</v>
      </c>
      <c r="E618">
        <v>1</v>
      </c>
      <c r="F618">
        <v>1</v>
      </c>
      <c r="G618">
        <v>1075</v>
      </c>
      <c r="H618">
        <v>2</v>
      </c>
      <c r="I618" t="s">
        <v>393</v>
      </c>
      <c r="J618" t="s">
        <v>394</v>
      </c>
      <c r="K618" t="s">
        <v>395</v>
      </c>
      <c r="L618">
        <v>1368</v>
      </c>
      <c r="N618">
        <v>1011</v>
      </c>
      <c r="O618" t="s">
        <v>386</v>
      </c>
      <c r="P618" t="s">
        <v>386</v>
      </c>
      <c r="Q618">
        <v>1</v>
      </c>
      <c r="W618">
        <v>0</v>
      </c>
      <c r="X618">
        <v>-1191859905</v>
      </c>
      <c r="Y618">
        <f t="shared" si="401"/>
        <v>0.59</v>
      </c>
      <c r="AA618">
        <v>0</v>
      </c>
      <c r="AB618">
        <v>910.68</v>
      </c>
      <c r="AC618">
        <v>35.549999999999997</v>
      </c>
      <c r="AD618">
        <v>0</v>
      </c>
      <c r="AE618">
        <v>0</v>
      </c>
      <c r="AF618">
        <v>910.68</v>
      </c>
      <c r="AG618">
        <v>35.549999999999997</v>
      </c>
      <c r="AH618">
        <v>0</v>
      </c>
      <c r="AI618">
        <v>1</v>
      </c>
      <c r="AJ618">
        <v>1</v>
      </c>
      <c r="AK618">
        <v>1</v>
      </c>
      <c r="AL618">
        <v>1</v>
      </c>
      <c r="AM618">
        <v>-2</v>
      </c>
      <c r="AN618">
        <v>0</v>
      </c>
      <c r="AO618">
        <v>1</v>
      </c>
      <c r="AP618">
        <v>0</v>
      </c>
      <c r="AQ618">
        <v>0</v>
      </c>
      <c r="AR618">
        <v>0</v>
      </c>
      <c r="AS618" t="s">
        <v>4</v>
      </c>
      <c r="AT618">
        <v>0.59</v>
      </c>
      <c r="AU618" t="s">
        <v>4</v>
      </c>
      <c r="AV618">
        <v>0</v>
      </c>
      <c r="AW618">
        <v>2</v>
      </c>
      <c r="AX618">
        <v>70327148</v>
      </c>
      <c r="AY618">
        <v>1</v>
      </c>
      <c r="AZ618">
        <v>0</v>
      </c>
      <c r="BA618">
        <v>722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f>ROUND(Y618*Source!I886*DO618,9)</f>
        <v>0</v>
      </c>
      <c r="CX618">
        <f>ROUND(Y618*Source!I886,9)</f>
        <v>73.75</v>
      </c>
      <c r="CY618">
        <f t="shared" si="426"/>
        <v>910.68</v>
      </c>
      <c r="CZ618">
        <f t="shared" si="427"/>
        <v>910.68</v>
      </c>
      <c r="DA618">
        <f t="shared" si="428"/>
        <v>1</v>
      </c>
      <c r="DB618">
        <f t="shared" si="402"/>
        <v>537.29999999999995</v>
      </c>
      <c r="DC618">
        <f t="shared" si="403"/>
        <v>20.97</v>
      </c>
      <c r="DD618" t="s">
        <v>4</v>
      </c>
      <c r="DE618" t="s">
        <v>4</v>
      </c>
      <c r="DF618">
        <f t="shared" si="425"/>
        <v>0</v>
      </c>
      <c r="DG618">
        <f t="shared" si="423"/>
        <v>67162.649999999994</v>
      </c>
      <c r="DH618">
        <f t="shared" si="424"/>
        <v>2621.81</v>
      </c>
      <c r="DI618">
        <f t="shared" si="404"/>
        <v>0</v>
      </c>
      <c r="DJ618">
        <f t="shared" si="429"/>
        <v>67162.649999999994</v>
      </c>
      <c r="DK618">
        <v>0</v>
      </c>
      <c r="DL618" t="s">
        <v>4</v>
      </c>
      <c r="DM618">
        <v>0</v>
      </c>
      <c r="DN618" t="s">
        <v>4</v>
      </c>
      <c r="DO618">
        <v>0</v>
      </c>
    </row>
    <row r="619" spans="1:119">
      <c r="A619">
        <f>ROW(Source!A886)</f>
        <v>886</v>
      </c>
      <c r="B619">
        <v>70306582</v>
      </c>
      <c r="C619">
        <v>70327129</v>
      </c>
      <c r="D619">
        <v>69364520</v>
      </c>
      <c r="E619">
        <v>1</v>
      </c>
      <c r="F619">
        <v>1</v>
      </c>
      <c r="G619">
        <v>1075</v>
      </c>
      <c r="H619">
        <v>2</v>
      </c>
      <c r="I619" t="s">
        <v>396</v>
      </c>
      <c r="J619" t="s">
        <v>397</v>
      </c>
      <c r="K619" t="s">
        <v>398</v>
      </c>
      <c r="L619">
        <v>1368</v>
      </c>
      <c r="N619">
        <v>1011</v>
      </c>
      <c r="O619" t="s">
        <v>386</v>
      </c>
      <c r="P619" t="s">
        <v>386</v>
      </c>
      <c r="Q619">
        <v>1</v>
      </c>
      <c r="W619">
        <v>0</v>
      </c>
      <c r="X619">
        <v>-2063102958</v>
      </c>
      <c r="Y619">
        <f t="shared" si="401"/>
        <v>4.0000000000000001E-3</v>
      </c>
      <c r="AA619">
        <v>0</v>
      </c>
      <c r="AB619">
        <v>125.38</v>
      </c>
      <c r="AC619">
        <v>12.62</v>
      </c>
      <c r="AD619">
        <v>0</v>
      </c>
      <c r="AE619">
        <v>0</v>
      </c>
      <c r="AF619">
        <v>125.38</v>
      </c>
      <c r="AG619">
        <v>12.62</v>
      </c>
      <c r="AH619">
        <v>0</v>
      </c>
      <c r="AI619">
        <v>1</v>
      </c>
      <c r="AJ619">
        <v>1</v>
      </c>
      <c r="AK619">
        <v>1</v>
      </c>
      <c r="AL619">
        <v>1</v>
      </c>
      <c r="AM619">
        <v>-2</v>
      </c>
      <c r="AN619">
        <v>0</v>
      </c>
      <c r="AO619">
        <v>1</v>
      </c>
      <c r="AP619">
        <v>0</v>
      </c>
      <c r="AQ619">
        <v>0</v>
      </c>
      <c r="AR619">
        <v>0</v>
      </c>
      <c r="AS619" t="s">
        <v>4</v>
      </c>
      <c r="AT619">
        <v>4.0000000000000001E-3</v>
      </c>
      <c r="AU619" t="s">
        <v>4</v>
      </c>
      <c r="AV619">
        <v>0</v>
      </c>
      <c r="AW619">
        <v>2</v>
      </c>
      <c r="AX619">
        <v>70327149</v>
      </c>
      <c r="AY619">
        <v>1</v>
      </c>
      <c r="AZ619">
        <v>0</v>
      </c>
      <c r="BA619">
        <v>723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f>ROUND(Y619*Source!I886*DO619,9)</f>
        <v>0</v>
      </c>
      <c r="CX619">
        <f>ROUND(Y619*Source!I886,9)</f>
        <v>0.5</v>
      </c>
      <c r="CY619">
        <f t="shared" si="426"/>
        <v>125.38</v>
      </c>
      <c r="CZ619">
        <f t="shared" si="427"/>
        <v>125.38</v>
      </c>
      <c r="DA619">
        <f t="shared" si="428"/>
        <v>1</v>
      </c>
      <c r="DB619">
        <f t="shared" si="402"/>
        <v>0.5</v>
      </c>
      <c r="DC619">
        <f t="shared" si="403"/>
        <v>0.05</v>
      </c>
      <c r="DD619" t="s">
        <v>4</v>
      </c>
      <c r="DE619" t="s">
        <v>4</v>
      </c>
      <c r="DF619">
        <f t="shared" si="425"/>
        <v>0</v>
      </c>
      <c r="DG619">
        <f t="shared" si="423"/>
        <v>62.69</v>
      </c>
      <c r="DH619">
        <f t="shared" si="424"/>
        <v>6.31</v>
      </c>
      <c r="DI619">
        <f t="shared" si="404"/>
        <v>0</v>
      </c>
      <c r="DJ619">
        <f t="shared" si="429"/>
        <v>62.69</v>
      </c>
      <c r="DK619">
        <v>0</v>
      </c>
      <c r="DL619" t="s">
        <v>4</v>
      </c>
      <c r="DM619">
        <v>0</v>
      </c>
      <c r="DN619" t="s">
        <v>4</v>
      </c>
      <c r="DO619">
        <v>0</v>
      </c>
    </row>
    <row r="620" spans="1:119">
      <c r="A620">
        <f>ROW(Source!A886)</f>
        <v>886</v>
      </c>
      <c r="B620">
        <v>70306582</v>
      </c>
      <c r="C620">
        <v>70327129</v>
      </c>
      <c r="D620">
        <v>69363781</v>
      </c>
      <c r="E620">
        <v>1</v>
      </c>
      <c r="F620">
        <v>1</v>
      </c>
      <c r="G620">
        <v>1075</v>
      </c>
      <c r="H620">
        <v>2</v>
      </c>
      <c r="I620" t="s">
        <v>399</v>
      </c>
      <c r="J620" t="s">
        <v>400</v>
      </c>
      <c r="K620" t="s">
        <v>401</v>
      </c>
      <c r="L620">
        <v>1368</v>
      </c>
      <c r="N620">
        <v>1011</v>
      </c>
      <c r="O620" t="s">
        <v>386</v>
      </c>
      <c r="P620" t="s">
        <v>386</v>
      </c>
      <c r="Q620">
        <v>1</v>
      </c>
      <c r="W620">
        <v>0</v>
      </c>
      <c r="X620">
        <v>1857759471</v>
      </c>
      <c r="Y620">
        <f t="shared" si="401"/>
        <v>0.28999999999999998</v>
      </c>
      <c r="AA620">
        <v>0</v>
      </c>
      <c r="AB620">
        <v>139.99</v>
      </c>
      <c r="AC620">
        <v>14.54</v>
      </c>
      <c r="AD620">
        <v>0</v>
      </c>
      <c r="AE620">
        <v>0</v>
      </c>
      <c r="AF620">
        <v>139.99</v>
      </c>
      <c r="AG620">
        <v>14.54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-2</v>
      </c>
      <c r="AN620">
        <v>0</v>
      </c>
      <c r="AO620">
        <v>1</v>
      </c>
      <c r="AP620">
        <v>0</v>
      </c>
      <c r="AQ620">
        <v>0</v>
      </c>
      <c r="AR620">
        <v>0</v>
      </c>
      <c r="AS620" t="s">
        <v>4</v>
      </c>
      <c r="AT620">
        <v>0.28999999999999998</v>
      </c>
      <c r="AU620" t="s">
        <v>4</v>
      </c>
      <c r="AV620">
        <v>0</v>
      </c>
      <c r="AW620">
        <v>2</v>
      </c>
      <c r="AX620">
        <v>70327150</v>
      </c>
      <c r="AY620">
        <v>1</v>
      </c>
      <c r="AZ620">
        <v>0</v>
      </c>
      <c r="BA620">
        <v>724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f>ROUND(Y620*Source!I886*DO620,9)</f>
        <v>0</v>
      </c>
      <c r="CX620">
        <f>ROUND(Y620*Source!I886,9)</f>
        <v>36.25</v>
      </c>
      <c r="CY620">
        <f t="shared" si="426"/>
        <v>139.99</v>
      </c>
      <c r="CZ620">
        <f t="shared" si="427"/>
        <v>139.99</v>
      </c>
      <c r="DA620">
        <f t="shared" si="428"/>
        <v>1</v>
      </c>
      <c r="DB620">
        <f t="shared" si="402"/>
        <v>40.6</v>
      </c>
      <c r="DC620">
        <f t="shared" si="403"/>
        <v>4.22</v>
      </c>
      <c r="DD620" t="s">
        <v>4</v>
      </c>
      <c r="DE620" t="s">
        <v>4</v>
      </c>
      <c r="DF620">
        <f t="shared" si="425"/>
        <v>0</v>
      </c>
      <c r="DG620">
        <f t="shared" si="423"/>
        <v>5074.6400000000003</v>
      </c>
      <c r="DH620">
        <f t="shared" si="424"/>
        <v>527.08000000000004</v>
      </c>
      <c r="DI620">
        <f t="shared" si="404"/>
        <v>0</v>
      </c>
      <c r="DJ620">
        <f t="shared" si="429"/>
        <v>5074.6400000000003</v>
      </c>
      <c r="DK620">
        <v>0</v>
      </c>
      <c r="DL620" t="s">
        <v>4</v>
      </c>
      <c r="DM620">
        <v>0</v>
      </c>
      <c r="DN620" t="s">
        <v>4</v>
      </c>
      <c r="DO620">
        <v>0</v>
      </c>
    </row>
    <row r="621" spans="1:119">
      <c r="A621">
        <f>ROW(Source!A886)</f>
        <v>886</v>
      </c>
      <c r="B621">
        <v>70306582</v>
      </c>
      <c r="C621">
        <v>70327129</v>
      </c>
      <c r="D621">
        <v>69363915</v>
      </c>
      <c r="E621">
        <v>1</v>
      </c>
      <c r="F621">
        <v>1</v>
      </c>
      <c r="G621">
        <v>1075</v>
      </c>
      <c r="H621">
        <v>2</v>
      </c>
      <c r="I621" t="s">
        <v>402</v>
      </c>
      <c r="J621" t="s">
        <v>403</v>
      </c>
      <c r="K621" t="s">
        <v>404</v>
      </c>
      <c r="L621">
        <v>1368</v>
      </c>
      <c r="N621">
        <v>1011</v>
      </c>
      <c r="O621" t="s">
        <v>386</v>
      </c>
      <c r="P621" t="s">
        <v>386</v>
      </c>
      <c r="Q621">
        <v>1</v>
      </c>
      <c r="W621">
        <v>0</v>
      </c>
      <c r="X621">
        <v>13163208</v>
      </c>
      <c r="Y621">
        <f t="shared" si="401"/>
        <v>0.05</v>
      </c>
      <c r="AA621">
        <v>0</v>
      </c>
      <c r="AB621">
        <v>140.38</v>
      </c>
      <c r="AC621">
        <v>12.62</v>
      </c>
      <c r="AD621">
        <v>0</v>
      </c>
      <c r="AE621">
        <v>0</v>
      </c>
      <c r="AF621">
        <v>140.38</v>
      </c>
      <c r="AG621">
        <v>12.62</v>
      </c>
      <c r="AH621">
        <v>0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1</v>
      </c>
      <c r="AP621">
        <v>0</v>
      </c>
      <c r="AQ621">
        <v>0</v>
      </c>
      <c r="AR621">
        <v>0</v>
      </c>
      <c r="AS621" t="s">
        <v>4</v>
      </c>
      <c r="AT621">
        <v>0.05</v>
      </c>
      <c r="AU621" t="s">
        <v>4</v>
      </c>
      <c r="AV621">
        <v>0</v>
      </c>
      <c r="AW621">
        <v>2</v>
      </c>
      <c r="AX621">
        <v>70327151</v>
      </c>
      <c r="AY621">
        <v>1</v>
      </c>
      <c r="AZ621">
        <v>0</v>
      </c>
      <c r="BA621">
        <v>725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CV621">
        <v>0</v>
      </c>
      <c r="CW621">
        <f>ROUND(Y621*Source!I886*DO621,9)</f>
        <v>0</v>
      </c>
      <c r="CX621">
        <f>ROUND(Y621*Source!I886,9)</f>
        <v>6.25</v>
      </c>
      <c r="CY621">
        <f t="shared" si="426"/>
        <v>140.38</v>
      </c>
      <c r="CZ621">
        <f t="shared" si="427"/>
        <v>140.38</v>
      </c>
      <c r="DA621">
        <f t="shared" si="428"/>
        <v>1</v>
      </c>
      <c r="DB621">
        <f t="shared" si="402"/>
        <v>7.02</v>
      </c>
      <c r="DC621">
        <f t="shared" si="403"/>
        <v>0.63</v>
      </c>
      <c r="DD621" t="s">
        <v>4</v>
      </c>
      <c r="DE621" t="s">
        <v>4</v>
      </c>
      <c r="DF621">
        <f t="shared" si="425"/>
        <v>0</v>
      </c>
      <c r="DG621">
        <f t="shared" si="423"/>
        <v>877.38</v>
      </c>
      <c r="DH621">
        <f t="shared" si="424"/>
        <v>78.88</v>
      </c>
      <c r="DI621">
        <f t="shared" si="404"/>
        <v>0</v>
      </c>
      <c r="DJ621">
        <f t="shared" si="429"/>
        <v>877.38</v>
      </c>
      <c r="DK621">
        <v>0</v>
      </c>
      <c r="DL621" t="s">
        <v>4</v>
      </c>
      <c r="DM621">
        <v>0</v>
      </c>
      <c r="DN621" t="s">
        <v>4</v>
      </c>
      <c r="DO621">
        <v>0</v>
      </c>
    </row>
    <row r="622" spans="1:119">
      <c r="A622">
        <f>ROW(Source!A886)</f>
        <v>886</v>
      </c>
      <c r="B622">
        <v>70306582</v>
      </c>
      <c r="C622">
        <v>70327129</v>
      </c>
      <c r="D622">
        <v>69364028</v>
      </c>
      <c r="E622">
        <v>1</v>
      </c>
      <c r="F622">
        <v>1</v>
      </c>
      <c r="G622">
        <v>1075</v>
      </c>
      <c r="H622">
        <v>2</v>
      </c>
      <c r="I622" t="s">
        <v>405</v>
      </c>
      <c r="J622" t="s">
        <v>406</v>
      </c>
      <c r="K622" t="s">
        <v>407</v>
      </c>
      <c r="L622">
        <v>1368</v>
      </c>
      <c r="N622">
        <v>1011</v>
      </c>
      <c r="O622" t="s">
        <v>386</v>
      </c>
      <c r="P622" t="s">
        <v>386</v>
      </c>
      <c r="Q622">
        <v>1</v>
      </c>
      <c r="W622">
        <v>0</v>
      </c>
      <c r="X622">
        <v>1160481427</v>
      </c>
      <c r="Y622">
        <f t="shared" si="401"/>
        <v>0.59</v>
      </c>
      <c r="AA622">
        <v>0</v>
      </c>
      <c r="AB622">
        <v>80.14</v>
      </c>
      <c r="AC622">
        <v>16.93</v>
      </c>
      <c r="AD622">
        <v>0</v>
      </c>
      <c r="AE622">
        <v>0</v>
      </c>
      <c r="AF622">
        <v>80.14</v>
      </c>
      <c r="AG622">
        <v>16.93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1</v>
      </c>
      <c r="AP622">
        <v>0</v>
      </c>
      <c r="AQ622">
        <v>0</v>
      </c>
      <c r="AR622">
        <v>0</v>
      </c>
      <c r="AS622" t="s">
        <v>4</v>
      </c>
      <c r="AT622">
        <v>0.59</v>
      </c>
      <c r="AU622" t="s">
        <v>4</v>
      </c>
      <c r="AV622">
        <v>0</v>
      </c>
      <c r="AW622">
        <v>2</v>
      </c>
      <c r="AX622">
        <v>70327152</v>
      </c>
      <c r="AY622">
        <v>1</v>
      </c>
      <c r="AZ622">
        <v>0</v>
      </c>
      <c r="BA622">
        <v>726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f>ROUND(Y622*Source!I886*DO622,9)</f>
        <v>0</v>
      </c>
      <c r="CX622">
        <f>ROUND(Y622*Source!I886,9)</f>
        <v>73.75</v>
      </c>
      <c r="CY622">
        <f t="shared" si="426"/>
        <v>80.14</v>
      </c>
      <c r="CZ622">
        <f t="shared" si="427"/>
        <v>80.14</v>
      </c>
      <c r="DA622">
        <f t="shared" si="428"/>
        <v>1</v>
      </c>
      <c r="DB622">
        <f t="shared" si="402"/>
        <v>47.28</v>
      </c>
      <c r="DC622">
        <f t="shared" si="403"/>
        <v>9.99</v>
      </c>
      <c r="DD622" t="s">
        <v>4</v>
      </c>
      <c r="DE622" t="s">
        <v>4</v>
      </c>
      <c r="DF622">
        <f t="shared" si="425"/>
        <v>0</v>
      </c>
      <c r="DG622">
        <f t="shared" si="423"/>
        <v>5910.33</v>
      </c>
      <c r="DH622">
        <f t="shared" si="424"/>
        <v>1248.5899999999999</v>
      </c>
      <c r="DI622">
        <f t="shared" si="404"/>
        <v>0</v>
      </c>
      <c r="DJ622">
        <f t="shared" si="429"/>
        <v>5910.33</v>
      </c>
      <c r="DK622">
        <v>0</v>
      </c>
      <c r="DL622" t="s">
        <v>4</v>
      </c>
      <c r="DM622">
        <v>0</v>
      </c>
      <c r="DN622" t="s">
        <v>4</v>
      </c>
      <c r="DO622">
        <v>0</v>
      </c>
    </row>
    <row r="623" spans="1:119">
      <c r="A623">
        <f>ROW(Source!A886)</f>
        <v>886</v>
      </c>
      <c r="B623">
        <v>70306582</v>
      </c>
      <c r="C623">
        <v>70327129</v>
      </c>
      <c r="D623">
        <v>69334375</v>
      </c>
      <c r="E623">
        <v>1</v>
      </c>
      <c r="F623">
        <v>1</v>
      </c>
      <c r="G623">
        <v>1075</v>
      </c>
      <c r="H623">
        <v>3</v>
      </c>
      <c r="I623" t="s">
        <v>408</v>
      </c>
      <c r="J623" t="s">
        <v>409</v>
      </c>
      <c r="K623" t="s">
        <v>410</v>
      </c>
      <c r="L623">
        <v>1348</v>
      </c>
      <c r="N623">
        <v>1009</v>
      </c>
      <c r="O623" t="s">
        <v>411</v>
      </c>
      <c r="P623" t="s">
        <v>411</v>
      </c>
      <c r="Q623">
        <v>1000</v>
      </c>
      <c r="W623">
        <v>0</v>
      </c>
      <c r="X623">
        <v>1014670815</v>
      </c>
      <c r="Y623">
        <f t="shared" si="401"/>
        <v>5.4000000000000001E-4</v>
      </c>
      <c r="AA623">
        <v>5778.3</v>
      </c>
      <c r="AB623">
        <v>0</v>
      </c>
      <c r="AC623">
        <v>0</v>
      </c>
      <c r="AD623">
        <v>0</v>
      </c>
      <c r="AE623">
        <v>5778.3</v>
      </c>
      <c r="AF623">
        <v>0</v>
      </c>
      <c r="AG623">
        <v>0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1</v>
      </c>
      <c r="AP623">
        <v>0</v>
      </c>
      <c r="AQ623">
        <v>0</v>
      </c>
      <c r="AR623">
        <v>0</v>
      </c>
      <c r="AS623" t="s">
        <v>4</v>
      </c>
      <c r="AT623">
        <v>5.4000000000000001E-4</v>
      </c>
      <c r="AU623" t="s">
        <v>4</v>
      </c>
      <c r="AV623">
        <v>0</v>
      </c>
      <c r="AW623">
        <v>2</v>
      </c>
      <c r="AX623">
        <v>70327153</v>
      </c>
      <c r="AY623">
        <v>1</v>
      </c>
      <c r="AZ623">
        <v>0</v>
      </c>
      <c r="BA623">
        <v>727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CV623">
        <v>0</v>
      </c>
      <c r="CW623">
        <v>0</v>
      </c>
      <c r="CX623">
        <f>ROUND(Y623*Source!I886,9)</f>
        <v>6.7500000000000004E-2</v>
      </c>
      <c r="CY623">
        <f t="shared" ref="CY623:CY629" si="430">AA623</f>
        <v>5778.3</v>
      </c>
      <c r="CZ623">
        <f t="shared" ref="CZ623:CZ629" si="431">AE623</f>
        <v>5778.3</v>
      </c>
      <c r="DA623">
        <f t="shared" ref="DA623:DA629" si="432">AI623</f>
        <v>1</v>
      </c>
      <c r="DB623">
        <f t="shared" si="402"/>
        <v>3.12</v>
      </c>
      <c r="DC623">
        <f t="shared" si="403"/>
        <v>0</v>
      </c>
      <c r="DD623" t="s">
        <v>4</v>
      </c>
      <c r="DE623" t="s">
        <v>4</v>
      </c>
      <c r="DF623">
        <f t="shared" si="425"/>
        <v>390.04</v>
      </c>
      <c r="DG623">
        <f t="shared" si="423"/>
        <v>0</v>
      </c>
      <c r="DH623">
        <f t="shared" si="424"/>
        <v>0</v>
      </c>
      <c r="DI623">
        <f t="shared" si="404"/>
        <v>0</v>
      </c>
      <c r="DJ623">
        <f t="shared" ref="DJ623:DJ629" si="433">DF623</f>
        <v>390.04</v>
      </c>
      <c r="DK623">
        <v>0</v>
      </c>
      <c r="DL623" t="s">
        <v>4</v>
      </c>
      <c r="DM623">
        <v>0</v>
      </c>
      <c r="DN623" t="s">
        <v>4</v>
      </c>
      <c r="DO623">
        <v>0</v>
      </c>
    </row>
    <row r="624" spans="1:119">
      <c r="A624">
        <f>ROW(Source!A886)</f>
        <v>886</v>
      </c>
      <c r="B624">
        <v>70306582</v>
      </c>
      <c r="C624">
        <v>70327129</v>
      </c>
      <c r="D624">
        <v>69333740</v>
      </c>
      <c r="E624">
        <v>1</v>
      </c>
      <c r="F624">
        <v>1</v>
      </c>
      <c r="G624">
        <v>1075</v>
      </c>
      <c r="H624">
        <v>3</v>
      </c>
      <c r="I624" t="s">
        <v>412</v>
      </c>
      <c r="J624" t="s">
        <v>413</v>
      </c>
      <c r="K624" t="s">
        <v>414</v>
      </c>
      <c r="L624">
        <v>1339</v>
      </c>
      <c r="N624">
        <v>1007</v>
      </c>
      <c r="O624" t="s">
        <v>44</v>
      </c>
      <c r="P624" t="s">
        <v>44</v>
      </c>
      <c r="Q624">
        <v>1</v>
      </c>
      <c r="W624">
        <v>0</v>
      </c>
      <c r="X624">
        <v>2117928297</v>
      </c>
      <c r="Y624">
        <f t="shared" si="401"/>
        <v>0.69</v>
      </c>
      <c r="AA624">
        <v>7.07</v>
      </c>
      <c r="AB624">
        <v>0</v>
      </c>
      <c r="AC624">
        <v>0</v>
      </c>
      <c r="AD624">
        <v>0</v>
      </c>
      <c r="AE624">
        <v>7.07</v>
      </c>
      <c r="AF624">
        <v>0</v>
      </c>
      <c r="AG624">
        <v>0</v>
      </c>
      <c r="AH624">
        <v>0</v>
      </c>
      <c r="AI624">
        <v>1</v>
      </c>
      <c r="AJ624">
        <v>1</v>
      </c>
      <c r="AK624">
        <v>1</v>
      </c>
      <c r="AL624">
        <v>1</v>
      </c>
      <c r="AM624">
        <v>-2</v>
      </c>
      <c r="AN624">
        <v>0</v>
      </c>
      <c r="AO624">
        <v>1</v>
      </c>
      <c r="AP624">
        <v>0</v>
      </c>
      <c r="AQ624">
        <v>0</v>
      </c>
      <c r="AR624">
        <v>0</v>
      </c>
      <c r="AS624" t="s">
        <v>4</v>
      </c>
      <c r="AT624">
        <v>0.69</v>
      </c>
      <c r="AU624" t="s">
        <v>4</v>
      </c>
      <c r="AV624">
        <v>0</v>
      </c>
      <c r="AW624">
        <v>2</v>
      </c>
      <c r="AX624">
        <v>70327154</v>
      </c>
      <c r="AY624">
        <v>1</v>
      </c>
      <c r="AZ624">
        <v>0</v>
      </c>
      <c r="BA624">
        <v>728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CV624">
        <v>0</v>
      </c>
      <c r="CW624">
        <v>0</v>
      </c>
      <c r="CX624">
        <f>ROUND(Y624*Source!I886,9)</f>
        <v>86.25</v>
      </c>
      <c r="CY624">
        <f t="shared" si="430"/>
        <v>7.07</v>
      </c>
      <c r="CZ624">
        <f t="shared" si="431"/>
        <v>7.07</v>
      </c>
      <c r="DA624">
        <f t="shared" si="432"/>
        <v>1</v>
      </c>
      <c r="DB624">
        <f t="shared" si="402"/>
        <v>4.88</v>
      </c>
      <c r="DC624">
        <f t="shared" si="403"/>
        <v>0</v>
      </c>
      <c r="DD624" t="s">
        <v>4</v>
      </c>
      <c r="DE624" t="s">
        <v>4</v>
      </c>
      <c r="DF624">
        <f t="shared" si="425"/>
        <v>609.79</v>
      </c>
      <c r="DG624">
        <f t="shared" si="423"/>
        <v>0</v>
      </c>
      <c r="DH624">
        <f t="shared" si="424"/>
        <v>0</v>
      </c>
      <c r="DI624">
        <f t="shared" si="404"/>
        <v>0</v>
      </c>
      <c r="DJ624">
        <f t="shared" si="433"/>
        <v>609.79</v>
      </c>
      <c r="DK624">
        <v>0</v>
      </c>
      <c r="DL624" t="s">
        <v>4</v>
      </c>
      <c r="DM624">
        <v>0</v>
      </c>
      <c r="DN624" t="s">
        <v>4</v>
      </c>
      <c r="DO624">
        <v>0</v>
      </c>
    </row>
    <row r="625" spans="1:119">
      <c r="A625">
        <f>ROW(Source!A886)</f>
        <v>886</v>
      </c>
      <c r="B625">
        <v>70306582</v>
      </c>
      <c r="C625">
        <v>70327129</v>
      </c>
      <c r="D625">
        <v>69335211</v>
      </c>
      <c r="E625">
        <v>1</v>
      </c>
      <c r="F625">
        <v>1</v>
      </c>
      <c r="G625">
        <v>1075</v>
      </c>
      <c r="H625">
        <v>3</v>
      </c>
      <c r="I625" t="s">
        <v>120</v>
      </c>
      <c r="J625" t="s">
        <v>123</v>
      </c>
      <c r="K625" t="s">
        <v>121</v>
      </c>
      <c r="L625">
        <v>1346</v>
      </c>
      <c r="N625">
        <v>1009</v>
      </c>
      <c r="O625" t="s">
        <v>122</v>
      </c>
      <c r="P625" t="s">
        <v>122</v>
      </c>
      <c r="Q625">
        <v>1</v>
      </c>
      <c r="W625">
        <v>0</v>
      </c>
      <c r="X625">
        <v>-71366645</v>
      </c>
      <c r="Y625">
        <f t="shared" si="401"/>
        <v>40.6</v>
      </c>
      <c r="AA625">
        <v>1.75</v>
      </c>
      <c r="AB625">
        <v>0</v>
      </c>
      <c r="AC625">
        <v>0</v>
      </c>
      <c r="AD625">
        <v>0</v>
      </c>
      <c r="AE625">
        <v>1.75</v>
      </c>
      <c r="AF625">
        <v>0</v>
      </c>
      <c r="AG625">
        <v>0</v>
      </c>
      <c r="AH625">
        <v>0</v>
      </c>
      <c r="AI625">
        <v>1</v>
      </c>
      <c r="AJ625">
        <v>1</v>
      </c>
      <c r="AK625">
        <v>1</v>
      </c>
      <c r="AL625">
        <v>1</v>
      </c>
      <c r="AM625">
        <v>0</v>
      </c>
      <c r="AN625">
        <v>0</v>
      </c>
      <c r="AO625">
        <v>0</v>
      </c>
      <c r="AP625">
        <v>1</v>
      </c>
      <c r="AQ625">
        <v>0</v>
      </c>
      <c r="AR625">
        <v>0</v>
      </c>
      <c r="AS625" t="s">
        <v>4</v>
      </c>
      <c r="AT625">
        <v>40.6</v>
      </c>
      <c r="AU625" t="s">
        <v>4</v>
      </c>
      <c r="AV625">
        <v>0</v>
      </c>
      <c r="AW625">
        <v>1</v>
      </c>
      <c r="AX625">
        <v>-1</v>
      </c>
      <c r="AY625">
        <v>0</v>
      </c>
      <c r="AZ625">
        <v>0</v>
      </c>
      <c r="BA625" t="s">
        <v>4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CV625">
        <v>0</v>
      </c>
      <c r="CW625">
        <v>0</v>
      </c>
      <c r="CX625">
        <f>ROUND(Y625*Source!I886,9)</f>
        <v>5075</v>
      </c>
      <c r="CY625">
        <f t="shared" si="430"/>
        <v>1.75</v>
      </c>
      <c r="CZ625">
        <f t="shared" si="431"/>
        <v>1.75</v>
      </c>
      <c r="DA625">
        <f t="shared" si="432"/>
        <v>1</v>
      </c>
      <c r="DB625">
        <f t="shared" si="402"/>
        <v>71.05</v>
      </c>
      <c r="DC625">
        <f t="shared" si="403"/>
        <v>0</v>
      </c>
      <c r="DD625" t="s">
        <v>4</v>
      </c>
      <c r="DE625" t="s">
        <v>4</v>
      </c>
      <c r="DF625">
        <f t="shared" si="425"/>
        <v>8881.25</v>
      </c>
      <c r="DG625">
        <f t="shared" si="423"/>
        <v>0</v>
      </c>
      <c r="DH625">
        <f t="shared" si="424"/>
        <v>0</v>
      </c>
      <c r="DI625">
        <f t="shared" si="404"/>
        <v>0</v>
      </c>
      <c r="DJ625">
        <f t="shared" si="433"/>
        <v>8881.25</v>
      </c>
      <c r="DK625">
        <v>0</v>
      </c>
      <c r="DL625" t="s">
        <v>4</v>
      </c>
      <c r="DM625">
        <v>0</v>
      </c>
      <c r="DN625" t="s">
        <v>4</v>
      </c>
      <c r="DO625">
        <v>0</v>
      </c>
    </row>
    <row r="626" spans="1:119">
      <c r="A626">
        <f>ROW(Source!A886)</f>
        <v>886</v>
      </c>
      <c r="B626">
        <v>70306582</v>
      </c>
      <c r="C626">
        <v>70327129</v>
      </c>
      <c r="D626">
        <v>69335769</v>
      </c>
      <c r="E626">
        <v>1</v>
      </c>
      <c r="F626">
        <v>1</v>
      </c>
      <c r="G626">
        <v>1075</v>
      </c>
      <c r="H626">
        <v>3</v>
      </c>
      <c r="I626" t="s">
        <v>415</v>
      </c>
      <c r="J626" t="s">
        <v>416</v>
      </c>
      <c r="K626" t="s">
        <v>417</v>
      </c>
      <c r="L626">
        <v>1346</v>
      </c>
      <c r="N626">
        <v>1009</v>
      </c>
      <c r="O626" t="s">
        <v>122</v>
      </c>
      <c r="P626" t="s">
        <v>122</v>
      </c>
      <c r="Q626">
        <v>1</v>
      </c>
      <c r="W626">
        <v>0</v>
      </c>
      <c r="X626">
        <v>912317030</v>
      </c>
      <c r="Y626">
        <f t="shared" si="401"/>
        <v>3.7999999999999999E-2</v>
      </c>
      <c r="AA626">
        <v>7.48</v>
      </c>
      <c r="AB626">
        <v>0</v>
      </c>
      <c r="AC626">
        <v>0</v>
      </c>
      <c r="AD626">
        <v>0</v>
      </c>
      <c r="AE626">
        <v>7.48</v>
      </c>
      <c r="AF626">
        <v>0</v>
      </c>
      <c r="AG626">
        <v>0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1</v>
      </c>
      <c r="AP626">
        <v>0</v>
      </c>
      <c r="AQ626">
        <v>0</v>
      </c>
      <c r="AR626">
        <v>0</v>
      </c>
      <c r="AS626" t="s">
        <v>4</v>
      </c>
      <c r="AT626">
        <v>3.7999999999999999E-2</v>
      </c>
      <c r="AU626" t="s">
        <v>4</v>
      </c>
      <c r="AV626">
        <v>0</v>
      </c>
      <c r="AW626">
        <v>2</v>
      </c>
      <c r="AX626">
        <v>70327155</v>
      </c>
      <c r="AY626">
        <v>1</v>
      </c>
      <c r="AZ626">
        <v>0</v>
      </c>
      <c r="BA626">
        <v>729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CV626">
        <v>0</v>
      </c>
      <c r="CW626">
        <v>0</v>
      </c>
      <c r="CX626">
        <f>ROUND(Y626*Source!I886,9)</f>
        <v>4.75</v>
      </c>
      <c r="CY626">
        <f t="shared" si="430"/>
        <v>7.48</v>
      </c>
      <c r="CZ626">
        <f t="shared" si="431"/>
        <v>7.48</v>
      </c>
      <c r="DA626">
        <f t="shared" si="432"/>
        <v>1</v>
      </c>
      <c r="DB626">
        <f t="shared" si="402"/>
        <v>0.28000000000000003</v>
      </c>
      <c r="DC626">
        <f t="shared" si="403"/>
        <v>0</v>
      </c>
      <c r="DD626" t="s">
        <v>4</v>
      </c>
      <c r="DE626" t="s">
        <v>4</v>
      </c>
      <c r="DF626">
        <f t="shared" si="425"/>
        <v>35.53</v>
      </c>
      <c r="DG626">
        <f t="shared" si="423"/>
        <v>0</v>
      </c>
      <c r="DH626">
        <f t="shared" si="424"/>
        <v>0</v>
      </c>
      <c r="DI626">
        <f t="shared" si="404"/>
        <v>0</v>
      </c>
      <c r="DJ626">
        <f t="shared" si="433"/>
        <v>35.53</v>
      </c>
      <c r="DK626">
        <v>0</v>
      </c>
      <c r="DL626" t="s">
        <v>4</v>
      </c>
      <c r="DM626">
        <v>0</v>
      </c>
      <c r="DN626" t="s">
        <v>4</v>
      </c>
      <c r="DO626">
        <v>0</v>
      </c>
    </row>
    <row r="627" spans="1:119">
      <c r="A627">
        <f>ROW(Source!A886)</f>
        <v>886</v>
      </c>
      <c r="B627">
        <v>70306582</v>
      </c>
      <c r="C627">
        <v>70327129</v>
      </c>
      <c r="D627">
        <v>69336030</v>
      </c>
      <c r="E627">
        <v>1</v>
      </c>
      <c r="F627">
        <v>1</v>
      </c>
      <c r="G627">
        <v>1075</v>
      </c>
      <c r="H627">
        <v>3</v>
      </c>
      <c r="I627" t="s">
        <v>132</v>
      </c>
      <c r="J627" t="s">
        <v>134</v>
      </c>
      <c r="K627" t="s">
        <v>449</v>
      </c>
      <c r="L627">
        <v>1296</v>
      </c>
      <c r="N627">
        <v>1002</v>
      </c>
      <c r="O627" t="s">
        <v>133</v>
      </c>
      <c r="P627" t="s">
        <v>133</v>
      </c>
      <c r="Q627">
        <v>1</v>
      </c>
      <c r="W627">
        <v>0</v>
      </c>
      <c r="X627">
        <v>-699326845</v>
      </c>
      <c r="Y627">
        <f t="shared" si="401"/>
        <v>2.1423999999999999</v>
      </c>
      <c r="AA627">
        <v>95.37</v>
      </c>
      <c r="AB627">
        <v>0</v>
      </c>
      <c r="AC627">
        <v>0</v>
      </c>
      <c r="AD627">
        <v>0</v>
      </c>
      <c r="AE627">
        <v>95.37</v>
      </c>
      <c r="AF627">
        <v>0</v>
      </c>
      <c r="AG627">
        <v>0</v>
      </c>
      <c r="AH627">
        <v>0</v>
      </c>
      <c r="AI627">
        <v>1</v>
      </c>
      <c r="AJ627">
        <v>1</v>
      </c>
      <c r="AK627">
        <v>1</v>
      </c>
      <c r="AL627">
        <v>1</v>
      </c>
      <c r="AM627">
        <v>0</v>
      </c>
      <c r="AN627">
        <v>0</v>
      </c>
      <c r="AO627">
        <v>0</v>
      </c>
      <c r="AP627">
        <v>1</v>
      </c>
      <c r="AQ627">
        <v>0</v>
      </c>
      <c r="AR627">
        <v>0</v>
      </c>
      <c r="AS627" t="s">
        <v>4</v>
      </c>
      <c r="AT627">
        <v>2.1423999999999999</v>
      </c>
      <c r="AU627" t="s">
        <v>4</v>
      </c>
      <c r="AV627">
        <v>0</v>
      </c>
      <c r="AW627">
        <v>1</v>
      </c>
      <c r="AX627">
        <v>-1</v>
      </c>
      <c r="AY627">
        <v>0</v>
      </c>
      <c r="AZ627">
        <v>0</v>
      </c>
      <c r="BA627" t="s">
        <v>4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CV627">
        <v>0</v>
      </c>
      <c r="CW627">
        <v>0</v>
      </c>
      <c r="CX627">
        <f>ROUND(Y627*Source!I886,9)</f>
        <v>267.8</v>
      </c>
      <c r="CY627">
        <f t="shared" si="430"/>
        <v>95.37</v>
      </c>
      <c r="CZ627">
        <f t="shared" si="431"/>
        <v>95.37</v>
      </c>
      <c r="DA627">
        <f t="shared" si="432"/>
        <v>1</v>
      </c>
      <c r="DB627">
        <f t="shared" si="402"/>
        <v>204.32</v>
      </c>
      <c r="DC627">
        <f t="shared" si="403"/>
        <v>0</v>
      </c>
      <c r="DD627" t="s">
        <v>4</v>
      </c>
      <c r="DE627" t="s">
        <v>4</v>
      </c>
      <c r="DF627">
        <f t="shared" si="425"/>
        <v>25540.09</v>
      </c>
      <c r="DG627">
        <f t="shared" si="423"/>
        <v>0</v>
      </c>
      <c r="DH627">
        <f t="shared" si="424"/>
        <v>0</v>
      </c>
      <c r="DI627">
        <f t="shared" si="404"/>
        <v>0</v>
      </c>
      <c r="DJ627">
        <f t="shared" si="433"/>
        <v>25540.09</v>
      </c>
      <c r="DK627">
        <v>0</v>
      </c>
      <c r="DL627" t="s">
        <v>4</v>
      </c>
      <c r="DM627">
        <v>0</v>
      </c>
      <c r="DN627" t="s">
        <v>4</v>
      </c>
      <c r="DO627">
        <v>0</v>
      </c>
    </row>
    <row r="628" spans="1:119">
      <c r="A628">
        <f>ROW(Source!A886)</f>
        <v>886</v>
      </c>
      <c r="B628">
        <v>70306582</v>
      </c>
      <c r="C628">
        <v>70327129</v>
      </c>
      <c r="D628">
        <v>69342754</v>
      </c>
      <c r="E628">
        <v>1</v>
      </c>
      <c r="F628">
        <v>1</v>
      </c>
      <c r="G628">
        <v>1075</v>
      </c>
      <c r="H628">
        <v>3</v>
      </c>
      <c r="I628" t="s">
        <v>125</v>
      </c>
      <c r="J628" t="s">
        <v>127</v>
      </c>
      <c r="K628" t="s">
        <v>450</v>
      </c>
      <c r="L628">
        <v>1301</v>
      </c>
      <c r="N628">
        <v>1003</v>
      </c>
      <c r="O628" t="s">
        <v>126</v>
      </c>
      <c r="P628" t="s">
        <v>126</v>
      </c>
      <c r="Q628">
        <v>1</v>
      </c>
      <c r="W628">
        <v>0</v>
      </c>
      <c r="X628">
        <v>77284068</v>
      </c>
      <c r="Y628">
        <f t="shared" si="401"/>
        <v>3</v>
      </c>
      <c r="AA628">
        <v>278.31</v>
      </c>
      <c r="AB628">
        <v>0</v>
      </c>
      <c r="AC628">
        <v>0</v>
      </c>
      <c r="AD628">
        <v>0</v>
      </c>
      <c r="AE628">
        <v>278.31</v>
      </c>
      <c r="AF628">
        <v>0</v>
      </c>
      <c r="AG628">
        <v>0</v>
      </c>
      <c r="AH628">
        <v>0</v>
      </c>
      <c r="AI628">
        <v>1</v>
      </c>
      <c r="AJ628">
        <v>1</v>
      </c>
      <c r="AK628">
        <v>1</v>
      </c>
      <c r="AL628">
        <v>1</v>
      </c>
      <c r="AM628">
        <v>0</v>
      </c>
      <c r="AN628">
        <v>0</v>
      </c>
      <c r="AO628">
        <v>0</v>
      </c>
      <c r="AP628">
        <v>1</v>
      </c>
      <c r="AQ628">
        <v>0</v>
      </c>
      <c r="AR628">
        <v>0</v>
      </c>
      <c r="AS628" t="s">
        <v>4</v>
      </c>
      <c r="AT628">
        <v>3</v>
      </c>
      <c r="AU628" t="s">
        <v>4</v>
      </c>
      <c r="AV628">
        <v>0</v>
      </c>
      <c r="AW628">
        <v>1</v>
      </c>
      <c r="AX628">
        <v>-1</v>
      </c>
      <c r="AY628">
        <v>0</v>
      </c>
      <c r="AZ628">
        <v>0</v>
      </c>
      <c r="BA628" t="s">
        <v>4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CV628">
        <v>0</v>
      </c>
      <c r="CW628">
        <v>0</v>
      </c>
      <c r="CX628">
        <f>ROUND(Y628*Source!I886,9)</f>
        <v>375</v>
      </c>
      <c r="CY628">
        <f t="shared" si="430"/>
        <v>278.31</v>
      </c>
      <c r="CZ628">
        <f t="shared" si="431"/>
        <v>278.31</v>
      </c>
      <c r="DA628">
        <f t="shared" si="432"/>
        <v>1</v>
      </c>
      <c r="DB628">
        <f t="shared" si="402"/>
        <v>834.93</v>
      </c>
      <c r="DC628">
        <f t="shared" si="403"/>
        <v>0</v>
      </c>
      <c r="DD628" t="s">
        <v>4</v>
      </c>
      <c r="DE628" t="s">
        <v>4</v>
      </c>
      <c r="DF628">
        <f t="shared" si="425"/>
        <v>104366.25</v>
      </c>
      <c r="DG628">
        <f t="shared" si="423"/>
        <v>0</v>
      </c>
      <c r="DH628">
        <f t="shared" si="424"/>
        <v>0</v>
      </c>
      <c r="DI628">
        <f t="shared" si="404"/>
        <v>0</v>
      </c>
      <c r="DJ628">
        <f t="shared" si="433"/>
        <v>104366.25</v>
      </c>
      <c r="DK628">
        <v>0</v>
      </c>
      <c r="DL628" t="s">
        <v>4</v>
      </c>
      <c r="DM628">
        <v>0</v>
      </c>
      <c r="DN628" t="s">
        <v>4</v>
      </c>
      <c r="DO628">
        <v>0</v>
      </c>
    </row>
    <row r="629" spans="1:119">
      <c r="A629">
        <f>ROW(Source!A886)</f>
        <v>886</v>
      </c>
      <c r="B629">
        <v>70306582</v>
      </c>
      <c r="C629">
        <v>70327129</v>
      </c>
      <c r="D629">
        <v>69343269</v>
      </c>
      <c r="E629">
        <v>1</v>
      </c>
      <c r="F629">
        <v>1</v>
      </c>
      <c r="G629">
        <v>1075</v>
      </c>
      <c r="H629">
        <v>3</v>
      </c>
      <c r="I629" t="s">
        <v>129</v>
      </c>
      <c r="J629" t="s">
        <v>130</v>
      </c>
      <c r="K629" t="s">
        <v>451</v>
      </c>
      <c r="L629">
        <v>1301</v>
      </c>
      <c r="N629">
        <v>1003</v>
      </c>
      <c r="O629" t="s">
        <v>126</v>
      </c>
      <c r="P629" t="s">
        <v>126</v>
      </c>
      <c r="Q629">
        <v>1</v>
      </c>
      <c r="W629">
        <v>0</v>
      </c>
      <c r="X629">
        <v>-397784200</v>
      </c>
      <c r="Y629">
        <f t="shared" si="401"/>
        <v>0</v>
      </c>
      <c r="AA629">
        <v>101.31</v>
      </c>
      <c r="AB629">
        <v>0</v>
      </c>
      <c r="AC629">
        <v>0</v>
      </c>
      <c r="AD629">
        <v>0</v>
      </c>
      <c r="AE629">
        <v>101.31</v>
      </c>
      <c r="AF629">
        <v>0</v>
      </c>
      <c r="AG629">
        <v>0</v>
      </c>
      <c r="AH629">
        <v>0</v>
      </c>
      <c r="AI629">
        <v>1</v>
      </c>
      <c r="AJ629">
        <v>1</v>
      </c>
      <c r="AK629">
        <v>1</v>
      </c>
      <c r="AL629">
        <v>1</v>
      </c>
      <c r="AM629">
        <v>0</v>
      </c>
      <c r="AN629">
        <v>0</v>
      </c>
      <c r="AO629">
        <v>0</v>
      </c>
      <c r="AP629">
        <v>1</v>
      </c>
      <c r="AQ629">
        <v>0</v>
      </c>
      <c r="AR629">
        <v>0</v>
      </c>
      <c r="AS629" t="s">
        <v>4</v>
      </c>
      <c r="AT629">
        <v>0</v>
      </c>
      <c r="AU629" t="s">
        <v>4</v>
      </c>
      <c r="AV629">
        <v>0</v>
      </c>
      <c r="AW629">
        <v>1</v>
      </c>
      <c r="AX629">
        <v>-1</v>
      </c>
      <c r="AY629">
        <v>0</v>
      </c>
      <c r="AZ629">
        <v>0</v>
      </c>
      <c r="BA629" t="s">
        <v>4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CV629">
        <v>0</v>
      </c>
      <c r="CW629">
        <v>0</v>
      </c>
      <c r="CX629">
        <f>ROUND(Y629*Source!I886,9)</f>
        <v>0</v>
      </c>
      <c r="CY629">
        <f t="shared" si="430"/>
        <v>101.31</v>
      </c>
      <c r="CZ629">
        <f t="shared" si="431"/>
        <v>101.31</v>
      </c>
      <c r="DA629">
        <f t="shared" si="432"/>
        <v>1</v>
      </c>
      <c r="DB629">
        <f t="shared" si="402"/>
        <v>0</v>
      </c>
      <c r="DC629">
        <f t="shared" si="403"/>
        <v>0</v>
      </c>
      <c r="DD629" t="s">
        <v>4</v>
      </c>
      <c r="DE629" t="s">
        <v>4</v>
      </c>
      <c r="DF629">
        <f t="shared" si="425"/>
        <v>0</v>
      </c>
      <c r="DG629">
        <f t="shared" si="423"/>
        <v>0</v>
      </c>
      <c r="DH629">
        <f t="shared" si="424"/>
        <v>0</v>
      </c>
      <c r="DI629">
        <f t="shared" si="404"/>
        <v>0</v>
      </c>
      <c r="DJ629">
        <f t="shared" si="433"/>
        <v>0</v>
      </c>
      <c r="DK629">
        <v>0</v>
      </c>
      <c r="DL629" t="s">
        <v>4</v>
      </c>
      <c r="DM629">
        <v>0</v>
      </c>
      <c r="DN629" t="s">
        <v>4</v>
      </c>
      <c r="DO629">
        <v>0</v>
      </c>
    </row>
    <row r="630" spans="1:119">
      <c r="A630">
        <f>ROW(Source!A887)</f>
        <v>887</v>
      </c>
      <c r="B630">
        <v>70306583</v>
      </c>
      <c r="C630">
        <v>70327129</v>
      </c>
      <c r="D630">
        <v>69275358</v>
      </c>
      <c r="E630">
        <v>1075</v>
      </c>
      <c r="F630">
        <v>1</v>
      </c>
      <c r="G630">
        <v>1075</v>
      </c>
      <c r="H630">
        <v>1</v>
      </c>
      <c r="I630" t="s">
        <v>380</v>
      </c>
      <c r="J630" t="s">
        <v>4</v>
      </c>
      <c r="K630" t="s">
        <v>381</v>
      </c>
      <c r="L630">
        <v>1191</v>
      </c>
      <c r="N630">
        <v>1013</v>
      </c>
      <c r="O630" t="s">
        <v>382</v>
      </c>
      <c r="P630" t="s">
        <v>382</v>
      </c>
      <c r="Q630">
        <v>1</v>
      </c>
      <c r="W630">
        <v>0</v>
      </c>
      <c r="X630">
        <v>476480486</v>
      </c>
      <c r="Y630">
        <f t="shared" si="401"/>
        <v>1.32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1</v>
      </c>
      <c r="AJ630">
        <v>1</v>
      </c>
      <c r="AK630">
        <v>1</v>
      </c>
      <c r="AL630">
        <v>1</v>
      </c>
      <c r="AM630">
        <v>5</v>
      </c>
      <c r="AN630">
        <v>0</v>
      </c>
      <c r="AO630">
        <v>1</v>
      </c>
      <c r="AP630">
        <v>0</v>
      </c>
      <c r="AQ630">
        <v>0</v>
      </c>
      <c r="AR630">
        <v>0</v>
      </c>
      <c r="AS630" t="s">
        <v>4</v>
      </c>
      <c r="AT630">
        <v>1.32</v>
      </c>
      <c r="AU630" t="s">
        <v>4</v>
      </c>
      <c r="AV630">
        <v>1</v>
      </c>
      <c r="AW630">
        <v>2</v>
      </c>
      <c r="AX630">
        <v>70327145</v>
      </c>
      <c r="AY630">
        <v>1</v>
      </c>
      <c r="AZ630">
        <v>0</v>
      </c>
      <c r="BA630">
        <v>733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CU630">
        <f>ROUND(AT630*Source!I887*AH630*AL630,2)</f>
        <v>0</v>
      </c>
      <c r="CV630">
        <f>ROUND(Y630*Source!I887,9)</f>
        <v>165</v>
      </c>
      <c r="CW630">
        <v>0</v>
      </c>
      <c r="CX630">
        <f>ROUND(Y630*Source!I887,9)</f>
        <v>165</v>
      </c>
      <c r="CY630">
        <f>AD630</f>
        <v>0</v>
      </c>
      <c r="CZ630">
        <f>AH630</f>
        <v>0</v>
      </c>
      <c r="DA630">
        <f>AL630</f>
        <v>1</v>
      </c>
      <c r="DB630">
        <f t="shared" si="402"/>
        <v>0</v>
      </c>
      <c r="DC630">
        <f t="shared" si="403"/>
        <v>0</v>
      </c>
      <c r="DD630" t="s">
        <v>4</v>
      </c>
      <c r="DE630" t="s">
        <v>4</v>
      </c>
      <c r="DF630">
        <f t="shared" si="425"/>
        <v>0</v>
      </c>
      <c r="DG630">
        <f t="shared" si="423"/>
        <v>0</v>
      </c>
      <c r="DH630">
        <f t="shared" si="424"/>
        <v>0</v>
      </c>
      <c r="DI630">
        <f t="shared" si="404"/>
        <v>0</v>
      </c>
      <c r="DJ630">
        <f>DI630</f>
        <v>0</v>
      </c>
      <c r="DK630">
        <v>0</v>
      </c>
      <c r="DL630" t="s">
        <v>4</v>
      </c>
      <c r="DM630">
        <v>0</v>
      </c>
      <c r="DN630" t="s">
        <v>4</v>
      </c>
      <c r="DO630">
        <v>0</v>
      </c>
    </row>
    <row r="631" spans="1:119">
      <c r="A631">
        <f>ROW(Source!A887)</f>
        <v>887</v>
      </c>
      <c r="B631">
        <v>70306583</v>
      </c>
      <c r="C631">
        <v>70327129</v>
      </c>
      <c r="D631">
        <v>69364167</v>
      </c>
      <c r="E631">
        <v>1</v>
      </c>
      <c r="F631">
        <v>1</v>
      </c>
      <c r="G631">
        <v>1075</v>
      </c>
      <c r="H631">
        <v>2</v>
      </c>
      <c r="I631" t="s">
        <v>387</v>
      </c>
      <c r="J631" t="s">
        <v>388</v>
      </c>
      <c r="K631" t="s">
        <v>389</v>
      </c>
      <c r="L631">
        <v>1368</v>
      </c>
      <c r="N631">
        <v>1011</v>
      </c>
      <c r="O631" t="s">
        <v>386</v>
      </c>
      <c r="P631" t="s">
        <v>386</v>
      </c>
      <c r="Q631">
        <v>1</v>
      </c>
      <c r="W631">
        <v>0</v>
      </c>
      <c r="X631">
        <v>-922979224</v>
      </c>
      <c r="Y631">
        <f t="shared" si="401"/>
        <v>0.05</v>
      </c>
      <c r="AA631">
        <v>0</v>
      </c>
      <c r="AB631">
        <v>282.39999999999998</v>
      </c>
      <c r="AC631">
        <v>164.67</v>
      </c>
      <c r="AD631">
        <v>0</v>
      </c>
      <c r="AE631">
        <v>0</v>
      </c>
      <c r="AF631">
        <v>12.98</v>
      </c>
      <c r="AG631">
        <v>3.37</v>
      </c>
      <c r="AH631">
        <v>0</v>
      </c>
      <c r="AI631">
        <v>1</v>
      </c>
      <c r="AJ631">
        <v>20.78</v>
      </c>
      <c r="AK631">
        <v>46.67</v>
      </c>
      <c r="AL631">
        <v>1</v>
      </c>
      <c r="AM631">
        <v>2</v>
      </c>
      <c r="AN631">
        <v>0</v>
      </c>
      <c r="AO631">
        <v>1</v>
      </c>
      <c r="AP631">
        <v>0</v>
      </c>
      <c r="AQ631">
        <v>0</v>
      </c>
      <c r="AR631">
        <v>0</v>
      </c>
      <c r="AS631" t="s">
        <v>4</v>
      </c>
      <c r="AT631">
        <v>0.05</v>
      </c>
      <c r="AU631" t="s">
        <v>4</v>
      </c>
      <c r="AV631">
        <v>0</v>
      </c>
      <c r="AW631">
        <v>2</v>
      </c>
      <c r="AX631">
        <v>70327146</v>
      </c>
      <c r="AY631">
        <v>1</v>
      </c>
      <c r="AZ631">
        <v>0</v>
      </c>
      <c r="BA631">
        <v>734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f>ROUND(Y631*Source!I887*DO631,9)</f>
        <v>0</v>
      </c>
      <c r="CX631">
        <f>ROUND(Y631*Source!I887,9)</f>
        <v>6.25</v>
      </c>
      <c r="CY631">
        <f t="shared" ref="CY631:CY637" si="434">AB631</f>
        <v>282.39999999999998</v>
      </c>
      <c r="CZ631">
        <f t="shared" ref="CZ631:CZ637" si="435">AF631</f>
        <v>12.98</v>
      </c>
      <c r="DA631">
        <f t="shared" ref="DA631:DA637" si="436">AJ631</f>
        <v>20.78</v>
      </c>
      <c r="DB631">
        <f t="shared" si="402"/>
        <v>0.65</v>
      </c>
      <c r="DC631">
        <f t="shared" si="403"/>
        <v>0.17</v>
      </c>
      <c r="DD631" t="s">
        <v>4</v>
      </c>
      <c r="DE631" t="s">
        <v>4</v>
      </c>
      <c r="DF631">
        <f t="shared" si="425"/>
        <v>0</v>
      </c>
      <c r="DG631">
        <f t="shared" ref="DG631:DG637" si="437">ROUND(ROUND(AF631*AJ631,2)*CX631,2)</f>
        <v>1685.75</v>
      </c>
      <c r="DH631">
        <f t="shared" ref="DH631:DH637" si="438">ROUND(ROUND(AG631*AK631,2)*CX631,2)</f>
        <v>983</v>
      </c>
      <c r="DI631">
        <f t="shared" si="404"/>
        <v>0</v>
      </c>
      <c r="DJ631">
        <f t="shared" ref="DJ631:DJ637" si="439">DG631</f>
        <v>1685.75</v>
      </c>
      <c r="DK631">
        <v>0</v>
      </c>
      <c r="DL631" t="s">
        <v>4</v>
      </c>
      <c r="DM631">
        <v>0</v>
      </c>
      <c r="DN631" t="s">
        <v>4</v>
      </c>
      <c r="DO631">
        <v>0</v>
      </c>
    </row>
    <row r="632" spans="1:119">
      <c r="A632">
        <f>ROW(Source!A887)</f>
        <v>887</v>
      </c>
      <c r="B632">
        <v>70306583</v>
      </c>
      <c r="C632">
        <v>70327129</v>
      </c>
      <c r="D632">
        <v>69364368</v>
      </c>
      <c r="E632">
        <v>1</v>
      </c>
      <c r="F632">
        <v>1</v>
      </c>
      <c r="G632">
        <v>1075</v>
      </c>
      <c r="H632">
        <v>2</v>
      </c>
      <c r="I632" t="s">
        <v>390</v>
      </c>
      <c r="J632" t="s">
        <v>391</v>
      </c>
      <c r="K632" t="s">
        <v>392</v>
      </c>
      <c r="L632">
        <v>1368</v>
      </c>
      <c r="N632">
        <v>1011</v>
      </c>
      <c r="O632" t="s">
        <v>386</v>
      </c>
      <c r="P632" t="s">
        <v>386</v>
      </c>
      <c r="Q632">
        <v>1</v>
      </c>
      <c r="W632">
        <v>0</v>
      </c>
      <c r="X632">
        <v>-888797403</v>
      </c>
      <c r="Y632">
        <f t="shared" si="401"/>
        <v>0.04</v>
      </c>
      <c r="AA632">
        <v>0</v>
      </c>
      <c r="AB632">
        <v>2401.14</v>
      </c>
      <c r="AC632">
        <v>710.48</v>
      </c>
      <c r="AD632">
        <v>0</v>
      </c>
      <c r="AE632">
        <v>0</v>
      </c>
      <c r="AF632">
        <v>181.58</v>
      </c>
      <c r="AG632">
        <v>14.54</v>
      </c>
      <c r="AH632">
        <v>0</v>
      </c>
      <c r="AI632">
        <v>1</v>
      </c>
      <c r="AJ632">
        <v>12.63</v>
      </c>
      <c r="AK632">
        <v>46.67</v>
      </c>
      <c r="AL632">
        <v>1</v>
      </c>
      <c r="AM632">
        <v>2</v>
      </c>
      <c r="AN632">
        <v>0</v>
      </c>
      <c r="AO632">
        <v>1</v>
      </c>
      <c r="AP632">
        <v>0</v>
      </c>
      <c r="AQ632">
        <v>0</v>
      </c>
      <c r="AR632">
        <v>0</v>
      </c>
      <c r="AS632" t="s">
        <v>4</v>
      </c>
      <c r="AT632">
        <v>0.04</v>
      </c>
      <c r="AU632" t="s">
        <v>4</v>
      </c>
      <c r="AV632">
        <v>0</v>
      </c>
      <c r="AW632">
        <v>2</v>
      </c>
      <c r="AX632">
        <v>70327147</v>
      </c>
      <c r="AY632">
        <v>1</v>
      </c>
      <c r="AZ632">
        <v>0</v>
      </c>
      <c r="BA632">
        <v>735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CV632">
        <v>0</v>
      </c>
      <c r="CW632">
        <f>ROUND(Y632*Source!I887*DO632,9)</f>
        <v>0</v>
      </c>
      <c r="CX632">
        <f>ROUND(Y632*Source!I887,9)</f>
        <v>5</v>
      </c>
      <c r="CY632">
        <f t="shared" si="434"/>
        <v>2401.14</v>
      </c>
      <c r="CZ632">
        <f t="shared" si="435"/>
        <v>181.58</v>
      </c>
      <c r="DA632">
        <f t="shared" si="436"/>
        <v>12.63</v>
      </c>
      <c r="DB632">
        <f t="shared" si="402"/>
        <v>7.26</v>
      </c>
      <c r="DC632">
        <f t="shared" si="403"/>
        <v>0.57999999999999996</v>
      </c>
      <c r="DD632" t="s">
        <v>4</v>
      </c>
      <c r="DE632" t="s">
        <v>4</v>
      </c>
      <c r="DF632">
        <f t="shared" si="425"/>
        <v>0</v>
      </c>
      <c r="DG632">
        <f t="shared" si="437"/>
        <v>11466.8</v>
      </c>
      <c r="DH632">
        <f t="shared" si="438"/>
        <v>3392.9</v>
      </c>
      <c r="DI632">
        <f t="shared" si="404"/>
        <v>0</v>
      </c>
      <c r="DJ632">
        <f t="shared" si="439"/>
        <v>11466.8</v>
      </c>
      <c r="DK632">
        <v>0</v>
      </c>
      <c r="DL632" t="s">
        <v>4</v>
      </c>
      <c r="DM632">
        <v>0</v>
      </c>
      <c r="DN632" t="s">
        <v>4</v>
      </c>
      <c r="DO632">
        <v>0</v>
      </c>
    </row>
    <row r="633" spans="1:119">
      <c r="A633">
        <f>ROW(Source!A887)</f>
        <v>887</v>
      </c>
      <c r="B633">
        <v>70306583</v>
      </c>
      <c r="C633">
        <v>70327129</v>
      </c>
      <c r="D633">
        <v>69364397</v>
      </c>
      <c r="E633">
        <v>1</v>
      </c>
      <c r="F633">
        <v>1</v>
      </c>
      <c r="G633">
        <v>1075</v>
      </c>
      <c r="H633">
        <v>2</v>
      </c>
      <c r="I633" t="s">
        <v>393</v>
      </c>
      <c r="J633" t="s">
        <v>394</v>
      </c>
      <c r="K633" t="s">
        <v>395</v>
      </c>
      <c r="L633">
        <v>1368</v>
      </c>
      <c r="N633">
        <v>1011</v>
      </c>
      <c r="O633" t="s">
        <v>386</v>
      </c>
      <c r="P633" t="s">
        <v>386</v>
      </c>
      <c r="Q633">
        <v>1</v>
      </c>
      <c r="W633">
        <v>0</v>
      </c>
      <c r="X633">
        <v>-1191859905</v>
      </c>
      <c r="Y633">
        <f t="shared" si="401"/>
        <v>0.59</v>
      </c>
      <c r="AA633">
        <v>0</v>
      </c>
      <c r="AB633">
        <v>9944.82</v>
      </c>
      <c r="AC633">
        <v>1737.1</v>
      </c>
      <c r="AD633">
        <v>0</v>
      </c>
      <c r="AE633">
        <v>0</v>
      </c>
      <c r="AF633">
        <v>910.68</v>
      </c>
      <c r="AG633">
        <v>35.549999999999997</v>
      </c>
      <c r="AH633">
        <v>0</v>
      </c>
      <c r="AI633">
        <v>1</v>
      </c>
      <c r="AJ633">
        <v>10.43</v>
      </c>
      <c r="AK633">
        <v>46.67</v>
      </c>
      <c r="AL633">
        <v>1</v>
      </c>
      <c r="AM633">
        <v>2</v>
      </c>
      <c r="AN633">
        <v>0</v>
      </c>
      <c r="AO633">
        <v>1</v>
      </c>
      <c r="AP633">
        <v>0</v>
      </c>
      <c r="AQ633">
        <v>0</v>
      </c>
      <c r="AR633">
        <v>0</v>
      </c>
      <c r="AS633" t="s">
        <v>4</v>
      </c>
      <c r="AT633">
        <v>0.59</v>
      </c>
      <c r="AU633" t="s">
        <v>4</v>
      </c>
      <c r="AV633">
        <v>0</v>
      </c>
      <c r="AW633">
        <v>2</v>
      </c>
      <c r="AX633">
        <v>70327148</v>
      </c>
      <c r="AY633">
        <v>1</v>
      </c>
      <c r="AZ633">
        <v>0</v>
      </c>
      <c r="BA633">
        <v>736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f>ROUND(Y633*Source!I887*DO633,9)</f>
        <v>0</v>
      </c>
      <c r="CX633">
        <f>ROUND(Y633*Source!I887,9)</f>
        <v>73.75</v>
      </c>
      <c r="CY633">
        <f t="shared" si="434"/>
        <v>9944.82</v>
      </c>
      <c r="CZ633">
        <f t="shared" si="435"/>
        <v>910.68</v>
      </c>
      <c r="DA633">
        <f t="shared" si="436"/>
        <v>10.43</v>
      </c>
      <c r="DB633">
        <f t="shared" si="402"/>
        <v>537.29999999999995</v>
      </c>
      <c r="DC633">
        <f t="shared" si="403"/>
        <v>20.97</v>
      </c>
      <c r="DD633" t="s">
        <v>4</v>
      </c>
      <c r="DE633" t="s">
        <v>4</v>
      </c>
      <c r="DF633">
        <f t="shared" si="425"/>
        <v>0</v>
      </c>
      <c r="DG633">
        <f t="shared" si="437"/>
        <v>700506.26</v>
      </c>
      <c r="DH633">
        <f t="shared" si="438"/>
        <v>122360.1</v>
      </c>
      <c r="DI633">
        <f t="shared" si="404"/>
        <v>0</v>
      </c>
      <c r="DJ633">
        <f t="shared" si="439"/>
        <v>700506.26</v>
      </c>
      <c r="DK633">
        <v>0</v>
      </c>
      <c r="DL633" t="s">
        <v>4</v>
      </c>
      <c r="DM633">
        <v>0</v>
      </c>
      <c r="DN633" t="s">
        <v>4</v>
      </c>
      <c r="DO633">
        <v>0</v>
      </c>
    </row>
    <row r="634" spans="1:119">
      <c r="A634">
        <f>ROW(Source!A887)</f>
        <v>887</v>
      </c>
      <c r="B634">
        <v>70306583</v>
      </c>
      <c r="C634">
        <v>70327129</v>
      </c>
      <c r="D634">
        <v>69364520</v>
      </c>
      <c r="E634">
        <v>1</v>
      </c>
      <c r="F634">
        <v>1</v>
      </c>
      <c r="G634">
        <v>1075</v>
      </c>
      <c r="H634">
        <v>2</v>
      </c>
      <c r="I634" t="s">
        <v>396</v>
      </c>
      <c r="J634" t="s">
        <v>397</v>
      </c>
      <c r="K634" t="s">
        <v>398</v>
      </c>
      <c r="L634">
        <v>1368</v>
      </c>
      <c r="N634">
        <v>1011</v>
      </c>
      <c r="O634" t="s">
        <v>386</v>
      </c>
      <c r="P634" t="s">
        <v>386</v>
      </c>
      <c r="Q634">
        <v>1</v>
      </c>
      <c r="W634">
        <v>0</v>
      </c>
      <c r="X634">
        <v>-2063102958</v>
      </c>
      <c r="Y634">
        <f t="shared" si="401"/>
        <v>4.0000000000000001E-3</v>
      </c>
      <c r="AA634">
        <v>0</v>
      </c>
      <c r="AB634">
        <v>1736.74</v>
      </c>
      <c r="AC634">
        <v>616.66</v>
      </c>
      <c r="AD634">
        <v>0</v>
      </c>
      <c r="AE634">
        <v>0</v>
      </c>
      <c r="AF634">
        <v>125.38</v>
      </c>
      <c r="AG634">
        <v>12.62</v>
      </c>
      <c r="AH634">
        <v>0</v>
      </c>
      <c r="AI634">
        <v>1</v>
      </c>
      <c r="AJ634">
        <v>13.23</v>
      </c>
      <c r="AK634">
        <v>46.67</v>
      </c>
      <c r="AL634">
        <v>1</v>
      </c>
      <c r="AM634">
        <v>2</v>
      </c>
      <c r="AN634">
        <v>0</v>
      </c>
      <c r="AO634">
        <v>1</v>
      </c>
      <c r="AP634">
        <v>0</v>
      </c>
      <c r="AQ634">
        <v>0</v>
      </c>
      <c r="AR634">
        <v>0</v>
      </c>
      <c r="AS634" t="s">
        <v>4</v>
      </c>
      <c r="AT634">
        <v>4.0000000000000001E-3</v>
      </c>
      <c r="AU634" t="s">
        <v>4</v>
      </c>
      <c r="AV634">
        <v>0</v>
      </c>
      <c r="AW634">
        <v>2</v>
      </c>
      <c r="AX634">
        <v>70327149</v>
      </c>
      <c r="AY634">
        <v>1</v>
      </c>
      <c r="AZ634">
        <v>0</v>
      </c>
      <c r="BA634">
        <v>737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CV634">
        <v>0</v>
      </c>
      <c r="CW634">
        <f>ROUND(Y634*Source!I887*DO634,9)</f>
        <v>0</v>
      </c>
      <c r="CX634">
        <f>ROUND(Y634*Source!I887,9)</f>
        <v>0.5</v>
      </c>
      <c r="CY634">
        <f t="shared" si="434"/>
        <v>1736.74</v>
      </c>
      <c r="CZ634">
        <f t="shared" si="435"/>
        <v>125.38</v>
      </c>
      <c r="DA634">
        <f t="shared" si="436"/>
        <v>13.23</v>
      </c>
      <c r="DB634">
        <f t="shared" si="402"/>
        <v>0.5</v>
      </c>
      <c r="DC634">
        <f t="shared" si="403"/>
        <v>0.05</v>
      </c>
      <c r="DD634" t="s">
        <v>4</v>
      </c>
      <c r="DE634" t="s">
        <v>4</v>
      </c>
      <c r="DF634">
        <f t="shared" si="425"/>
        <v>0</v>
      </c>
      <c r="DG634">
        <f t="shared" si="437"/>
        <v>829.39</v>
      </c>
      <c r="DH634">
        <f t="shared" si="438"/>
        <v>294.49</v>
      </c>
      <c r="DI634">
        <f t="shared" si="404"/>
        <v>0</v>
      </c>
      <c r="DJ634">
        <f t="shared" si="439"/>
        <v>829.39</v>
      </c>
      <c r="DK634">
        <v>0</v>
      </c>
      <c r="DL634" t="s">
        <v>4</v>
      </c>
      <c r="DM634">
        <v>0</v>
      </c>
      <c r="DN634" t="s">
        <v>4</v>
      </c>
      <c r="DO634">
        <v>0</v>
      </c>
    </row>
    <row r="635" spans="1:119">
      <c r="A635">
        <f>ROW(Source!A887)</f>
        <v>887</v>
      </c>
      <c r="B635">
        <v>70306583</v>
      </c>
      <c r="C635">
        <v>70327129</v>
      </c>
      <c r="D635">
        <v>69363781</v>
      </c>
      <c r="E635">
        <v>1</v>
      </c>
      <c r="F635">
        <v>1</v>
      </c>
      <c r="G635">
        <v>1075</v>
      </c>
      <c r="H635">
        <v>2</v>
      </c>
      <c r="I635" t="s">
        <v>399</v>
      </c>
      <c r="J635" t="s">
        <v>400</v>
      </c>
      <c r="K635" t="s">
        <v>401</v>
      </c>
      <c r="L635">
        <v>1368</v>
      </c>
      <c r="N635">
        <v>1011</v>
      </c>
      <c r="O635" t="s">
        <v>386</v>
      </c>
      <c r="P635" t="s">
        <v>386</v>
      </c>
      <c r="Q635">
        <v>1</v>
      </c>
      <c r="W635">
        <v>0</v>
      </c>
      <c r="X635">
        <v>1857759471</v>
      </c>
      <c r="Y635">
        <f t="shared" si="401"/>
        <v>0.28999999999999998</v>
      </c>
      <c r="AA635">
        <v>0</v>
      </c>
      <c r="AB635">
        <v>2009.47</v>
      </c>
      <c r="AC635">
        <v>710.48</v>
      </c>
      <c r="AD635">
        <v>0</v>
      </c>
      <c r="AE635">
        <v>0</v>
      </c>
      <c r="AF635">
        <v>139.99</v>
      </c>
      <c r="AG635">
        <v>14.54</v>
      </c>
      <c r="AH635">
        <v>0</v>
      </c>
      <c r="AI635">
        <v>1</v>
      </c>
      <c r="AJ635">
        <v>13.71</v>
      </c>
      <c r="AK635">
        <v>46.67</v>
      </c>
      <c r="AL635">
        <v>1</v>
      </c>
      <c r="AM635">
        <v>2</v>
      </c>
      <c r="AN635">
        <v>0</v>
      </c>
      <c r="AO635">
        <v>1</v>
      </c>
      <c r="AP635">
        <v>0</v>
      </c>
      <c r="AQ635">
        <v>0</v>
      </c>
      <c r="AR635">
        <v>0</v>
      </c>
      <c r="AS635" t="s">
        <v>4</v>
      </c>
      <c r="AT635">
        <v>0.28999999999999998</v>
      </c>
      <c r="AU635" t="s">
        <v>4</v>
      </c>
      <c r="AV635">
        <v>0</v>
      </c>
      <c r="AW635">
        <v>2</v>
      </c>
      <c r="AX635">
        <v>70327150</v>
      </c>
      <c r="AY635">
        <v>1</v>
      </c>
      <c r="AZ635">
        <v>0</v>
      </c>
      <c r="BA635">
        <v>738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CV635">
        <v>0</v>
      </c>
      <c r="CW635">
        <f>ROUND(Y635*Source!I887*DO635,9)</f>
        <v>0</v>
      </c>
      <c r="CX635">
        <f>ROUND(Y635*Source!I887,9)</f>
        <v>36.25</v>
      </c>
      <c r="CY635">
        <f t="shared" si="434"/>
        <v>2009.47</v>
      </c>
      <c r="CZ635">
        <f t="shared" si="435"/>
        <v>139.99</v>
      </c>
      <c r="DA635">
        <f t="shared" si="436"/>
        <v>13.71</v>
      </c>
      <c r="DB635">
        <f t="shared" si="402"/>
        <v>40.6</v>
      </c>
      <c r="DC635">
        <f t="shared" si="403"/>
        <v>4.22</v>
      </c>
      <c r="DD635" t="s">
        <v>4</v>
      </c>
      <c r="DE635" t="s">
        <v>4</v>
      </c>
      <c r="DF635">
        <f t="shared" si="425"/>
        <v>0</v>
      </c>
      <c r="DG635">
        <f t="shared" si="437"/>
        <v>69573.179999999993</v>
      </c>
      <c r="DH635">
        <f t="shared" si="438"/>
        <v>24598.53</v>
      </c>
      <c r="DI635">
        <f t="shared" si="404"/>
        <v>0</v>
      </c>
      <c r="DJ635">
        <f t="shared" si="439"/>
        <v>69573.179999999993</v>
      </c>
      <c r="DK635">
        <v>0</v>
      </c>
      <c r="DL635" t="s">
        <v>4</v>
      </c>
      <c r="DM635">
        <v>0</v>
      </c>
      <c r="DN635" t="s">
        <v>4</v>
      </c>
      <c r="DO635">
        <v>0</v>
      </c>
    </row>
    <row r="636" spans="1:119">
      <c r="A636">
        <f>ROW(Source!A887)</f>
        <v>887</v>
      </c>
      <c r="B636">
        <v>70306583</v>
      </c>
      <c r="C636">
        <v>70327129</v>
      </c>
      <c r="D636">
        <v>69363915</v>
      </c>
      <c r="E636">
        <v>1</v>
      </c>
      <c r="F636">
        <v>1</v>
      </c>
      <c r="G636">
        <v>1075</v>
      </c>
      <c r="H636">
        <v>2</v>
      </c>
      <c r="I636" t="s">
        <v>402</v>
      </c>
      <c r="J636" t="s">
        <v>403</v>
      </c>
      <c r="K636" t="s">
        <v>404</v>
      </c>
      <c r="L636">
        <v>1368</v>
      </c>
      <c r="N636">
        <v>1011</v>
      </c>
      <c r="O636" t="s">
        <v>386</v>
      </c>
      <c r="P636" t="s">
        <v>386</v>
      </c>
      <c r="Q636">
        <v>1</v>
      </c>
      <c r="W636">
        <v>0</v>
      </c>
      <c r="X636">
        <v>13163208</v>
      </c>
      <c r="Y636">
        <f t="shared" si="401"/>
        <v>0.05</v>
      </c>
      <c r="AA636">
        <v>0</v>
      </c>
      <c r="AB636">
        <v>1918.06</v>
      </c>
      <c r="AC636">
        <v>616.66</v>
      </c>
      <c r="AD636">
        <v>0</v>
      </c>
      <c r="AE636">
        <v>0</v>
      </c>
      <c r="AF636">
        <v>140.38</v>
      </c>
      <c r="AG636">
        <v>12.62</v>
      </c>
      <c r="AH636">
        <v>0</v>
      </c>
      <c r="AI636">
        <v>1</v>
      </c>
      <c r="AJ636">
        <v>13.05</v>
      </c>
      <c r="AK636">
        <v>46.67</v>
      </c>
      <c r="AL636">
        <v>1</v>
      </c>
      <c r="AM636">
        <v>2</v>
      </c>
      <c r="AN636">
        <v>0</v>
      </c>
      <c r="AO636">
        <v>1</v>
      </c>
      <c r="AP636">
        <v>0</v>
      </c>
      <c r="AQ636">
        <v>0</v>
      </c>
      <c r="AR636">
        <v>0</v>
      </c>
      <c r="AS636" t="s">
        <v>4</v>
      </c>
      <c r="AT636">
        <v>0.05</v>
      </c>
      <c r="AU636" t="s">
        <v>4</v>
      </c>
      <c r="AV636">
        <v>0</v>
      </c>
      <c r="AW636">
        <v>2</v>
      </c>
      <c r="AX636">
        <v>70327151</v>
      </c>
      <c r="AY636">
        <v>1</v>
      </c>
      <c r="AZ636">
        <v>0</v>
      </c>
      <c r="BA636">
        <v>739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f>ROUND(Y636*Source!I887*DO636,9)</f>
        <v>0</v>
      </c>
      <c r="CX636">
        <f>ROUND(Y636*Source!I887,9)</f>
        <v>6.25</v>
      </c>
      <c r="CY636">
        <f t="shared" si="434"/>
        <v>1918.06</v>
      </c>
      <c r="CZ636">
        <f t="shared" si="435"/>
        <v>140.38</v>
      </c>
      <c r="DA636">
        <f t="shared" si="436"/>
        <v>13.05</v>
      </c>
      <c r="DB636">
        <f t="shared" si="402"/>
        <v>7.02</v>
      </c>
      <c r="DC636">
        <f t="shared" si="403"/>
        <v>0.63</v>
      </c>
      <c r="DD636" t="s">
        <v>4</v>
      </c>
      <c r="DE636" t="s">
        <v>4</v>
      </c>
      <c r="DF636">
        <f t="shared" si="425"/>
        <v>0</v>
      </c>
      <c r="DG636">
        <f t="shared" si="437"/>
        <v>11449.75</v>
      </c>
      <c r="DH636">
        <f t="shared" si="438"/>
        <v>3681.13</v>
      </c>
      <c r="DI636">
        <f t="shared" si="404"/>
        <v>0</v>
      </c>
      <c r="DJ636">
        <f t="shared" si="439"/>
        <v>11449.75</v>
      </c>
      <c r="DK636">
        <v>0</v>
      </c>
      <c r="DL636" t="s">
        <v>4</v>
      </c>
      <c r="DM636">
        <v>0</v>
      </c>
      <c r="DN636" t="s">
        <v>4</v>
      </c>
      <c r="DO636">
        <v>0</v>
      </c>
    </row>
    <row r="637" spans="1:119">
      <c r="A637">
        <f>ROW(Source!A887)</f>
        <v>887</v>
      </c>
      <c r="B637">
        <v>70306583</v>
      </c>
      <c r="C637">
        <v>70327129</v>
      </c>
      <c r="D637">
        <v>69364028</v>
      </c>
      <c r="E637">
        <v>1</v>
      </c>
      <c r="F637">
        <v>1</v>
      </c>
      <c r="G637">
        <v>1075</v>
      </c>
      <c r="H637">
        <v>2</v>
      </c>
      <c r="I637" t="s">
        <v>405</v>
      </c>
      <c r="J637" t="s">
        <v>406</v>
      </c>
      <c r="K637" t="s">
        <v>407</v>
      </c>
      <c r="L637">
        <v>1368</v>
      </c>
      <c r="N637">
        <v>1011</v>
      </c>
      <c r="O637" t="s">
        <v>386</v>
      </c>
      <c r="P637" t="s">
        <v>386</v>
      </c>
      <c r="Q637">
        <v>1</v>
      </c>
      <c r="W637">
        <v>0</v>
      </c>
      <c r="X637">
        <v>1160481427</v>
      </c>
      <c r="Y637">
        <f t="shared" si="401"/>
        <v>0.59</v>
      </c>
      <c r="AA637">
        <v>0</v>
      </c>
      <c r="AB637">
        <v>1559.82</v>
      </c>
      <c r="AC637">
        <v>827.26</v>
      </c>
      <c r="AD637">
        <v>0</v>
      </c>
      <c r="AE637">
        <v>0</v>
      </c>
      <c r="AF637">
        <v>80.14</v>
      </c>
      <c r="AG637">
        <v>16.93</v>
      </c>
      <c r="AH637">
        <v>0</v>
      </c>
      <c r="AI637">
        <v>1</v>
      </c>
      <c r="AJ637">
        <v>18.59</v>
      </c>
      <c r="AK637">
        <v>46.67</v>
      </c>
      <c r="AL637">
        <v>1</v>
      </c>
      <c r="AM637">
        <v>2</v>
      </c>
      <c r="AN637">
        <v>0</v>
      </c>
      <c r="AO637">
        <v>1</v>
      </c>
      <c r="AP637">
        <v>0</v>
      </c>
      <c r="AQ637">
        <v>0</v>
      </c>
      <c r="AR637">
        <v>0</v>
      </c>
      <c r="AS637" t="s">
        <v>4</v>
      </c>
      <c r="AT637">
        <v>0.59</v>
      </c>
      <c r="AU637" t="s">
        <v>4</v>
      </c>
      <c r="AV637">
        <v>0</v>
      </c>
      <c r="AW637">
        <v>2</v>
      </c>
      <c r="AX637">
        <v>70327152</v>
      </c>
      <c r="AY637">
        <v>1</v>
      </c>
      <c r="AZ637">
        <v>0</v>
      </c>
      <c r="BA637">
        <v>740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f>ROUND(Y637*Source!I887*DO637,9)</f>
        <v>0</v>
      </c>
      <c r="CX637">
        <f>ROUND(Y637*Source!I887,9)</f>
        <v>73.75</v>
      </c>
      <c r="CY637">
        <f t="shared" si="434"/>
        <v>1559.82</v>
      </c>
      <c r="CZ637">
        <f t="shared" si="435"/>
        <v>80.14</v>
      </c>
      <c r="DA637">
        <f t="shared" si="436"/>
        <v>18.59</v>
      </c>
      <c r="DB637">
        <f t="shared" si="402"/>
        <v>47.28</v>
      </c>
      <c r="DC637">
        <f t="shared" si="403"/>
        <v>9.99</v>
      </c>
      <c r="DD637" t="s">
        <v>4</v>
      </c>
      <c r="DE637" t="s">
        <v>4</v>
      </c>
      <c r="DF637">
        <f t="shared" si="425"/>
        <v>0</v>
      </c>
      <c r="DG637">
        <f t="shared" si="437"/>
        <v>109872.75</v>
      </c>
      <c r="DH637">
        <f t="shared" si="438"/>
        <v>58271.35</v>
      </c>
      <c r="DI637">
        <f t="shared" si="404"/>
        <v>0</v>
      </c>
      <c r="DJ637">
        <f t="shared" si="439"/>
        <v>109872.75</v>
      </c>
      <c r="DK637">
        <v>0</v>
      </c>
      <c r="DL637" t="s">
        <v>4</v>
      </c>
      <c r="DM637">
        <v>0</v>
      </c>
      <c r="DN637" t="s">
        <v>4</v>
      </c>
      <c r="DO637">
        <v>0</v>
      </c>
    </row>
    <row r="638" spans="1:119">
      <c r="A638">
        <f>ROW(Source!A887)</f>
        <v>887</v>
      </c>
      <c r="B638">
        <v>70306583</v>
      </c>
      <c r="C638">
        <v>70327129</v>
      </c>
      <c r="D638">
        <v>69334375</v>
      </c>
      <c r="E638">
        <v>1</v>
      </c>
      <c r="F638">
        <v>1</v>
      </c>
      <c r="G638">
        <v>1075</v>
      </c>
      <c r="H638">
        <v>3</v>
      </c>
      <c r="I638" t="s">
        <v>408</v>
      </c>
      <c r="J638" t="s">
        <v>409</v>
      </c>
      <c r="K638" t="s">
        <v>410</v>
      </c>
      <c r="L638">
        <v>1348</v>
      </c>
      <c r="N638">
        <v>1009</v>
      </c>
      <c r="O638" t="s">
        <v>411</v>
      </c>
      <c r="P638" t="s">
        <v>411</v>
      </c>
      <c r="Q638">
        <v>1000</v>
      </c>
      <c r="W638">
        <v>0</v>
      </c>
      <c r="X638">
        <v>1014670815</v>
      </c>
      <c r="Y638">
        <f t="shared" si="401"/>
        <v>5.4000000000000001E-4</v>
      </c>
      <c r="AA638">
        <v>25126.19</v>
      </c>
      <c r="AB638">
        <v>0</v>
      </c>
      <c r="AC638">
        <v>0</v>
      </c>
      <c r="AD638">
        <v>0</v>
      </c>
      <c r="AE638">
        <v>5778.3</v>
      </c>
      <c r="AF638">
        <v>0</v>
      </c>
      <c r="AG638">
        <v>0</v>
      </c>
      <c r="AH638">
        <v>0</v>
      </c>
      <c r="AI638">
        <v>4.03</v>
      </c>
      <c r="AJ638">
        <v>1</v>
      </c>
      <c r="AK638">
        <v>1</v>
      </c>
      <c r="AL638">
        <v>1</v>
      </c>
      <c r="AM638">
        <v>2</v>
      </c>
      <c r="AN638">
        <v>0</v>
      </c>
      <c r="AO638">
        <v>1</v>
      </c>
      <c r="AP638">
        <v>0</v>
      </c>
      <c r="AQ638">
        <v>0</v>
      </c>
      <c r="AR638">
        <v>0</v>
      </c>
      <c r="AS638" t="s">
        <v>4</v>
      </c>
      <c r="AT638">
        <v>5.4000000000000001E-4</v>
      </c>
      <c r="AU638" t="s">
        <v>4</v>
      </c>
      <c r="AV638">
        <v>0</v>
      </c>
      <c r="AW638">
        <v>2</v>
      </c>
      <c r="AX638">
        <v>70327153</v>
      </c>
      <c r="AY638">
        <v>1</v>
      </c>
      <c r="AZ638">
        <v>0</v>
      </c>
      <c r="BA638">
        <v>741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CV638">
        <v>0</v>
      </c>
      <c r="CW638">
        <v>0</v>
      </c>
      <c r="CX638">
        <f>ROUND(Y638*Source!I887,9)</f>
        <v>6.7500000000000004E-2</v>
      </c>
      <c r="CY638">
        <f t="shared" ref="CY638:CY644" si="440">AA638</f>
        <v>25126.19</v>
      </c>
      <c r="CZ638">
        <f t="shared" ref="CZ638:CZ644" si="441">AE638</f>
        <v>5778.3</v>
      </c>
      <c r="DA638">
        <f t="shared" ref="DA638:DA644" si="442">AI638</f>
        <v>4.03</v>
      </c>
      <c r="DB638">
        <f t="shared" si="402"/>
        <v>3.12</v>
      </c>
      <c r="DC638">
        <f t="shared" si="403"/>
        <v>0</v>
      </c>
      <c r="DD638" t="s">
        <v>4</v>
      </c>
      <c r="DE638" t="s">
        <v>4</v>
      </c>
      <c r="DF638">
        <f t="shared" ref="DF638:DF644" si="443">ROUND(ROUND(AE638*AI638,2)*CX638,2)</f>
        <v>1571.84</v>
      </c>
      <c r="DG638">
        <f t="shared" ref="DG638:DG649" si="444">ROUND(ROUND(AF638,2)*CX638,2)</f>
        <v>0</v>
      </c>
      <c r="DH638">
        <f t="shared" ref="DH638:DH649" si="445">ROUND(ROUND(AG638,2)*CX638,2)</f>
        <v>0</v>
      </c>
      <c r="DI638">
        <f t="shared" si="404"/>
        <v>0</v>
      </c>
      <c r="DJ638">
        <f t="shared" ref="DJ638:DJ644" si="446">DF638</f>
        <v>1571.84</v>
      </c>
      <c r="DK638">
        <v>0</v>
      </c>
      <c r="DL638" t="s">
        <v>4</v>
      </c>
      <c r="DM638">
        <v>0</v>
      </c>
      <c r="DN638" t="s">
        <v>4</v>
      </c>
      <c r="DO638">
        <v>0</v>
      </c>
    </row>
    <row r="639" spans="1:119">
      <c r="A639">
        <f>ROW(Source!A887)</f>
        <v>887</v>
      </c>
      <c r="B639">
        <v>70306583</v>
      </c>
      <c r="C639">
        <v>70327129</v>
      </c>
      <c r="D639">
        <v>69333740</v>
      </c>
      <c r="E639">
        <v>1</v>
      </c>
      <c r="F639">
        <v>1</v>
      </c>
      <c r="G639">
        <v>1075</v>
      </c>
      <c r="H639">
        <v>3</v>
      </c>
      <c r="I639" t="s">
        <v>412</v>
      </c>
      <c r="J639" t="s">
        <v>413</v>
      </c>
      <c r="K639" t="s">
        <v>414</v>
      </c>
      <c r="L639">
        <v>1339</v>
      </c>
      <c r="N639">
        <v>1007</v>
      </c>
      <c r="O639" t="s">
        <v>44</v>
      </c>
      <c r="P639" t="s">
        <v>44</v>
      </c>
      <c r="Q639">
        <v>1</v>
      </c>
      <c r="W639">
        <v>0</v>
      </c>
      <c r="X639">
        <v>2117928297</v>
      </c>
      <c r="Y639">
        <f t="shared" si="401"/>
        <v>0.69</v>
      </c>
      <c r="AA639">
        <v>53.78</v>
      </c>
      <c r="AB639">
        <v>0</v>
      </c>
      <c r="AC639">
        <v>0</v>
      </c>
      <c r="AD639">
        <v>0</v>
      </c>
      <c r="AE639">
        <v>7.07</v>
      </c>
      <c r="AF639">
        <v>0</v>
      </c>
      <c r="AG639">
        <v>0</v>
      </c>
      <c r="AH639">
        <v>0</v>
      </c>
      <c r="AI639">
        <v>7.05</v>
      </c>
      <c r="AJ639">
        <v>1</v>
      </c>
      <c r="AK639">
        <v>1</v>
      </c>
      <c r="AL639">
        <v>1</v>
      </c>
      <c r="AM639">
        <v>2</v>
      </c>
      <c r="AN639">
        <v>0</v>
      </c>
      <c r="AO639">
        <v>1</v>
      </c>
      <c r="AP639">
        <v>0</v>
      </c>
      <c r="AQ639">
        <v>0</v>
      </c>
      <c r="AR639">
        <v>0</v>
      </c>
      <c r="AS639" t="s">
        <v>4</v>
      </c>
      <c r="AT639">
        <v>0.69</v>
      </c>
      <c r="AU639" t="s">
        <v>4</v>
      </c>
      <c r="AV639">
        <v>0</v>
      </c>
      <c r="AW639">
        <v>2</v>
      </c>
      <c r="AX639">
        <v>70327154</v>
      </c>
      <c r="AY639">
        <v>1</v>
      </c>
      <c r="AZ639">
        <v>0</v>
      </c>
      <c r="BA639">
        <v>742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ROUND(Y639*Source!I887,9)</f>
        <v>86.25</v>
      </c>
      <c r="CY639">
        <f t="shared" si="440"/>
        <v>53.78</v>
      </c>
      <c r="CZ639">
        <f t="shared" si="441"/>
        <v>7.07</v>
      </c>
      <c r="DA639">
        <f t="shared" si="442"/>
        <v>7.05</v>
      </c>
      <c r="DB639">
        <f t="shared" si="402"/>
        <v>4.88</v>
      </c>
      <c r="DC639">
        <f t="shared" si="403"/>
        <v>0</v>
      </c>
      <c r="DD639" t="s">
        <v>4</v>
      </c>
      <c r="DE639" t="s">
        <v>4</v>
      </c>
      <c r="DF639">
        <f t="shared" si="443"/>
        <v>4298.7</v>
      </c>
      <c r="DG639">
        <f t="shared" si="444"/>
        <v>0</v>
      </c>
      <c r="DH639">
        <f t="shared" si="445"/>
        <v>0</v>
      </c>
      <c r="DI639">
        <f t="shared" si="404"/>
        <v>0</v>
      </c>
      <c r="DJ639">
        <f t="shared" si="446"/>
        <v>4298.7</v>
      </c>
      <c r="DK639">
        <v>0</v>
      </c>
      <c r="DL639" t="s">
        <v>4</v>
      </c>
      <c r="DM639">
        <v>0</v>
      </c>
      <c r="DN639" t="s">
        <v>4</v>
      </c>
      <c r="DO639">
        <v>0</v>
      </c>
    </row>
    <row r="640" spans="1:119">
      <c r="A640">
        <f>ROW(Source!A887)</f>
        <v>887</v>
      </c>
      <c r="B640">
        <v>70306583</v>
      </c>
      <c r="C640">
        <v>70327129</v>
      </c>
      <c r="D640">
        <v>69335211</v>
      </c>
      <c r="E640">
        <v>1</v>
      </c>
      <c r="F640">
        <v>1</v>
      </c>
      <c r="G640">
        <v>1075</v>
      </c>
      <c r="H640">
        <v>3</v>
      </c>
      <c r="I640" t="s">
        <v>120</v>
      </c>
      <c r="J640" t="s">
        <v>123</v>
      </c>
      <c r="K640" t="s">
        <v>121</v>
      </c>
      <c r="L640">
        <v>1346</v>
      </c>
      <c r="N640">
        <v>1009</v>
      </c>
      <c r="O640" t="s">
        <v>122</v>
      </c>
      <c r="P640" t="s">
        <v>122</v>
      </c>
      <c r="Q640">
        <v>1</v>
      </c>
      <c r="W640">
        <v>0</v>
      </c>
      <c r="X640">
        <v>-71366645</v>
      </c>
      <c r="Y640">
        <f t="shared" si="401"/>
        <v>40.6</v>
      </c>
      <c r="AA640">
        <v>16.75</v>
      </c>
      <c r="AB640">
        <v>0</v>
      </c>
      <c r="AC640">
        <v>0</v>
      </c>
      <c r="AD640">
        <v>0</v>
      </c>
      <c r="AE640">
        <v>1.75</v>
      </c>
      <c r="AF640">
        <v>0</v>
      </c>
      <c r="AG640">
        <v>0</v>
      </c>
      <c r="AH640">
        <v>0</v>
      </c>
      <c r="AI640">
        <v>8.8699999999999992</v>
      </c>
      <c r="AJ640">
        <v>1</v>
      </c>
      <c r="AK640">
        <v>1</v>
      </c>
      <c r="AL640">
        <v>1</v>
      </c>
      <c r="AM640">
        <v>0</v>
      </c>
      <c r="AN640">
        <v>0</v>
      </c>
      <c r="AO640">
        <v>0</v>
      </c>
      <c r="AP640">
        <v>1</v>
      </c>
      <c r="AQ640">
        <v>0</v>
      </c>
      <c r="AR640">
        <v>0</v>
      </c>
      <c r="AS640" t="s">
        <v>4</v>
      </c>
      <c r="AT640">
        <v>40.6</v>
      </c>
      <c r="AU640" t="s">
        <v>4</v>
      </c>
      <c r="AV640">
        <v>0</v>
      </c>
      <c r="AW640">
        <v>1</v>
      </c>
      <c r="AX640">
        <v>-1</v>
      </c>
      <c r="AY640">
        <v>0</v>
      </c>
      <c r="AZ640">
        <v>0</v>
      </c>
      <c r="BA640" t="s">
        <v>4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CV640">
        <v>0</v>
      </c>
      <c r="CW640">
        <v>0</v>
      </c>
      <c r="CX640">
        <f>ROUND(Y640*Source!I887,9)</f>
        <v>5075</v>
      </c>
      <c r="CY640">
        <f t="shared" si="440"/>
        <v>16.75</v>
      </c>
      <c r="CZ640">
        <f t="shared" si="441"/>
        <v>1.75</v>
      </c>
      <c r="DA640">
        <f t="shared" si="442"/>
        <v>8.8699999999999992</v>
      </c>
      <c r="DB640">
        <f t="shared" si="402"/>
        <v>71.05</v>
      </c>
      <c r="DC640">
        <f t="shared" si="403"/>
        <v>0</v>
      </c>
      <c r="DD640" t="s">
        <v>4</v>
      </c>
      <c r="DE640" t="s">
        <v>4</v>
      </c>
      <c r="DF640">
        <f t="shared" si="443"/>
        <v>78764</v>
      </c>
      <c r="DG640">
        <f t="shared" si="444"/>
        <v>0</v>
      </c>
      <c r="DH640">
        <f t="shared" si="445"/>
        <v>0</v>
      </c>
      <c r="DI640">
        <f t="shared" si="404"/>
        <v>0</v>
      </c>
      <c r="DJ640">
        <f t="shared" si="446"/>
        <v>78764</v>
      </c>
      <c r="DK640">
        <v>0</v>
      </c>
      <c r="DL640" t="s">
        <v>4</v>
      </c>
      <c r="DM640">
        <v>0</v>
      </c>
      <c r="DN640" t="s">
        <v>4</v>
      </c>
      <c r="DO640">
        <v>0</v>
      </c>
    </row>
    <row r="641" spans="1:119">
      <c r="A641">
        <f>ROW(Source!A887)</f>
        <v>887</v>
      </c>
      <c r="B641">
        <v>70306583</v>
      </c>
      <c r="C641">
        <v>70327129</v>
      </c>
      <c r="D641">
        <v>69335769</v>
      </c>
      <c r="E641">
        <v>1</v>
      </c>
      <c r="F641">
        <v>1</v>
      </c>
      <c r="G641">
        <v>1075</v>
      </c>
      <c r="H641">
        <v>3</v>
      </c>
      <c r="I641" t="s">
        <v>415</v>
      </c>
      <c r="J641" t="s">
        <v>416</v>
      </c>
      <c r="K641" t="s">
        <v>417</v>
      </c>
      <c r="L641">
        <v>1346</v>
      </c>
      <c r="N641">
        <v>1009</v>
      </c>
      <c r="O641" t="s">
        <v>122</v>
      </c>
      <c r="P641" t="s">
        <v>122</v>
      </c>
      <c r="Q641">
        <v>1</v>
      </c>
      <c r="W641">
        <v>0</v>
      </c>
      <c r="X641">
        <v>912317030</v>
      </c>
      <c r="Y641">
        <f t="shared" ref="Y641:Y704" si="447">AT641</f>
        <v>3.7999999999999999E-2</v>
      </c>
      <c r="AA641">
        <v>86.6</v>
      </c>
      <c r="AB641">
        <v>0</v>
      </c>
      <c r="AC641">
        <v>0</v>
      </c>
      <c r="AD641">
        <v>0</v>
      </c>
      <c r="AE641">
        <v>7.48</v>
      </c>
      <c r="AF641">
        <v>0</v>
      </c>
      <c r="AG641">
        <v>0</v>
      </c>
      <c r="AH641">
        <v>0</v>
      </c>
      <c r="AI641">
        <v>10.73</v>
      </c>
      <c r="AJ641">
        <v>1</v>
      </c>
      <c r="AK641">
        <v>1</v>
      </c>
      <c r="AL641">
        <v>1</v>
      </c>
      <c r="AM641">
        <v>2</v>
      </c>
      <c r="AN641">
        <v>0</v>
      </c>
      <c r="AO641">
        <v>1</v>
      </c>
      <c r="AP641">
        <v>0</v>
      </c>
      <c r="AQ641">
        <v>0</v>
      </c>
      <c r="AR641">
        <v>0</v>
      </c>
      <c r="AS641" t="s">
        <v>4</v>
      </c>
      <c r="AT641">
        <v>3.7999999999999999E-2</v>
      </c>
      <c r="AU641" t="s">
        <v>4</v>
      </c>
      <c r="AV641">
        <v>0</v>
      </c>
      <c r="AW641">
        <v>2</v>
      </c>
      <c r="AX641">
        <v>70327155</v>
      </c>
      <c r="AY641">
        <v>1</v>
      </c>
      <c r="AZ641">
        <v>0</v>
      </c>
      <c r="BA641">
        <v>743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CV641">
        <v>0</v>
      </c>
      <c r="CW641">
        <v>0</v>
      </c>
      <c r="CX641">
        <f>ROUND(Y641*Source!I887,9)</f>
        <v>4.75</v>
      </c>
      <c r="CY641">
        <f t="shared" si="440"/>
        <v>86.6</v>
      </c>
      <c r="CZ641">
        <f t="shared" si="441"/>
        <v>7.48</v>
      </c>
      <c r="DA641">
        <f t="shared" si="442"/>
        <v>10.73</v>
      </c>
      <c r="DB641">
        <f t="shared" ref="DB641:DB704" si="448">ROUND(ROUND(AT641*CZ641,2),6)</f>
        <v>0.28000000000000003</v>
      </c>
      <c r="DC641">
        <f t="shared" ref="DC641:DC704" si="449">ROUND(ROUND(AT641*AG641,2),6)</f>
        <v>0</v>
      </c>
      <c r="DD641" t="s">
        <v>4</v>
      </c>
      <c r="DE641" t="s">
        <v>4</v>
      </c>
      <c r="DF641">
        <f t="shared" si="443"/>
        <v>381.24</v>
      </c>
      <c r="DG641">
        <f t="shared" si="444"/>
        <v>0</v>
      </c>
      <c r="DH641">
        <f t="shared" si="445"/>
        <v>0</v>
      </c>
      <c r="DI641">
        <f t="shared" ref="DI641:DI704" si="450">ROUND(ROUND(AH641,2)*CX641,2)</f>
        <v>0</v>
      </c>
      <c r="DJ641">
        <f t="shared" si="446"/>
        <v>381.24</v>
      </c>
      <c r="DK641">
        <v>0</v>
      </c>
      <c r="DL641" t="s">
        <v>4</v>
      </c>
      <c r="DM641">
        <v>0</v>
      </c>
      <c r="DN641" t="s">
        <v>4</v>
      </c>
      <c r="DO641">
        <v>0</v>
      </c>
    </row>
    <row r="642" spans="1:119">
      <c r="A642">
        <f>ROW(Source!A887)</f>
        <v>887</v>
      </c>
      <c r="B642">
        <v>70306583</v>
      </c>
      <c r="C642">
        <v>70327129</v>
      </c>
      <c r="D642">
        <v>69336030</v>
      </c>
      <c r="E642">
        <v>1</v>
      </c>
      <c r="F642">
        <v>1</v>
      </c>
      <c r="G642">
        <v>1075</v>
      </c>
      <c r="H642">
        <v>3</v>
      </c>
      <c r="I642" t="s">
        <v>132</v>
      </c>
      <c r="J642" t="s">
        <v>134</v>
      </c>
      <c r="K642" t="s">
        <v>449</v>
      </c>
      <c r="L642">
        <v>1296</v>
      </c>
      <c r="N642">
        <v>1002</v>
      </c>
      <c r="O642" t="s">
        <v>133</v>
      </c>
      <c r="P642" t="s">
        <v>133</v>
      </c>
      <c r="Q642">
        <v>1</v>
      </c>
      <c r="W642">
        <v>0</v>
      </c>
      <c r="X642">
        <v>-699326845</v>
      </c>
      <c r="Y642">
        <f t="shared" si="447"/>
        <v>2.1423999999999999</v>
      </c>
      <c r="AA642">
        <v>793.39</v>
      </c>
      <c r="AB642">
        <v>0</v>
      </c>
      <c r="AC642">
        <v>0</v>
      </c>
      <c r="AD642">
        <v>0</v>
      </c>
      <c r="AE642">
        <v>95.37</v>
      </c>
      <c r="AF642">
        <v>0</v>
      </c>
      <c r="AG642">
        <v>0</v>
      </c>
      <c r="AH642">
        <v>0</v>
      </c>
      <c r="AI642">
        <v>7.71</v>
      </c>
      <c r="AJ642">
        <v>1</v>
      </c>
      <c r="AK642">
        <v>1</v>
      </c>
      <c r="AL642">
        <v>1</v>
      </c>
      <c r="AM642">
        <v>0</v>
      </c>
      <c r="AN642">
        <v>0</v>
      </c>
      <c r="AO642">
        <v>0</v>
      </c>
      <c r="AP642">
        <v>1</v>
      </c>
      <c r="AQ642">
        <v>0</v>
      </c>
      <c r="AR642">
        <v>0</v>
      </c>
      <c r="AS642" t="s">
        <v>4</v>
      </c>
      <c r="AT642">
        <v>2.1423999999999999</v>
      </c>
      <c r="AU642" t="s">
        <v>4</v>
      </c>
      <c r="AV642">
        <v>0</v>
      </c>
      <c r="AW642">
        <v>1</v>
      </c>
      <c r="AX642">
        <v>-1</v>
      </c>
      <c r="AY642">
        <v>0</v>
      </c>
      <c r="AZ642">
        <v>0</v>
      </c>
      <c r="BA642" t="s">
        <v>4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CV642">
        <v>0</v>
      </c>
      <c r="CW642">
        <v>0</v>
      </c>
      <c r="CX642">
        <f>ROUND(Y642*Source!I887,9)</f>
        <v>267.8</v>
      </c>
      <c r="CY642">
        <f t="shared" si="440"/>
        <v>793.39</v>
      </c>
      <c r="CZ642">
        <f t="shared" si="441"/>
        <v>95.37</v>
      </c>
      <c r="DA642">
        <f t="shared" si="442"/>
        <v>7.71</v>
      </c>
      <c r="DB642">
        <f t="shared" si="448"/>
        <v>204.32</v>
      </c>
      <c r="DC642">
        <f t="shared" si="449"/>
        <v>0</v>
      </c>
      <c r="DD642" t="s">
        <v>4</v>
      </c>
      <c r="DE642" t="s">
        <v>4</v>
      </c>
      <c r="DF642">
        <f t="shared" si="443"/>
        <v>196913.34</v>
      </c>
      <c r="DG642">
        <f t="shared" si="444"/>
        <v>0</v>
      </c>
      <c r="DH642">
        <f t="shared" si="445"/>
        <v>0</v>
      </c>
      <c r="DI642">
        <f t="shared" si="450"/>
        <v>0</v>
      </c>
      <c r="DJ642">
        <f t="shared" si="446"/>
        <v>196913.34</v>
      </c>
      <c r="DK642">
        <v>0</v>
      </c>
      <c r="DL642" t="s">
        <v>4</v>
      </c>
      <c r="DM642">
        <v>0</v>
      </c>
      <c r="DN642" t="s">
        <v>4</v>
      </c>
      <c r="DO642">
        <v>0</v>
      </c>
    </row>
    <row r="643" spans="1:119">
      <c r="A643">
        <f>ROW(Source!A887)</f>
        <v>887</v>
      </c>
      <c r="B643">
        <v>70306583</v>
      </c>
      <c r="C643">
        <v>70327129</v>
      </c>
      <c r="D643">
        <v>69342754</v>
      </c>
      <c r="E643">
        <v>1</v>
      </c>
      <c r="F643">
        <v>1</v>
      </c>
      <c r="G643">
        <v>1075</v>
      </c>
      <c r="H643">
        <v>3</v>
      </c>
      <c r="I643" t="s">
        <v>125</v>
      </c>
      <c r="J643" t="s">
        <v>127</v>
      </c>
      <c r="K643" t="s">
        <v>450</v>
      </c>
      <c r="L643">
        <v>1301</v>
      </c>
      <c r="N643">
        <v>1003</v>
      </c>
      <c r="O643" t="s">
        <v>126</v>
      </c>
      <c r="P643" t="s">
        <v>126</v>
      </c>
      <c r="Q643">
        <v>1</v>
      </c>
      <c r="W643">
        <v>0</v>
      </c>
      <c r="X643">
        <v>77284068</v>
      </c>
      <c r="Y643">
        <f t="shared" si="447"/>
        <v>3</v>
      </c>
      <c r="AA643">
        <v>1927.9</v>
      </c>
      <c r="AB643">
        <v>0</v>
      </c>
      <c r="AC643">
        <v>0</v>
      </c>
      <c r="AD643">
        <v>0</v>
      </c>
      <c r="AE643">
        <v>278.31</v>
      </c>
      <c r="AF643">
        <v>0</v>
      </c>
      <c r="AG643">
        <v>0</v>
      </c>
      <c r="AH643">
        <v>0</v>
      </c>
      <c r="AI643">
        <v>6.42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1</v>
      </c>
      <c r="AQ643">
        <v>0</v>
      </c>
      <c r="AR643">
        <v>0</v>
      </c>
      <c r="AS643" t="s">
        <v>4</v>
      </c>
      <c r="AT643">
        <v>3</v>
      </c>
      <c r="AU643" t="s">
        <v>4</v>
      </c>
      <c r="AV643">
        <v>0</v>
      </c>
      <c r="AW643">
        <v>1</v>
      </c>
      <c r="AX643">
        <v>-1</v>
      </c>
      <c r="AY643">
        <v>0</v>
      </c>
      <c r="AZ643">
        <v>0</v>
      </c>
      <c r="BA643" t="s">
        <v>4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ROUND(Y643*Source!I887,9)</f>
        <v>375</v>
      </c>
      <c r="CY643">
        <f t="shared" si="440"/>
        <v>1927.9</v>
      </c>
      <c r="CZ643">
        <f t="shared" si="441"/>
        <v>278.31</v>
      </c>
      <c r="DA643">
        <f t="shared" si="442"/>
        <v>6.42</v>
      </c>
      <c r="DB643">
        <f t="shared" si="448"/>
        <v>834.93</v>
      </c>
      <c r="DC643">
        <f t="shared" si="449"/>
        <v>0</v>
      </c>
      <c r="DD643" t="s">
        <v>4</v>
      </c>
      <c r="DE643" t="s">
        <v>4</v>
      </c>
      <c r="DF643">
        <f t="shared" si="443"/>
        <v>670031.25</v>
      </c>
      <c r="DG643">
        <f t="shared" si="444"/>
        <v>0</v>
      </c>
      <c r="DH643">
        <f t="shared" si="445"/>
        <v>0</v>
      </c>
      <c r="DI643">
        <f t="shared" si="450"/>
        <v>0</v>
      </c>
      <c r="DJ643">
        <f t="shared" si="446"/>
        <v>670031.25</v>
      </c>
      <c r="DK643">
        <v>0</v>
      </c>
      <c r="DL643" t="s">
        <v>4</v>
      </c>
      <c r="DM643">
        <v>0</v>
      </c>
      <c r="DN643" t="s">
        <v>4</v>
      </c>
      <c r="DO643">
        <v>0</v>
      </c>
    </row>
    <row r="644" spans="1:119">
      <c r="A644">
        <f>ROW(Source!A887)</f>
        <v>887</v>
      </c>
      <c r="B644">
        <v>70306583</v>
      </c>
      <c r="C644">
        <v>70327129</v>
      </c>
      <c r="D644">
        <v>69343269</v>
      </c>
      <c r="E644">
        <v>1</v>
      </c>
      <c r="F644">
        <v>1</v>
      </c>
      <c r="G644">
        <v>1075</v>
      </c>
      <c r="H644">
        <v>3</v>
      </c>
      <c r="I644" t="s">
        <v>129</v>
      </c>
      <c r="J644" t="s">
        <v>130</v>
      </c>
      <c r="K644" t="s">
        <v>451</v>
      </c>
      <c r="L644">
        <v>1301</v>
      </c>
      <c r="N644">
        <v>1003</v>
      </c>
      <c r="O644" t="s">
        <v>126</v>
      </c>
      <c r="P644" t="s">
        <v>126</v>
      </c>
      <c r="Q644">
        <v>1</v>
      </c>
      <c r="W644">
        <v>0</v>
      </c>
      <c r="X644">
        <v>-397784200</v>
      </c>
      <c r="Y644">
        <f t="shared" si="447"/>
        <v>0</v>
      </c>
      <c r="AA644">
        <v>884.35</v>
      </c>
      <c r="AB644">
        <v>0</v>
      </c>
      <c r="AC644">
        <v>0</v>
      </c>
      <c r="AD644">
        <v>0</v>
      </c>
      <c r="AE644">
        <v>101.31</v>
      </c>
      <c r="AF644">
        <v>0</v>
      </c>
      <c r="AG644">
        <v>0</v>
      </c>
      <c r="AH644">
        <v>0</v>
      </c>
      <c r="AI644">
        <v>8.09</v>
      </c>
      <c r="AJ644">
        <v>1</v>
      </c>
      <c r="AK644">
        <v>1</v>
      </c>
      <c r="AL644">
        <v>1</v>
      </c>
      <c r="AM644">
        <v>0</v>
      </c>
      <c r="AN644">
        <v>0</v>
      </c>
      <c r="AO644">
        <v>0</v>
      </c>
      <c r="AP644">
        <v>1</v>
      </c>
      <c r="AQ644">
        <v>0</v>
      </c>
      <c r="AR644">
        <v>0</v>
      </c>
      <c r="AS644" t="s">
        <v>4</v>
      </c>
      <c r="AT644">
        <v>0</v>
      </c>
      <c r="AU644" t="s">
        <v>4</v>
      </c>
      <c r="AV644">
        <v>0</v>
      </c>
      <c r="AW644">
        <v>1</v>
      </c>
      <c r="AX644">
        <v>-1</v>
      </c>
      <c r="AY644">
        <v>0</v>
      </c>
      <c r="AZ644">
        <v>0</v>
      </c>
      <c r="BA644" t="s">
        <v>4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CV644">
        <v>0</v>
      </c>
      <c r="CW644">
        <v>0</v>
      </c>
      <c r="CX644">
        <f>ROUND(Y644*Source!I887,9)</f>
        <v>0</v>
      </c>
      <c r="CY644">
        <f t="shared" si="440"/>
        <v>884.35</v>
      </c>
      <c r="CZ644">
        <f t="shared" si="441"/>
        <v>101.31</v>
      </c>
      <c r="DA644">
        <f t="shared" si="442"/>
        <v>8.09</v>
      </c>
      <c r="DB644">
        <f t="shared" si="448"/>
        <v>0</v>
      </c>
      <c r="DC644">
        <f t="shared" si="449"/>
        <v>0</v>
      </c>
      <c r="DD644" t="s">
        <v>4</v>
      </c>
      <c r="DE644" t="s">
        <v>4</v>
      </c>
      <c r="DF644">
        <f t="shared" si="443"/>
        <v>0</v>
      </c>
      <c r="DG644">
        <f t="shared" si="444"/>
        <v>0</v>
      </c>
      <c r="DH644">
        <f t="shared" si="445"/>
        <v>0</v>
      </c>
      <c r="DI644">
        <f t="shared" si="450"/>
        <v>0</v>
      </c>
      <c r="DJ644">
        <f t="shared" si="446"/>
        <v>0</v>
      </c>
      <c r="DK644">
        <v>0</v>
      </c>
      <c r="DL644" t="s">
        <v>4</v>
      </c>
      <c r="DM644">
        <v>0</v>
      </c>
      <c r="DN644" t="s">
        <v>4</v>
      </c>
      <c r="DO644">
        <v>0</v>
      </c>
    </row>
    <row r="645" spans="1:119">
      <c r="A645">
        <f>ROW(Source!A898)</f>
        <v>898</v>
      </c>
      <c r="B645">
        <v>70306582</v>
      </c>
      <c r="C645">
        <v>70327164</v>
      </c>
      <c r="D645">
        <v>69275358</v>
      </c>
      <c r="E645">
        <v>1075</v>
      </c>
      <c r="F645">
        <v>1</v>
      </c>
      <c r="G645">
        <v>1075</v>
      </c>
      <c r="H645">
        <v>1</v>
      </c>
      <c r="I645" t="s">
        <v>380</v>
      </c>
      <c r="J645" t="s">
        <v>4</v>
      </c>
      <c r="K645" t="s">
        <v>381</v>
      </c>
      <c r="L645">
        <v>1191</v>
      </c>
      <c r="N645">
        <v>1013</v>
      </c>
      <c r="O645" t="s">
        <v>382</v>
      </c>
      <c r="P645" t="s">
        <v>382</v>
      </c>
      <c r="Q645">
        <v>1</v>
      </c>
      <c r="W645">
        <v>0</v>
      </c>
      <c r="X645">
        <v>476480486</v>
      </c>
      <c r="Y645">
        <f t="shared" si="447"/>
        <v>1.1499999999999999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1</v>
      </c>
      <c r="AP645">
        <v>0</v>
      </c>
      <c r="AQ645">
        <v>0</v>
      </c>
      <c r="AR645">
        <v>0</v>
      </c>
      <c r="AS645" t="s">
        <v>4</v>
      </c>
      <c r="AT645">
        <v>1.1499999999999999</v>
      </c>
      <c r="AU645" t="s">
        <v>4</v>
      </c>
      <c r="AV645">
        <v>1</v>
      </c>
      <c r="AW645">
        <v>2</v>
      </c>
      <c r="AX645">
        <v>70327169</v>
      </c>
      <c r="AY645">
        <v>1</v>
      </c>
      <c r="AZ645">
        <v>0</v>
      </c>
      <c r="BA645">
        <v>747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U645">
        <f>ROUND(AT645*Source!I898*AH645*AL645,2)</f>
        <v>0</v>
      </c>
      <c r="CV645">
        <f>ROUND(Y645*Source!I898,9)</f>
        <v>35.65</v>
      </c>
      <c r="CW645">
        <v>0</v>
      </c>
      <c r="CX645">
        <f>ROUND(Y645*Source!I898,9)</f>
        <v>35.65</v>
      </c>
      <c r="CY645">
        <f>AD645</f>
        <v>0</v>
      </c>
      <c r="CZ645">
        <f>AH645</f>
        <v>0</v>
      </c>
      <c r="DA645">
        <f>AL645</f>
        <v>1</v>
      </c>
      <c r="DB645">
        <f t="shared" si="448"/>
        <v>0</v>
      </c>
      <c r="DC645">
        <f t="shared" si="449"/>
        <v>0</v>
      </c>
      <c r="DD645" t="s">
        <v>4</v>
      </c>
      <c r="DE645" t="s">
        <v>4</v>
      </c>
      <c r="DF645">
        <f t="shared" ref="DF645:DF650" si="451">ROUND(ROUND(AE645,2)*CX645,2)</f>
        <v>0</v>
      </c>
      <c r="DG645">
        <f t="shared" si="444"/>
        <v>0</v>
      </c>
      <c r="DH645">
        <f t="shared" si="445"/>
        <v>0</v>
      </c>
      <c r="DI645">
        <f t="shared" si="450"/>
        <v>0</v>
      </c>
      <c r="DJ645">
        <f>DI645</f>
        <v>0</v>
      </c>
      <c r="DK645">
        <v>0</v>
      </c>
      <c r="DL645" t="s">
        <v>4</v>
      </c>
      <c r="DM645">
        <v>0</v>
      </c>
      <c r="DN645" t="s">
        <v>4</v>
      </c>
      <c r="DO645">
        <v>0</v>
      </c>
    </row>
    <row r="646" spans="1:119">
      <c r="A646">
        <f>ROW(Source!A898)</f>
        <v>898</v>
      </c>
      <c r="B646">
        <v>70306582</v>
      </c>
      <c r="C646">
        <v>70327164</v>
      </c>
      <c r="D646">
        <v>69364230</v>
      </c>
      <c r="E646">
        <v>1</v>
      </c>
      <c r="F646">
        <v>1</v>
      </c>
      <c r="G646">
        <v>1075</v>
      </c>
      <c r="H646">
        <v>2</v>
      </c>
      <c r="I646" t="s">
        <v>418</v>
      </c>
      <c r="J646" t="s">
        <v>419</v>
      </c>
      <c r="K646" t="s">
        <v>420</v>
      </c>
      <c r="L646">
        <v>1368</v>
      </c>
      <c r="N646">
        <v>1011</v>
      </c>
      <c r="O646" t="s">
        <v>386</v>
      </c>
      <c r="P646" t="s">
        <v>386</v>
      </c>
      <c r="Q646">
        <v>1</v>
      </c>
      <c r="W646">
        <v>0</v>
      </c>
      <c r="X646">
        <v>-299187225</v>
      </c>
      <c r="Y646">
        <f t="shared" si="447"/>
        <v>0.56000000000000005</v>
      </c>
      <c r="AA646">
        <v>0</v>
      </c>
      <c r="AB646">
        <v>4.01</v>
      </c>
      <c r="AC646">
        <v>0</v>
      </c>
      <c r="AD646">
        <v>0</v>
      </c>
      <c r="AE646">
        <v>0</v>
      </c>
      <c r="AF646">
        <v>4.01</v>
      </c>
      <c r="AG646">
        <v>0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1</v>
      </c>
      <c r="AP646">
        <v>0</v>
      </c>
      <c r="AQ646">
        <v>0</v>
      </c>
      <c r="AR646">
        <v>0</v>
      </c>
      <c r="AS646" t="s">
        <v>4</v>
      </c>
      <c r="AT646">
        <v>0.56000000000000005</v>
      </c>
      <c r="AU646" t="s">
        <v>4</v>
      </c>
      <c r="AV646">
        <v>0</v>
      </c>
      <c r="AW646">
        <v>2</v>
      </c>
      <c r="AX646">
        <v>70327170</v>
      </c>
      <c r="AY646">
        <v>1</v>
      </c>
      <c r="AZ646">
        <v>0</v>
      </c>
      <c r="BA646">
        <v>748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CV646">
        <v>0</v>
      </c>
      <c r="CW646">
        <f>ROUND(Y646*Source!I898*DO646,9)</f>
        <v>0</v>
      </c>
      <c r="CX646">
        <f>ROUND(Y646*Source!I898,9)</f>
        <v>17.36</v>
      </c>
      <c r="CY646">
        <f>AB646</f>
        <v>4.01</v>
      </c>
      <c r="CZ646">
        <f>AF646</f>
        <v>4.01</v>
      </c>
      <c r="DA646">
        <f>AJ646</f>
        <v>1</v>
      </c>
      <c r="DB646">
        <f t="shared" si="448"/>
        <v>2.25</v>
      </c>
      <c r="DC646">
        <f t="shared" si="449"/>
        <v>0</v>
      </c>
      <c r="DD646" t="s">
        <v>4</v>
      </c>
      <c r="DE646" t="s">
        <v>4</v>
      </c>
      <c r="DF646">
        <f t="shared" si="451"/>
        <v>0</v>
      </c>
      <c r="DG646">
        <f t="shared" si="444"/>
        <v>69.61</v>
      </c>
      <c r="DH646">
        <f t="shared" si="445"/>
        <v>0</v>
      </c>
      <c r="DI646">
        <f t="shared" si="450"/>
        <v>0</v>
      </c>
      <c r="DJ646">
        <f>DG646</f>
        <v>69.61</v>
      </c>
      <c r="DK646">
        <v>0</v>
      </c>
      <c r="DL646" t="s">
        <v>4</v>
      </c>
      <c r="DM646">
        <v>0</v>
      </c>
      <c r="DN646" t="s">
        <v>4</v>
      </c>
      <c r="DO646">
        <v>0</v>
      </c>
    </row>
    <row r="647" spans="1:119">
      <c r="A647">
        <f>ROW(Source!A898)</f>
        <v>898</v>
      </c>
      <c r="B647">
        <v>70306582</v>
      </c>
      <c r="C647">
        <v>70327164</v>
      </c>
      <c r="D647">
        <v>69334387</v>
      </c>
      <c r="E647">
        <v>1</v>
      </c>
      <c r="F647">
        <v>1</v>
      </c>
      <c r="G647">
        <v>1075</v>
      </c>
      <c r="H647">
        <v>3</v>
      </c>
      <c r="I647" t="s">
        <v>421</v>
      </c>
      <c r="J647" t="s">
        <v>422</v>
      </c>
      <c r="K647" t="s">
        <v>423</v>
      </c>
      <c r="L647">
        <v>1346</v>
      </c>
      <c r="N647">
        <v>1009</v>
      </c>
      <c r="O647" t="s">
        <v>122</v>
      </c>
      <c r="P647" t="s">
        <v>122</v>
      </c>
      <c r="Q647">
        <v>1</v>
      </c>
      <c r="W647">
        <v>0</v>
      </c>
      <c r="X647">
        <v>1244117591</v>
      </c>
      <c r="Y647">
        <f t="shared" si="447"/>
        <v>6.6699999999999995E-2</v>
      </c>
      <c r="AA647">
        <v>11.25</v>
      </c>
      <c r="AB647">
        <v>0</v>
      </c>
      <c r="AC647">
        <v>0</v>
      </c>
      <c r="AD647">
        <v>0</v>
      </c>
      <c r="AE647">
        <v>11.25</v>
      </c>
      <c r="AF647">
        <v>0</v>
      </c>
      <c r="AG647">
        <v>0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1</v>
      </c>
      <c r="AP647">
        <v>0</v>
      </c>
      <c r="AQ647">
        <v>0</v>
      </c>
      <c r="AR647">
        <v>0</v>
      </c>
      <c r="AS647" t="s">
        <v>4</v>
      </c>
      <c r="AT647">
        <v>6.6699999999999995E-2</v>
      </c>
      <c r="AU647" t="s">
        <v>4</v>
      </c>
      <c r="AV647">
        <v>0</v>
      </c>
      <c r="AW647">
        <v>2</v>
      </c>
      <c r="AX647">
        <v>70327171</v>
      </c>
      <c r="AY647">
        <v>1</v>
      </c>
      <c r="AZ647">
        <v>0</v>
      </c>
      <c r="BA647">
        <v>749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CV647">
        <v>0</v>
      </c>
      <c r="CW647">
        <v>0</v>
      </c>
      <c r="CX647">
        <f>ROUND(Y647*Source!I898,9)</f>
        <v>2.0676999999999999</v>
      </c>
      <c r="CY647">
        <f>AA647</f>
        <v>11.25</v>
      </c>
      <c r="CZ647">
        <f>AE647</f>
        <v>11.25</v>
      </c>
      <c r="DA647">
        <f>AI647</f>
        <v>1</v>
      </c>
      <c r="DB647">
        <f t="shared" si="448"/>
        <v>0.75</v>
      </c>
      <c r="DC647">
        <f t="shared" si="449"/>
        <v>0</v>
      </c>
      <c r="DD647" t="s">
        <v>4</v>
      </c>
      <c r="DE647" t="s">
        <v>4</v>
      </c>
      <c r="DF647">
        <f t="shared" si="451"/>
        <v>23.26</v>
      </c>
      <c r="DG647">
        <f t="shared" si="444"/>
        <v>0</v>
      </c>
      <c r="DH647">
        <f t="shared" si="445"/>
        <v>0</v>
      </c>
      <c r="DI647">
        <f t="shared" si="450"/>
        <v>0</v>
      </c>
      <c r="DJ647">
        <f>DF647</f>
        <v>23.26</v>
      </c>
      <c r="DK647">
        <v>0</v>
      </c>
      <c r="DL647" t="s">
        <v>4</v>
      </c>
      <c r="DM647">
        <v>0</v>
      </c>
      <c r="DN647" t="s">
        <v>4</v>
      </c>
      <c r="DO647">
        <v>0</v>
      </c>
    </row>
    <row r="648" spans="1:119">
      <c r="A648">
        <f>ROW(Source!A898)</f>
        <v>898</v>
      </c>
      <c r="B648">
        <v>70306582</v>
      </c>
      <c r="C648">
        <v>70327164</v>
      </c>
      <c r="D648">
        <v>69333737</v>
      </c>
      <c r="E648">
        <v>1</v>
      </c>
      <c r="F648">
        <v>1</v>
      </c>
      <c r="G648">
        <v>1075</v>
      </c>
      <c r="H648">
        <v>3</v>
      </c>
      <c r="I648" t="s">
        <v>424</v>
      </c>
      <c r="J648" t="s">
        <v>425</v>
      </c>
      <c r="K648" t="s">
        <v>426</v>
      </c>
      <c r="L648">
        <v>1346</v>
      </c>
      <c r="N648">
        <v>1009</v>
      </c>
      <c r="O648" t="s">
        <v>122</v>
      </c>
      <c r="P648" t="s">
        <v>122</v>
      </c>
      <c r="Q648">
        <v>1</v>
      </c>
      <c r="W648">
        <v>0</v>
      </c>
      <c r="X648">
        <v>719199267</v>
      </c>
      <c r="Y648">
        <f t="shared" si="447"/>
        <v>0.1</v>
      </c>
      <c r="AA648">
        <v>1.61</v>
      </c>
      <c r="AB648">
        <v>0</v>
      </c>
      <c r="AC648">
        <v>0</v>
      </c>
      <c r="AD648">
        <v>0</v>
      </c>
      <c r="AE648">
        <v>1.61</v>
      </c>
      <c r="AF648">
        <v>0</v>
      </c>
      <c r="AG648">
        <v>0</v>
      </c>
      <c r="AH648">
        <v>0</v>
      </c>
      <c r="AI648">
        <v>1</v>
      </c>
      <c r="AJ648">
        <v>1</v>
      </c>
      <c r="AK648">
        <v>1</v>
      </c>
      <c r="AL648">
        <v>1</v>
      </c>
      <c r="AM648">
        <v>-2</v>
      </c>
      <c r="AN648">
        <v>0</v>
      </c>
      <c r="AO648">
        <v>1</v>
      </c>
      <c r="AP648">
        <v>0</v>
      </c>
      <c r="AQ648">
        <v>0</v>
      </c>
      <c r="AR648">
        <v>0</v>
      </c>
      <c r="AS648" t="s">
        <v>4</v>
      </c>
      <c r="AT648">
        <v>0.1</v>
      </c>
      <c r="AU648" t="s">
        <v>4</v>
      </c>
      <c r="AV648">
        <v>0</v>
      </c>
      <c r="AW648">
        <v>2</v>
      </c>
      <c r="AX648">
        <v>70327172</v>
      </c>
      <c r="AY648">
        <v>1</v>
      </c>
      <c r="AZ648">
        <v>0</v>
      </c>
      <c r="BA648">
        <v>750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ROUND(Y648*Source!I898,9)</f>
        <v>3.1</v>
      </c>
      <c r="CY648">
        <f>AA648</f>
        <v>1.61</v>
      </c>
      <c r="CZ648">
        <f>AE648</f>
        <v>1.61</v>
      </c>
      <c r="DA648">
        <f>AI648</f>
        <v>1</v>
      </c>
      <c r="DB648">
        <f t="shared" si="448"/>
        <v>0.16</v>
      </c>
      <c r="DC648">
        <f t="shared" si="449"/>
        <v>0</v>
      </c>
      <c r="DD648" t="s">
        <v>4</v>
      </c>
      <c r="DE648" t="s">
        <v>4</v>
      </c>
      <c r="DF648">
        <f t="shared" si="451"/>
        <v>4.99</v>
      </c>
      <c r="DG648">
        <f t="shared" si="444"/>
        <v>0</v>
      </c>
      <c r="DH648">
        <f t="shared" si="445"/>
        <v>0</v>
      </c>
      <c r="DI648">
        <f t="shared" si="450"/>
        <v>0</v>
      </c>
      <c r="DJ648">
        <f>DF648</f>
        <v>4.99</v>
      </c>
      <c r="DK648">
        <v>0</v>
      </c>
      <c r="DL648" t="s">
        <v>4</v>
      </c>
      <c r="DM648">
        <v>0</v>
      </c>
      <c r="DN648" t="s">
        <v>4</v>
      </c>
      <c r="DO648">
        <v>0</v>
      </c>
    </row>
    <row r="649" spans="1:119">
      <c r="A649">
        <f>ROW(Source!A899)</f>
        <v>899</v>
      </c>
      <c r="B649">
        <v>70306583</v>
      </c>
      <c r="C649">
        <v>70327164</v>
      </c>
      <c r="D649">
        <v>69275358</v>
      </c>
      <c r="E649">
        <v>1075</v>
      </c>
      <c r="F649">
        <v>1</v>
      </c>
      <c r="G649">
        <v>1075</v>
      </c>
      <c r="H649">
        <v>1</v>
      </c>
      <c r="I649" t="s">
        <v>380</v>
      </c>
      <c r="J649" t="s">
        <v>4</v>
      </c>
      <c r="K649" t="s">
        <v>381</v>
      </c>
      <c r="L649">
        <v>1191</v>
      </c>
      <c r="N649">
        <v>1013</v>
      </c>
      <c r="O649" t="s">
        <v>382</v>
      </c>
      <c r="P649" t="s">
        <v>382</v>
      </c>
      <c r="Q649">
        <v>1</v>
      </c>
      <c r="W649">
        <v>0</v>
      </c>
      <c r="X649">
        <v>476480486</v>
      </c>
      <c r="Y649">
        <f t="shared" si="447"/>
        <v>1.1499999999999999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1</v>
      </c>
      <c r="AJ649">
        <v>1</v>
      </c>
      <c r="AK649">
        <v>1</v>
      </c>
      <c r="AL649">
        <v>1</v>
      </c>
      <c r="AM649">
        <v>5</v>
      </c>
      <c r="AN649">
        <v>0</v>
      </c>
      <c r="AO649">
        <v>1</v>
      </c>
      <c r="AP649">
        <v>0</v>
      </c>
      <c r="AQ649">
        <v>0</v>
      </c>
      <c r="AR649">
        <v>0</v>
      </c>
      <c r="AS649" t="s">
        <v>4</v>
      </c>
      <c r="AT649">
        <v>1.1499999999999999</v>
      </c>
      <c r="AU649" t="s">
        <v>4</v>
      </c>
      <c r="AV649">
        <v>1</v>
      </c>
      <c r="AW649">
        <v>2</v>
      </c>
      <c r="AX649">
        <v>70327169</v>
      </c>
      <c r="AY649">
        <v>1</v>
      </c>
      <c r="AZ649">
        <v>0</v>
      </c>
      <c r="BA649">
        <v>751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U649">
        <f>ROUND(AT649*Source!I899*AH649*AL649,2)</f>
        <v>0</v>
      </c>
      <c r="CV649">
        <f>ROUND(Y649*Source!I899,9)</f>
        <v>35.65</v>
      </c>
      <c r="CW649">
        <v>0</v>
      </c>
      <c r="CX649">
        <f>ROUND(Y649*Source!I899,9)</f>
        <v>35.65</v>
      </c>
      <c r="CY649">
        <f>AD649</f>
        <v>0</v>
      </c>
      <c r="CZ649">
        <f>AH649</f>
        <v>0</v>
      </c>
      <c r="DA649">
        <f>AL649</f>
        <v>1</v>
      </c>
      <c r="DB649">
        <f t="shared" si="448"/>
        <v>0</v>
      </c>
      <c r="DC649">
        <f t="shared" si="449"/>
        <v>0</v>
      </c>
      <c r="DD649" t="s">
        <v>4</v>
      </c>
      <c r="DE649" t="s">
        <v>4</v>
      </c>
      <c r="DF649">
        <f t="shared" si="451"/>
        <v>0</v>
      </c>
      <c r="DG649">
        <f t="shared" si="444"/>
        <v>0</v>
      </c>
      <c r="DH649">
        <f t="shared" si="445"/>
        <v>0</v>
      </c>
      <c r="DI649">
        <f t="shared" si="450"/>
        <v>0</v>
      </c>
      <c r="DJ649">
        <f>DI649</f>
        <v>0</v>
      </c>
      <c r="DK649">
        <v>0</v>
      </c>
      <c r="DL649" t="s">
        <v>4</v>
      </c>
      <c r="DM649">
        <v>0</v>
      </c>
      <c r="DN649" t="s">
        <v>4</v>
      </c>
      <c r="DO649">
        <v>0</v>
      </c>
    </row>
    <row r="650" spans="1:119">
      <c r="A650">
        <f>ROW(Source!A899)</f>
        <v>899</v>
      </c>
      <c r="B650">
        <v>70306583</v>
      </c>
      <c r="C650">
        <v>70327164</v>
      </c>
      <c r="D650">
        <v>69364230</v>
      </c>
      <c r="E650">
        <v>1</v>
      </c>
      <c r="F650">
        <v>1</v>
      </c>
      <c r="G650">
        <v>1075</v>
      </c>
      <c r="H650">
        <v>2</v>
      </c>
      <c r="I650" t="s">
        <v>418</v>
      </c>
      <c r="J650" t="s">
        <v>419</v>
      </c>
      <c r="K650" t="s">
        <v>420</v>
      </c>
      <c r="L650">
        <v>1368</v>
      </c>
      <c r="N650">
        <v>1011</v>
      </c>
      <c r="O650" t="s">
        <v>386</v>
      </c>
      <c r="P650" t="s">
        <v>386</v>
      </c>
      <c r="Q650">
        <v>1</v>
      </c>
      <c r="W650">
        <v>0</v>
      </c>
      <c r="X650">
        <v>-299187225</v>
      </c>
      <c r="Y650">
        <f t="shared" si="447"/>
        <v>0.56000000000000005</v>
      </c>
      <c r="AA650">
        <v>0</v>
      </c>
      <c r="AB650">
        <v>40.31</v>
      </c>
      <c r="AC650">
        <v>0</v>
      </c>
      <c r="AD650">
        <v>0</v>
      </c>
      <c r="AE650">
        <v>0</v>
      </c>
      <c r="AF650">
        <v>4.01</v>
      </c>
      <c r="AG650">
        <v>0</v>
      </c>
      <c r="AH650">
        <v>0</v>
      </c>
      <c r="AI650">
        <v>1</v>
      </c>
      <c r="AJ650">
        <v>9.42</v>
      </c>
      <c r="AK650">
        <v>46.67</v>
      </c>
      <c r="AL650">
        <v>1</v>
      </c>
      <c r="AM650">
        <v>2</v>
      </c>
      <c r="AN650">
        <v>0</v>
      </c>
      <c r="AO650">
        <v>1</v>
      </c>
      <c r="AP650">
        <v>0</v>
      </c>
      <c r="AQ650">
        <v>0</v>
      </c>
      <c r="AR650">
        <v>0</v>
      </c>
      <c r="AS650" t="s">
        <v>4</v>
      </c>
      <c r="AT650">
        <v>0.56000000000000005</v>
      </c>
      <c r="AU650" t="s">
        <v>4</v>
      </c>
      <c r="AV650">
        <v>0</v>
      </c>
      <c r="AW650">
        <v>2</v>
      </c>
      <c r="AX650">
        <v>70327170</v>
      </c>
      <c r="AY650">
        <v>1</v>
      </c>
      <c r="AZ650">
        <v>0</v>
      </c>
      <c r="BA650">
        <v>752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f>ROUND(Y650*Source!I899*DO650,9)</f>
        <v>0</v>
      </c>
      <c r="CX650">
        <f>ROUND(Y650*Source!I899,9)</f>
        <v>17.36</v>
      </c>
      <c r="CY650">
        <f>AB650</f>
        <v>40.31</v>
      </c>
      <c r="CZ650">
        <f>AF650</f>
        <v>4.01</v>
      </c>
      <c r="DA650">
        <f>AJ650</f>
        <v>9.42</v>
      </c>
      <c r="DB650">
        <f t="shared" si="448"/>
        <v>2.25</v>
      </c>
      <c r="DC650">
        <f t="shared" si="449"/>
        <v>0</v>
      </c>
      <c r="DD650" t="s">
        <v>4</v>
      </c>
      <c r="DE650" t="s">
        <v>4</v>
      </c>
      <c r="DF650">
        <f t="shared" si="451"/>
        <v>0</v>
      </c>
      <c r="DG650">
        <f>ROUND(ROUND(AF650*AJ650,2)*CX650,2)</f>
        <v>655.69</v>
      </c>
      <c r="DH650">
        <f>ROUND(ROUND(AG650*AK650,2)*CX650,2)</f>
        <v>0</v>
      </c>
      <c r="DI650">
        <f t="shared" si="450"/>
        <v>0</v>
      </c>
      <c r="DJ650">
        <f>DG650</f>
        <v>655.69</v>
      </c>
      <c r="DK650">
        <v>0</v>
      </c>
      <c r="DL650" t="s">
        <v>4</v>
      </c>
      <c r="DM650">
        <v>0</v>
      </c>
      <c r="DN650" t="s">
        <v>4</v>
      </c>
      <c r="DO650">
        <v>0</v>
      </c>
    </row>
    <row r="651" spans="1:119">
      <c r="A651">
        <f>ROW(Source!A899)</f>
        <v>899</v>
      </c>
      <c r="B651">
        <v>70306583</v>
      </c>
      <c r="C651">
        <v>70327164</v>
      </c>
      <c r="D651">
        <v>69334387</v>
      </c>
      <c r="E651">
        <v>1</v>
      </c>
      <c r="F651">
        <v>1</v>
      </c>
      <c r="G651">
        <v>1075</v>
      </c>
      <c r="H651">
        <v>3</v>
      </c>
      <c r="I651" t="s">
        <v>421</v>
      </c>
      <c r="J651" t="s">
        <v>422</v>
      </c>
      <c r="K651" t="s">
        <v>423</v>
      </c>
      <c r="L651">
        <v>1346</v>
      </c>
      <c r="N651">
        <v>1009</v>
      </c>
      <c r="O651" t="s">
        <v>122</v>
      </c>
      <c r="P651" t="s">
        <v>122</v>
      </c>
      <c r="Q651">
        <v>1</v>
      </c>
      <c r="W651">
        <v>0</v>
      </c>
      <c r="X651">
        <v>1244117591</v>
      </c>
      <c r="Y651">
        <f t="shared" si="447"/>
        <v>6.6699999999999995E-2</v>
      </c>
      <c r="AA651">
        <v>1359.69</v>
      </c>
      <c r="AB651">
        <v>0</v>
      </c>
      <c r="AC651">
        <v>0</v>
      </c>
      <c r="AD651">
        <v>0</v>
      </c>
      <c r="AE651">
        <v>11.25</v>
      </c>
      <c r="AF651">
        <v>0</v>
      </c>
      <c r="AG651">
        <v>0</v>
      </c>
      <c r="AH651">
        <v>0</v>
      </c>
      <c r="AI651">
        <v>120.5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1</v>
      </c>
      <c r="AP651">
        <v>0</v>
      </c>
      <c r="AQ651">
        <v>0</v>
      </c>
      <c r="AR651">
        <v>0</v>
      </c>
      <c r="AS651" t="s">
        <v>4</v>
      </c>
      <c r="AT651">
        <v>6.6699999999999995E-2</v>
      </c>
      <c r="AU651" t="s">
        <v>4</v>
      </c>
      <c r="AV651">
        <v>0</v>
      </c>
      <c r="AW651">
        <v>2</v>
      </c>
      <c r="AX651">
        <v>70327171</v>
      </c>
      <c r="AY651">
        <v>1</v>
      </c>
      <c r="AZ651">
        <v>0</v>
      </c>
      <c r="BA651">
        <v>753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ROUND(Y651*Source!I899,9)</f>
        <v>2.0676999999999999</v>
      </c>
      <c r="CY651">
        <f>AA651</f>
        <v>1359.69</v>
      </c>
      <c r="CZ651">
        <f>AE651</f>
        <v>11.25</v>
      </c>
      <c r="DA651">
        <f>AI651</f>
        <v>120.5</v>
      </c>
      <c r="DB651">
        <f t="shared" si="448"/>
        <v>0.75</v>
      </c>
      <c r="DC651">
        <f t="shared" si="449"/>
        <v>0</v>
      </c>
      <c r="DD651" t="s">
        <v>4</v>
      </c>
      <c r="DE651" t="s">
        <v>4</v>
      </c>
      <c r="DF651">
        <f>ROUND(ROUND(AE651*AI651,2)*CX651,2)</f>
        <v>2803.04</v>
      </c>
      <c r="DG651">
        <f t="shared" ref="DG651:DG669" si="452">ROUND(ROUND(AF651,2)*CX651,2)</f>
        <v>0</v>
      </c>
      <c r="DH651">
        <f t="shared" ref="DH651:DH669" si="453">ROUND(ROUND(AG651,2)*CX651,2)</f>
        <v>0</v>
      </c>
      <c r="DI651">
        <f t="shared" si="450"/>
        <v>0</v>
      </c>
      <c r="DJ651">
        <f>DF651</f>
        <v>2803.04</v>
      </c>
      <c r="DK651">
        <v>0</v>
      </c>
      <c r="DL651" t="s">
        <v>4</v>
      </c>
      <c r="DM651">
        <v>0</v>
      </c>
      <c r="DN651" t="s">
        <v>4</v>
      </c>
      <c r="DO651">
        <v>0</v>
      </c>
    </row>
    <row r="652" spans="1:119">
      <c r="A652">
        <f>ROW(Source!A899)</f>
        <v>899</v>
      </c>
      <c r="B652">
        <v>70306583</v>
      </c>
      <c r="C652">
        <v>70327164</v>
      </c>
      <c r="D652">
        <v>69333737</v>
      </c>
      <c r="E652">
        <v>1</v>
      </c>
      <c r="F652">
        <v>1</v>
      </c>
      <c r="G652">
        <v>1075</v>
      </c>
      <c r="H652">
        <v>3</v>
      </c>
      <c r="I652" t="s">
        <v>424</v>
      </c>
      <c r="J652" t="s">
        <v>425</v>
      </c>
      <c r="K652" t="s">
        <v>426</v>
      </c>
      <c r="L652">
        <v>1346</v>
      </c>
      <c r="N652">
        <v>1009</v>
      </c>
      <c r="O652" t="s">
        <v>122</v>
      </c>
      <c r="P652" t="s">
        <v>122</v>
      </c>
      <c r="Q652">
        <v>1</v>
      </c>
      <c r="W652">
        <v>0</v>
      </c>
      <c r="X652">
        <v>719199267</v>
      </c>
      <c r="Y652">
        <f t="shared" si="447"/>
        <v>0.1</v>
      </c>
      <c r="AA652">
        <v>49.69</v>
      </c>
      <c r="AB652">
        <v>0</v>
      </c>
      <c r="AC652">
        <v>0</v>
      </c>
      <c r="AD652">
        <v>0</v>
      </c>
      <c r="AE652">
        <v>1.61</v>
      </c>
      <c r="AF652">
        <v>0</v>
      </c>
      <c r="AG652">
        <v>0</v>
      </c>
      <c r="AH652">
        <v>0</v>
      </c>
      <c r="AI652">
        <v>30.77</v>
      </c>
      <c r="AJ652">
        <v>1</v>
      </c>
      <c r="AK652">
        <v>1</v>
      </c>
      <c r="AL652">
        <v>1</v>
      </c>
      <c r="AM652">
        <v>2</v>
      </c>
      <c r="AN652">
        <v>0</v>
      </c>
      <c r="AO652">
        <v>1</v>
      </c>
      <c r="AP652">
        <v>0</v>
      </c>
      <c r="AQ652">
        <v>0</v>
      </c>
      <c r="AR652">
        <v>0</v>
      </c>
      <c r="AS652" t="s">
        <v>4</v>
      </c>
      <c r="AT652">
        <v>0.1</v>
      </c>
      <c r="AU652" t="s">
        <v>4</v>
      </c>
      <c r="AV652">
        <v>0</v>
      </c>
      <c r="AW652">
        <v>2</v>
      </c>
      <c r="AX652">
        <v>70327172</v>
      </c>
      <c r="AY652">
        <v>1</v>
      </c>
      <c r="AZ652">
        <v>0</v>
      </c>
      <c r="BA652">
        <v>754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ROUND(Y652*Source!I899,9)</f>
        <v>3.1</v>
      </c>
      <c r="CY652">
        <f>AA652</f>
        <v>49.69</v>
      </c>
      <c r="CZ652">
        <f>AE652</f>
        <v>1.61</v>
      </c>
      <c r="DA652">
        <f>AI652</f>
        <v>30.77</v>
      </c>
      <c r="DB652">
        <f t="shared" si="448"/>
        <v>0.16</v>
      </c>
      <c r="DC652">
        <f t="shared" si="449"/>
        <v>0</v>
      </c>
      <c r="DD652" t="s">
        <v>4</v>
      </c>
      <c r="DE652" t="s">
        <v>4</v>
      </c>
      <c r="DF652">
        <f>ROUND(ROUND(AE652*AI652,2)*CX652,2)</f>
        <v>153.57</v>
      </c>
      <c r="DG652">
        <f t="shared" si="452"/>
        <v>0</v>
      </c>
      <c r="DH652">
        <f t="shared" si="453"/>
        <v>0</v>
      </c>
      <c r="DI652">
        <f t="shared" si="450"/>
        <v>0</v>
      </c>
      <c r="DJ652">
        <f>DF652</f>
        <v>153.57</v>
      </c>
      <c r="DK652">
        <v>0</v>
      </c>
      <c r="DL652" t="s">
        <v>4</v>
      </c>
      <c r="DM652">
        <v>0</v>
      </c>
      <c r="DN652" t="s">
        <v>4</v>
      </c>
      <c r="DO652">
        <v>0</v>
      </c>
    </row>
    <row r="653" spans="1:119">
      <c r="A653">
        <f>ROW(Source!A900)</f>
        <v>900</v>
      </c>
      <c r="B653">
        <v>70306582</v>
      </c>
      <c r="C653">
        <v>70327173</v>
      </c>
      <c r="D653">
        <v>69277202</v>
      </c>
      <c r="E653">
        <v>1075</v>
      </c>
      <c r="F653">
        <v>1</v>
      </c>
      <c r="G653">
        <v>1075</v>
      </c>
      <c r="H653">
        <v>2</v>
      </c>
      <c r="I653" t="s">
        <v>427</v>
      </c>
      <c r="J653" t="s">
        <v>4</v>
      </c>
      <c r="K653" t="s">
        <v>428</v>
      </c>
      <c r="L653">
        <v>1344</v>
      </c>
      <c r="N653">
        <v>1008</v>
      </c>
      <c r="O653" t="s">
        <v>429</v>
      </c>
      <c r="P653" t="s">
        <v>429</v>
      </c>
      <c r="Q653">
        <v>1</v>
      </c>
      <c r="W653">
        <v>0</v>
      </c>
      <c r="X653">
        <v>-1180195794</v>
      </c>
      <c r="Y653">
        <f t="shared" si="447"/>
        <v>8.86</v>
      </c>
      <c r="AA653">
        <v>0</v>
      </c>
      <c r="AB653">
        <v>1</v>
      </c>
      <c r="AC653">
        <v>0</v>
      </c>
      <c r="AD653">
        <v>0</v>
      </c>
      <c r="AE653">
        <v>0</v>
      </c>
      <c r="AF653">
        <v>1</v>
      </c>
      <c r="AG653">
        <v>0</v>
      </c>
      <c r="AH653">
        <v>0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1</v>
      </c>
      <c r="AP653">
        <v>1</v>
      </c>
      <c r="AQ653">
        <v>0</v>
      </c>
      <c r="AR653">
        <v>0</v>
      </c>
      <c r="AS653" t="s">
        <v>4</v>
      </c>
      <c r="AT653">
        <v>8.86</v>
      </c>
      <c r="AU653" t="s">
        <v>4</v>
      </c>
      <c r="AV653">
        <v>0</v>
      </c>
      <c r="AW653">
        <v>2</v>
      </c>
      <c r="AX653">
        <v>70327175</v>
      </c>
      <c r="AY653">
        <v>1</v>
      </c>
      <c r="AZ653">
        <v>0</v>
      </c>
      <c r="BA653">
        <v>755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CV653">
        <v>0</v>
      </c>
      <c r="CW653">
        <f>ROUND(Y653*Source!I900*DO653,9)</f>
        <v>0</v>
      </c>
      <c r="CX653">
        <f>ROUND(Y653*Source!I900,9)</f>
        <v>15.948</v>
      </c>
      <c r="CY653">
        <f>AB653</f>
        <v>1</v>
      </c>
      <c r="CZ653">
        <f>AF653</f>
        <v>1</v>
      </c>
      <c r="DA653">
        <f>AJ653</f>
        <v>1</v>
      </c>
      <c r="DB653">
        <f t="shared" si="448"/>
        <v>8.86</v>
      </c>
      <c r="DC653">
        <f t="shared" si="449"/>
        <v>0</v>
      </c>
      <c r="DD653" t="s">
        <v>4</v>
      </c>
      <c r="DE653" t="s">
        <v>4</v>
      </c>
      <c r="DF653">
        <f t="shared" ref="DF653:DF676" si="454">ROUND(ROUND(AE653,2)*CX653,2)</f>
        <v>0</v>
      </c>
      <c r="DG653">
        <f t="shared" si="452"/>
        <v>15.95</v>
      </c>
      <c r="DH653">
        <f t="shared" si="453"/>
        <v>0</v>
      </c>
      <c r="DI653">
        <f t="shared" si="450"/>
        <v>0</v>
      </c>
      <c r="DJ653">
        <f>DG653</f>
        <v>15.95</v>
      </c>
      <c r="DK653">
        <v>0</v>
      </c>
      <c r="DL653" t="s">
        <v>4</v>
      </c>
      <c r="DM653">
        <v>0</v>
      </c>
      <c r="DN653" t="s">
        <v>4</v>
      </c>
      <c r="DO653">
        <v>0</v>
      </c>
    </row>
    <row r="654" spans="1:119">
      <c r="A654">
        <f>ROW(Source!A901)</f>
        <v>901</v>
      </c>
      <c r="B654">
        <v>70306583</v>
      </c>
      <c r="C654">
        <v>70327173</v>
      </c>
      <c r="D654">
        <v>69277202</v>
      </c>
      <c r="E654">
        <v>1075</v>
      </c>
      <c r="F654">
        <v>1</v>
      </c>
      <c r="G654">
        <v>1075</v>
      </c>
      <c r="H654">
        <v>2</v>
      </c>
      <c r="I654" t="s">
        <v>427</v>
      </c>
      <c r="J654" t="s">
        <v>4</v>
      </c>
      <c r="K654" t="s">
        <v>428</v>
      </c>
      <c r="L654">
        <v>1344</v>
      </c>
      <c r="N654">
        <v>1008</v>
      </c>
      <c r="O654" t="s">
        <v>429</v>
      </c>
      <c r="P654" t="s">
        <v>429</v>
      </c>
      <c r="Q654">
        <v>1</v>
      </c>
      <c r="W654">
        <v>0</v>
      </c>
      <c r="X654">
        <v>-1180195794</v>
      </c>
      <c r="Y654">
        <f t="shared" si="447"/>
        <v>8.86</v>
      </c>
      <c r="AA654">
        <v>0</v>
      </c>
      <c r="AB654">
        <v>1.05</v>
      </c>
      <c r="AC654">
        <v>0</v>
      </c>
      <c r="AD654">
        <v>0</v>
      </c>
      <c r="AE654">
        <v>0</v>
      </c>
      <c r="AF654">
        <v>1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5</v>
      </c>
      <c r="AN654">
        <v>0</v>
      </c>
      <c r="AO654">
        <v>1</v>
      </c>
      <c r="AP654">
        <v>1</v>
      </c>
      <c r="AQ654">
        <v>0</v>
      </c>
      <c r="AR654">
        <v>0</v>
      </c>
      <c r="AS654" t="s">
        <v>4</v>
      </c>
      <c r="AT654">
        <v>8.86</v>
      </c>
      <c r="AU654" t="s">
        <v>4</v>
      </c>
      <c r="AV654">
        <v>0</v>
      </c>
      <c r="AW654">
        <v>2</v>
      </c>
      <c r="AX654">
        <v>70327175</v>
      </c>
      <c r="AY654">
        <v>1</v>
      </c>
      <c r="AZ654">
        <v>0</v>
      </c>
      <c r="BA654">
        <v>756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f>ROUND(Y654*Source!I901*DO654,9)</f>
        <v>0</v>
      </c>
      <c r="CX654">
        <f>ROUND(Y654*Source!I901,9)</f>
        <v>15.948</v>
      </c>
      <c r="CY654">
        <f>AB654</f>
        <v>1.05</v>
      </c>
      <c r="CZ654">
        <f>AF654</f>
        <v>1</v>
      </c>
      <c r="DA654">
        <f>AJ654</f>
        <v>1</v>
      </c>
      <c r="DB654">
        <f t="shared" si="448"/>
        <v>8.86</v>
      </c>
      <c r="DC654">
        <f t="shared" si="449"/>
        <v>0</v>
      </c>
      <c r="DD654" t="s">
        <v>4</v>
      </c>
      <c r="DE654" t="s">
        <v>4</v>
      </c>
      <c r="DF654">
        <f t="shared" si="454"/>
        <v>0</v>
      </c>
      <c r="DG654">
        <f t="shared" si="452"/>
        <v>15.95</v>
      </c>
      <c r="DH654">
        <f t="shared" si="453"/>
        <v>0</v>
      </c>
      <c r="DI654">
        <f t="shared" si="450"/>
        <v>0</v>
      </c>
      <c r="DJ654">
        <f>DG654</f>
        <v>15.95</v>
      </c>
      <c r="DK654">
        <v>0</v>
      </c>
      <c r="DL654" t="s">
        <v>4</v>
      </c>
      <c r="DM654">
        <v>0</v>
      </c>
      <c r="DN654" t="s">
        <v>4</v>
      </c>
      <c r="DO654">
        <v>0</v>
      </c>
    </row>
    <row r="655" spans="1:119">
      <c r="A655">
        <f>ROW(Source!A941)</f>
        <v>941</v>
      </c>
      <c r="B655">
        <v>70306582</v>
      </c>
      <c r="C655">
        <v>70327240</v>
      </c>
      <c r="D655">
        <v>69275358</v>
      </c>
      <c r="E655">
        <v>1075</v>
      </c>
      <c r="F655">
        <v>1</v>
      </c>
      <c r="G655">
        <v>1075</v>
      </c>
      <c r="H655">
        <v>1</v>
      </c>
      <c r="I655" t="s">
        <v>380</v>
      </c>
      <c r="J655" t="s">
        <v>4</v>
      </c>
      <c r="K655" t="s">
        <v>381</v>
      </c>
      <c r="L655">
        <v>1191</v>
      </c>
      <c r="N655">
        <v>1013</v>
      </c>
      <c r="O655" t="s">
        <v>382</v>
      </c>
      <c r="P655" t="s">
        <v>382</v>
      </c>
      <c r="Q655">
        <v>1</v>
      </c>
      <c r="W655">
        <v>0</v>
      </c>
      <c r="X655">
        <v>476480486</v>
      </c>
      <c r="Y655">
        <f t="shared" si="447"/>
        <v>1.32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1</v>
      </c>
      <c r="AP655">
        <v>0</v>
      </c>
      <c r="AQ655">
        <v>0</v>
      </c>
      <c r="AR655">
        <v>0</v>
      </c>
      <c r="AS655" t="s">
        <v>4</v>
      </c>
      <c r="AT655">
        <v>1.32</v>
      </c>
      <c r="AU655" t="s">
        <v>4</v>
      </c>
      <c r="AV655">
        <v>1</v>
      </c>
      <c r="AW655">
        <v>2</v>
      </c>
      <c r="AX655">
        <v>70327255</v>
      </c>
      <c r="AY655">
        <v>1</v>
      </c>
      <c r="AZ655">
        <v>0</v>
      </c>
      <c r="BA655">
        <v>765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CU655">
        <f>ROUND(AT655*Source!I941*AH655*AL655,2)</f>
        <v>0</v>
      </c>
      <c r="CV655">
        <f>ROUND(Y655*Source!I941,9)</f>
        <v>138.6</v>
      </c>
      <c r="CW655">
        <v>0</v>
      </c>
      <c r="CX655">
        <f>ROUND(Y655*Source!I941,9)</f>
        <v>138.6</v>
      </c>
      <c r="CY655">
        <f>AD655</f>
        <v>0</v>
      </c>
      <c r="CZ655">
        <f>AH655</f>
        <v>0</v>
      </c>
      <c r="DA655">
        <f>AL655</f>
        <v>1</v>
      </c>
      <c r="DB655">
        <f t="shared" si="448"/>
        <v>0</v>
      </c>
      <c r="DC655">
        <f t="shared" si="449"/>
        <v>0</v>
      </c>
      <c r="DD655" t="s">
        <v>4</v>
      </c>
      <c r="DE655" t="s">
        <v>4</v>
      </c>
      <c r="DF655">
        <f t="shared" si="454"/>
        <v>0</v>
      </c>
      <c r="DG655">
        <f t="shared" si="452"/>
        <v>0</v>
      </c>
      <c r="DH655">
        <f t="shared" si="453"/>
        <v>0</v>
      </c>
      <c r="DI655">
        <f t="shared" si="450"/>
        <v>0</v>
      </c>
      <c r="DJ655">
        <f>DI655</f>
        <v>0</v>
      </c>
      <c r="DK655">
        <v>0</v>
      </c>
      <c r="DL655" t="s">
        <v>4</v>
      </c>
      <c r="DM655">
        <v>0</v>
      </c>
      <c r="DN655" t="s">
        <v>4</v>
      </c>
      <c r="DO655">
        <v>0</v>
      </c>
    </row>
    <row r="656" spans="1:119">
      <c r="A656">
        <f>ROW(Source!A941)</f>
        <v>941</v>
      </c>
      <c r="B656">
        <v>70306582</v>
      </c>
      <c r="C656">
        <v>70327240</v>
      </c>
      <c r="D656">
        <v>69364167</v>
      </c>
      <c r="E656">
        <v>1</v>
      </c>
      <c r="F656">
        <v>1</v>
      </c>
      <c r="G656">
        <v>1075</v>
      </c>
      <c r="H656">
        <v>2</v>
      </c>
      <c r="I656" t="s">
        <v>387</v>
      </c>
      <c r="J656" t="s">
        <v>388</v>
      </c>
      <c r="K656" t="s">
        <v>389</v>
      </c>
      <c r="L656">
        <v>1368</v>
      </c>
      <c r="N656">
        <v>1011</v>
      </c>
      <c r="O656" t="s">
        <v>386</v>
      </c>
      <c r="P656" t="s">
        <v>386</v>
      </c>
      <c r="Q656">
        <v>1</v>
      </c>
      <c r="W656">
        <v>0</v>
      </c>
      <c r="X656">
        <v>-922979224</v>
      </c>
      <c r="Y656">
        <f t="shared" si="447"/>
        <v>0.05</v>
      </c>
      <c r="AA656">
        <v>0</v>
      </c>
      <c r="AB656">
        <v>12.98</v>
      </c>
      <c r="AC656">
        <v>3.37</v>
      </c>
      <c r="AD656">
        <v>0</v>
      </c>
      <c r="AE656">
        <v>0</v>
      </c>
      <c r="AF656">
        <v>12.98</v>
      </c>
      <c r="AG656">
        <v>3.37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1</v>
      </c>
      <c r="AP656">
        <v>0</v>
      </c>
      <c r="AQ656">
        <v>0</v>
      </c>
      <c r="AR656">
        <v>0</v>
      </c>
      <c r="AS656" t="s">
        <v>4</v>
      </c>
      <c r="AT656">
        <v>0.05</v>
      </c>
      <c r="AU656" t="s">
        <v>4</v>
      </c>
      <c r="AV656">
        <v>0</v>
      </c>
      <c r="AW656">
        <v>2</v>
      </c>
      <c r="AX656">
        <v>70327256</v>
      </c>
      <c r="AY656">
        <v>1</v>
      </c>
      <c r="AZ656">
        <v>0</v>
      </c>
      <c r="BA656">
        <v>766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CV656">
        <v>0</v>
      </c>
      <c r="CW656">
        <f>ROUND(Y656*Source!I941*DO656,9)</f>
        <v>0</v>
      </c>
      <c r="CX656">
        <f>ROUND(Y656*Source!I941,9)</f>
        <v>5.25</v>
      </c>
      <c r="CY656">
        <f t="shared" ref="CY656:CY662" si="455">AB656</f>
        <v>12.98</v>
      </c>
      <c r="CZ656">
        <f t="shared" ref="CZ656:CZ662" si="456">AF656</f>
        <v>12.98</v>
      </c>
      <c r="DA656">
        <f t="shared" ref="DA656:DA662" si="457">AJ656</f>
        <v>1</v>
      </c>
      <c r="DB656">
        <f t="shared" si="448"/>
        <v>0.65</v>
      </c>
      <c r="DC656">
        <f t="shared" si="449"/>
        <v>0.17</v>
      </c>
      <c r="DD656" t="s">
        <v>4</v>
      </c>
      <c r="DE656" t="s">
        <v>4</v>
      </c>
      <c r="DF656">
        <f t="shared" si="454"/>
        <v>0</v>
      </c>
      <c r="DG656">
        <f t="shared" si="452"/>
        <v>68.150000000000006</v>
      </c>
      <c r="DH656">
        <f t="shared" si="453"/>
        <v>17.690000000000001</v>
      </c>
      <c r="DI656">
        <f t="shared" si="450"/>
        <v>0</v>
      </c>
      <c r="DJ656">
        <f t="shared" ref="DJ656:DJ662" si="458">DG656</f>
        <v>68.150000000000006</v>
      </c>
      <c r="DK656">
        <v>0</v>
      </c>
      <c r="DL656" t="s">
        <v>4</v>
      </c>
      <c r="DM656">
        <v>0</v>
      </c>
      <c r="DN656" t="s">
        <v>4</v>
      </c>
      <c r="DO656">
        <v>0</v>
      </c>
    </row>
    <row r="657" spans="1:119">
      <c r="A657">
        <f>ROW(Source!A941)</f>
        <v>941</v>
      </c>
      <c r="B657">
        <v>70306582</v>
      </c>
      <c r="C657">
        <v>70327240</v>
      </c>
      <c r="D657">
        <v>69364368</v>
      </c>
      <c r="E657">
        <v>1</v>
      </c>
      <c r="F657">
        <v>1</v>
      </c>
      <c r="G657">
        <v>1075</v>
      </c>
      <c r="H657">
        <v>2</v>
      </c>
      <c r="I657" t="s">
        <v>390</v>
      </c>
      <c r="J657" t="s">
        <v>391</v>
      </c>
      <c r="K657" t="s">
        <v>392</v>
      </c>
      <c r="L657">
        <v>1368</v>
      </c>
      <c r="N657">
        <v>1011</v>
      </c>
      <c r="O657" t="s">
        <v>386</v>
      </c>
      <c r="P657" t="s">
        <v>386</v>
      </c>
      <c r="Q657">
        <v>1</v>
      </c>
      <c r="W657">
        <v>0</v>
      </c>
      <c r="X657">
        <v>-888797403</v>
      </c>
      <c r="Y657">
        <f t="shared" si="447"/>
        <v>0.04</v>
      </c>
      <c r="AA657">
        <v>0</v>
      </c>
      <c r="AB657">
        <v>181.58</v>
      </c>
      <c r="AC657">
        <v>14.54</v>
      </c>
      <c r="AD657">
        <v>0</v>
      </c>
      <c r="AE657">
        <v>0</v>
      </c>
      <c r="AF657">
        <v>181.58</v>
      </c>
      <c r="AG657">
        <v>14.54</v>
      </c>
      <c r="AH657">
        <v>0</v>
      </c>
      <c r="AI657">
        <v>1</v>
      </c>
      <c r="AJ657">
        <v>1</v>
      </c>
      <c r="AK657">
        <v>1</v>
      </c>
      <c r="AL657">
        <v>1</v>
      </c>
      <c r="AM657">
        <v>-2</v>
      </c>
      <c r="AN657">
        <v>0</v>
      </c>
      <c r="AO657">
        <v>1</v>
      </c>
      <c r="AP657">
        <v>0</v>
      </c>
      <c r="AQ657">
        <v>0</v>
      </c>
      <c r="AR657">
        <v>0</v>
      </c>
      <c r="AS657" t="s">
        <v>4</v>
      </c>
      <c r="AT657">
        <v>0.04</v>
      </c>
      <c r="AU657" t="s">
        <v>4</v>
      </c>
      <c r="AV657">
        <v>0</v>
      </c>
      <c r="AW657">
        <v>2</v>
      </c>
      <c r="AX657">
        <v>70327257</v>
      </c>
      <c r="AY657">
        <v>1</v>
      </c>
      <c r="AZ657">
        <v>0</v>
      </c>
      <c r="BA657">
        <v>767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CV657">
        <v>0</v>
      </c>
      <c r="CW657">
        <f>ROUND(Y657*Source!I941*DO657,9)</f>
        <v>0</v>
      </c>
      <c r="CX657">
        <f>ROUND(Y657*Source!I941,9)</f>
        <v>4.2</v>
      </c>
      <c r="CY657">
        <f t="shared" si="455"/>
        <v>181.58</v>
      </c>
      <c r="CZ657">
        <f t="shared" si="456"/>
        <v>181.58</v>
      </c>
      <c r="DA657">
        <f t="shared" si="457"/>
        <v>1</v>
      </c>
      <c r="DB657">
        <f t="shared" si="448"/>
        <v>7.26</v>
      </c>
      <c r="DC657">
        <f t="shared" si="449"/>
        <v>0.57999999999999996</v>
      </c>
      <c r="DD657" t="s">
        <v>4</v>
      </c>
      <c r="DE657" t="s">
        <v>4</v>
      </c>
      <c r="DF657">
        <f t="shared" si="454"/>
        <v>0</v>
      </c>
      <c r="DG657">
        <f t="shared" si="452"/>
        <v>762.64</v>
      </c>
      <c r="DH657">
        <f t="shared" si="453"/>
        <v>61.07</v>
      </c>
      <c r="DI657">
        <f t="shared" si="450"/>
        <v>0</v>
      </c>
      <c r="DJ657">
        <f t="shared" si="458"/>
        <v>762.64</v>
      </c>
      <c r="DK657">
        <v>0</v>
      </c>
      <c r="DL657" t="s">
        <v>4</v>
      </c>
      <c r="DM657">
        <v>0</v>
      </c>
      <c r="DN657" t="s">
        <v>4</v>
      </c>
      <c r="DO657">
        <v>0</v>
      </c>
    </row>
    <row r="658" spans="1:119">
      <c r="A658">
        <f>ROW(Source!A941)</f>
        <v>941</v>
      </c>
      <c r="B658">
        <v>70306582</v>
      </c>
      <c r="C658">
        <v>70327240</v>
      </c>
      <c r="D658">
        <v>69364397</v>
      </c>
      <c r="E658">
        <v>1</v>
      </c>
      <c r="F658">
        <v>1</v>
      </c>
      <c r="G658">
        <v>1075</v>
      </c>
      <c r="H658">
        <v>2</v>
      </c>
      <c r="I658" t="s">
        <v>393</v>
      </c>
      <c r="J658" t="s">
        <v>394</v>
      </c>
      <c r="K658" t="s">
        <v>395</v>
      </c>
      <c r="L658">
        <v>1368</v>
      </c>
      <c r="N658">
        <v>1011</v>
      </c>
      <c r="O658" t="s">
        <v>386</v>
      </c>
      <c r="P658" t="s">
        <v>386</v>
      </c>
      <c r="Q658">
        <v>1</v>
      </c>
      <c r="W658">
        <v>0</v>
      </c>
      <c r="X658">
        <v>-1191859905</v>
      </c>
      <c r="Y658">
        <f t="shared" si="447"/>
        <v>0.59</v>
      </c>
      <c r="AA658">
        <v>0</v>
      </c>
      <c r="AB658">
        <v>910.68</v>
      </c>
      <c r="AC658">
        <v>35.549999999999997</v>
      </c>
      <c r="AD658">
        <v>0</v>
      </c>
      <c r="AE658">
        <v>0</v>
      </c>
      <c r="AF658">
        <v>910.68</v>
      </c>
      <c r="AG658">
        <v>35.549999999999997</v>
      </c>
      <c r="AH658">
        <v>0</v>
      </c>
      <c r="AI658">
        <v>1</v>
      </c>
      <c r="AJ658">
        <v>1</v>
      </c>
      <c r="AK658">
        <v>1</v>
      </c>
      <c r="AL658">
        <v>1</v>
      </c>
      <c r="AM658">
        <v>-2</v>
      </c>
      <c r="AN658">
        <v>0</v>
      </c>
      <c r="AO658">
        <v>1</v>
      </c>
      <c r="AP658">
        <v>0</v>
      </c>
      <c r="AQ658">
        <v>0</v>
      </c>
      <c r="AR658">
        <v>0</v>
      </c>
      <c r="AS658" t="s">
        <v>4</v>
      </c>
      <c r="AT658">
        <v>0.59</v>
      </c>
      <c r="AU658" t="s">
        <v>4</v>
      </c>
      <c r="AV658">
        <v>0</v>
      </c>
      <c r="AW658">
        <v>2</v>
      </c>
      <c r="AX658">
        <v>70327258</v>
      </c>
      <c r="AY658">
        <v>1</v>
      </c>
      <c r="AZ658">
        <v>0</v>
      </c>
      <c r="BA658">
        <v>768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CV658">
        <v>0</v>
      </c>
      <c r="CW658">
        <f>ROUND(Y658*Source!I941*DO658,9)</f>
        <v>0</v>
      </c>
      <c r="CX658">
        <f>ROUND(Y658*Source!I941,9)</f>
        <v>61.95</v>
      </c>
      <c r="CY658">
        <f t="shared" si="455"/>
        <v>910.68</v>
      </c>
      <c r="CZ658">
        <f t="shared" si="456"/>
        <v>910.68</v>
      </c>
      <c r="DA658">
        <f t="shared" si="457"/>
        <v>1</v>
      </c>
      <c r="DB658">
        <f t="shared" si="448"/>
        <v>537.29999999999995</v>
      </c>
      <c r="DC658">
        <f t="shared" si="449"/>
        <v>20.97</v>
      </c>
      <c r="DD658" t="s">
        <v>4</v>
      </c>
      <c r="DE658" t="s">
        <v>4</v>
      </c>
      <c r="DF658">
        <f t="shared" si="454"/>
        <v>0</v>
      </c>
      <c r="DG658">
        <f t="shared" si="452"/>
        <v>56416.63</v>
      </c>
      <c r="DH658">
        <f t="shared" si="453"/>
        <v>2202.3200000000002</v>
      </c>
      <c r="DI658">
        <f t="shared" si="450"/>
        <v>0</v>
      </c>
      <c r="DJ658">
        <f t="shared" si="458"/>
        <v>56416.63</v>
      </c>
      <c r="DK658">
        <v>0</v>
      </c>
      <c r="DL658" t="s">
        <v>4</v>
      </c>
      <c r="DM658">
        <v>0</v>
      </c>
      <c r="DN658" t="s">
        <v>4</v>
      </c>
      <c r="DO658">
        <v>0</v>
      </c>
    </row>
    <row r="659" spans="1:119">
      <c r="A659">
        <f>ROW(Source!A941)</f>
        <v>941</v>
      </c>
      <c r="B659">
        <v>70306582</v>
      </c>
      <c r="C659">
        <v>70327240</v>
      </c>
      <c r="D659">
        <v>69364520</v>
      </c>
      <c r="E659">
        <v>1</v>
      </c>
      <c r="F659">
        <v>1</v>
      </c>
      <c r="G659">
        <v>1075</v>
      </c>
      <c r="H659">
        <v>2</v>
      </c>
      <c r="I659" t="s">
        <v>396</v>
      </c>
      <c r="J659" t="s">
        <v>397</v>
      </c>
      <c r="K659" t="s">
        <v>398</v>
      </c>
      <c r="L659">
        <v>1368</v>
      </c>
      <c r="N659">
        <v>1011</v>
      </c>
      <c r="O659" t="s">
        <v>386</v>
      </c>
      <c r="P659" t="s">
        <v>386</v>
      </c>
      <c r="Q659">
        <v>1</v>
      </c>
      <c r="W659">
        <v>0</v>
      </c>
      <c r="X659">
        <v>-2063102958</v>
      </c>
      <c r="Y659">
        <f t="shared" si="447"/>
        <v>4.0000000000000001E-3</v>
      </c>
      <c r="AA659">
        <v>0</v>
      </c>
      <c r="AB659">
        <v>125.38</v>
      </c>
      <c r="AC659">
        <v>12.62</v>
      </c>
      <c r="AD659">
        <v>0</v>
      </c>
      <c r="AE659">
        <v>0</v>
      </c>
      <c r="AF659">
        <v>125.38</v>
      </c>
      <c r="AG659">
        <v>12.62</v>
      </c>
      <c r="AH659">
        <v>0</v>
      </c>
      <c r="AI659">
        <v>1</v>
      </c>
      <c r="AJ659">
        <v>1</v>
      </c>
      <c r="AK659">
        <v>1</v>
      </c>
      <c r="AL659">
        <v>1</v>
      </c>
      <c r="AM659">
        <v>-2</v>
      </c>
      <c r="AN659">
        <v>0</v>
      </c>
      <c r="AO659">
        <v>1</v>
      </c>
      <c r="AP659">
        <v>0</v>
      </c>
      <c r="AQ659">
        <v>0</v>
      </c>
      <c r="AR659">
        <v>0</v>
      </c>
      <c r="AS659" t="s">
        <v>4</v>
      </c>
      <c r="AT659">
        <v>4.0000000000000001E-3</v>
      </c>
      <c r="AU659" t="s">
        <v>4</v>
      </c>
      <c r="AV659">
        <v>0</v>
      </c>
      <c r="AW659">
        <v>2</v>
      </c>
      <c r="AX659">
        <v>70327259</v>
      </c>
      <c r="AY659">
        <v>1</v>
      </c>
      <c r="AZ659">
        <v>0</v>
      </c>
      <c r="BA659">
        <v>769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CV659">
        <v>0</v>
      </c>
      <c r="CW659">
        <f>ROUND(Y659*Source!I941*DO659,9)</f>
        <v>0</v>
      </c>
      <c r="CX659">
        <f>ROUND(Y659*Source!I941,9)</f>
        <v>0.42</v>
      </c>
      <c r="CY659">
        <f t="shared" si="455"/>
        <v>125.38</v>
      </c>
      <c r="CZ659">
        <f t="shared" si="456"/>
        <v>125.38</v>
      </c>
      <c r="DA659">
        <f t="shared" si="457"/>
        <v>1</v>
      </c>
      <c r="DB659">
        <f t="shared" si="448"/>
        <v>0.5</v>
      </c>
      <c r="DC659">
        <f t="shared" si="449"/>
        <v>0.05</v>
      </c>
      <c r="DD659" t="s">
        <v>4</v>
      </c>
      <c r="DE659" t="s">
        <v>4</v>
      </c>
      <c r="DF659">
        <f t="shared" si="454"/>
        <v>0</v>
      </c>
      <c r="DG659">
        <f t="shared" si="452"/>
        <v>52.66</v>
      </c>
      <c r="DH659">
        <f t="shared" si="453"/>
        <v>5.3</v>
      </c>
      <c r="DI659">
        <f t="shared" si="450"/>
        <v>0</v>
      </c>
      <c r="DJ659">
        <f t="shared" si="458"/>
        <v>52.66</v>
      </c>
      <c r="DK659">
        <v>0</v>
      </c>
      <c r="DL659" t="s">
        <v>4</v>
      </c>
      <c r="DM659">
        <v>0</v>
      </c>
      <c r="DN659" t="s">
        <v>4</v>
      </c>
      <c r="DO659">
        <v>0</v>
      </c>
    </row>
    <row r="660" spans="1:119">
      <c r="A660">
        <f>ROW(Source!A941)</f>
        <v>941</v>
      </c>
      <c r="B660">
        <v>70306582</v>
      </c>
      <c r="C660">
        <v>70327240</v>
      </c>
      <c r="D660">
        <v>69363781</v>
      </c>
      <c r="E660">
        <v>1</v>
      </c>
      <c r="F660">
        <v>1</v>
      </c>
      <c r="G660">
        <v>1075</v>
      </c>
      <c r="H660">
        <v>2</v>
      </c>
      <c r="I660" t="s">
        <v>399</v>
      </c>
      <c r="J660" t="s">
        <v>400</v>
      </c>
      <c r="K660" t="s">
        <v>401</v>
      </c>
      <c r="L660">
        <v>1368</v>
      </c>
      <c r="N660">
        <v>1011</v>
      </c>
      <c r="O660" t="s">
        <v>386</v>
      </c>
      <c r="P660" t="s">
        <v>386</v>
      </c>
      <c r="Q660">
        <v>1</v>
      </c>
      <c r="W660">
        <v>0</v>
      </c>
      <c r="X660">
        <v>1857759471</v>
      </c>
      <c r="Y660">
        <f t="shared" si="447"/>
        <v>0.28999999999999998</v>
      </c>
      <c r="AA660">
        <v>0</v>
      </c>
      <c r="AB660">
        <v>139.99</v>
      </c>
      <c r="AC660">
        <v>14.54</v>
      </c>
      <c r="AD660">
        <v>0</v>
      </c>
      <c r="AE660">
        <v>0</v>
      </c>
      <c r="AF660">
        <v>139.99</v>
      </c>
      <c r="AG660">
        <v>14.54</v>
      </c>
      <c r="AH660">
        <v>0</v>
      </c>
      <c r="AI660">
        <v>1</v>
      </c>
      <c r="AJ660">
        <v>1</v>
      </c>
      <c r="AK660">
        <v>1</v>
      </c>
      <c r="AL660">
        <v>1</v>
      </c>
      <c r="AM660">
        <v>-2</v>
      </c>
      <c r="AN660">
        <v>0</v>
      </c>
      <c r="AO660">
        <v>1</v>
      </c>
      <c r="AP660">
        <v>0</v>
      </c>
      <c r="AQ660">
        <v>0</v>
      </c>
      <c r="AR660">
        <v>0</v>
      </c>
      <c r="AS660" t="s">
        <v>4</v>
      </c>
      <c r="AT660">
        <v>0.28999999999999998</v>
      </c>
      <c r="AU660" t="s">
        <v>4</v>
      </c>
      <c r="AV660">
        <v>0</v>
      </c>
      <c r="AW660">
        <v>2</v>
      </c>
      <c r="AX660">
        <v>70327260</v>
      </c>
      <c r="AY660">
        <v>1</v>
      </c>
      <c r="AZ660">
        <v>0</v>
      </c>
      <c r="BA660">
        <v>770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CV660">
        <v>0</v>
      </c>
      <c r="CW660">
        <f>ROUND(Y660*Source!I941*DO660,9)</f>
        <v>0</v>
      </c>
      <c r="CX660">
        <f>ROUND(Y660*Source!I941,9)</f>
        <v>30.45</v>
      </c>
      <c r="CY660">
        <f t="shared" si="455"/>
        <v>139.99</v>
      </c>
      <c r="CZ660">
        <f t="shared" si="456"/>
        <v>139.99</v>
      </c>
      <c r="DA660">
        <f t="shared" si="457"/>
        <v>1</v>
      </c>
      <c r="DB660">
        <f t="shared" si="448"/>
        <v>40.6</v>
      </c>
      <c r="DC660">
        <f t="shared" si="449"/>
        <v>4.22</v>
      </c>
      <c r="DD660" t="s">
        <v>4</v>
      </c>
      <c r="DE660" t="s">
        <v>4</v>
      </c>
      <c r="DF660">
        <f t="shared" si="454"/>
        <v>0</v>
      </c>
      <c r="DG660">
        <f t="shared" si="452"/>
        <v>4262.7</v>
      </c>
      <c r="DH660">
        <f t="shared" si="453"/>
        <v>442.74</v>
      </c>
      <c r="DI660">
        <f t="shared" si="450"/>
        <v>0</v>
      </c>
      <c r="DJ660">
        <f t="shared" si="458"/>
        <v>4262.7</v>
      </c>
      <c r="DK660">
        <v>0</v>
      </c>
      <c r="DL660" t="s">
        <v>4</v>
      </c>
      <c r="DM660">
        <v>0</v>
      </c>
      <c r="DN660" t="s">
        <v>4</v>
      </c>
      <c r="DO660">
        <v>0</v>
      </c>
    </row>
    <row r="661" spans="1:119">
      <c r="A661">
        <f>ROW(Source!A941)</f>
        <v>941</v>
      </c>
      <c r="B661">
        <v>70306582</v>
      </c>
      <c r="C661">
        <v>70327240</v>
      </c>
      <c r="D661">
        <v>69363915</v>
      </c>
      <c r="E661">
        <v>1</v>
      </c>
      <c r="F661">
        <v>1</v>
      </c>
      <c r="G661">
        <v>1075</v>
      </c>
      <c r="H661">
        <v>2</v>
      </c>
      <c r="I661" t="s">
        <v>402</v>
      </c>
      <c r="J661" t="s">
        <v>403</v>
      </c>
      <c r="K661" t="s">
        <v>404</v>
      </c>
      <c r="L661">
        <v>1368</v>
      </c>
      <c r="N661">
        <v>1011</v>
      </c>
      <c r="O661" t="s">
        <v>386</v>
      </c>
      <c r="P661" t="s">
        <v>386</v>
      </c>
      <c r="Q661">
        <v>1</v>
      </c>
      <c r="W661">
        <v>0</v>
      </c>
      <c r="X661">
        <v>13163208</v>
      </c>
      <c r="Y661">
        <f t="shared" si="447"/>
        <v>0.05</v>
      </c>
      <c r="AA661">
        <v>0</v>
      </c>
      <c r="AB661">
        <v>140.38</v>
      </c>
      <c r="AC661">
        <v>12.62</v>
      </c>
      <c r="AD661">
        <v>0</v>
      </c>
      <c r="AE661">
        <v>0</v>
      </c>
      <c r="AF661">
        <v>140.38</v>
      </c>
      <c r="AG661">
        <v>12.62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-2</v>
      </c>
      <c r="AN661">
        <v>0</v>
      </c>
      <c r="AO661">
        <v>1</v>
      </c>
      <c r="AP661">
        <v>0</v>
      </c>
      <c r="AQ661">
        <v>0</v>
      </c>
      <c r="AR661">
        <v>0</v>
      </c>
      <c r="AS661" t="s">
        <v>4</v>
      </c>
      <c r="AT661">
        <v>0.05</v>
      </c>
      <c r="AU661" t="s">
        <v>4</v>
      </c>
      <c r="AV661">
        <v>0</v>
      </c>
      <c r="AW661">
        <v>2</v>
      </c>
      <c r="AX661">
        <v>70327261</v>
      </c>
      <c r="AY661">
        <v>1</v>
      </c>
      <c r="AZ661">
        <v>0</v>
      </c>
      <c r="BA661">
        <v>771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f>ROUND(Y661*Source!I941*DO661,9)</f>
        <v>0</v>
      </c>
      <c r="CX661">
        <f>ROUND(Y661*Source!I941,9)</f>
        <v>5.25</v>
      </c>
      <c r="CY661">
        <f t="shared" si="455"/>
        <v>140.38</v>
      </c>
      <c r="CZ661">
        <f t="shared" si="456"/>
        <v>140.38</v>
      </c>
      <c r="DA661">
        <f t="shared" si="457"/>
        <v>1</v>
      </c>
      <c r="DB661">
        <f t="shared" si="448"/>
        <v>7.02</v>
      </c>
      <c r="DC661">
        <f t="shared" si="449"/>
        <v>0.63</v>
      </c>
      <c r="DD661" t="s">
        <v>4</v>
      </c>
      <c r="DE661" t="s">
        <v>4</v>
      </c>
      <c r="DF661">
        <f t="shared" si="454"/>
        <v>0</v>
      </c>
      <c r="DG661">
        <f t="shared" si="452"/>
        <v>737</v>
      </c>
      <c r="DH661">
        <f t="shared" si="453"/>
        <v>66.260000000000005</v>
      </c>
      <c r="DI661">
        <f t="shared" si="450"/>
        <v>0</v>
      </c>
      <c r="DJ661">
        <f t="shared" si="458"/>
        <v>737</v>
      </c>
      <c r="DK661">
        <v>0</v>
      </c>
      <c r="DL661" t="s">
        <v>4</v>
      </c>
      <c r="DM661">
        <v>0</v>
      </c>
      <c r="DN661" t="s">
        <v>4</v>
      </c>
      <c r="DO661">
        <v>0</v>
      </c>
    </row>
    <row r="662" spans="1:119">
      <c r="A662">
        <f>ROW(Source!A941)</f>
        <v>941</v>
      </c>
      <c r="B662">
        <v>70306582</v>
      </c>
      <c r="C662">
        <v>70327240</v>
      </c>
      <c r="D662">
        <v>69364028</v>
      </c>
      <c r="E662">
        <v>1</v>
      </c>
      <c r="F662">
        <v>1</v>
      </c>
      <c r="G662">
        <v>1075</v>
      </c>
      <c r="H662">
        <v>2</v>
      </c>
      <c r="I662" t="s">
        <v>405</v>
      </c>
      <c r="J662" t="s">
        <v>406</v>
      </c>
      <c r="K662" t="s">
        <v>407</v>
      </c>
      <c r="L662">
        <v>1368</v>
      </c>
      <c r="N662">
        <v>1011</v>
      </c>
      <c r="O662" t="s">
        <v>386</v>
      </c>
      <c r="P662" t="s">
        <v>386</v>
      </c>
      <c r="Q662">
        <v>1</v>
      </c>
      <c r="W662">
        <v>0</v>
      </c>
      <c r="X662">
        <v>1160481427</v>
      </c>
      <c r="Y662">
        <f t="shared" si="447"/>
        <v>0.59</v>
      </c>
      <c r="AA662">
        <v>0</v>
      </c>
      <c r="AB662">
        <v>80.14</v>
      </c>
      <c r="AC662">
        <v>16.93</v>
      </c>
      <c r="AD662">
        <v>0</v>
      </c>
      <c r="AE662">
        <v>0</v>
      </c>
      <c r="AF662">
        <v>80.14</v>
      </c>
      <c r="AG662">
        <v>16.93</v>
      </c>
      <c r="AH662">
        <v>0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1</v>
      </c>
      <c r="AP662">
        <v>0</v>
      </c>
      <c r="AQ662">
        <v>0</v>
      </c>
      <c r="AR662">
        <v>0</v>
      </c>
      <c r="AS662" t="s">
        <v>4</v>
      </c>
      <c r="AT662">
        <v>0.59</v>
      </c>
      <c r="AU662" t="s">
        <v>4</v>
      </c>
      <c r="AV662">
        <v>0</v>
      </c>
      <c r="AW662">
        <v>2</v>
      </c>
      <c r="AX662">
        <v>70327262</v>
      </c>
      <c r="AY662">
        <v>1</v>
      </c>
      <c r="AZ662">
        <v>0</v>
      </c>
      <c r="BA662">
        <v>772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CV662">
        <v>0</v>
      </c>
      <c r="CW662">
        <f>ROUND(Y662*Source!I941*DO662,9)</f>
        <v>0</v>
      </c>
      <c r="CX662">
        <f>ROUND(Y662*Source!I941,9)</f>
        <v>61.95</v>
      </c>
      <c r="CY662">
        <f t="shared" si="455"/>
        <v>80.14</v>
      </c>
      <c r="CZ662">
        <f t="shared" si="456"/>
        <v>80.14</v>
      </c>
      <c r="DA662">
        <f t="shared" si="457"/>
        <v>1</v>
      </c>
      <c r="DB662">
        <f t="shared" si="448"/>
        <v>47.28</v>
      </c>
      <c r="DC662">
        <f t="shared" si="449"/>
        <v>9.99</v>
      </c>
      <c r="DD662" t="s">
        <v>4</v>
      </c>
      <c r="DE662" t="s">
        <v>4</v>
      </c>
      <c r="DF662">
        <f t="shared" si="454"/>
        <v>0</v>
      </c>
      <c r="DG662">
        <f t="shared" si="452"/>
        <v>4964.67</v>
      </c>
      <c r="DH662">
        <f t="shared" si="453"/>
        <v>1048.81</v>
      </c>
      <c r="DI662">
        <f t="shared" si="450"/>
        <v>0</v>
      </c>
      <c r="DJ662">
        <f t="shared" si="458"/>
        <v>4964.67</v>
      </c>
      <c r="DK662">
        <v>0</v>
      </c>
      <c r="DL662" t="s">
        <v>4</v>
      </c>
      <c r="DM662">
        <v>0</v>
      </c>
      <c r="DN662" t="s">
        <v>4</v>
      </c>
      <c r="DO662">
        <v>0</v>
      </c>
    </row>
    <row r="663" spans="1:119">
      <c r="A663">
        <f>ROW(Source!A941)</f>
        <v>941</v>
      </c>
      <c r="B663">
        <v>70306582</v>
      </c>
      <c r="C663">
        <v>70327240</v>
      </c>
      <c r="D663">
        <v>69334375</v>
      </c>
      <c r="E663">
        <v>1</v>
      </c>
      <c r="F663">
        <v>1</v>
      </c>
      <c r="G663">
        <v>1075</v>
      </c>
      <c r="H663">
        <v>3</v>
      </c>
      <c r="I663" t="s">
        <v>408</v>
      </c>
      <c r="J663" t="s">
        <v>409</v>
      </c>
      <c r="K663" t="s">
        <v>410</v>
      </c>
      <c r="L663">
        <v>1348</v>
      </c>
      <c r="N663">
        <v>1009</v>
      </c>
      <c r="O663" t="s">
        <v>411</v>
      </c>
      <c r="P663" t="s">
        <v>411</v>
      </c>
      <c r="Q663">
        <v>1000</v>
      </c>
      <c r="W663">
        <v>0</v>
      </c>
      <c r="X663">
        <v>1014670815</v>
      </c>
      <c r="Y663">
        <f t="shared" si="447"/>
        <v>5.4000000000000001E-4</v>
      </c>
      <c r="AA663">
        <v>5778.3</v>
      </c>
      <c r="AB663">
        <v>0</v>
      </c>
      <c r="AC663">
        <v>0</v>
      </c>
      <c r="AD663">
        <v>0</v>
      </c>
      <c r="AE663">
        <v>5778.3</v>
      </c>
      <c r="AF663">
        <v>0</v>
      </c>
      <c r="AG663">
        <v>0</v>
      </c>
      <c r="AH663">
        <v>0</v>
      </c>
      <c r="AI663">
        <v>1</v>
      </c>
      <c r="AJ663">
        <v>1</v>
      </c>
      <c r="AK663">
        <v>1</v>
      </c>
      <c r="AL663">
        <v>1</v>
      </c>
      <c r="AM663">
        <v>-2</v>
      </c>
      <c r="AN663">
        <v>0</v>
      </c>
      <c r="AO663">
        <v>1</v>
      </c>
      <c r="AP663">
        <v>0</v>
      </c>
      <c r="AQ663">
        <v>0</v>
      </c>
      <c r="AR663">
        <v>0</v>
      </c>
      <c r="AS663" t="s">
        <v>4</v>
      </c>
      <c r="AT663">
        <v>5.4000000000000001E-4</v>
      </c>
      <c r="AU663" t="s">
        <v>4</v>
      </c>
      <c r="AV663">
        <v>0</v>
      </c>
      <c r="AW663">
        <v>2</v>
      </c>
      <c r="AX663">
        <v>70327263</v>
      </c>
      <c r="AY663">
        <v>1</v>
      </c>
      <c r="AZ663">
        <v>0</v>
      </c>
      <c r="BA663">
        <v>773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ROUND(Y663*Source!I941,9)</f>
        <v>5.67E-2</v>
      </c>
      <c r="CY663">
        <f t="shared" ref="CY663:CY668" si="459">AA663</f>
        <v>5778.3</v>
      </c>
      <c r="CZ663">
        <f t="shared" ref="CZ663:CZ668" si="460">AE663</f>
        <v>5778.3</v>
      </c>
      <c r="DA663">
        <f t="shared" ref="DA663:DA668" si="461">AI663</f>
        <v>1</v>
      </c>
      <c r="DB663">
        <f t="shared" si="448"/>
        <v>3.12</v>
      </c>
      <c r="DC663">
        <f t="shared" si="449"/>
        <v>0</v>
      </c>
      <c r="DD663" t="s">
        <v>4</v>
      </c>
      <c r="DE663" t="s">
        <v>4</v>
      </c>
      <c r="DF663">
        <f t="shared" si="454"/>
        <v>327.63</v>
      </c>
      <c r="DG663">
        <f t="shared" si="452"/>
        <v>0</v>
      </c>
      <c r="DH663">
        <f t="shared" si="453"/>
        <v>0</v>
      </c>
      <c r="DI663">
        <f t="shared" si="450"/>
        <v>0</v>
      </c>
      <c r="DJ663">
        <f t="shared" ref="DJ663:DJ668" si="462">DF663</f>
        <v>327.63</v>
      </c>
      <c r="DK663">
        <v>0</v>
      </c>
      <c r="DL663" t="s">
        <v>4</v>
      </c>
      <c r="DM663">
        <v>0</v>
      </c>
      <c r="DN663" t="s">
        <v>4</v>
      </c>
      <c r="DO663">
        <v>0</v>
      </c>
    </row>
    <row r="664" spans="1:119">
      <c r="A664">
        <f>ROW(Source!A941)</f>
        <v>941</v>
      </c>
      <c r="B664">
        <v>70306582</v>
      </c>
      <c r="C664">
        <v>70327240</v>
      </c>
      <c r="D664">
        <v>69333740</v>
      </c>
      <c r="E664">
        <v>1</v>
      </c>
      <c r="F664">
        <v>1</v>
      </c>
      <c r="G664">
        <v>1075</v>
      </c>
      <c r="H664">
        <v>3</v>
      </c>
      <c r="I664" t="s">
        <v>412</v>
      </c>
      <c r="J664" t="s">
        <v>413</v>
      </c>
      <c r="K664" t="s">
        <v>414</v>
      </c>
      <c r="L664">
        <v>1339</v>
      </c>
      <c r="N664">
        <v>1007</v>
      </c>
      <c r="O664" t="s">
        <v>44</v>
      </c>
      <c r="P664" t="s">
        <v>44</v>
      </c>
      <c r="Q664">
        <v>1</v>
      </c>
      <c r="W664">
        <v>0</v>
      </c>
      <c r="X664">
        <v>2117928297</v>
      </c>
      <c r="Y664">
        <f t="shared" si="447"/>
        <v>0.69</v>
      </c>
      <c r="AA664">
        <v>7.07</v>
      </c>
      <c r="AB664">
        <v>0</v>
      </c>
      <c r="AC664">
        <v>0</v>
      </c>
      <c r="AD664">
        <v>0</v>
      </c>
      <c r="AE664">
        <v>7.07</v>
      </c>
      <c r="AF664">
        <v>0</v>
      </c>
      <c r="AG664">
        <v>0</v>
      </c>
      <c r="AH664">
        <v>0</v>
      </c>
      <c r="AI664">
        <v>1</v>
      </c>
      <c r="AJ664">
        <v>1</v>
      </c>
      <c r="AK664">
        <v>1</v>
      </c>
      <c r="AL664">
        <v>1</v>
      </c>
      <c r="AM664">
        <v>-2</v>
      </c>
      <c r="AN664">
        <v>0</v>
      </c>
      <c r="AO664">
        <v>1</v>
      </c>
      <c r="AP664">
        <v>0</v>
      </c>
      <c r="AQ664">
        <v>0</v>
      </c>
      <c r="AR664">
        <v>0</v>
      </c>
      <c r="AS664" t="s">
        <v>4</v>
      </c>
      <c r="AT664">
        <v>0.69</v>
      </c>
      <c r="AU664" t="s">
        <v>4</v>
      </c>
      <c r="AV664">
        <v>0</v>
      </c>
      <c r="AW664">
        <v>2</v>
      </c>
      <c r="AX664">
        <v>70327264</v>
      </c>
      <c r="AY664">
        <v>1</v>
      </c>
      <c r="AZ664">
        <v>0</v>
      </c>
      <c r="BA664">
        <v>774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ROUND(Y664*Source!I941,9)</f>
        <v>72.45</v>
      </c>
      <c r="CY664">
        <f t="shared" si="459"/>
        <v>7.07</v>
      </c>
      <c r="CZ664">
        <f t="shared" si="460"/>
        <v>7.07</v>
      </c>
      <c r="DA664">
        <f t="shared" si="461"/>
        <v>1</v>
      </c>
      <c r="DB664">
        <f t="shared" si="448"/>
        <v>4.88</v>
      </c>
      <c r="DC664">
        <f t="shared" si="449"/>
        <v>0</v>
      </c>
      <c r="DD664" t="s">
        <v>4</v>
      </c>
      <c r="DE664" t="s">
        <v>4</v>
      </c>
      <c r="DF664">
        <f t="shared" si="454"/>
        <v>512.22</v>
      </c>
      <c r="DG664">
        <f t="shared" si="452"/>
        <v>0</v>
      </c>
      <c r="DH664">
        <f t="shared" si="453"/>
        <v>0</v>
      </c>
      <c r="DI664">
        <f t="shared" si="450"/>
        <v>0</v>
      </c>
      <c r="DJ664">
        <f t="shared" si="462"/>
        <v>512.22</v>
      </c>
      <c r="DK664">
        <v>0</v>
      </c>
      <c r="DL664" t="s">
        <v>4</v>
      </c>
      <c r="DM664">
        <v>0</v>
      </c>
      <c r="DN664" t="s">
        <v>4</v>
      </c>
      <c r="DO664">
        <v>0</v>
      </c>
    </row>
    <row r="665" spans="1:119">
      <c r="A665">
        <f>ROW(Source!A941)</f>
        <v>941</v>
      </c>
      <c r="B665">
        <v>70306582</v>
      </c>
      <c r="C665">
        <v>70327240</v>
      </c>
      <c r="D665">
        <v>69335211</v>
      </c>
      <c r="E665">
        <v>1</v>
      </c>
      <c r="F665">
        <v>1</v>
      </c>
      <c r="G665">
        <v>1075</v>
      </c>
      <c r="H665">
        <v>3</v>
      </c>
      <c r="I665" t="s">
        <v>120</v>
      </c>
      <c r="J665" t="s">
        <v>123</v>
      </c>
      <c r="K665" t="s">
        <v>121</v>
      </c>
      <c r="L665">
        <v>1346</v>
      </c>
      <c r="N665">
        <v>1009</v>
      </c>
      <c r="O665" t="s">
        <v>122</v>
      </c>
      <c r="P665" t="s">
        <v>122</v>
      </c>
      <c r="Q665">
        <v>1</v>
      </c>
      <c r="W665">
        <v>0</v>
      </c>
      <c r="X665">
        <v>-71366645</v>
      </c>
      <c r="Y665">
        <f t="shared" si="447"/>
        <v>40.6</v>
      </c>
      <c r="AA665">
        <v>1.75</v>
      </c>
      <c r="AB665">
        <v>0</v>
      </c>
      <c r="AC665">
        <v>0</v>
      </c>
      <c r="AD665">
        <v>0</v>
      </c>
      <c r="AE665">
        <v>1.75</v>
      </c>
      <c r="AF665">
        <v>0</v>
      </c>
      <c r="AG665">
        <v>0</v>
      </c>
      <c r="AH665">
        <v>0</v>
      </c>
      <c r="AI665">
        <v>1</v>
      </c>
      <c r="AJ665">
        <v>1</v>
      </c>
      <c r="AK665">
        <v>1</v>
      </c>
      <c r="AL665">
        <v>1</v>
      </c>
      <c r="AM665">
        <v>0</v>
      </c>
      <c r="AN665">
        <v>0</v>
      </c>
      <c r="AO665">
        <v>0</v>
      </c>
      <c r="AP665">
        <v>1</v>
      </c>
      <c r="AQ665">
        <v>0</v>
      </c>
      <c r="AR665">
        <v>0</v>
      </c>
      <c r="AS665" t="s">
        <v>4</v>
      </c>
      <c r="AT665">
        <v>40.6</v>
      </c>
      <c r="AU665" t="s">
        <v>4</v>
      </c>
      <c r="AV665">
        <v>0</v>
      </c>
      <c r="AW665">
        <v>1</v>
      </c>
      <c r="AX665">
        <v>-1</v>
      </c>
      <c r="AY665">
        <v>0</v>
      </c>
      <c r="AZ665">
        <v>0</v>
      </c>
      <c r="BA665" t="s">
        <v>4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ROUND(Y665*Source!I941,9)</f>
        <v>4263</v>
      </c>
      <c r="CY665">
        <f t="shared" si="459"/>
        <v>1.75</v>
      </c>
      <c r="CZ665">
        <f t="shared" si="460"/>
        <v>1.75</v>
      </c>
      <c r="DA665">
        <f t="shared" si="461"/>
        <v>1</v>
      </c>
      <c r="DB665">
        <f t="shared" si="448"/>
        <v>71.05</v>
      </c>
      <c r="DC665">
        <f t="shared" si="449"/>
        <v>0</v>
      </c>
      <c r="DD665" t="s">
        <v>4</v>
      </c>
      <c r="DE665" t="s">
        <v>4</v>
      </c>
      <c r="DF665">
        <f t="shared" si="454"/>
        <v>7460.25</v>
      </c>
      <c r="DG665">
        <f t="shared" si="452"/>
        <v>0</v>
      </c>
      <c r="DH665">
        <f t="shared" si="453"/>
        <v>0</v>
      </c>
      <c r="DI665">
        <f t="shared" si="450"/>
        <v>0</v>
      </c>
      <c r="DJ665">
        <f t="shared" si="462"/>
        <v>7460.25</v>
      </c>
      <c r="DK665">
        <v>0</v>
      </c>
      <c r="DL665" t="s">
        <v>4</v>
      </c>
      <c r="DM665">
        <v>0</v>
      </c>
      <c r="DN665" t="s">
        <v>4</v>
      </c>
      <c r="DO665">
        <v>0</v>
      </c>
    </row>
    <row r="666" spans="1:119">
      <c r="A666">
        <f>ROW(Source!A941)</f>
        <v>941</v>
      </c>
      <c r="B666">
        <v>70306582</v>
      </c>
      <c r="C666">
        <v>70327240</v>
      </c>
      <c r="D666">
        <v>69335769</v>
      </c>
      <c r="E666">
        <v>1</v>
      </c>
      <c r="F666">
        <v>1</v>
      </c>
      <c r="G666">
        <v>1075</v>
      </c>
      <c r="H666">
        <v>3</v>
      </c>
      <c r="I666" t="s">
        <v>415</v>
      </c>
      <c r="J666" t="s">
        <v>416</v>
      </c>
      <c r="K666" t="s">
        <v>417</v>
      </c>
      <c r="L666">
        <v>1346</v>
      </c>
      <c r="N666">
        <v>1009</v>
      </c>
      <c r="O666" t="s">
        <v>122</v>
      </c>
      <c r="P666" t="s">
        <v>122</v>
      </c>
      <c r="Q666">
        <v>1</v>
      </c>
      <c r="W666">
        <v>0</v>
      </c>
      <c r="X666">
        <v>912317030</v>
      </c>
      <c r="Y666">
        <f t="shared" si="447"/>
        <v>3.7999999999999999E-2</v>
      </c>
      <c r="AA666">
        <v>7.48</v>
      </c>
      <c r="AB666">
        <v>0</v>
      </c>
      <c r="AC666">
        <v>0</v>
      </c>
      <c r="AD666">
        <v>0</v>
      </c>
      <c r="AE666">
        <v>7.48</v>
      </c>
      <c r="AF666">
        <v>0</v>
      </c>
      <c r="AG666">
        <v>0</v>
      </c>
      <c r="AH666">
        <v>0</v>
      </c>
      <c r="AI666">
        <v>1</v>
      </c>
      <c r="AJ666">
        <v>1</v>
      </c>
      <c r="AK666">
        <v>1</v>
      </c>
      <c r="AL666">
        <v>1</v>
      </c>
      <c r="AM666">
        <v>-2</v>
      </c>
      <c r="AN666">
        <v>0</v>
      </c>
      <c r="AO666">
        <v>1</v>
      </c>
      <c r="AP666">
        <v>0</v>
      </c>
      <c r="AQ666">
        <v>0</v>
      </c>
      <c r="AR666">
        <v>0</v>
      </c>
      <c r="AS666" t="s">
        <v>4</v>
      </c>
      <c r="AT666">
        <v>3.7999999999999999E-2</v>
      </c>
      <c r="AU666" t="s">
        <v>4</v>
      </c>
      <c r="AV666">
        <v>0</v>
      </c>
      <c r="AW666">
        <v>2</v>
      </c>
      <c r="AX666">
        <v>70327265</v>
      </c>
      <c r="AY666">
        <v>1</v>
      </c>
      <c r="AZ666">
        <v>0</v>
      </c>
      <c r="BA666">
        <v>775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ROUND(Y666*Source!I941,9)</f>
        <v>3.99</v>
      </c>
      <c r="CY666">
        <f t="shared" si="459"/>
        <v>7.48</v>
      </c>
      <c r="CZ666">
        <f t="shared" si="460"/>
        <v>7.48</v>
      </c>
      <c r="DA666">
        <f t="shared" si="461"/>
        <v>1</v>
      </c>
      <c r="DB666">
        <f t="shared" si="448"/>
        <v>0.28000000000000003</v>
      </c>
      <c r="DC666">
        <f t="shared" si="449"/>
        <v>0</v>
      </c>
      <c r="DD666" t="s">
        <v>4</v>
      </c>
      <c r="DE666" t="s">
        <v>4</v>
      </c>
      <c r="DF666">
        <f t="shared" si="454"/>
        <v>29.85</v>
      </c>
      <c r="DG666">
        <f t="shared" si="452"/>
        <v>0</v>
      </c>
      <c r="DH666">
        <f t="shared" si="453"/>
        <v>0</v>
      </c>
      <c r="DI666">
        <f t="shared" si="450"/>
        <v>0</v>
      </c>
      <c r="DJ666">
        <f t="shared" si="462"/>
        <v>29.85</v>
      </c>
      <c r="DK666">
        <v>0</v>
      </c>
      <c r="DL666" t="s">
        <v>4</v>
      </c>
      <c r="DM666">
        <v>0</v>
      </c>
      <c r="DN666" t="s">
        <v>4</v>
      </c>
      <c r="DO666">
        <v>0</v>
      </c>
    </row>
    <row r="667" spans="1:119">
      <c r="A667">
        <f>ROW(Source!A941)</f>
        <v>941</v>
      </c>
      <c r="B667">
        <v>70306582</v>
      </c>
      <c r="C667">
        <v>70327240</v>
      </c>
      <c r="D667">
        <v>69336030</v>
      </c>
      <c r="E667">
        <v>1</v>
      </c>
      <c r="F667">
        <v>1</v>
      </c>
      <c r="G667">
        <v>1075</v>
      </c>
      <c r="H667">
        <v>3</v>
      </c>
      <c r="I667" t="s">
        <v>132</v>
      </c>
      <c r="J667" t="s">
        <v>134</v>
      </c>
      <c r="K667" t="s">
        <v>449</v>
      </c>
      <c r="L667">
        <v>1296</v>
      </c>
      <c r="N667">
        <v>1002</v>
      </c>
      <c r="O667" t="s">
        <v>133</v>
      </c>
      <c r="P667" t="s">
        <v>133</v>
      </c>
      <c r="Q667">
        <v>1</v>
      </c>
      <c r="W667">
        <v>0</v>
      </c>
      <c r="X667">
        <v>-699326845</v>
      </c>
      <c r="Y667">
        <f t="shared" si="447"/>
        <v>2.1423999999999999</v>
      </c>
      <c r="AA667">
        <v>95.37</v>
      </c>
      <c r="AB667">
        <v>0</v>
      </c>
      <c r="AC667">
        <v>0</v>
      </c>
      <c r="AD667">
        <v>0</v>
      </c>
      <c r="AE667">
        <v>95.37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1</v>
      </c>
      <c r="AQ667">
        <v>0</v>
      </c>
      <c r="AR667">
        <v>0</v>
      </c>
      <c r="AS667" t="s">
        <v>4</v>
      </c>
      <c r="AT667">
        <v>2.1423999999999999</v>
      </c>
      <c r="AU667" t="s">
        <v>4</v>
      </c>
      <c r="AV667">
        <v>0</v>
      </c>
      <c r="AW667">
        <v>1</v>
      </c>
      <c r="AX667">
        <v>-1</v>
      </c>
      <c r="AY667">
        <v>0</v>
      </c>
      <c r="AZ667">
        <v>0</v>
      </c>
      <c r="BA667" t="s">
        <v>4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ROUND(Y667*Source!I941,9)</f>
        <v>224.952</v>
      </c>
      <c r="CY667">
        <f t="shared" si="459"/>
        <v>95.37</v>
      </c>
      <c r="CZ667">
        <f t="shared" si="460"/>
        <v>95.37</v>
      </c>
      <c r="DA667">
        <f t="shared" si="461"/>
        <v>1</v>
      </c>
      <c r="DB667">
        <f t="shared" si="448"/>
        <v>204.32</v>
      </c>
      <c r="DC667">
        <f t="shared" si="449"/>
        <v>0</v>
      </c>
      <c r="DD667" t="s">
        <v>4</v>
      </c>
      <c r="DE667" t="s">
        <v>4</v>
      </c>
      <c r="DF667">
        <f t="shared" si="454"/>
        <v>21453.67</v>
      </c>
      <c r="DG667">
        <f t="shared" si="452"/>
        <v>0</v>
      </c>
      <c r="DH667">
        <f t="shared" si="453"/>
        <v>0</v>
      </c>
      <c r="DI667">
        <f t="shared" si="450"/>
        <v>0</v>
      </c>
      <c r="DJ667">
        <f t="shared" si="462"/>
        <v>21453.67</v>
      </c>
      <c r="DK667">
        <v>0</v>
      </c>
      <c r="DL667" t="s">
        <v>4</v>
      </c>
      <c r="DM667">
        <v>0</v>
      </c>
      <c r="DN667" t="s">
        <v>4</v>
      </c>
      <c r="DO667">
        <v>0</v>
      </c>
    </row>
    <row r="668" spans="1:119">
      <c r="A668">
        <f>ROW(Source!A941)</f>
        <v>941</v>
      </c>
      <c r="B668">
        <v>70306582</v>
      </c>
      <c r="C668">
        <v>70327240</v>
      </c>
      <c r="D668">
        <v>69342754</v>
      </c>
      <c r="E668">
        <v>1</v>
      </c>
      <c r="F668">
        <v>1</v>
      </c>
      <c r="G668">
        <v>1075</v>
      </c>
      <c r="H668">
        <v>3</v>
      </c>
      <c r="I668" t="s">
        <v>125</v>
      </c>
      <c r="J668" t="s">
        <v>127</v>
      </c>
      <c r="K668" t="s">
        <v>450</v>
      </c>
      <c r="L668">
        <v>1301</v>
      </c>
      <c r="N668">
        <v>1003</v>
      </c>
      <c r="O668" t="s">
        <v>126</v>
      </c>
      <c r="P668" t="s">
        <v>126</v>
      </c>
      <c r="Q668">
        <v>1</v>
      </c>
      <c r="W668">
        <v>0</v>
      </c>
      <c r="X668">
        <v>77284068</v>
      </c>
      <c r="Y668">
        <f t="shared" si="447"/>
        <v>3</v>
      </c>
      <c r="AA668">
        <v>278.31</v>
      </c>
      <c r="AB668">
        <v>0</v>
      </c>
      <c r="AC668">
        <v>0</v>
      </c>
      <c r="AD668">
        <v>0</v>
      </c>
      <c r="AE668">
        <v>278.31</v>
      </c>
      <c r="AF668">
        <v>0</v>
      </c>
      <c r="AG668">
        <v>0</v>
      </c>
      <c r="AH668">
        <v>0</v>
      </c>
      <c r="AI668">
        <v>1</v>
      </c>
      <c r="AJ668">
        <v>1</v>
      </c>
      <c r="AK668">
        <v>1</v>
      </c>
      <c r="AL668">
        <v>1</v>
      </c>
      <c r="AM668">
        <v>0</v>
      </c>
      <c r="AN668">
        <v>0</v>
      </c>
      <c r="AO668">
        <v>0</v>
      </c>
      <c r="AP668">
        <v>1</v>
      </c>
      <c r="AQ668">
        <v>0</v>
      </c>
      <c r="AR668">
        <v>0</v>
      </c>
      <c r="AS668" t="s">
        <v>4</v>
      </c>
      <c r="AT668">
        <v>3</v>
      </c>
      <c r="AU668" t="s">
        <v>4</v>
      </c>
      <c r="AV668">
        <v>0</v>
      </c>
      <c r="AW668">
        <v>1</v>
      </c>
      <c r="AX668">
        <v>-1</v>
      </c>
      <c r="AY668">
        <v>0</v>
      </c>
      <c r="AZ668">
        <v>0</v>
      </c>
      <c r="BA668" t="s">
        <v>4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CV668">
        <v>0</v>
      </c>
      <c r="CW668">
        <v>0</v>
      </c>
      <c r="CX668">
        <f>ROUND(Y668*Source!I941,9)</f>
        <v>315</v>
      </c>
      <c r="CY668">
        <f t="shared" si="459"/>
        <v>278.31</v>
      </c>
      <c r="CZ668">
        <f t="shared" si="460"/>
        <v>278.31</v>
      </c>
      <c r="DA668">
        <f t="shared" si="461"/>
        <v>1</v>
      </c>
      <c r="DB668">
        <f t="shared" si="448"/>
        <v>834.93</v>
      </c>
      <c r="DC668">
        <f t="shared" si="449"/>
        <v>0</v>
      </c>
      <c r="DD668" t="s">
        <v>4</v>
      </c>
      <c r="DE668" t="s">
        <v>4</v>
      </c>
      <c r="DF668">
        <f t="shared" si="454"/>
        <v>87667.65</v>
      </c>
      <c r="DG668">
        <f t="shared" si="452"/>
        <v>0</v>
      </c>
      <c r="DH668">
        <f t="shared" si="453"/>
        <v>0</v>
      </c>
      <c r="DI668">
        <f t="shared" si="450"/>
        <v>0</v>
      </c>
      <c r="DJ668">
        <f t="shared" si="462"/>
        <v>87667.65</v>
      </c>
      <c r="DK668">
        <v>0</v>
      </c>
      <c r="DL668" t="s">
        <v>4</v>
      </c>
      <c r="DM668">
        <v>0</v>
      </c>
      <c r="DN668" t="s">
        <v>4</v>
      </c>
      <c r="DO668">
        <v>0</v>
      </c>
    </row>
    <row r="669" spans="1:119">
      <c r="A669">
        <f>ROW(Source!A942)</f>
        <v>942</v>
      </c>
      <c r="B669">
        <v>70306583</v>
      </c>
      <c r="C669">
        <v>70327240</v>
      </c>
      <c r="D669">
        <v>69275358</v>
      </c>
      <c r="E669">
        <v>1075</v>
      </c>
      <c r="F669">
        <v>1</v>
      </c>
      <c r="G669">
        <v>1075</v>
      </c>
      <c r="H669">
        <v>1</v>
      </c>
      <c r="I669" t="s">
        <v>380</v>
      </c>
      <c r="J669" t="s">
        <v>4</v>
      </c>
      <c r="K669" t="s">
        <v>381</v>
      </c>
      <c r="L669">
        <v>1191</v>
      </c>
      <c r="N669">
        <v>1013</v>
      </c>
      <c r="O669" t="s">
        <v>382</v>
      </c>
      <c r="P669" t="s">
        <v>382</v>
      </c>
      <c r="Q669">
        <v>1</v>
      </c>
      <c r="W669">
        <v>0</v>
      </c>
      <c r="X669">
        <v>476480486</v>
      </c>
      <c r="Y669">
        <f t="shared" si="447"/>
        <v>1.32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1</v>
      </c>
      <c r="AJ669">
        <v>1</v>
      </c>
      <c r="AK669">
        <v>1</v>
      </c>
      <c r="AL669">
        <v>1</v>
      </c>
      <c r="AM669">
        <v>5</v>
      </c>
      <c r="AN669">
        <v>0</v>
      </c>
      <c r="AO669">
        <v>1</v>
      </c>
      <c r="AP669">
        <v>0</v>
      </c>
      <c r="AQ669">
        <v>0</v>
      </c>
      <c r="AR669">
        <v>0</v>
      </c>
      <c r="AS669" t="s">
        <v>4</v>
      </c>
      <c r="AT669">
        <v>1.32</v>
      </c>
      <c r="AU669" t="s">
        <v>4</v>
      </c>
      <c r="AV669">
        <v>1</v>
      </c>
      <c r="AW669">
        <v>2</v>
      </c>
      <c r="AX669">
        <v>70327255</v>
      </c>
      <c r="AY669">
        <v>1</v>
      </c>
      <c r="AZ669">
        <v>0</v>
      </c>
      <c r="BA669">
        <v>779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CU669">
        <f>ROUND(AT669*Source!I942*AH669*AL669,2)</f>
        <v>0</v>
      </c>
      <c r="CV669">
        <f>ROUND(Y669*Source!I942,9)</f>
        <v>138.6</v>
      </c>
      <c r="CW669">
        <v>0</v>
      </c>
      <c r="CX669">
        <f>ROUND(Y669*Source!I942,9)</f>
        <v>138.6</v>
      </c>
      <c r="CY669">
        <f>AD669</f>
        <v>0</v>
      </c>
      <c r="CZ669">
        <f>AH669</f>
        <v>0</v>
      </c>
      <c r="DA669">
        <f>AL669</f>
        <v>1</v>
      </c>
      <c r="DB669">
        <f t="shared" si="448"/>
        <v>0</v>
      </c>
      <c r="DC669">
        <f t="shared" si="449"/>
        <v>0</v>
      </c>
      <c r="DD669" t="s">
        <v>4</v>
      </c>
      <c r="DE669" t="s">
        <v>4</v>
      </c>
      <c r="DF669">
        <f t="shared" si="454"/>
        <v>0</v>
      </c>
      <c r="DG669">
        <f t="shared" si="452"/>
        <v>0</v>
      </c>
      <c r="DH669">
        <f t="shared" si="453"/>
        <v>0</v>
      </c>
      <c r="DI669">
        <f t="shared" si="450"/>
        <v>0</v>
      </c>
      <c r="DJ669">
        <f>DI669</f>
        <v>0</v>
      </c>
      <c r="DK669">
        <v>0</v>
      </c>
      <c r="DL669" t="s">
        <v>4</v>
      </c>
      <c r="DM669">
        <v>0</v>
      </c>
      <c r="DN669" t="s">
        <v>4</v>
      </c>
      <c r="DO669">
        <v>0</v>
      </c>
    </row>
    <row r="670" spans="1:119">
      <c r="A670">
        <f>ROW(Source!A942)</f>
        <v>942</v>
      </c>
      <c r="B670">
        <v>70306583</v>
      </c>
      <c r="C670">
        <v>70327240</v>
      </c>
      <c r="D670">
        <v>69364167</v>
      </c>
      <c r="E670">
        <v>1</v>
      </c>
      <c r="F670">
        <v>1</v>
      </c>
      <c r="G670">
        <v>1075</v>
      </c>
      <c r="H670">
        <v>2</v>
      </c>
      <c r="I670" t="s">
        <v>387</v>
      </c>
      <c r="J670" t="s">
        <v>388</v>
      </c>
      <c r="K670" t="s">
        <v>389</v>
      </c>
      <c r="L670">
        <v>1368</v>
      </c>
      <c r="N670">
        <v>1011</v>
      </c>
      <c r="O670" t="s">
        <v>386</v>
      </c>
      <c r="P670" t="s">
        <v>386</v>
      </c>
      <c r="Q670">
        <v>1</v>
      </c>
      <c r="W670">
        <v>0</v>
      </c>
      <c r="X670">
        <v>-922979224</v>
      </c>
      <c r="Y670">
        <f t="shared" si="447"/>
        <v>0.05</v>
      </c>
      <c r="AA670">
        <v>0</v>
      </c>
      <c r="AB670">
        <v>282.39999999999998</v>
      </c>
      <c r="AC670">
        <v>164.67</v>
      </c>
      <c r="AD670">
        <v>0</v>
      </c>
      <c r="AE670">
        <v>0</v>
      </c>
      <c r="AF670">
        <v>12.98</v>
      </c>
      <c r="AG670">
        <v>3.37</v>
      </c>
      <c r="AH670">
        <v>0</v>
      </c>
      <c r="AI670">
        <v>1</v>
      </c>
      <c r="AJ670">
        <v>20.78</v>
      </c>
      <c r="AK670">
        <v>46.67</v>
      </c>
      <c r="AL670">
        <v>1</v>
      </c>
      <c r="AM670">
        <v>2</v>
      </c>
      <c r="AN670">
        <v>0</v>
      </c>
      <c r="AO670">
        <v>1</v>
      </c>
      <c r="AP670">
        <v>0</v>
      </c>
      <c r="AQ670">
        <v>0</v>
      </c>
      <c r="AR670">
        <v>0</v>
      </c>
      <c r="AS670" t="s">
        <v>4</v>
      </c>
      <c r="AT670">
        <v>0.05</v>
      </c>
      <c r="AU670" t="s">
        <v>4</v>
      </c>
      <c r="AV670">
        <v>0</v>
      </c>
      <c r="AW670">
        <v>2</v>
      </c>
      <c r="AX670">
        <v>70327256</v>
      </c>
      <c r="AY670">
        <v>1</v>
      </c>
      <c r="AZ670">
        <v>0</v>
      </c>
      <c r="BA670">
        <v>780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CV670">
        <v>0</v>
      </c>
      <c r="CW670">
        <f>ROUND(Y670*Source!I942*DO670,9)</f>
        <v>0</v>
      </c>
      <c r="CX670">
        <f>ROUND(Y670*Source!I942,9)</f>
        <v>5.25</v>
      </c>
      <c r="CY670">
        <f t="shared" ref="CY670:CY676" si="463">AB670</f>
        <v>282.39999999999998</v>
      </c>
      <c r="CZ670">
        <f t="shared" ref="CZ670:CZ676" si="464">AF670</f>
        <v>12.98</v>
      </c>
      <c r="DA670">
        <f t="shared" ref="DA670:DA676" si="465">AJ670</f>
        <v>20.78</v>
      </c>
      <c r="DB670">
        <f t="shared" si="448"/>
        <v>0.65</v>
      </c>
      <c r="DC670">
        <f t="shared" si="449"/>
        <v>0.17</v>
      </c>
      <c r="DD670" t="s">
        <v>4</v>
      </c>
      <c r="DE670" t="s">
        <v>4</v>
      </c>
      <c r="DF670">
        <f t="shared" si="454"/>
        <v>0</v>
      </c>
      <c r="DG670">
        <f t="shared" ref="DG670:DG676" si="466">ROUND(ROUND(AF670*AJ670,2)*CX670,2)</f>
        <v>1416.03</v>
      </c>
      <c r="DH670">
        <f t="shared" ref="DH670:DH676" si="467">ROUND(ROUND(AG670*AK670,2)*CX670,2)</f>
        <v>825.72</v>
      </c>
      <c r="DI670">
        <f t="shared" si="450"/>
        <v>0</v>
      </c>
      <c r="DJ670">
        <f t="shared" ref="DJ670:DJ676" si="468">DG670</f>
        <v>1416.03</v>
      </c>
      <c r="DK670">
        <v>0</v>
      </c>
      <c r="DL670" t="s">
        <v>4</v>
      </c>
      <c r="DM670">
        <v>0</v>
      </c>
      <c r="DN670" t="s">
        <v>4</v>
      </c>
      <c r="DO670">
        <v>0</v>
      </c>
    </row>
    <row r="671" spans="1:119">
      <c r="A671">
        <f>ROW(Source!A942)</f>
        <v>942</v>
      </c>
      <c r="B671">
        <v>70306583</v>
      </c>
      <c r="C671">
        <v>70327240</v>
      </c>
      <c r="D671">
        <v>69364368</v>
      </c>
      <c r="E671">
        <v>1</v>
      </c>
      <c r="F671">
        <v>1</v>
      </c>
      <c r="G671">
        <v>1075</v>
      </c>
      <c r="H671">
        <v>2</v>
      </c>
      <c r="I671" t="s">
        <v>390</v>
      </c>
      <c r="J671" t="s">
        <v>391</v>
      </c>
      <c r="K671" t="s">
        <v>392</v>
      </c>
      <c r="L671">
        <v>1368</v>
      </c>
      <c r="N671">
        <v>1011</v>
      </c>
      <c r="O671" t="s">
        <v>386</v>
      </c>
      <c r="P671" t="s">
        <v>386</v>
      </c>
      <c r="Q671">
        <v>1</v>
      </c>
      <c r="W671">
        <v>0</v>
      </c>
      <c r="X671">
        <v>-888797403</v>
      </c>
      <c r="Y671">
        <f t="shared" si="447"/>
        <v>0.04</v>
      </c>
      <c r="AA671">
        <v>0</v>
      </c>
      <c r="AB671">
        <v>2401.14</v>
      </c>
      <c r="AC671">
        <v>710.48</v>
      </c>
      <c r="AD671">
        <v>0</v>
      </c>
      <c r="AE671">
        <v>0</v>
      </c>
      <c r="AF671">
        <v>181.58</v>
      </c>
      <c r="AG671">
        <v>14.54</v>
      </c>
      <c r="AH671">
        <v>0</v>
      </c>
      <c r="AI671">
        <v>1</v>
      </c>
      <c r="AJ671">
        <v>12.63</v>
      </c>
      <c r="AK671">
        <v>46.67</v>
      </c>
      <c r="AL671">
        <v>1</v>
      </c>
      <c r="AM671">
        <v>2</v>
      </c>
      <c r="AN671">
        <v>0</v>
      </c>
      <c r="AO671">
        <v>1</v>
      </c>
      <c r="AP671">
        <v>0</v>
      </c>
      <c r="AQ671">
        <v>0</v>
      </c>
      <c r="AR671">
        <v>0</v>
      </c>
      <c r="AS671" t="s">
        <v>4</v>
      </c>
      <c r="AT671">
        <v>0.04</v>
      </c>
      <c r="AU671" t="s">
        <v>4</v>
      </c>
      <c r="AV671">
        <v>0</v>
      </c>
      <c r="AW671">
        <v>2</v>
      </c>
      <c r="AX671">
        <v>70327257</v>
      </c>
      <c r="AY671">
        <v>1</v>
      </c>
      <c r="AZ671">
        <v>0</v>
      </c>
      <c r="BA671">
        <v>781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CV671">
        <v>0</v>
      </c>
      <c r="CW671">
        <f>ROUND(Y671*Source!I942*DO671,9)</f>
        <v>0</v>
      </c>
      <c r="CX671">
        <f>ROUND(Y671*Source!I942,9)</f>
        <v>4.2</v>
      </c>
      <c r="CY671">
        <f t="shared" si="463"/>
        <v>2401.14</v>
      </c>
      <c r="CZ671">
        <f t="shared" si="464"/>
        <v>181.58</v>
      </c>
      <c r="DA671">
        <f t="shared" si="465"/>
        <v>12.63</v>
      </c>
      <c r="DB671">
        <f t="shared" si="448"/>
        <v>7.26</v>
      </c>
      <c r="DC671">
        <f t="shared" si="449"/>
        <v>0.57999999999999996</v>
      </c>
      <c r="DD671" t="s">
        <v>4</v>
      </c>
      <c r="DE671" t="s">
        <v>4</v>
      </c>
      <c r="DF671">
        <f t="shared" si="454"/>
        <v>0</v>
      </c>
      <c r="DG671">
        <f t="shared" si="466"/>
        <v>9632.11</v>
      </c>
      <c r="DH671">
        <f t="shared" si="467"/>
        <v>2850.04</v>
      </c>
      <c r="DI671">
        <f t="shared" si="450"/>
        <v>0</v>
      </c>
      <c r="DJ671">
        <f t="shared" si="468"/>
        <v>9632.11</v>
      </c>
      <c r="DK671">
        <v>0</v>
      </c>
      <c r="DL671" t="s">
        <v>4</v>
      </c>
      <c r="DM671">
        <v>0</v>
      </c>
      <c r="DN671" t="s">
        <v>4</v>
      </c>
      <c r="DO671">
        <v>0</v>
      </c>
    </row>
    <row r="672" spans="1:119">
      <c r="A672">
        <f>ROW(Source!A942)</f>
        <v>942</v>
      </c>
      <c r="B672">
        <v>70306583</v>
      </c>
      <c r="C672">
        <v>70327240</v>
      </c>
      <c r="D672">
        <v>69364397</v>
      </c>
      <c r="E672">
        <v>1</v>
      </c>
      <c r="F672">
        <v>1</v>
      </c>
      <c r="G672">
        <v>1075</v>
      </c>
      <c r="H672">
        <v>2</v>
      </c>
      <c r="I672" t="s">
        <v>393</v>
      </c>
      <c r="J672" t="s">
        <v>394</v>
      </c>
      <c r="K672" t="s">
        <v>395</v>
      </c>
      <c r="L672">
        <v>1368</v>
      </c>
      <c r="N672">
        <v>1011</v>
      </c>
      <c r="O672" t="s">
        <v>386</v>
      </c>
      <c r="P672" t="s">
        <v>386</v>
      </c>
      <c r="Q672">
        <v>1</v>
      </c>
      <c r="W672">
        <v>0</v>
      </c>
      <c r="X672">
        <v>-1191859905</v>
      </c>
      <c r="Y672">
        <f t="shared" si="447"/>
        <v>0.59</v>
      </c>
      <c r="AA672">
        <v>0</v>
      </c>
      <c r="AB672">
        <v>9944.82</v>
      </c>
      <c r="AC672">
        <v>1737.1</v>
      </c>
      <c r="AD672">
        <v>0</v>
      </c>
      <c r="AE672">
        <v>0</v>
      </c>
      <c r="AF672">
        <v>910.68</v>
      </c>
      <c r="AG672">
        <v>35.549999999999997</v>
      </c>
      <c r="AH672">
        <v>0</v>
      </c>
      <c r="AI672">
        <v>1</v>
      </c>
      <c r="AJ672">
        <v>10.43</v>
      </c>
      <c r="AK672">
        <v>46.67</v>
      </c>
      <c r="AL672">
        <v>1</v>
      </c>
      <c r="AM672">
        <v>2</v>
      </c>
      <c r="AN672">
        <v>0</v>
      </c>
      <c r="AO672">
        <v>1</v>
      </c>
      <c r="AP672">
        <v>0</v>
      </c>
      <c r="AQ672">
        <v>0</v>
      </c>
      <c r="AR672">
        <v>0</v>
      </c>
      <c r="AS672" t="s">
        <v>4</v>
      </c>
      <c r="AT672">
        <v>0.59</v>
      </c>
      <c r="AU672" t="s">
        <v>4</v>
      </c>
      <c r="AV672">
        <v>0</v>
      </c>
      <c r="AW672">
        <v>2</v>
      </c>
      <c r="AX672">
        <v>70327258</v>
      </c>
      <c r="AY672">
        <v>1</v>
      </c>
      <c r="AZ672">
        <v>0</v>
      </c>
      <c r="BA672">
        <v>782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CV672">
        <v>0</v>
      </c>
      <c r="CW672">
        <f>ROUND(Y672*Source!I942*DO672,9)</f>
        <v>0</v>
      </c>
      <c r="CX672">
        <f>ROUND(Y672*Source!I942,9)</f>
        <v>61.95</v>
      </c>
      <c r="CY672">
        <f t="shared" si="463"/>
        <v>9944.82</v>
      </c>
      <c r="CZ672">
        <f t="shared" si="464"/>
        <v>910.68</v>
      </c>
      <c r="DA672">
        <f t="shared" si="465"/>
        <v>10.43</v>
      </c>
      <c r="DB672">
        <f t="shared" si="448"/>
        <v>537.29999999999995</v>
      </c>
      <c r="DC672">
        <f t="shared" si="449"/>
        <v>20.97</v>
      </c>
      <c r="DD672" t="s">
        <v>4</v>
      </c>
      <c r="DE672" t="s">
        <v>4</v>
      </c>
      <c r="DF672">
        <f t="shared" si="454"/>
        <v>0</v>
      </c>
      <c r="DG672">
        <f t="shared" si="466"/>
        <v>588425.26</v>
      </c>
      <c r="DH672">
        <f t="shared" si="467"/>
        <v>102782.48</v>
      </c>
      <c r="DI672">
        <f t="shared" si="450"/>
        <v>0</v>
      </c>
      <c r="DJ672">
        <f t="shared" si="468"/>
        <v>588425.26</v>
      </c>
      <c r="DK672">
        <v>0</v>
      </c>
      <c r="DL672" t="s">
        <v>4</v>
      </c>
      <c r="DM672">
        <v>0</v>
      </c>
      <c r="DN672" t="s">
        <v>4</v>
      </c>
      <c r="DO672">
        <v>0</v>
      </c>
    </row>
    <row r="673" spans="1:119">
      <c r="A673">
        <f>ROW(Source!A942)</f>
        <v>942</v>
      </c>
      <c r="B673">
        <v>70306583</v>
      </c>
      <c r="C673">
        <v>70327240</v>
      </c>
      <c r="D673">
        <v>69364520</v>
      </c>
      <c r="E673">
        <v>1</v>
      </c>
      <c r="F673">
        <v>1</v>
      </c>
      <c r="G673">
        <v>1075</v>
      </c>
      <c r="H673">
        <v>2</v>
      </c>
      <c r="I673" t="s">
        <v>396</v>
      </c>
      <c r="J673" t="s">
        <v>397</v>
      </c>
      <c r="K673" t="s">
        <v>398</v>
      </c>
      <c r="L673">
        <v>1368</v>
      </c>
      <c r="N673">
        <v>1011</v>
      </c>
      <c r="O673" t="s">
        <v>386</v>
      </c>
      <c r="P673" t="s">
        <v>386</v>
      </c>
      <c r="Q673">
        <v>1</v>
      </c>
      <c r="W673">
        <v>0</v>
      </c>
      <c r="X673">
        <v>-2063102958</v>
      </c>
      <c r="Y673">
        <f t="shared" si="447"/>
        <v>4.0000000000000001E-3</v>
      </c>
      <c r="AA673">
        <v>0</v>
      </c>
      <c r="AB673">
        <v>1736.74</v>
      </c>
      <c r="AC673">
        <v>616.66</v>
      </c>
      <c r="AD673">
        <v>0</v>
      </c>
      <c r="AE673">
        <v>0</v>
      </c>
      <c r="AF673">
        <v>125.38</v>
      </c>
      <c r="AG673">
        <v>12.62</v>
      </c>
      <c r="AH673">
        <v>0</v>
      </c>
      <c r="AI673">
        <v>1</v>
      </c>
      <c r="AJ673">
        <v>13.23</v>
      </c>
      <c r="AK673">
        <v>46.67</v>
      </c>
      <c r="AL673">
        <v>1</v>
      </c>
      <c r="AM673">
        <v>2</v>
      </c>
      <c r="AN673">
        <v>0</v>
      </c>
      <c r="AO673">
        <v>1</v>
      </c>
      <c r="AP673">
        <v>0</v>
      </c>
      <c r="AQ673">
        <v>0</v>
      </c>
      <c r="AR673">
        <v>0</v>
      </c>
      <c r="AS673" t="s">
        <v>4</v>
      </c>
      <c r="AT673">
        <v>4.0000000000000001E-3</v>
      </c>
      <c r="AU673" t="s">
        <v>4</v>
      </c>
      <c r="AV673">
        <v>0</v>
      </c>
      <c r="AW673">
        <v>2</v>
      </c>
      <c r="AX673">
        <v>70327259</v>
      </c>
      <c r="AY673">
        <v>1</v>
      </c>
      <c r="AZ673">
        <v>0</v>
      </c>
      <c r="BA673">
        <v>783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f>ROUND(Y673*Source!I942*DO673,9)</f>
        <v>0</v>
      </c>
      <c r="CX673">
        <f>ROUND(Y673*Source!I942,9)</f>
        <v>0.42</v>
      </c>
      <c r="CY673">
        <f t="shared" si="463"/>
        <v>1736.74</v>
      </c>
      <c r="CZ673">
        <f t="shared" si="464"/>
        <v>125.38</v>
      </c>
      <c r="DA673">
        <f t="shared" si="465"/>
        <v>13.23</v>
      </c>
      <c r="DB673">
        <f t="shared" si="448"/>
        <v>0.5</v>
      </c>
      <c r="DC673">
        <f t="shared" si="449"/>
        <v>0.05</v>
      </c>
      <c r="DD673" t="s">
        <v>4</v>
      </c>
      <c r="DE673" t="s">
        <v>4</v>
      </c>
      <c r="DF673">
        <f t="shared" si="454"/>
        <v>0</v>
      </c>
      <c r="DG673">
        <f t="shared" si="466"/>
        <v>696.69</v>
      </c>
      <c r="DH673">
        <f t="shared" si="467"/>
        <v>247.37</v>
      </c>
      <c r="DI673">
        <f t="shared" si="450"/>
        <v>0</v>
      </c>
      <c r="DJ673">
        <f t="shared" si="468"/>
        <v>696.69</v>
      </c>
      <c r="DK673">
        <v>0</v>
      </c>
      <c r="DL673" t="s">
        <v>4</v>
      </c>
      <c r="DM673">
        <v>0</v>
      </c>
      <c r="DN673" t="s">
        <v>4</v>
      </c>
      <c r="DO673">
        <v>0</v>
      </c>
    </row>
    <row r="674" spans="1:119">
      <c r="A674">
        <f>ROW(Source!A942)</f>
        <v>942</v>
      </c>
      <c r="B674">
        <v>70306583</v>
      </c>
      <c r="C674">
        <v>70327240</v>
      </c>
      <c r="D674">
        <v>69363781</v>
      </c>
      <c r="E674">
        <v>1</v>
      </c>
      <c r="F674">
        <v>1</v>
      </c>
      <c r="G674">
        <v>1075</v>
      </c>
      <c r="H674">
        <v>2</v>
      </c>
      <c r="I674" t="s">
        <v>399</v>
      </c>
      <c r="J674" t="s">
        <v>400</v>
      </c>
      <c r="K674" t="s">
        <v>401</v>
      </c>
      <c r="L674">
        <v>1368</v>
      </c>
      <c r="N674">
        <v>1011</v>
      </c>
      <c r="O674" t="s">
        <v>386</v>
      </c>
      <c r="P674" t="s">
        <v>386</v>
      </c>
      <c r="Q674">
        <v>1</v>
      </c>
      <c r="W674">
        <v>0</v>
      </c>
      <c r="X674">
        <v>1857759471</v>
      </c>
      <c r="Y674">
        <f t="shared" si="447"/>
        <v>0.28999999999999998</v>
      </c>
      <c r="AA674">
        <v>0</v>
      </c>
      <c r="AB674">
        <v>2009.47</v>
      </c>
      <c r="AC674">
        <v>710.48</v>
      </c>
      <c r="AD674">
        <v>0</v>
      </c>
      <c r="AE674">
        <v>0</v>
      </c>
      <c r="AF674">
        <v>139.99</v>
      </c>
      <c r="AG674">
        <v>14.54</v>
      </c>
      <c r="AH674">
        <v>0</v>
      </c>
      <c r="AI674">
        <v>1</v>
      </c>
      <c r="AJ674">
        <v>13.71</v>
      </c>
      <c r="AK674">
        <v>46.67</v>
      </c>
      <c r="AL674">
        <v>1</v>
      </c>
      <c r="AM674">
        <v>2</v>
      </c>
      <c r="AN674">
        <v>0</v>
      </c>
      <c r="AO674">
        <v>1</v>
      </c>
      <c r="AP674">
        <v>0</v>
      </c>
      <c r="AQ674">
        <v>0</v>
      </c>
      <c r="AR674">
        <v>0</v>
      </c>
      <c r="AS674" t="s">
        <v>4</v>
      </c>
      <c r="AT674">
        <v>0.28999999999999998</v>
      </c>
      <c r="AU674" t="s">
        <v>4</v>
      </c>
      <c r="AV674">
        <v>0</v>
      </c>
      <c r="AW674">
        <v>2</v>
      </c>
      <c r="AX674">
        <v>70327260</v>
      </c>
      <c r="AY674">
        <v>1</v>
      </c>
      <c r="AZ674">
        <v>0</v>
      </c>
      <c r="BA674">
        <v>784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CV674">
        <v>0</v>
      </c>
      <c r="CW674">
        <f>ROUND(Y674*Source!I942*DO674,9)</f>
        <v>0</v>
      </c>
      <c r="CX674">
        <f>ROUND(Y674*Source!I942,9)</f>
        <v>30.45</v>
      </c>
      <c r="CY674">
        <f t="shared" si="463"/>
        <v>2009.47</v>
      </c>
      <c r="CZ674">
        <f t="shared" si="464"/>
        <v>139.99</v>
      </c>
      <c r="DA674">
        <f t="shared" si="465"/>
        <v>13.71</v>
      </c>
      <c r="DB674">
        <f t="shared" si="448"/>
        <v>40.6</v>
      </c>
      <c r="DC674">
        <f t="shared" si="449"/>
        <v>4.22</v>
      </c>
      <c r="DD674" t="s">
        <v>4</v>
      </c>
      <c r="DE674" t="s">
        <v>4</v>
      </c>
      <c r="DF674">
        <f t="shared" si="454"/>
        <v>0</v>
      </c>
      <c r="DG674">
        <f t="shared" si="466"/>
        <v>58441.47</v>
      </c>
      <c r="DH674">
        <f t="shared" si="467"/>
        <v>20662.759999999998</v>
      </c>
      <c r="DI674">
        <f t="shared" si="450"/>
        <v>0</v>
      </c>
      <c r="DJ674">
        <f t="shared" si="468"/>
        <v>58441.47</v>
      </c>
      <c r="DK674">
        <v>0</v>
      </c>
      <c r="DL674" t="s">
        <v>4</v>
      </c>
      <c r="DM674">
        <v>0</v>
      </c>
      <c r="DN674" t="s">
        <v>4</v>
      </c>
      <c r="DO674">
        <v>0</v>
      </c>
    </row>
    <row r="675" spans="1:119">
      <c r="A675">
        <f>ROW(Source!A942)</f>
        <v>942</v>
      </c>
      <c r="B675">
        <v>70306583</v>
      </c>
      <c r="C675">
        <v>70327240</v>
      </c>
      <c r="D675">
        <v>69363915</v>
      </c>
      <c r="E675">
        <v>1</v>
      </c>
      <c r="F675">
        <v>1</v>
      </c>
      <c r="G675">
        <v>1075</v>
      </c>
      <c r="H675">
        <v>2</v>
      </c>
      <c r="I675" t="s">
        <v>402</v>
      </c>
      <c r="J675" t="s">
        <v>403</v>
      </c>
      <c r="K675" t="s">
        <v>404</v>
      </c>
      <c r="L675">
        <v>1368</v>
      </c>
      <c r="N675">
        <v>1011</v>
      </c>
      <c r="O675" t="s">
        <v>386</v>
      </c>
      <c r="P675" t="s">
        <v>386</v>
      </c>
      <c r="Q675">
        <v>1</v>
      </c>
      <c r="W675">
        <v>0</v>
      </c>
      <c r="X675">
        <v>13163208</v>
      </c>
      <c r="Y675">
        <f t="shared" si="447"/>
        <v>0.05</v>
      </c>
      <c r="AA675">
        <v>0</v>
      </c>
      <c r="AB675">
        <v>1918.06</v>
      </c>
      <c r="AC675">
        <v>616.66</v>
      </c>
      <c r="AD675">
        <v>0</v>
      </c>
      <c r="AE675">
        <v>0</v>
      </c>
      <c r="AF675">
        <v>140.38</v>
      </c>
      <c r="AG675">
        <v>12.62</v>
      </c>
      <c r="AH675">
        <v>0</v>
      </c>
      <c r="AI675">
        <v>1</v>
      </c>
      <c r="AJ675">
        <v>13.05</v>
      </c>
      <c r="AK675">
        <v>46.67</v>
      </c>
      <c r="AL675">
        <v>1</v>
      </c>
      <c r="AM675">
        <v>2</v>
      </c>
      <c r="AN675">
        <v>0</v>
      </c>
      <c r="AO675">
        <v>1</v>
      </c>
      <c r="AP675">
        <v>0</v>
      </c>
      <c r="AQ675">
        <v>0</v>
      </c>
      <c r="AR675">
        <v>0</v>
      </c>
      <c r="AS675" t="s">
        <v>4</v>
      </c>
      <c r="AT675">
        <v>0.05</v>
      </c>
      <c r="AU675" t="s">
        <v>4</v>
      </c>
      <c r="AV675">
        <v>0</v>
      </c>
      <c r="AW675">
        <v>2</v>
      </c>
      <c r="AX675">
        <v>70327261</v>
      </c>
      <c r="AY675">
        <v>1</v>
      </c>
      <c r="AZ675">
        <v>0</v>
      </c>
      <c r="BA675">
        <v>785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f>ROUND(Y675*Source!I942*DO675,9)</f>
        <v>0</v>
      </c>
      <c r="CX675">
        <f>ROUND(Y675*Source!I942,9)</f>
        <v>5.25</v>
      </c>
      <c r="CY675">
        <f t="shared" si="463"/>
        <v>1918.06</v>
      </c>
      <c r="CZ675">
        <f t="shared" si="464"/>
        <v>140.38</v>
      </c>
      <c r="DA675">
        <f t="shared" si="465"/>
        <v>13.05</v>
      </c>
      <c r="DB675">
        <f t="shared" si="448"/>
        <v>7.02</v>
      </c>
      <c r="DC675">
        <f t="shared" si="449"/>
        <v>0.63</v>
      </c>
      <c r="DD675" t="s">
        <v>4</v>
      </c>
      <c r="DE675" t="s">
        <v>4</v>
      </c>
      <c r="DF675">
        <f t="shared" si="454"/>
        <v>0</v>
      </c>
      <c r="DG675">
        <f t="shared" si="466"/>
        <v>9617.7900000000009</v>
      </c>
      <c r="DH675">
        <f t="shared" si="467"/>
        <v>3092.15</v>
      </c>
      <c r="DI675">
        <f t="shared" si="450"/>
        <v>0</v>
      </c>
      <c r="DJ675">
        <f t="shared" si="468"/>
        <v>9617.7900000000009</v>
      </c>
      <c r="DK675">
        <v>0</v>
      </c>
      <c r="DL675" t="s">
        <v>4</v>
      </c>
      <c r="DM675">
        <v>0</v>
      </c>
      <c r="DN675" t="s">
        <v>4</v>
      </c>
      <c r="DO675">
        <v>0</v>
      </c>
    </row>
    <row r="676" spans="1:119">
      <c r="A676">
        <f>ROW(Source!A942)</f>
        <v>942</v>
      </c>
      <c r="B676">
        <v>70306583</v>
      </c>
      <c r="C676">
        <v>70327240</v>
      </c>
      <c r="D676">
        <v>69364028</v>
      </c>
      <c r="E676">
        <v>1</v>
      </c>
      <c r="F676">
        <v>1</v>
      </c>
      <c r="G676">
        <v>1075</v>
      </c>
      <c r="H676">
        <v>2</v>
      </c>
      <c r="I676" t="s">
        <v>405</v>
      </c>
      <c r="J676" t="s">
        <v>406</v>
      </c>
      <c r="K676" t="s">
        <v>407</v>
      </c>
      <c r="L676">
        <v>1368</v>
      </c>
      <c r="N676">
        <v>1011</v>
      </c>
      <c r="O676" t="s">
        <v>386</v>
      </c>
      <c r="P676" t="s">
        <v>386</v>
      </c>
      <c r="Q676">
        <v>1</v>
      </c>
      <c r="W676">
        <v>0</v>
      </c>
      <c r="X676">
        <v>1160481427</v>
      </c>
      <c r="Y676">
        <f t="shared" si="447"/>
        <v>0.59</v>
      </c>
      <c r="AA676">
        <v>0</v>
      </c>
      <c r="AB676">
        <v>1559.82</v>
      </c>
      <c r="AC676">
        <v>827.26</v>
      </c>
      <c r="AD676">
        <v>0</v>
      </c>
      <c r="AE676">
        <v>0</v>
      </c>
      <c r="AF676">
        <v>80.14</v>
      </c>
      <c r="AG676">
        <v>16.93</v>
      </c>
      <c r="AH676">
        <v>0</v>
      </c>
      <c r="AI676">
        <v>1</v>
      </c>
      <c r="AJ676">
        <v>18.59</v>
      </c>
      <c r="AK676">
        <v>46.67</v>
      </c>
      <c r="AL676">
        <v>1</v>
      </c>
      <c r="AM676">
        <v>2</v>
      </c>
      <c r="AN676">
        <v>0</v>
      </c>
      <c r="AO676">
        <v>1</v>
      </c>
      <c r="AP676">
        <v>0</v>
      </c>
      <c r="AQ676">
        <v>0</v>
      </c>
      <c r="AR676">
        <v>0</v>
      </c>
      <c r="AS676" t="s">
        <v>4</v>
      </c>
      <c r="AT676">
        <v>0.59</v>
      </c>
      <c r="AU676" t="s">
        <v>4</v>
      </c>
      <c r="AV676">
        <v>0</v>
      </c>
      <c r="AW676">
        <v>2</v>
      </c>
      <c r="AX676">
        <v>70327262</v>
      </c>
      <c r="AY676">
        <v>1</v>
      </c>
      <c r="AZ676">
        <v>0</v>
      </c>
      <c r="BA676">
        <v>786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CV676">
        <v>0</v>
      </c>
      <c r="CW676">
        <f>ROUND(Y676*Source!I942*DO676,9)</f>
        <v>0</v>
      </c>
      <c r="CX676">
        <f>ROUND(Y676*Source!I942,9)</f>
        <v>61.95</v>
      </c>
      <c r="CY676">
        <f t="shared" si="463"/>
        <v>1559.82</v>
      </c>
      <c r="CZ676">
        <f t="shared" si="464"/>
        <v>80.14</v>
      </c>
      <c r="DA676">
        <f t="shared" si="465"/>
        <v>18.59</v>
      </c>
      <c r="DB676">
        <f t="shared" si="448"/>
        <v>47.28</v>
      </c>
      <c r="DC676">
        <f t="shared" si="449"/>
        <v>9.99</v>
      </c>
      <c r="DD676" t="s">
        <v>4</v>
      </c>
      <c r="DE676" t="s">
        <v>4</v>
      </c>
      <c r="DF676">
        <f t="shared" si="454"/>
        <v>0</v>
      </c>
      <c r="DG676">
        <f t="shared" si="466"/>
        <v>92293.11</v>
      </c>
      <c r="DH676">
        <f t="shared" si="467"/>
        <v>48947.93</v>
      </c>
      <c r="DI676">
        <f t="shared" si="450"/>
        <v>0</v>
      </c>
      <c r="DJ676">
        <f t="shared" si="468"/>
        <v>92293.11</v>
      </c>
      <c r="DK676">
        <v>0</v>
      </c>
      <c r="DL676" t="s">
        <v>4</v>
      </c>
      <c r="DM676">
        <v>0</v>
      </c>
      <c r="DN676" t="s">
        <v>4</v>
      </c>
      <c r="DO676">
        <v>0</v>
      </c>
    </row>
    <row r="677" spans="1:119">
      <c r="A677">
        <f>ROW(Source!A942)</f>
        <v>942</v>
      </c>
      <c r="B677">
        <v>70306583</v>
      </c>
      <c r="C677">
        <v>70327240</v>
      </c>
      <c r="D677">
        <v>69334375</v>
      </c>
      <c r="E677">
        <v>1</v>
      </c>
      <c r="F677">
        <v>1</v>
      </c>
      <c r="G677">
        <v>1075</v>
      </c>
      <c r="H677">
        <v>3</v>
      </c>
      <c r="I677" t="s">
        <v>408</v>
      </c>
      <c r="J677" t="s">
        <v>409</v>
      </c>
      <c r="K677" t="s">
        <v>410</v>
      </c>
      <c r="L677">
        <v>1348</v>
      </c>
      <c r="N677">
        <v>1009</v>
      </c>
      <c r="O677" t="s">
        <v>411</v>
      </c>
      <c r="P677" t="s">
        <v>411</v>
      </c>
      <c r="Q677">
        <v>1000</v>
      </c>
      <c r="W677">
        <v>0</v>
      </c>
      <c r="X677">
        <v>1014670815</v>
      </c>
      <c r="Y677">
        <f t="shared" si="447"/>
        <v>5.4000000000000001E-4</v>
      </c>
      <c r="AA677">
        <v>25126.19</v>
      </c>
      <c r="AB677">
        <v>0</v>
      </c>
      <c r="AC677">
        <v>0</v>
      </c>
      <c r="AD677">
        <v>0</v>
      </c>
      <c r="AE677">
        <v>5778.3</v>
      </c>
      <c r="AF677">
        <v>0</v>
      </c>
      <c r="AG677">
        <v>0</v>
      </c>
      <c r="AH677">
        <v>0</v>
      </c>
      <c r="AI677">
        <v>4.03</v>
      </c>
      <c r="AJ677">
        <v>1</v>
      </c>
      <c r="AK677">
        <v>1</v>
      </c>
      <c r="AL677">
        <v>1</v>
      </c>
      <c r="AM677">
        <v>2</v>
      </c>
      <c r="AN677">
        <v>0</v>
      </c>
      <c r="AO677">
        <v>1</v>
      </c>
      <c r="AP677">
        <v>0</v>
      </c>
      <c r="AQ677">
        <v>0</v>
      </c>
      <c r="AR677">
        <v>0</v>
      </c>
      <c r="AS677" t="s">
        <v>4</v>
      </c>
      <c r="AT677">
        <v>5.4000000000000001E-4</v>
      </c>
      <c r="AU677" t="s">
        <v>4</v>
      </c>
      <c r="AV677">
        <v>0</v>
      </c>
      <c r="AW677">
        <v>2</v>
      </c>
      <c r="AX677">
        <v>70327263</v>
      </c>
      <c r="AY677">
        <v>1</v>
      </c>
      <c r="AZ677">
        <v>0</v>
      </c>
      <c r="BA677">
        <v>787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CV677">
        <v>0</v>
      </c>
      <c r="CW677">
        <v>0</v>
      </c>
      <c r="CX677">
        <f>ROUND(Y677*Source!I942,9)</f>
        <v>5.67E-2</v>
      </c>
      <c r="CY677">
        <f t="shared" ref="CY677:CY682" si="469">AA677</f>
        <v>25126.19</v>
      </c>
      <c r="CZ677">
        <f t="shared" ref="CZ677:CZ682" si="470">AE677</f>
        <v>5778.3</v>
      </c>
      <c r="DA677">
        <f t="shared" ref="DA677:DA682" si="471">AI677</f>
        <v>4.03</v>
      </c>
      <c r="DB677">
        <f t="shared" si="448"/>
        <v>3.12</v>
      </c>
      <c r="DC677">
        <f t="shared" si="449"/>
        <v>0</v>
      </c>
      <c r="DD677" t="s">
        <v>4</v>
      </c>
      <c r="DE677" t="s">
        <v>4</v>
      </c>
      <c r="DF677">
        <f t="shared" ref="DF677:DF682" si="472">ROUND(ROUND(AE677*AI677,2)*CX677,2)</f>
        <v>1320.35</v>
      </c>
      <c r="DG677">
        <f t="shared" ref="DG677:DG687" si="473">ROUND(ROUND(AF677,2)*CX677,2)</f>
        <v>0</v>
      </c>
      <c r="DH677">
        <f t="shared" ref="DH677:DH687" si="474">ROUND(ROUND(AG677,2)*CX677,2)</f>
        <v>0</v>
      </c>
      <c r="DI677">
        <f t="shared" si="450"/>
        <v>0</v>
      </c>
      <c r="DJ677">
        <f t="shared" ref="DJ677:DJ682" si="475">DF677</f>
        <v>1320.35</v>
      </c>
      <c r="DK677">
        <v>0</v>
      </c>
      <c r="DL677" t="s">
        <v>4</v>
      </c>
      <c r="DM677">
        <v>0</v>
      </c>
      <c r="DN677" t="s">
        <v>4</v>
      </c>
      <c r="DO677">
        <v>0</v>
      </c>
    </row>
    <row r="678" spans="1:119">
      <c r="A678">
        <f>ROW(Source!A942)</f>
        <v>942</v>
      </c>
      <c r="B678">
        <v>70306583</v>
      </c>
      <c r="C678">
        <v>70327240</v>
      </c>
      <c r="D678">
        <v>69333740</v>
      </c>
      <c r="E678">
        <v>1</v>
      </c>
      <c r="F678">
        <v>1</v>
      </c>
      <c r="G678">
        <v>1075</v>
      </c>
      <c r="H678">
        <v>3</v>
      </c>
      <c r="I678" t="s">
        <v>412</v>
      </c>
      <c r="J678" t="s">
        <v>413</v>
      </c>
      <c r="K678" t="s">
        <v>414</v>
      </c>
      <c r="L678">
        <v>1339</v>
      </c>
      <c r="N678">
        <v>1007</v>
      </c>
      <c r="O678" t="s">
        <v>44</v>
      </c>
      <c r="P678" t="s">
        <v>44</v>
      </c>
      <c r="Q678">
        <v>1</v>
      </c>
      <c r="W678">
        <v>0</v>
      </c>
      <c r="X678">
        <v>2117928297</v>
      </c>
      <c r="Y678">
        <f t="shared" si="447"/>
        <v>0.69</v>
      </c>
      <c r="AA678">
        <v>53.78</v>
      </c>
      <c r="AB678">
        <v>0</v>
      </c>
      <c r="AC678">
        <v>0</v>
      </c>
      <c r="AD678">
        <v>0</v>
      </c>
      <c r="AE678">
        <v>7.07</v>
      </c>
      <c r="AF678">
        <v>0</v>
      </c>
      <c r="AG678">
        <v>0</v>
      </c>
      <c r="AH678">
        <v>0</v>
      </c>
      <c r="AI678">
        <v>7.05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1</v>
      </c>
      <c r="AP678">
        <v>0</v>
      </c>
      <c r="AQ678">
        <v>0</v>
      </c>
      <c r="AR678">
        <v>0</v>
      </c>
      <c r="AS678" t="s">
        <v>4</v>
      </c>
      <c r="AT678">
        <v>0.69</v>
      </c>
      <c r="AU678" t="s">
        <v>4</v>
      </c>
      <c r="AV678">
        <v>0</v>
      </c>
      <c r="AW678">
        <v>2</v>
      </c>
      <c r="AX678">
        <v>70327264</v>
      </c>
      <c r="AY678">
        <v>1</v>
      </c>
      <c r="AZ678">
        <v>0</v>
      </c>
      <c r="BA678">
        <v>788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ROUND(Y678*Source!I942,9)</f>
        <v>72.45</v>
      </c>
      <c r="CY678">
        <f t="shared" si="469"/>
        <v>53.78</v>
      </c>
      <c r="CZ678">
        <f t="shared" si="470"/>
        <v>7.07</v>
      </c>
      <c r="DA678">
        <f t="shared" si="471"/>
        <v>7.05</v>
      </c>
      <c r="DB678">
        <f t="shared" si="448"/>
        <v>4.88</v>
      </c>
      <c r="DC678">
        <f t="shared" si="449"/>
        <v>0</v>
      </c>
      <c r="DD678" t="s">
        <v>4</v>
      </c>
      <c r="DE678" t="s">
        <v>4</v>
      </c>
      <c r="DF678">
        <f t="shared" si="472"/>
        <v>3610.91</v>
      </c>
      <c r="DG678">
        <f t="shared" si="473"/>
        <v>0</v>
      </c>
      <c r="DH678">
        <f t="shared" si="474"/>
        <v>0</v>
      </c>
      <c r="DI678">
        <f t="shared" si="450"/>
        <v>0</v>
      </c>
      <c r="DJ678">
        <f t="shared" si="475"/>
        <v>3610.91</v>
      </c>
      <c r="DK678">
        <v>0</v>
      </c>
      <c r="DL678" t="s">
        <v>4</v>
      </c>
      <c r="DM678">
        <v>0</v>
      </c>
      <c r="DN678" t="s">
        <v>4</v>
      </c>
      <c r="DO678">
        <v>0</v>
      </c>
    </row>
    <row r="679" spans="1:119">
      <c r="A679">
        <f>ROW(Source!A942)</f>
        <v>942</v>
      </c>
      <c r="B679">
        <v>70306583</v>
      </c>
      <c r="C679">
        <v>70327240</v>
      </c>
      <c r="D679">
        <v>69335211</v>
      </c>
      <c r="E679">
        <v>1</v>
      </c>
      <c r="F679">
        <v>1</v>
      </c>
      <c r="G679">
        <v>1075</v>
      </c>
      <c r="H679">
        <v>3</v>
      </c>
      <c r="I679" t="s">
        <v>120</v>
      </c>
      <c r="J679" t="s">
        <v>123</v>
      </c>
      <c r="K679" t="s">
        <v>121</v>
      </c>
      <c r="L679">
        <v>1346</v>
      </c>
      <c r="N679">
        <v>1009</v>
      </c>
      <c r="O679" t="s">
        <v>122</v>
      </c>
      <c r="P679" t="s">
        <v>122</v>
      </c>
      <c r="Q679">
        <v>1</v>
      </c>
      <c r="W679">
        <v>0</v>
      </c>
      <c r="X679">
        <v>-71366645</v>
      </c>
      <c r="Y679">
        <f t="shared" si="447"/>
        <v>40.6</v>
      </c>
      <c r="AA679">
        <v>16.75</v>
      </c>
      <c r="AB679">
        <v>0</v>
      </c>
      <c r="AC679">
        <v>0</v>
      </c>
      <c r="AD679">
        <v>0</v>
      </c>
      <c r="AE679">
        <v>1.75</v>
      </c>
      <c r="AF679">
        <v>0</v>
      </c>
      <c r="AG679">
        <v>0</v>
      </c>
      <c r="AH679">
        <v>0</v>
      </c>
      <c r="AI679">
        <v>8.8699999999999992</v>
      </c>
      <c r="AJ679">
        <v>1</v>
      </c>
      <c r="AK679">
        <v>1</v>
      </c>
      <c r="AL679">
        <v>1</v>
      </c>
      <c r="AM679">
        <v>0</v>
      </c>
      <c r="AN679">
        <v>0</v>
      </c>
      <c r="AO679">
        <v>0</v>
      </c>
      <c r="AP679">
        <v>1</v>
      </c>
      <c r="AQ679">
        <v>0</v>
      </c>
      <c r="AR679">
        <v>0</v>
      </c>
      <c r="AS679" t="s">
        <v>4</v>
      </c>
      <c r="AT679">
        <v>40.6</v>
      </c>
      <c r="AU679" t="s">
        <v>4</v>
      </c>
      <c r="AV679">
        <v>0</v>
      </c>
      <c r="AW679">
        <v>1</v>
      </c>
      <c r="AX679">
        <v>-1</v>
      </c>
      <c r="AY679">
        <v>0</v>
      </c>
      <c r="AZ679">
        <v>0</v>
      </c>
      <c r="BA679" t="s">
        <v>4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ROUND(Y679*Source!I942,9)</f>
        <v>4263</v>
      </c>
      <c r="CY679">
        <f t="shared" si="469"/>
        <v>16.75</v>
      </c>
      <c r="CZ679">
        <f t="shared" si="470"/>
        <v>1.75</v>
      </c>
      <c r="DA679">
        <f t="shared" si="471"/>
        <v>8.8699999999999992</v>
      </c>
      <c r="DB679">
        <f t="shared" si="448"/>
        <v>71.05</v>
      </c>
      <c r="DC679">
        <f t="shared" si="449"/>
        <v>0</v>
      </c>
      <c r="DD679" t="s">
        <v>4</v>
      </c>
      <c r="DE679" t="s">
        <v>4</v>
      </c>
      <c r="DF679">
        <f t="shared" si="472"/>
        <v>66161.759999999995</v>
      </c>
      <c r="DG679">
        <f t="shared" si="473"/>
        <v>0</v>
      </c>
      <c r="DH679">
        <f t="shared" si="474"/>
        <v>0</v>
      </c>
      <c r="DI679">
        <f t="shared" si="450"/>
        <v>0</v>
      </c>
      <c r="DJ679">
        <f t="shared" si="475"/>
        <v>66161.759999999995</v>
      </c>
      <c r="DK679">
        <v>0</v>
      </c>
      <c r="DL679" t="s">
        <v>4</v>
      </c>
      <c r="DM679">
        <v>0</v>
      </c>
      <c r="DN679" t="s">
        <v>4</v>
      </c>
      <c r="DO679">
        <v>0</v>
      </c>
    </row>
    <row r="680" spans="1:119">
      <c r="A680">
        <f>ROW(Source!A942)</f>
        <v>942</v>
      </c>
      <c r="B680">
        <v>70306583</v>
      </c>
      <c r="C680">
        <v>70327240</v>
      </c>
      <c r="D680">
        <v>69335769</v>
      </c>
      <c r="E680">
        <v>1</v>
      </c>
      <c r="F680">
        <v>1</v>
      </c>
      <c r="G680">
        <v>1075</v>
      </c>
      <c r="H680">
        <v>3</v>
      </c>
      <c r="I680" t="s">
        <v>415</v>
      </c>
      <c r="J680" t="s">
        <v>416</v>
      </c>
      <c r="K680" t="s">
        <v>417</v>
      </c>
      <c r="L680">
        <v>1346</v>
      </c>
      <c r="N680">
        <v>1009</v>
      </c>
      <c r="O680" t="s">
        <v>122</v>
      </c>
      <c r="P680" t="s">
        <v>122</v>
      </c>
      <c r="Q680">
        <v>1</v>
      </c>
      <c r="W680">
        <v>0</v>
      </c>
      <c r="X680">
        <v>912317030</v>
      </c>
      <c r="Y680">
        <f t="shared" si="447"/>
        <v>3.7999999999999999E-2</v>
      </c>
      <c r="AA680">
        <v>86.6</v>
      </c>
      <c r="AB680">
        <v>0</v>
      </c>
      <c r="AC680">
        <v>0</v>
      </c>
      <c r="AD680">
        <v>0</v>
      </c>
      <c r="AE680">
        <v>7.48</v>
      </c>
      <c r="AF680">
        <v>0</v>
      </c>
      <c r="AG680">
        <v>0</v>
      </c>
      <c r="AH680">
        <v>0</v>
      </c>
      <c r="AI680">
        <v>10.73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1</v>
      </c>
      <c r="AP680">
        <v>0</v>
      </c>
      <c r="AQ680">
        <v>0</v>
      </c>
      <c r="AR680">
        <v>0</v>
      </c>
      <c r="AS680" t="s">
        <v>4</v>
      </c>
      <c r="AT680">
        <v>3.7999999999999999E-2</v>
      </c>
      <c r="AU680" t="s">
        <v>4</v>
      </c>
      <c r="AV680">
        <v>0</v>
      </c>
      <c r="AW680">
        <v>2</v>
      </c>
      <c r="AX680">
        <v>70327265</v>
      </c>
      <c r="AY680">
        <v>1</v>
      </c>
      <c r="AZ680">
        <v>0</v>
      </c>
      <c r="BA680">
        <v>789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ROUND(Y680*Source!I942,9)</f>
        <v>3.99</v>
      </c>
      <c r="CY680">
        <f t="shared" si="469"/>
        <v>86.6</v>
      </c>
      <c r="CZ680">
        <f t="shared" si="470"/>
        <v>7.48</v>
      </c>
      <c r="DA680">
        <f t="shared" si="471"/>
        <v>10.73</v>
      </c>
      <c r="DB680">
        <f t="shared" si="448"/>
        <v>0.28000000000000003</v>
      </c>
      <c r="DC680">
        <f t="shared" si="449"/>
        <v>0</v>
      </c>
      <c r="DD680" t="s">
        <v>4</v>
      </c>
      <c r="DE680" t="s">
        <v>4</v>
      </c>
      <c r="DF680">
        <f t="shared" si="472"/>
        <v>320.24</v>
      </c>
      <c r="DG680">
        <f t="shared" si="473"/>
        <v>0</v>
      </c>
      <c r="DH680">
        <f t="shared" si="474"/>
        <v>0</v>
      </c>
      <c r="DI680">
        <f t="shared" si="450"/>
        <v>0</v>
      </c>
      <c r="DJ680">
        <f t="shared" si="475"/>
        <v>320.24</v>
      </c>
      <c r="DK680">
        <v>0</v>
      </c>
      <c r="DL680" t="s">
        <v>4</v>
      </c>
      <c r="DM680">
        <v>0</v>
      </c>
      <c r="DN680" t="s">
        <v>4</v>
      </c>
      <c r="DO680">
        <v>0</v>
      </c>
    </row>
    <row r="681" spans="1:119">
      <c r="A681">
        <f>ROW(Source!A942)</f>
        <v>942</v>
      </c>
      <c r="B681">
        <v>70306583</v>
      </c>
      <c r="C681">
        <v>70327240</v>
      </c>
      <c r="D681">
        <v>69336030</v>
      </c>
      <c r="E681">
        <v>1</v>
      </c>
      <c r="F681">
        <v>1</v>
      </c>
      <c r="G681">
        <v>1075</v>
      </c>
      <c r="H681">
        <v>3</v>
      </c>
      <c r="I681" t="s">
        <v>132</v>
      </c>
      <c r="J681" t="s">
        <v>134</v>
      </c>
      <c r="K681" t="s">
        <v>449</v>
      </c>
      <c r="L681">
        <v>1296</v>
      </c>
      <c r="N681">
        <v>1002</v>
      </c>
      <c r="O681" t="s">
        <v>133</v>
      </c>
      <c r="P681" t="s">
        <v>133</v>
      </c>
      <c r="Q681">
        <v>1</v>
      </c>
      <c r="W681">
        <v>0</v>
      </c>
      <c r="X681">
        <v>-699326845</v>
      </c>
      <c r="Y681">
        <f t="shared" si="447"/>
        <v>2.1423999999999999</v>
      </c>
      <c r="AA681">
        <v>793.39</v>
      </c>
      <c r="AB681">
        <v>0</v>
      </c>
      <c r="AC681">
        <v>0</v>
      </c>
      <c r="AD681">
        <v>0</v>
      </c>
      <c r="AE681">
        <v>95.37</v>
      </c>
      <c r="AF681">
        <v>0</v>
      </c>
      <c r="AG681">
        <v>0</v>
      </c>
      <c r="AH681">
        <v>0</v>
      </c>
      <c r="AI681">
        <v>7.71</v>
      </c>
      <c r="AJ681">
        <v>1</v>
      </c>
      <c r="AK681">
        <v>1</v>
      </c>
      <c r="AL681">
        <v>1</v>
      </c>
      <c r="AM681">
        <v>0</v>
      </c>
      <c r="AN681">
        <v>0</v>
      </c>
      <c r="AO681">
        <v>0</v>
      </c>
      <c r="AP681">
        <v>1</v>
      </c>
      <c r="AQ681">
        <v>0</v>
      </c>
      <c r="AR681">
        <v>0</v>
      </c>
      <c r="AS681" t="s">
        <v>4</v>
      </c>
      <c r="AT681">
        <v>2.1423999999999999</v>
      </c>
      <c r="AU681" t="s">
        <v>4</v>
      </c>
      <c r="AV681">
        <v>0</v>
      </c>
      <c r="AW681">
        <v>1</v>
      </c>
      <c r="AX681">
        <v>-1</v>
      </c>
      <c r="AY681">
        <v>0</v>
      </c>
      <c r="AZ681">
        <v>0</v>
      </c>
      <c r="BA681" t="s">
        <v>4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ROUND(Y681*Source!I942,9)</f>
        <v>224.952</v>
      </c>
      <c r="CY681">
        <f t="shared" si="469"/>
        <v>793.39</v>
      </c>
      <c r="CZ681">
        <f t="shared" si="470"/>
        <v>95.37</v>
      </c>
      <c r="DA681">
        <f t="shared" si="471"/>
        <v>7.71</v>
      </c>
      <c r="DB681">
        <f t="shared" si="448"/>
        <v>204.32</v>
      </c>
      <c r="DC681">
        <f t="shared" si="449"/>
        <v>0</v>
      </c>
      <c r="DD681" t="s">
        <v>4</v>
      </c>
      <c r="DE681" t="s">
        <v>4</v>
      </c>
      <c r="DF681">
        <f t="shared" si="472"/>
        <v>165407.21</v>
      </c>
      <c r="DG681">
        <f t="shared" si="473"/>
        <v>0</v>
      </c>
      <c r="DH681">
        <f t="shared" si="474"/>
        <v>0</v>
      </c>
      <c r="DI681">
        <f t="shared" si="450"/>
        <v>0</v>
      </c>
      <c r="DJ681">
        <f t="shared" si="475"/>
        <v>165407.21</v>
      </c>
      <c r="DK681">
        <v>0</v>
      </c>
      <c r="DL681" t="s">
        <v>4</v>
      </c>
      <c r="DM681">
        <v>0</v>
      </c>
      <c r="DN681" t="s">
        <v>4</v>
      </c>
      <c r="DO681">
        <v>0</v>
      </c>
    </row>
    <row r="682" spans="1:119">
      <c r="A682">
        <f>ROW(Source!A942)</f>
        <v>942</v>
      </c>
      <c r="B682">
        <v>70306583</v>
      </c>
      <c r="C682">
        <v>70327240</v>
      </c>
      <c r="D682">
        <v>69342754</v>
      </c>
      <c r="E682">
        <v>1</v>
      </c>
      <c r="F682">
        <v>1</v>
      </c>
      <c r="G682">
        <v>1075</v>
      </c>
      <c r="H682">
        <v>3</v>
      </c>
      <c r="I682" t="s">
        <v>125</v>
      </c>
      <c r="J682" t="s">
        <v>127</v>
      </c>
      <c r="K682" t="s">
        <v>450</v>
      </c>
      <c r="L682">
        <v>1301</v>
      </c>
      <c r="N682">
        <v>1003</v>
      </c>
      <c r="O682" t="s">
        <v>126</v>
      </c>
      <c r="P682" t="s">
        <v>126</v>
      </c>
      <c r="Q682">
        <v>1</v>
      </c>
      <c r="W682">
        <v>0</v>
      </c>
      <c r="X682">
        <v>77284068</v>
      </c>
      <c r="Y682">
        <f t="shared" si="447"/>
        <v>3</v>
      </c>
      <c r="AA682">
        <v>1927.9</v>
      </c>
      <c r="AB682">
        <v>0</v>
      </c>
      <c r="AC682">
        <v>0</v>
      </c>
      <c r="AD682">
        <v>0</v>
      </c>
      <c r="AE682">
        <v>278.31</v>
      </c>
      <c r="AF682">
        <v>0</v>
      </c>
      <c r="AG682">
        <v>0</v>
      </c>
      <c r="AH682">
        <v>0</v>
      </c>
      <c r="AI682">
        <v>6.42</v>
      </c>
      <c r="AJ682">
        <v>1</v>
      </c>
      <c r="AK682">
        <v>1</v>
      </c>
      <c r="AL682">
        <v>1</v>
      </c>
      <c r="AM682">
        <v>0</v>
      </c>
      <c r="AN682">
        <v>0</v>
      </c>
      <c r="AO682">
        <v>0</v>
      </c>
      <c r="AP682">
        <v>1</v>
      </c>
      <c r="AQ682">
        <v>0</v>
      </c>
      <c r="AR682">
        <v>0</v>
      </c>
      <c r="AS682" t="s">
        <v>4</v>
      </c>
      <c r="AT682">
        <v>3</v>
      </c>
      <c r="AU682" t="s">
        <v>4</v>
      </c>
      <c r="AV682">
        <v>0</v>
      </c>
      <c r="AW682">
        <v>1</v>
      </c>
      <c r="AX682">
        <v>-1</v>
      </c>
      <c r="AY682">
        <v>0</v>
      </c>
      <c r="AZ682">
        <v>0</v>
      </c>
      <c r="BA682" t="s">
        <v>4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ROUND(Y682*Source!I942,9)</f>
        <v>315</v>
      </c>
      <c r="CY682">
        <f t="shared" si="469"/>
        <v>1927.9</v>
      </c>
      <c r="CZ682">
        <f t="shared" si="470"/>
        <v>278.31</v>
      </c>
      <c r="DA682">
        <f t="shared" si="471"/>
        <v>6.42</v>
      </c>
      <c r="DB682">
        <f t="shared" si="448"/>
        <v>834.93</v>
      </c>
      <c r="DC682">
        <f t="shared" si="449"/>
        <v>0</v>
      </c>
      <c r="DD682" t="s">
        <v>4</v>
      </c>
      <c r="DE682" t="s">
        <v>4</v>
      </c>
      <c r="DF682">
        <f t="shared" si="472"/>
        <v>562826.25</v>
      </c>
      <c r="DG682">
        <f t="shared" si="473"/>
        <v>0</v>
      </c>
      <c r="DH682">
        <f t="shared" si="474"/>
        <v>0</v>
      </c>
      <c r="DI682">
        <f t="shared" si="450"/>
        <v>0</v>
      </c>
      <c r="DJ682">
        <f t="shared" si="475"/>
        <v>562826.25</v>
      </c>
      <c r="DK682">
        <v>0</v>
      </c>
      <c r="DL682" t="s">
        <v>4</v>
      </c>
      <c r="DM682">
        <v>0</v>
      </c>
      <c r="DN682" t="s">
        <v>4</v>
      </c>
      <c r="DO682">
        <v>0</v>
      </c>
    </row>
    <row r="683" spans="1:119">
      <c r="A683">
        <f>ROW(Source!A951)</f>
        <v>951</v>
      </c>
      <c r="B683">
        <v>70306582</v>
      </c>
      <c r="C683">
        <v>70327273</v>
      </c>
      <c r="D683">
        <v>69275358</v>
      </c>
      <c r="E683">
        <v>1075</v>
      </c>
      <c r="F683">
        <v>1</v>
      </c>
      <c r="G683">
        <v>1075</v>
      </c>
      <c r="H683">
        <v>1</v>
      </c>
      <c r="I683" t="s">
        <v>380</v>
      </c>
      <c r="J683" t="s">
        <v>4</v>
      </c>
      <c r="K683" t="s">
        <v>381</v>
      </c>
      <c r="L683">
        <v>1191</v>
      </c>
      <c r="N683">
        <v>1013</v>
      </c>
      <c r="O683" t="s">
        <v>382</v>
      </c>
      <c r="P683" t="s">
        <v>382</v>
      </c>
      <c r="Q683">
        <v>1</v>
      </c>
      <c r="W683">
        <v>0</v>
      </c>
      <c r="X683">
        <v>476480486</v>
      </c>
      <c r="Y683">
        <f t="shared" si="447"/>
        <v>1.1499999999999999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1</v>
      </c>
      <c r="AJ683">
        <v>1</v>
      </c>
      <c r="AK683">
        <v>1</v>
      </c>
      <c r="AL683">
        <v>1</v>
      </c>
      <c r="AM683">
        <v>-2</v>
      </c>
      <c r="AN683">
        <v>0</v>
      </c>
      <c r="AO683">
        <v>1</v>
      </c>
      <c r="AP683">
        <v>0</v>
      </c>
      <c r="AQ683">
        <v>0</v>
      </c>
      <c r="AR683">
        <v>0</v>
      </c>
      <c r="AS683" t="s">
        <v>4</v>
      </c>
      <c r="AT683">
        <v>1.1499999999999999</v>
      </c>
      <c r="AU683" t="s">
        <v>4</v>
      </c>
      <c r="AV683">
        <v>1</v>
      </c>
      <c r="AW683">
        <v>2</v>
      </c>
      <c r="AX683">
        <v>70327278</v>
      </c>
      <c r="AY683">
        <v>1</v>
      </c>
      <c r="AZ683">
        <v>0</v>
      </c>
      <c r="BA683">
        <v>793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U683">
        <f>ROUND(AT683*Source!I951*AH683*AL683,2)</f>
        <v>0</v>
      </c>
      <c r="CV683">
        <f>ROUND(Y683*Source!I951,9)</f>
        <v>29.9</v>
      </c>
      <c r="CW683">
        <v>0</v>
      </c>
      <c r="CX683">
        <f>ROUND(Y683*Source!I951,9)</f>
        <v>29.9</v>
      </c>
      <c r="CY683">
        <f>AD683</f>
        <v>0</v>
      </c>
      <c r="CZ683">
        <f>AH683</f>
        <v>0</v>
      </c>
      <c r="DA683">
        <f>AL683</f>
        <v>1</v>
      </c>
      <c r="DB683">
        <f t="shared" si="448"/>
        <v>0</v>
      </c>
      <c r="DC683">
        <f t="shared" si="449"/>
        <v>0</v>
      </c>
      <c r="DD683" t="s">
        <v>4</v>
      </c>
      <c r="DE683" t="s">
        <v>4</v>
      </c>
      <c r="DF683">
        <f t="shared" ref="DF683:DF688" si="476">ROUND(ROUND(AE683,2)*CX683,2)</f>
        <v>0</v>
      </c>
      <c r="DG683">
        <f t="shared" si="473"/>
        <v>0</v>
      </c>
      <c r="DH683">
        <f t="shared" si="474"/>
        <v>0</v>
      </c>
      <c r="DI683">
        <f t="shared" si="450"/>
        <v>0</v>
      </c>
      <c r="DJ683">
        <f>DI683</f>
        <v>0</v>
      </c>
      <c r="DK683">
        <v>0</v>
      </c>
      <c r="DL683" t="s">
        <v>4</v>
      </c>
      <c r="DM683">
        <v>0</v>
      </c>
      <c r="DN683" t="s">
        <v>4</v>
      </c>
      <c r="DO683">
        <v>0</v>
      </c>
    </row>
    <row r="684" spans="1:119">
      <c r="A684">
        <f>ROW(Source!A951)</f>
        <v>951</v>
      </c>
      <c r="B684">
        <v>70306582</v>
      </c>
      <c r="C684">
        <v>70327273</v>
      </c>
      <c r="D684">
        <v>69364230</v>
      </c>
      <c r="E684">
        <v>1</v>
      </c>
      <c r="F684">
        <v>1</v>
      </c>
      <c r="G684">
        <v>1075</v>
      </c>
      <c r="H684">
        <v>2</v>
      </c>
      <c r="I684" t="s">
        <v>418</v>
      </c>
      <c r="J684" t="s">
        <v>419</v>
      </c>
      <c r="K684" t="s">
        <v>420</v>
      </c>
      <c r="L684">
        <v>1368</v>
      </c>
      <c r="N684">
        <v>1011</v>
      </c>
      <c r="O684" t="s">
        <v>386</v>
      </c>
      <c r="P684" t="s">
        <v>386</v>
      </c>
      <c r="Q684">
        <v>1</v>
      </c>
      <c r="W684">
        <v>0</v>
      </c>
      <c r="X684">
        <v>-299187225</v>
      </c>
      <c r="Y684">
        <f t="shared" si="447"/>
        <v>0.56000000000000005</v>
      </c>
      <c r="AA684">
        <v>0</v>
      </c>
      <c r="AB684">
        <v>4.01</v>
      </c>
      <c r="AC684">
        <v>0</v>
      </c>
      <c r="AD684">
        <v>0</v>
      </c>
      <c r="AE684">
        <v>0</v>
      </c>
      <c r="AF684">
        <v>4.01</v>
      </c>
      <c r="AG684">
        <v>0</v>
      </c>
      <c r="AH684">
        <v>0</v>
      </c>
      <c r="AI684">
        <v>1</v>
      </c>
      <c r="AJ684">
        <v>1</v>
      </c>
      <c r="AK684">
        <v>1</v>
      </c>
      <c r="AL684">
        <v>1</v>
      </c>
      <c r="AM684">
        <v>-2</v>
      </c>
      <c r="AN684">
        <v>0</v>
      </c>
      <c r="AO684">
        <v>1</v>
      </c>
      <c r="AP684">
        <v>0</v>
      </c>
      <c r="AQ684">
        <v>0</v>
      </c>
      <c r="AR684">
        <v>0</v>
      </c>
      <c r="AS684" t="s">
        <v>4</v>
      </c>
      <c r="AT684">
        <v>0.56000000000000005</v>
      </c>
      <c r="AU684" t="s">
        <v>4</v>
      </c>
      <c r="AV684">
        <v>0</v>
      </c>
      <c r="AW684">
        <v>2</v>
      </c>
      <c r="AX684">
        <v>70327279</v>
      </c>
      <c r="AY684">
        <v>1</v>
      </c>
      <c r="AZ684">
        <v>0</v>
      </c>
      <c r="BA684">
        <v>794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f>ROUND(Y684*Source!I951*DO684,9)</f>
        <v>0</v>
      </c>
      <c r="CX684">
        <f>ROUND(Y684*Source!I951,9)</f>
        <v>14.56</v>
      </c>
      <c r="CY684">
        <f>AB684</f>
        <v>4.01</v>
      </c>
      <c r="CZ684">
        <f>AF684</f>
        <v>4.01</v>
      </c>
      <c r="DA684">
        <f>AJ684</f>
        <v>1</v>
      </c>
      <c r="DB684">
        <f t="shared" si="448"/>
        <v>2.25</v>
      </c>
      <c r="DC684">
        <f t="shared" si="449"/>
        <v>0</v>
      </c>
      <c r="DD684" t="s">
        <v>4</v>
      </c>
      <c r="DE684" t="s">
        <v>4</v>
      </c>
      <c r="DF684">
        <f t="shared" si="476"/>
        <v>0</v>
      </c>
      <c r="DG684">
        <f t="shared" si="473"/>
        <v>58.39</v>
      </c>
      <c r="DH684">
        <f t="shared" si="474"/>
        <v>0</v>
      </c>
      <c r="DI684">
        <f t="shared" si="450"/>
        <v>0</v>
      </c>
      <c r="DJ684">
        <f>DG684</f>
        <v>58.39</v>
      </c>
      <c r="DK684">
        <v>0</v>
      </c>
      <c r="DL684" t="s">
        <v>4</v>
      </c>
      <c r="DM684">
        <v>0</v>
      </c>
      <c r="DN684" t="s">
        <v>4</v>
      </c>
      <c r="DO684">
        <v>0</v>
      </c>
    </row>
    <row r="685" spans="1:119">
      <c r="A685">
        <f>ROW(Source!A951)</f>
        <v>951</v>
      </c>
      <c r="B685">
        <v>70306582</v>
      </c>
      <c r="C685">
        <v>70327273</v>
      </c>
      <c r="D685">
        <v>69334387</v>
      </c>
      <c r="E685">
        <v>1</v>
      </c>
      <c r="F685">
        <v>1</v>
      </c>
      <c r="G685">
        <v>1075</v>
      </c>
      <c r="H685">
        <v>3</v>
      </c>
      <c r="I685" t="s">
        <v>421</v>
      </c>
      <c r="J685" t="s">
        <v>422</v>
      </c>
      <c r="K685" t="s">
        <v>423</v>
      </c>
      <c r="L685">
        <v>1346</v>
      </c>
      <c r="N685">
        <v>1009</v>
      </c>
      <c r="O685" t="s">
        <v>122</v>
      </c>
      <c r="P685" t="s">
        <v>122</v>
      </c>
      <c r="Q685">
        <v>1</v>
      </c>
      <c r="W685">
        <v>0</v>
      </c>
      <c r="X685">
        <v>1244117591</v>
      </c>
      <c r="Y685">
        <f t="shared" si="447"/>
        <v>6.6699999999999995E-2</v>
      </c>
      <c r="AA685">
        <v>11.25</v>
      </c>
      <c r="AB685">
        <v>0</v>
      </c>
      <c r="AC685">
        <v>0</v>
      </c>
      <c r="AD685">
        <v>0</v>
      </c>
      <c r="AE685">
        <v>11.25</v>
      </c>
      <c r="AF685">
        <v>0</v>
      </c>
      <c r="AG685">
        <v>0</v>
      </c>
      <c r="AH685">
        <v>0</v>
      </c>
      <c r="AI685">
        <v>1</v>
      </c>
      <c r="AJ685">
        <v>1</v>
      </c>
      <c r="AK685">
        <v>1</v>
      </c>
      <c r="AL685">
        <v>1</v>
      </c>
      <c r="AM685">
        <v>-2</v>
      </c>
      <c r="AN685">
        <v>0</v>
      </c>
      <c r="AO685">
        <v>1</v>
      </c>
      <c r="AP685">
        <v>0</v>
      </c>
      <c r="AQ685">
        <v>0</v>
      </c>
      <c r="AR685">
        <v>0</v>
      </c>
      <c r="AS685" t="s">
        <v>4</v>
      </c>
      <c r="AT685">
        <v>6.6699999999999995E-2</v>
      </c>
      <c r="AU685" t="s">
        <v>4</v>
      </c>
      <c r="AV685">
        <v>0</v>
      </c>
      <c r="AW685">
        <v>2</v>
      </c>
      <c r="AX685">
        <v>70327280</v>
      </c>
      <c r="AY685">
        <v>1</v>
      </c>
      <c r="AZ685">
        <v>0</v>
      </c>
      <c r="BA685">
        <v>795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ROUND(Y685*Source!I951,9)</f>
        <v>1.7342</v>
      </c>
      <c r="CY685">
        <f>AA685</f>
        <v>11.25</v>
      </c>
      <c r="CZ685">
        <f>AE685</f>
        <v>11.25</v>
      </c>
      <c r="DA685">
        <f>AI685</f>
        <v>1</v>
      </c>
      <c r="DB685">
        <f t="shared" si="448"/>
        <v>0.75</v>
      </c>
      <c r="DC685">
        <f t="shared" si="449"/>
        <v>0</v>
      </c>
      <c r="DD685" t="s">
        <v>4</v>
      </c>
      <c r="DE685" t="s">
        <v>4</v>
      </c>
      <c r="DF685">
        <f t="shared" si="476"/>
        <v>19.510000000000002</v>
      </c>
      <c r="DG685">
        <f t="shared" si="473"/>
        <v>0</v>
      </c>
      <c r="DH685">
        <f t="shared" si="474"/>
        <v>0</v>
      </c>
      <c r="DI685">
        <f t="shared" si="450"/>
        <v>0</v>
      </c>
      <c r="DJ685">
        <f>DF685</f>
        <v>19.510000000000002</v>
      </c>
      <c r="DK685">
        <v>0</v>
      </c>
      <c r="DL685" t="s">
        <v>4</v>
      </c>
      <c r="DM685">
        <v>0</v>
      </c>
      <c r="DN685" t="s">
        <v>4</v>
      </c>
      <c r="DO685">
        <v>0</v>
      </c>
    </row>
    <row r="686" spans="1:119">
      <c r="A686">
        <f>ROW(Source!A951)</f>
        <v>951</v>
      </c>
      <c r="B686">
        <v>70306582</v>
      </c>
      <c r="C686">
        <v>70327273</v>
      </c>
      <c r="D686">
        <v>69333737</v>
      </c>
      <c r="E686">
        <v>1</v>
      </c>
      <c r="F686">
        <v>1</v>
      </c>
      <c r="G686">
        <v>1075</v>
      </c>
      <c r="H686">
        <v>3</v>
      </c>
      <c r="I686" t="s">
        <v>424</v>
      </c>
      <c r="J686" t="s">
        <v>425</v>
      </c>
      <c r="K686" t="s">
        <v>426</v>
      </c>
      <c r="L686">
        <v>1346</v>
      </c>
      <c r="N686">
        <v>1009</v>
      </c>
      <c r="O686" t="s">
        <v>122</v>
      </c>
      <c r="P686" t="s">
        <v>122</v>
      </c>
      <c r="Q686">
        <v>1</v>
      </c>
      <c r="W686">
        <v>0</v>
      </c>
      <c r="X686">
        <v>719199267</v>
      </c>
      <c r="Y686">
        <f t="shared" si="447"/>
        <v>0.1</v>
      </c>
      <c r="AA686">
        <v>1.61</v>
      </c>
      <c r="AB686">
        <v>0</v>
      </c>
      <c r="AC686">
        <v>0</v>
      </c>
      <c r="AD686">
        <v>0</v>
      </c>
      <c r="AE686">
        <v>1.61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-2</v>
      </c>
      <c r="AN686">
        <v>0</v>
      </c>
      <c r="AO686">
        <v>1</v>
      </c>
      <c r="AP686">
        <v>0</v>
      </c>
      <c r="AQ686">
        <v>0</v>
      </c>
      <c r="AR686">
        <v>0</v>
      </c>
      <c r="AS686" t="s">
        <v>4</v>
      </c>
      <c r="AT686">
        <v>0.1</v>
      </c>
      <c r="AU686" t="s">
        <v>4</v>
      </c>
      <c r="AV686">
        <v>0</v>
      </c>
      <c r="AW686">
        <v>2</v>
      </c>
      <c r="AX686">
        <v>70327281</v>
      </c>
      <c r="AY686">
        <v>1</v>
      </c>
      <c r="AZ686">
        <v>0</v>
      </c>
      <c r="BA686">
        <v>796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ROUND(Y686*Source!I951,9)</f>
        <v>2.6</v>
      </c>
      <c r="CY686">
        <f>AA686</f>
        <v>1.61</v>
      </c>
      <c r="CZ686">
        <f>AE686</f>
        <v>1.61</v>
      </c>
      <c r="DA686">
        <f>AI686</f>
        <v>1</v>
      </c>
      <c r="DB686">
        <f t="shared" si="448"/>
        <v>0.16</v>
      </c>
      <c r="DC686">
        <f t="shared" si="449"/>
        <v>0</v>
      </c>
      <c r="DD686" t="s">
        <v>4</v>
      </c>
      <c r="DE686" t="s">
        <v>4</v>
      </c>
      <c r="DF686">
        <f t="shared" si="476"/>
        <v>4.1900000000000004</v>
      </c>
      <c r="DG686">
        <f t="shared" si="473"/>
        <v>0</v>
      </c>
      <c r="DH686">
        <f t="shared" si="474"/>
        <v>0</v>
      </c>
      <c r="DI686">
        <f t="shared" si="450"/>
        <v>0</v>
      </c>
      <c r="DJ686">
        <f>DF686</f>
        <v>4.1900000000000004</v>
      </c>
      <c r="DK686">
        <v>0</v>
      </c>
      <c r="DL686" t="s">
        <v>4</v>
      </c>
      <c r="DM686">
        <v>0</v>
      </c>
      <c r="DN686" t="s">
        <v>4</v>
      </c>
      <c r="DO686">
        <v>0</v>
      </c>
    </row>
    <row r="687" spans="1:119">
      <c r="A687">
        <f>ROW(Source!A952)</f>
        <v>952</v>
      </c>
      <c r="B687">
        <v>70306583</v>
      </c>
      <c r="C687">
        <v>70327273</v>
      </c>
      <c r="D687">
        <v>69275358</v>
      </c>
      <c r="E687">
        <v>1075</v>
      </c>
      <c r="F687">
        <v>1</v>
      </c>
      <c r="G687">
        <v>1075</v>
      </c>
      <c r="H687">
        <v>1</v>
      </c>
      <c r="I687" t="s">
        <v>380</v>
      </c>
      <c r="J687" t="s">
        <v>4</v>
      </c>
      <c r="K687" t="s">
        <v>381</v>
      </c>
      <c r="L687">
        <v>1191</v>
      </c>
      <c r="N687">
        <v>1013</v>
      </c>
      <c r="O687" t="s">
        <v>382</v>
      </c>
      <c r="P687" t="s">
        <v>382</v>
      </c>
      <c r="Q687">
        <v>1</v>
      </c>
      <c r="W687">
        <v>0</v>
      </c>
      <c r="X687">
        <v>476480486</v>
      </c>
      <c r="Y687">
        <f t="shared" si="447"/>
        <v>1.1499999999999999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1</v>
      </c>
      <c r="AJ687">
        <v>1</v>
      </c>
      <c r="AK687">
        <v>1</v>
      </c>
      <c r="AL687">
        <v>1</v>
      </c>
      <c r="AM687">
        <v>5</v>
      </c>
      <c r="AN687">
        <v>0</v>
      </c>
      <c r="AO687">
        <v>1</v>
      </c>
      <c r="AP687">
        <v>0</v>
      </c>
      <c r="AQ687">
        <v>0</v>
      </c>
      <c r="AR687">
        <v>0</v>
      </c>
      <c r="AS687" t="s">
        <v>4</v>
      </c>
      <c r="AT687">
        <v>1.1499999999999999</v>
      </c>
      <c r="AU687" t="s">
        <v>4</v>
      </c>
      <c r="AV687">
        <v>1</v>
      </c>
      <c r="AW687">
        <v>2</v>
      </c>
      <c r="AX687">
        <v>70327278</v>
      </c>
      <c r="AY687">
        <v>1</v>
      </c>
      <c r="AZ687">
        <v>0</v>
      </c>
      <c r="BA687">
        <v>797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CU687">
        <f>ROUND(AT687*Source!I952*AH687*AL687,2)</f>
        <v>0</v>
      </c>
      <c r="CV687">
        <f>ROUND(Y687*Source!I952,9)</f>
        <v>29.9</v>
      </c>
      <c r="CW687">
        <v>0</v>
      </c>
      <c r="CX687">
        <f>ROUND(Y687*Source!I952,9)</f>
        <v>29.9</v>
      </c>
      <c r="CY687">
        <f>AD687</f>
        <v>0</v>
      </c>
      <c r="CZ687">
        <f>AH687</f>
        <v>0</v>
      </c>
      <c r="DA687">
        <f>AL687</f>
        <v>1</v>
      </c>
      <c r="DB687">
        <f t="shared" si="448"/>
        <v>0</v>
      </c>
      <c r="DC687">
        <f t="shared" si="449"/>
        <v>0</v>
      </c>
      <c r="DD687" t="s">
        <v>4</v>
      </c>
      <c r="DE687" t="s">
        <v>4</v>
      </c>
      <c r="DF687">
        <f t="shared" si="476"/>
        <v>0</v>
      </c>
      <c r="DG687">
        <f t="shared" si="473"/>
        <v>0</v>
      </c>
      <c r="DH687">
        <f t="shared" si="474"/>
        <v>0</v>
      </c>
      <c r="DI687">
        <f t="shared" si="450"/>
        <v>0</v>
      </c>
      <c r="DJ687">
        <f>DI687</f>
        <v>0</v>
      </c>
      <c r="DK687">
        <v>0</v>
      </c>
      <c r="DL687" t="s">
        <v>4</v>
      </c>
      <c r="DM687">
        <v>0</v>
      </c>
      <c r="DN687" t="s">
        <v>4</v>
      </c>
      <c r="DO687">
        <v>0</v>
      </c>
    </row>
    <row r="688" spans="1:119">
      <c r="A688">
        <f>ROW(Source!A952)</f>
        <v>952</v>
      </c>
      <c r="B688">
        <v>70306583</v>
      </c>
      <c r="C688">
        <v>70327273</v>
      </c>
      <c r="D688">
        <v>69364230</v>
      </c>
      <c r="E688">
        <v>1</v>
      </c>
      <c r="F688">
        <v>1</v>
      </c>
      <c r="G688">
        <v>1075</v>
      </c>
      <c r="H688">
        <v>2</v>
      </c>
      <c r="I688" t="s">
        <v>418</v>
      </c>
      <c r="J688" t="s">
        <v>419</v>
      </c>
      <c r="K688" t="s">
        <v>420</v>
      </c>
      <c r="L688">
        <v>1368</v>
      </c>
      <c r="N688">
        <v>1011</v>
      </c>
      <c r="O688" t="s">
        <v>386</v>
      </c>
      <c r="P688" t="s">
        <v>386</v>
      </c>
      <c r="Q688">
        <v>1</v>
      </c>
      <c r="W688">
        <v>0</v>
      </c>
      <c r="X688">
        <v>-299187225</v>
      </c>
      <c r="Y688">
        <f t="shared" si="447"/>
        <v>0.56000000000000005</v>
      </c>
      <c r="AA688">
        <v>0</v>
      </c>
      <c r="AB688">
        <v>40.31</v>
      </c>
      <c r="AC688">
        <v>0</v>
      </c>
      <c r="AD688">
        <v>0</v>
      </c>
      <c r="AE688">
        <v>0</v>
      </c>
      <c r="AF688">
        <v>4.01</v>
      </c>
      <c r="AG688">
        <v>0</v>
      </c>
      <c r="AH688">
        <v>0</v>
      </c>
      <c r="AI688">
        <v>1</v>
      </c>
      <c r="AJ688">
        <v>9.42</v>
      </c>
      <c r="AK688">
        <v>46.67</v>
      </c>
      <c r="AL688">
        <v>1</v>
      </c>
      <c r="AM688">
        <v>2</v>
      </c>
      <c r="AN688">
        <v>0</v>
      </c>
      <c r="AO688">
        <v>1</v>
      </c>
      <c r="AP688">
        <v>0</v>
      </c>
      <c r="AQ688">
        <v>0</v>
      </c>
      <c r="AR688">
        <v>0</v>
      </c>
      <c r="AS688" t="s">
        <v>4</v>
      </c>
      <c r="AT688">
        <v>0.56000000000000005</v>
      </c>
      <c r="AU688" t="s">
        <v>4</v>
      </c>
      <c r="AV688">
        <v>0</v>
      </c>
      <c r="AW688">
        <v>2</v>
      </c>
      <c r="AX688">
        <v>70327279</v>
      </c>
      <c r="AY688">
        <v>1</v>
      </c>
      <c r="AZ688">
        <v>0</v>
      </c>
      <c r="BA688">
        <v>798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f>ROUND(Y688*Source!I952*DO688,9)</f>
        <v>0</v>
      </c>
      <c r="CX688">
        <f>ROUND(Y688*Source!I952,9)</f>
        <v>14.56</v>
      </c>
      <c r="CY688">
        <f>AB688</f>
        <v>40.31</v>
      </c>
      <c r="CZ688">
        <f>AF688</f>
        <v>4.01</v>
      </c>
      <c r="DA688">
        <f>AJ688</f>
        <v>9.42</v>
      </c>
      <c r="DB688">
        <f t="shared" si="448"/>
        <v>2.25</v>
      </c>
      <c r="DC688">
        <f t="shared" si="449"/>
        <v>0</v>
      </c>
      <c r="DD688" t="s">
        <v>4</v>
      </c>
      <c r="DE688" t="s">
        <v>4</v>
      </c>
      <c r="DF688">
        <f t="shared" si="476"/>
        <v>0</v>
      </c>
      <c r="DG688">
        <f>ROUND(ROUND(AF688*AJ688,2)*CX688,2)</f>
        <v>549.92999999999995</v>
      </c>
      <c r="DH688">
        <f>ROUND(ROUND(AG688*AK688,2)*CX688,2)</f>
        <v>0</v>
      </c>
      <c r="DI688">
        <f t="shared" si="450"/>
        <v>0</v>
      </c>
      <c r="DJ688">
        <f>DG688</f>
        <v>549.92999999999995</v>
      </c>
      <c r="DK688">
        <v>0</v>
      </c>
      <c r="DL688" t="s">
        <v>4</v>
      </c>
      <c r="DM688">
        <v>0</v>
      </c>
      <c r="DN688" t="s">
        <v>4</v>
      </c>
      <c r="DO688">
        <v>0</v>
      </c>
    </row>
    <row r="689" spans="1:119">
      <c r="A689">
        <f>ROW(Source!A952)</f>
        <v>952</v>
      </c>
      <c r="B689">
        <v>70306583</v>
      </c>
      <c r="C689">
        <v>70327273</v>
      </c>
      <c r="D689">
        <v>69334387</v>
      </c>
      <c r="E689">
        <v>1</v>
      </c>
      <c r="F689">
        <v>1</v>
      </c>
      <c r="G689">
        <v>1075</v>
      </c>
      <c r="H689">
        <v>3</v>
      </c>
      <c r="I689" t="s">
        <v>421</v>
      </c>
      <c r="J689" t="s">
        <v>422</v>
      </c>
      <c r="K689" t="s">
        <v>423</v>
      </c>
      <c r="L689">
        <v>1346</v>
      </c>
      <c r="N689">
        <v>1009</v>
      </c>
      <c r="O689" t="s">
        <v>122</v>
      </c>
      <c r="P689" t="s">
        <v>122</v>
      </c>
      <c r="Q689">
        <v>1</v>
      </c>
      <c r="W689">
        <v>0</v>
      </c>
      <c r="X689">
        <v>1244117591</v>
      </c>
      <c r="Y689">
        <f t="shared" si="447"/>
        <v>6.6699999999999995E-2</v>
      </c>
      <c r="AA689">
        <v>1359.69</v>
      </c>
      <c r="AB689">
        <v>0</v>
      </c>
      <c r="AC689">
        <v>0</v>
      </c>
      <c r="AD689">
        <v>0</v>
      </c>
      <c r="AE689">
        <v>11.25</v>
      </c>
      <c r="AF689">
        <v>0</v>
      </c>
      <c r="AG689">
        <v>0</v>
      </c>
      <c r="AH689">
        <v>0</v>
      </c>
      <c r="AI689">
        <v>120.5</v>
      </c>
      <c r="AJ689">
        <v>1</v>
      </c>
      <c r="AK689">
        <v>1</v>
      </c>
      <c r="AL689">
        <v>1</v>
      </c>
      <c r="AM689">
        <v>2</v>
      </c>
      <c r="AN689">
        <v>0</v>
      </c>
      <c r="AO689">
        <v>1</v>
      </c>
      <c r="AP689">
        <v>0</v>
      </c>
      <c r="AQ689">
        <v>0</v>
      </c>
      <c r="AR689">
        <v>0</v>
      </c>
      <c r="AS689" t="s">
        <v>4</v>
      </c>
      <c r="AT689">
        <v>6.6699999999999995E-2</v>
      </c>
      <c r="AU689" t="s">
        <v>4</v>
      </c>
      <c r="AV689">
        <v>0</v>
      </c>
      <c r="AW689">
        <v>2</v>
      </c>
      <c r="AX689">
        <v>70327280</v>
      </c>
      <c r="AY689">
        <v>1</v>
      </c>
      <c r="AZ689">
        <v>0</v>
      </c>
      <c r="BA689">
        <v>799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CV689">
        <v>0</v>
      </c>
      <c r="CW689">
        <v>0</v>
      </c>
      <c r="CX689">
        <f>ROUND(Y689*Source!I952,9)</f>
        <v>1.7342</v>
      </c>
      <c r="CY689">
        <f>AA689</f>
        <v>1359.69</v>
      </c>
      <c r="CZ689">
        <f>AE689</f>
        <v>11.25</v>
      </c>
      <c r="DA689">
        <f>AI689</f>
        <v>120.5</v>
      </c>
      <c r="DB689">
        <f t="shared" si="448"/>
        <v>0.75</v>
      </c>
      <c r="DC689">
        <f t="shared" si="449"/>
        <v>0</v>
      </c>
      <c r="DD689" t="s">
        <v>4</v>
      </c>
      <c r="DE689" t="s">
        <v>4</v>
      </c>
      <c r="DF689">
        <f>ROUND(ROUND(AE689*AI689,2)*CX689,2)</f>
        <v>2350.9299999999998</v>
      </c>
      <c r="DG689">
        <f t="shared" ref="DG689:DG707" si="477">ROUND(ROUND(AF689,2)*CX689,2)</f>
        <v>0</v>
      </c>
      <c r="DH689">
        <f t="shared" ref="DH689:DH707" si="478">ROUND(ROUND(AG689,2)*CX689,2)</f>
        <v>0</v>
      </c>
      <c r="DI689">
        <f t="shared" si="450"/>
        <v>0</v>
      </c>
      <c r="DJ689">
        <f>DF689</f>
        <v>2350.9299999999998</v>
      </c>
      <c r="DK689">
        <v>0</v>
      </c>
      <c r="DL689" t="s">
        <v>4</v>
      </c>
      <c r="DM689">
        <v>0</v>
      </c>
      <c r="DN689" t="s">
        <v>4</v>
      </c>
      <c r="DO689">
        <v>0</v>
      </c>
    </row>
    <row r="690" spans="1:119">
      <c r="A690">
        <f>ROW(Source!A952)</f>
        <v>952</v>
      </c>
      <c r="B690">
        <v>70306583</v>
      </c>
      <c r="C690">
        <v>70327273</v>
      </c>
      <c r="D690">
        <v>69333737</v>
      </c>
      <c r="E690">
        <v>1</v>
      </c>
      <c r="F690">
        <v>1</v>
      </c>
      <c r="G690">
        <v>1075</v>
      </c>
      <c r="H690">
        <v>3</v>
      </c>
      <c r="I690" t="s">
        <v>424</v>
      </c>
      <c r="J690" t="s">
        <v>425</v>
      </c>
      <c r="K690" t="s">
        <v>426</v>
      </c>
      <c r="L690">
        <v>1346</v>
      </c>
      <c r="N690">
        <v>1009</v>
      </c>
      <c r="O690" t="s">
        <v>122</v>
      </c>
      <c r="P690" t="s">
        <v>122</v>
      </c>
      <c r="Q690">
        <v>1</v>
      </c>
      <c r="W690">
        <v>0</v>
      </c>
      <c r="X690">
        <v>719199267</v>
      </c>
      <c r="Y690">
        <f t="shared" si="447"/>
        <v>0.1</v>
      </c>
      <c r="AA690">
        <v>49.69</v>
      </c>
      <c r="AB690">
        <v>0</v>
      </c>
      <c r="AC690">
        <v>0</v>
      </c>
      <c r="AD690">
        <v>0</v>
      </c>
      <c r="AE690">
        <v>1.61</v>
      </c>
      <c r="AF690">
        <v>0</v>
      </c>
      <c r="AG690">
        <v>0</v>
      </c>
      <c r="AH690">
        <v>0</v>
      </c>
      <c r="AI690">
        <v>30.77</v>
      </c>
      <c r="AJ690">
        <v>1</v>
      </c>
      <c r="AK690">
        <v>1</v>
      </c>
      <c r="AL690">
        <v>1</v>
      </c>
      <c r="AM690">
        <v>2</v>
      </c>
      <c r="AN690">
        <v>0</v>
      </c>
      <c r="AO690">
        <v>1</v>
      </c>
      <c r="AP690">
        <v>0</v>
      </c>
      <c r="AQ690">
        <v>0</v>
      </c>
      <c r="AR690">
        <v>0</v>
      </c>
      <c r="AS690" t="s">
        <v>4</v>
      </c>
      <c r="AT690">
        <v>0.1</v>
      </c>
      <c r="AU690" t="s">
        <v>4</v>
      </c>
      <c r="AV690">
        <v>0</v>
      </c>
      <c r="AW690">
        <v>2</v>
      </c>
      <c r="AX690">
        <v>70327281</v>
      </c>
      <c r="AY690">
        <v>1</v>
      </c>
      <c r="AZ690">
        <v>0</v>
      </c>
      <c r="BA690">
        <v>800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CV690">
        <v>0</v>
      </c>
      <c r="CW690">
        <v>0</v>
      </c>
      <c r="CX690">
        <f>ROUND(Y690*Source!I952,9)</f>
        <v>2.6</v>
      </c>
      <c r="CY690">
        <f>AA690</f>
        <v>49.69</v>
      </c>
      <c r="CZ690">
        <f>AE690</f>
        <v>1.61</v>
      </c>
      <c r="DA690">
        <f>AI690</f>
        <v>30.77</v>
      </c>
      <c r="DB690">
        <f t="shared" si="448"/>
        <v>0.16</v>
      </c>
      <c r="DC690">
        <f t="shared" si="449"/>
        <v>0</v>
      </c>
      <c r="DD690" t="s">
        <v>4</v>
      </c>
      <c r="DE690" t="s">
        <v>4</v>
      </c>
      <c r="DF690">
        <f>ROUND(ROUND(AE690*AI690,2)*CX690,2)</f>
        <v>128.80000000000001</v>
      </c>
      <c r="DG690">
        <f t="shared" si="477"/>
        <v>0</v>
      </c>
      <c r="DH690">
        <f t="shared" si="478"/>
        <v>0</v>
      </c>
      <c r="DI690">
        <f t="shared" si="450"/>
        <v>0</v>
      </c>
      <c r="DJ690">
        <f>DF690</f>
        <v>128.80000000000001</v>
      </c>
      <c r="DK690">
        <v>0</v>
      </c>
      <c r="DL690" t="s">
        <v>4</v>
      </c>
      <c r="DM690">
        <v>0</v>
      </c>
      <c r="DN690" t="s">
        <v>4</v>
      </c>
      <c r="DO690">
        <v>0</v>
      </c>
    </row>
    <row r="691" spans="1:119">
      <c r="A691">
        <f>ROW(Source!A953)</f>
        <v>953</v>
      </c>
      <c r="B691">
        <v>70306582</v>
      </c>
      <c r="C691">
        <v>70327282</v>
      </c>
      <c r="D691">
        <v>69277202</v>
      </c>
      <c r="E691">
        <v>1075</v>
      </c>
      <c r="F691">
        <v>1</v>
      </c>
      <c r="G691">
        <v>1075</v>
      </c>
      <c r="H691">
        <v>2</v>
      </c>
      <c r="I691" t="s">
        <v>427</v>
      </c>
      <c r="J691" t="s">
        <v>4</v>
      </c>
      <c r="K691" t="s">
        <v>428</v>
      </c>
      <c r="L691">
        <v>1344</v>
      </c>
      <c r="N691">
        <v>1008</v>
      </c>
      <c r="O691" t="s">
        <v>429</v>
      </c>
      <c r="P691" t="s">
        <v>429</v>
      </c>
      <c r="Q691">
        <v>1</v>
      </c>
      <c r="W691">
        <v>0</v>
      </c>
      <c r="X691">
        <v>-1180195794</v>
      </c>
      <c r="Y691">
        <f t="shared" si="447"/>
        <v>8.86</v>
      </c>
      <c r="AA691">
        <v>0</v>
      </c>
      <c r="AB691">
        <v>1</v>
      </c>
      <c r="AC691">
        <v>0</v>
      </c>
      <c r="AD691">
        <v>0</v>
      </c>
      <c r="AE691">
        <v>0</v>
      </c>
      <c r="AF691">
        <v>1</v>
      </c>
      <c r="AG691">
        <v>0</v>
      </c>
      <c r="AH691">
        <v>0</v>
      </c>
      <c r="AI691">
        <v>1</v>
      </c>
      <c r="AJ691">
        <v>1</v>
      </c>
      <c r="AK691">
        <v>1</v>
      </c>
      <c r="AL691">
        <v>1</v>
      </c>
      <c r="AM691">
        <v>-2</v>
      </c>
      <c r="AN691">
        <v>0</v>
      </c>
      <c r="AO691">
        <v>1</v>
      </c>
      <c r="AP691">
        <v>1</v>
      </c>
      <c r="AQ691">
        <v>0</v>
      </c>
      <c r="AR691">
        <v>0</v>
      </c>
      <c r="AS691" t="s">
        <v>4</v>
      </c>
      <c r="AT691">
        <v>8.86</v>
      </c>
      <c r="AU691" t="s">
        <v>4</v>
      </c>
      <c r="AV691">
        <v>0</v>
      </c>
      <c r="AW691">
        <v>2</v>
      </c>
      <c r="AX691">
        <v>70327284</v>
      </c>
      <c r="AY691">
        <v>1</v>
      </c>
      <c r="AZ691">
        <v>0</v>
      </c>
      <c r="BA691">
        <v>801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CV691">
        <v>0</v>
      </c>
      <c r="CW691">
        <f>ROUND(Y691*Source!I953*DO691,9)</f>
        <v>0</v>
      </c>
      <c r="CX691">
        <f>ROUND(Y691*Source!I953,9)</f>
        <v>13.396319999999999</v>
      </c>
      <c r="CY691">
        <f>AB691</f>
        <v>1</v>
      </c>
      <c r="CZ691">
        <f>AF691</f>
        <v>1</v>
      </c>
      <c r="DA691">
        <f>AJ691</f>
        <v>1</v>
      </c>
      <c r="DB691">
        <f t="shared" si="448"/>
        <v>8.86</v>
      </c>
      <c r="DC691">
        <f t="shared" si="449"/>
        <v>0</v>
      </c>
      <c r="DD691" t="s">
        <v>4</v>
      </c>
      <c r="DE691" t="s">
        <v>4</v>
      </c>
      <c r="DF691">
        <f t="shared" ref="DF691:DF714" si="479">ROUND(ROUND(AE691,2)*CX691,2)</f>
        <v>0</v>
      </c>
      <c r="DG691">
        <f t="shared" si="477"/>
        <v>13.4</v>
      </c>
      <c r="DH691">
        <f t="shared" si="478"/>
        <v>0</v>
      </c>
      <c r="DI691">
        <f t="shared" si="450"/>
        <v>0</v>
      </c>
      <c r="DJ691">
        <f>DG691</f>
        <v>13.4</v>
      </c>
      <c r="DK691">
        <v>0</v>
      </c>
      <c r="DL691" t="s">
        <v>4</v>
      </c>
      <c r="DM691">
        <v>0</v>
      </c>
      <c r="DN691" t="s">
        <v>4</v>
      </c>
      <c r="DO691">
        <v>0</v>
      </c>
    </row>
    <row r="692" spans="1:119">
      <c r="A692">
        <f>ROW(Source!A954)</f>
        <v>954</v>
      </c>
      <c r="B692">
        <v>70306583</v>
      </c>
      <c r="C692">
        <v>70327282</v>
      </c>
      <c r="D692">
        <v>69277202</v>
      </c>
      <c r="E692">
        <v>1075</v>
      </c>
      <c r="F692">
        <v>1</v>
      </c>
      <c r="G692">
        <v>1075</v>
      </c>
      <c r="H692">
        <v>2</v>
      </c>
      <c r="I692" t="s">
        <v>427</v>
      </c>
      <c r="J692" t="s">
        <v>4</v>
      </c>
      <c r="K692" t="s">
        <v>428</v>
      </c>
      <c r="L692">
        <v>1344</v>
      </c>
      <c r="N692">
        <v>1008</v>
      </c>
      <c r="O692" t="s">
        <v>429</v>
      </c>
      <c r="P692" t="s">
        <v>429</v>
      </c>
      <c r="Q692">
        <v>1</v>
      </c>
      <c r="W692">
        <v>0</v>
      </c>
      <c r="X692">
        <v>-1180195794</v>
      </c>
      <c r="Y692">
        <f t="shared" si="447"/>
        <v>8.86</v>
      </c>
      <c r="AA692">
        <v>0</v>
      </c>
      <c r="AB692">
        <v>1.05</v>
      </c>
      <c r="AC692">
        <v>0</v>
      </c>
      <c r="AD692">
        <v>0</v>
      </c>
      <c r="AE692">
        <v>0</v>
      </c>
      <c r="AF692">
        <v>1</v>
      </c>
      <c r="AG692">
        <v>0</v>
      </c>
      <c r="AH692">
        <v>0</v>
      </c>
      <c r="AI692">
        <v>1</v>
      </c>
      <c r="AJ692">
        <v>1</v>
      </c>
      <c r="AK692">
        <v>1</v>
      </c>
      <c r="AL692">
        <v>1</v>
      </c>
      <c r="AM692">
        <v>5</v>
      </c>
      <c r="AN692">
        <v>0</v>
      </c>
      <c r="AO692">
        <v>1</v>
      </c>
      <c r="AP692">
        <v>1</v>
      </c>
      <c r="AQ692">
        <v>0</v>
      </c>
      <c r="AR692">
        <v>0</v>
      </c>
      <c r="AS692" t="s">
        <v>4</v>
      </c>
      <c r="AT692">
        <v>8.86</v>
      </c>
      <c r="AU692" t="s">
        <v>4</v>
      </c>
      <c r="AV692">
        <v>0</v>
      </c>
      <c r="AW692">
        <v>2</v>
      </c>
      <c r="AX692">
        <v>70327284</v>
      </c>
      <c r="AY692">
        <v>1</v>
      </c>
      <c r="AZ692">
        <v>0</v>
      </c>
      <c r="BA692">
        <v>802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CV692">
        <v>0</v>
      </c>
      <c r="CW692">
        <f>ROUND(Y692*Source!I954*DO692,9)</f>
        <v>0</v>
      </c>
      <c r="CX692">
        <f>ROUND(Y692*Source!I954,9)</f>
        <v>13.396319999999999</v>
      </c>
      <c r="CY692">
        <f>AB692</f>
        <v>1.05</v>
      </c>
      <c r="CZ692">
        <f>AF692</f>
        <v>1</v>
      </c>
      <c r="DA692">
        <f>AJ692</f>
        <v>1</v>
      </c>
      <c r="DB692">
        <f t="shared" si="448"/>
        <v>8.86</v>
      </c>
      <c r="DC692">
        <f t="shared" si="449"/>
        <v>0</v>
      </c>
      <c r="DD692" t="s">
        <v>4</v>
      </c>
      <c r="DE692" t="s">
        <v>4</v>
      </c>
      <c r="DF692">
        <f t="shared" si="479"/>
        <v>0</v>
      </c>
      <c r="DG692">
        <f t="shared" si="477"/>
        <v>13.4</v>
      </c>
      <c r="DH692">
        <f t="shared" si="478"/>
        <v>0</v>
      </c>
      <c r="DI692">
        <f t="shared" si="450"/>
        <v>0</v>
      </c>
      <c r="DJ692">
        <f>DG692</f>
        <v>13.4</v>
      </c>
      <c r="DK692">
        <v>0</v>
      </c>
      <c r="DL692" t="s">
        <v>4</v>
      </c>
      <c r="DM692">
        <v>0</v>
      </c>
      <c r="DN692" t="s">
        <v>4</v>
      </c>
      <c r="DO692">
        <v>0</v>
      </c>
    </row>
    <row r="693" spans="1:119">
      <c r="A693">
        <f>ROW(Source!A994)</f>
        <v>994</v>
      </c>
      <c r="B693">
        <v>70306582</v>
      </c>
      <c r="C693">
        <v>70327349</v>
      </c>
      <c r="D693">
        <v>69275358</v>
      </c>
      <c r="E693">
        <v>1075</v>
      </c>
      <c r="F693">
        <v>1</v>
      </c>
      <c r="G693">
        <v>1075</v>
      </c>
      <c r="H693">
        <v>1</v>
      </c>
      <c r="I693" t="s">
        <v>380</v>
      </c>
      <c r="J693" t="s">
        <v>4</v>
      </c>
      <c r="K693" t="s">
        <v>381</v>
      </c>
      <c r="L693">
        <v>1191</v>
      </c>
      <c r="N693">
        <v>1013</v>
      </c>
      <c r="O693" t="s">
        <v>382</v>
      </c>
      <c r="P693" t="s">
        <v>382</v>
      </c>
      <c r="Q693">
        <v>1</v>
      </c>
      <c r="W693">
        <v>0</v>
      </c>
      <c r="X693">
        <v>476480486</v>
      </c>
      <c r="Y693">
        <f t="shared" si="447"/>
        <v>1.32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1</v>
      </c>
      <c r="AJ693">
        <v>1</v>
      </c>
      <c r="AK693">
        <v>1</v>
      </c>
      <c r="AL693">
        <v>1</v>
      </c>
      <c r="AM693">
        <v>-2</v>
      </c>
      <c r="AN693">
        <v>0</v>
      </c>
      <c r="AO693">
        <v>1</v>
      </c>
      <c r="AP693">
        <v>0</v>
      </c>
      <c r="AQ693">
        <v>0</v>
      </c>
      <c r="AR693">
        <v>0</v>
      </c>
      <c r="AS693" t="s">
        <v>4</v>
      </c>
      <c r="AT693">
        <v>1.32</v>
      </c>
      <c r="AU693" t="s">
        <v>4</v>
      </c>
      <c r="AV693">
        <v>1</v>
      </c>
      <c r="AW693">
        <v>2</v>
      </c>
      <c r="AX693">
        <v>70327364</v>
      </c>
      <c r="AY693">
        <v>1</v>
      </c>
      <c r="AZ693">
        <v>0</v>
      </c>
      <c r="BA693">
        <v>811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CU693">
        <f>ROUND(AT693*Source!I994*AH693*AL693,2)</f>
        <v>0</v>
      </c>
      <c r="CV693">
        <f>ROUND(Y693*Source!I994,9)</f>
        <v>217.8</v>
      </c>
      <c r="CW693">
        <v>0</v>
      </c>
      <c r="CX693">
        <f>ROUND(Y693*Source!I994,9)</f>
        <v>217.8</v>
      </c>
      <c r="CY693">
        <f>AD693</f>
        <v>0</v>
      </c>
      <c r="CZ693">
        <f>AH693</f>
        <v>0</v>
      </c>
      <c r="DA693">
        <f>AL693</f>
        <v>1</v>
      </c>
      <c r="DB693">
        <f t="shared" si="448"/>
        <v>0</v>
      </c>
      <c r="DC693">
        <f t="shared" si="449"/>
        <v>0</v>
      </c>
      <c r="DD693" t="s">
        <v>4</v>
      </c>
      <c r="DE693" t="s">
        <v>4</v>
      </c>
      <c r="DF693">
        <f t="shared" si="479"/>
        <v>0</v>
      </c>
      <c r="DG693">
        <f t="shared" si="477"/>
        <v>0</v>
      </c>
      <c r="DH693">
        <f t="shared" si="478"/>
        <v>0</v>
      </c>
      <c r="DI693">
        <f t="shared" si="450"/>
        <v>0</v>
      </c>
      <c r="DJ693">
        <f>DI693</f>
        <v>0</v>
      </c>
      <c r="DK693">
        <v>0</v>
      </c>
      <c r="DL693" t="s">
        <v>4</v>
      </c>
      <c r="DM693">
        <v>0</v>
      </c>
      <c r="DN693" t="s">
        <v>4</v>
      </c>
      <c r="DO693">
        <v>0</v>
      </c>
    </row>
    <row r="694" spans="1:119">
      <c r="A694">
        <f>ROW(Source!A994)</f>
        <v>994</v>
      </c>
      <c r="B694">
        <v>70306582</v>
      </c>
      <c r="C694">
        <v>70327349</v>
      </c>
      <c r="D694">
        <v>69364167</v>
      </c>
      <c r="E694">
        <v>1</v>
      </c>
      <c r="F694">
        <v>1</v>
      </c>
      <c r="G694">
        <v>1075</v>
      </c>
      <c r="H694">
        <v>2</v>
      </c>
      <c r="I694" t="s">
        <v>387</v>
      </c>
      <c r="J694" t="s">
        <v>388</v>
      </c>
      <c r="K694" t="s">
        <v>389</v>
      </c>
      <c r="L694">
        <v>1368</v>
      </c>
      <c r="N694">
        <v>1011</v>
      </c>
      <c r="O694" t="s">
        <v>386</v>
      </c>
      <c r="P694" t="s">
        <v>386</v>
      </c>
      <c r="Q694">
        <v>1</v>
      </c>
      <c r="W694">
        <v>0</v>
      </c>
      <c r="X694">
        <v>-922979224</v>
      </c>
      <c r="Y694">
        <f t="shared" si="447"/>
        <v>0.05</v>
      </c>
      <c r="AA694">
        <v>0</v>
      </c>
      <c r="AB694">
        <v>12.98</v>
      </c>
      <c r="AC694">
        <v>3.37</v>
      </c>
      <c r="AD694">
        <v>0</v>
      </c>
      <c r="AE694">
        <v>0</v>
      </c>
      <c r="AF694">
        <v>12.98</v>
      </c>
      <c r="AG694">
        <v>3.37</v>
      </c>
      <c r="AH694">
        <v>0</v>
      </c>
      <c r="AI694">
        <v>1</v>
      </c>
      <c r="AJ694">
        <v>1</v>
      </c>
      <c r="AK694">
        <v>1</v>
      </c>
      <c r="AL694">
        <v>1</v>
      </c>
      <c r="AM694">
        <v>-2</v>
      </c>
      <c r="AN694">
        <v>0</v>
      </c>
      <c r="AO694">
        <v>1</v>
      </c>
      <c r="AP694">
        <v>0</v>
      </c>
      <c r="AQ694">
        <v>0</v>
      </c>
      <c r="AR694">
        <v>0</v>
      </c>
      <c r="AS694" t="s">
        <v>4</v>
      </c>
      <c r="AT694">
        <v>0.05</v>
      </c>
      <c r="AU694" t="s">
        <v>4</v>
      </c>
      <c r="AV694">
        <v>0</v>
      </c>
      <c r="AW694">
        <v>2</v>
      </c>
      <c r="AX694">
        <v>70327365</v>
      </c>
      <c r="AY694">
        <v>1</v>
      </c>
      <c r="AZ694">
        <v>0</v>
      </c>
      <c r="BA694">
        <v>812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CV694">
        <v>0</v>
      </c>
      <c r="CW694">
        <f>ROUND(Y694*Source!I994*DO694,9)</f>
        <v>0</v>
      </c>
      <c r="CX694">
        <f>ROUND(Y694*Source!I994,9)</f>
        <v>8.25</v>
      </c>
      <c r="CY694">
        <f t="shared" ref="CY694:CY700" si="480">AB694</f>
        <v>12.98</v>
      </c>
      <c r="CZ694">
        <f t="shared" ref="CZ694:CZ700" si="481">AF694</f>
        <v>12.98</v>
      </c>
      <c r="DA694">
        <f t="shared" ref="DA694:DA700" si="482">AJ694</f>
        <v>1</v>
      </c>
      <c r="DB694">
        <f t="shared" si="448"/>
        <v>0.65</v>
      </c>
      <c r="DC694">
        <f t="shared" si="449"/>
        <v>0.17</v>
      </c>
      <c r="DD694" t="s">
        <v>4</v>
      </c>
      <c r="DE694" t="s">
        <v>4</v>
      </c>
      <c r="DF694">
        <f t="shared" si="479"/>
        <v>0</v>
      </c>
      <c r="DG694">
        <f t="shared" si="477"/>
        <v>107.09</v>
      </c>
      <c r="DH694">
        <f t="shared" si="478"/>
        <v>27.8</v>
      </c>
      <c r="DI694">
        <f t="shared" si="450"/>
        <v>0</v>
      </c>
      <c r="DJ694">
        <f t="shared" ref="DJ694:DJ700" si="483">DG694</f>
        <v>107.09</v>
      </c>
      <c r="DK694">
        <v>0</v>
      </c>
      <c r="DL694" t="s">
        <v>4</v>
      </c>
      <c r="DM694">
        <v>0</v>
      </c>
      <c r="DN694" t="s">
        <v>4</v>
      </c>
      <c r="DO694">
        <v>0</v>
      </c>
    </row>
    <row r="695" spans="1:119">
      <c r="A695">
        <f>ROW(Source!A994)</f>
        <v>994</v>
      </c>
      <c r="B695">
        <v>70306582</v>
      </c>
      <c r="C695">
        <v>70327349</v>
      </c>
      <c r="D695">
        <v>69364368</v>
      </c>
      <c r="E695">
        <v>1</v>
      </c>
      <c r="F695">
        <v>1</v>
      </c>
      <c r="G695">
        <v>1075</v>
      </c>
      <c r="H695">
        <v>2</v>
      </c>
      <c r="I695" t="s">
        <v>390</v>
      </c>
      <c r="J695" t="s">
        <v>391</v>
      </c>
      <c r="K695" t="s">
        <v>392</v>
      </c>
      <c r="L695">
        <v>1368</v>
      </c>
      <c r="N695">
        <v>1011</v>
      </c>
      <c r="O695" t="s">
        <v>386</v>
      </c>
      <c r="P695" t="s">
        <v>386</v>
      </c>
      <c r="Q695">
        <v>1</v>
      </c>
      <c r="W695">
        <v>0</v>
      </c>
      <c r="X695">
        <v>-888797403</v>
      </c>
      <c r="Y695">
        <f t="shared" si="447"/>
        <v>0.04</v>
      </c>
      <c r="AA695">
        <v>0</v>
      </c>
      <c r="AB695">
        <v>181.58</v>
      </c>
      <c r="AC695">
        <v>14.54</v>
      </c>
      <c r="AD695">
        <v>0</v>
      </c>
      <c r="AE695">
        <v>0</v>
      </c>
      <c r="AF695">
        <v>181.58</v>
      </c>
      <c r="AG695">
        <v>14.54</v>
      </c>
      <c r="AH695">
        <v>0</v>
      </c>
      <c r="AI695">
        <v>1</v>
      </c>
      <c r="AJ695">
        <v>1</v>
      </c>
      <c r="AK695">
        <v>1</v>
      </c>
      <c r="AL695">
        <v>1</v>
      </c>
      <c r="AM695">
        <v>-2</v>
      </c>
      <c r="AN695">
        <v>0</v>
      </c>
      <c r="AO695">
        <v>1</v>
      </c>
      <c r="AP695">
        <v>0</v>
      </c>
      <c r="AQ695">
        <v>0</v>
      </c>
      <c r="AR695">
        <v>0</v>
      </c>
      <c r="AS695" t="s">
        <v>4</v>
      </c>
      <c r="AT695">
        <v>0.04</v>
      </c>
      <c r="AU695" t="s">
        <v>4</v>
      </c>
      <c r="AV695">
        <v>0</v>
      </c>
      <c r="AW695">
        <v>2</v>
      </c>
      <c r="AX695">
        <v>70327366</v>
      </c>
      <c r="AY695">
        <v>1</v>
      </c>
      <c r="AZ695">
        <v>0</v>
      </c>
      <c r="BA695">
        <v>813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CV695">
        <v>0</v>
      </c>
      <c r="CW695">
        <f>ROUND(Y695*Source!I994*DO695,9)</f>
        <v>0</v>
      </c>
      <c r="CX695">
        <f>ROUND(Y695*Source!I994,9)</f>
        <v>6.6</v>
      </c>
      <c r="CY695">
        <f t="shared" si="480"/>
        <v>181.58</v>
      </c>
      <c r="CZ695">
        <f t="shared" si="481"/>
        <v>181.58</v>
      </c>
      <c r="DA695">
        <f t="shared" si="482"/>
        <v>1</v>
      </c>
      <c r="DB695">
        <f t="shared" si="448"/>
        <v>7.26</v>
      </c>
      <c r="DC695">
        <f t="shared" si="449"/>
        <v>0.57999999999999996</v>
      </c>
      <c r="DD695" t="s">
        <v>4</v>
      </c>
      <c r="DE695" t="s">
        <v>4</v>
      </c>
      <c r="DF695">
        <f t="shared" si="479"/>
        <v>0</v>
      </c>
      <c r="DG695">
        <f t="shared" si="477"/>
        <v>1198.43</v>
      </c>
      <c r="DH695">
        <f t="shared" si="478"/>
        <v>95.96</v>
      </c>
      <c r="DI695">
        <f t="shared" si="450"/>
        <v>0</v>
      </c>
      <c r="DJ695">
        <f t="shared" si="483"/>
        <v>1198.43</v>
      </c>
      <c r="DK695">
        <v>0</v>
      </c>
      <c r="DL695" t="s">
        <v>4</v>
      </c>
      <c r="DM695">
        <v>0</v>
      </c>
      <c r="DN695" t="s">
        <v>4</v>
      </c>
      <c r="DO695">
        <v>0</v>
      </c>
    </row>
    <row r="696" spans="1:119">
      <c r="A696">
        <f>ROW(Source!A994)</f>
        <v>994</v>
      </c>
      <c r="B696">
        <v>70306582</v>
      </c>
      <c r="C696">
        <v>70327349</v>
      </c>
      <c r="D696">
        <v>69364397</v>
      </c>
      <c r="E696">
        <v>1</v>
      </c>
      <c r="F696">
        <v>1</v>
      </c>
      <c r="G696">
        <v>1075</v>
      </c>
      <c r="H696">
        <v>2</v>
      </c>
      <c r="I696" t="s">
        <v>393</v>
      </c>
      <c r="J696" t="s">
        <v>394</v>
      </c>
      <c r="K696" t="s">
        <v>395</v>
      </c>
      <c r="L696">
        <v>1368</v>
      </c>
      <c r="N696">
        <v>1011</v>
      </c>
      <c r="O696" t="s">
        <v>386</v>
      </c>
      <c r="P696" t="s">
        <v>386</v>
      </c>
      <c r="Q696">
        <v>1</v>
      </c>
      <c r="W696">
        <v>0</v>
      </c>
      <c r="X696">
        <v>-1191859905</v>
      </c>
      <c r="Y696">
        <f t="shared" si="447"/>
        <v>0.59</v>
      </c>
      <c r="AA696">
        <v>0</v>
      </c>
      <c r="AB696">
        <v>910.68</v>
      </c>
      <c r="AC696">
        <v>35.549999999999997</v>
      </c>
      <c r="AD696">
        <v>0</v>
      </c>
      <c r="AE696">
        <v>0</v>
      </c>
      <c r="AF696">
        <v>910.68</v>
      </c>
      <c r="AG696">
        <v>35.549999999999997</v>
      </c>
      <c r="AH696">
        <v>0</v>
      </c>
      <c r="AI696">
        <v>1</v>
      </c>
      <c r="AJ696">
        <v>1</v>
      </c>
      <c r="AK696">
        <v>1</v>
      </c>
      <c r="AL696">
        <v>1</v>
      </c>
      <c r="AM696">
        <v>-2</v>
      </c>
      <c r="AN696">
        <v>0</v>
      </c>
      <c r="AO696">
        <v>1</v>
      </c>
      <c r="AP696">
        <v>0</v>
      </c>
      <c r="AQ696">
        <v>0</v>
      </c>
      <c r="AR696">
        <v>0</v>
      </c>
      <c r="AS696" t="s">
        <v>4</v>
      </c>
      <c r="AT696">
        <v>0.59</v>
      </c>
      <c r="AU696" t="s">
        <v>4</v>
      </c>
      <c r="AV696">
        <v>0</v>
      </c>
      <c r="AW696">
        <v>2</v>
      </c>
      <c r="AX696">
        <v>70327367</v>
      </c>
      <c r="AY696">
        <v>1</v>
      </c>
      <c r="AZ696">
        <v>0</v>
      </c>
      <c r="BA696">
        <v>814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CV696">
        <v>0</v>
      </c>
      <c r="CW696">
        <f>ROUND(Y696*Source!I994*DO696,9)</f>
        <v>0</v>
      </c>
      <c r="CX696">
        <f>ROUND(Y696*Source!I994,9)</f>
        <v>97.35</v>
      </c>
      <c r="CY696">
        <f t="shared" si="480"/>
        <v>910.68</v>
      </c>
      <c r="CZ696">
        <f t="shared" si="481"/>
        <v>910.68</v>
      </c>
      <c r="DA696">
        <f t="shared" si="482"/>
        <v>1</v>
      </c>
      <c r="DB696">
        <f t="shared" si="448"/>
        <v>537.29999999999995</v>
      </c>
      <c r="DC696">
        <f t="shared" si="449"/>
        <v>20.97</v>
      </c>
      <c r="DD696" t="s">
        <v>4</v>
      </c>
      <c r="DE696" t="s">
        <v>4</v>
      </c>
      <c r="DF696">
        <f t="shared" si="479"/>
        <v>0</v>
      </c>
      <c r="DG696">
        <f t="shared" si="477"/>
        <v>88654.7</v>
      </c>
      <c r="DH696">
        <f t="shared" si="478"/>
        <v>3460.79</v>
      </c>
      <c r="DI696">
        <f t="shared" si="450"/>
        <v>0</v>
      </c>
      <c r="DJ696">
        <f t="shared" si="483"/>
        <v>88654.7</v>
      </c>
      <c r="DK696">
        <v>0</v>
      </c>
      <c r="DL696" t="s">
        <v>4</v>
      </c>
      <c r="DM696">
        <v>0</v>
      </c>
      <c r="DN696" t="s">
        <v>4</v>
      </c>
      <c r="DO696">
        <v>0</v>
      </c>
    </row>
    <row r="697" spans="1:119">
      <c r="A697">
        <f>ROW(Source!A994)</f>
        <v>994</v>
      </c>
      <c r="B697">
        <v>70306582</v>
      </c>
      <c r="C697">
        <v>70327349</v>
      </c>
      <c r="D697">
        <v>69364520</v>
      </c>
      <c r="E697">
        <v>1</v>
      </c>
      <c r="F697">
        <v>1</v>
      </c>
      <c r="G697">
        <v>1075</v>
      </c>
      <c r="H697">
        <v>2</v>
      </c>
      <c r="I697" t="s">
        <v>396</v>
      </c>
      <c r="J697" t="s">
        <v>397</v>
      </c>
      <c r="K697" t="s">
        <v>398</v>
      </c>
      <c r="L697">
        <v>1368</v>
      </c>
      <c r="N697">
        <v>1011</v>
      </c>
      <c r="O697" t="s">
        <v>386</v>
      </c>
      <c r="P697" t="s">
        <v>386</v>
      </c>
      <c r="Q697">
        <v>1</v>
      </c>
      <c r="W697">
        <v>0</v>
      </c>
      <c r="X697">
        <v>-2063102958</v>
      </c>
      <c r="Y697">
        <f t="shared" si="447"/>
        <v>4.0000000000000001E-3</v>
      </c>
      <c r="AA697">
        <v>0</v>
      </c>
      <c r="AB697">
        <v>125.38</v>
      </c>
      <c r="AC697">
        <v>12.62</v>
      </c>
      <c r="AD697">
        <v>0</v>
      </c>
      <c r="AE697">
        <v>0</v>
      </c>
      <c r="AF697">
        <v>125.38</v>
      </c>
      <c r="AG697">
        <v>12.62</v>
      </c>
      <c r="AH697">
        <v>0</v>
      </c>
      <c r="AI697">
        <v>1</v>
      </c>
      <c r="AJ697">
        <v>1</v>
      </c>
      <c r="AK697">
        <v>1</v>
      </c>
      <c r="AL697">
        <v>1</v>
      </c>
      <c r="AM697">
        <v>-2</v>
      </c>
      <c r="AN697">
        <v>0</v>
      </c>
      <c r="AO697">
        <v>1</v>
      </c>
      <c r="AP697">
        <v>0</v>
      </c>
      <c r="AQ697">
        <v>0</v>
      </c>
      <c r="AR697">
        <v>0</v>
      </c>
      <c r="AS697" t="s">
        <v>4</v>
      </c>
      <c r="AT697">
        <v>4.0000000000000001E-3</v>
      </c>
      <c r="AU697" t="s">
        <v>4</v>
      </c>
      <c r="AV697">
        <v>0</v>
      </c>
      <c r="AW697">
        <v>2</v>
      </c>
      <c r="AX697">
        <v>70327368</v>
      </c>
      <c r="AY697">
        <v>1</v>
      </c>
      <c r="AZ697">
        <v>0</v>
      </c>
      <c r="BA697">
        <v>815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CV697">
        <v>0</v>
      </c>
      <c r="CW697">
        <f>ROUND(Y697*Source!I994*DO697,9)</f>
        <v>0</v>
      </c>
      <c r="CX697">
        <f>ROUND(Y697*Source!I994,9)</f>
        <v>0.66</v>
      </c>
      <c r="CY697">
        <f t="shared" si="480"/>
        <v>125.38</v>
      </c>
      <c r="CZ697">
        <f t="shared" si="481"/>
        <v>125.38</v>
      </c>
      <c r="DA697">
        <f t="shared" si="482"/>
        <v>1</v>
      </c>
      <c r="DB697">
        <f t="shared" si="448"/>
        <v>0.5</v>
      </c>
      <c r="DC697">
        <f t="shared" si="449"/>
        <v>0.05</v>
      </c>
      <c r="DD697" t="s">
        <v>4</v>
      </c>
      <c r="DE697" t="s">
        <v>4</v>
      </c>
      <c r="DF697">
        <f t="shared" si="479"/>
        <v>0</v>
      </c>
      <c r="DG697">
        <f t="shared" si="477"/>
        <v>82.75</v>
      </c>
      <c r="DH697">
        <f t="shared" si="478"/>
        <v>8.33</v>
      </c>
      <c r="DI697">
        <f t="shared" si="450"/>
        <v>0</v>
      </c>
      <c r="DJ697">
        <f t="shared" si="483"/>
        <v>82.75</v>
      </c>
      <c r="DK697">
        <v>0</v>
      </c>
      <c r="DL697" t="s">
        <v>4</v>
      </c>
      <c r="DM697">
        <v>0</v>
      </c>
      <c r="DN697" t="s">
        <v>4</v>
      </c>
      <c r="DO697">
        <v>0</v>
      </c>
    </row>
    <row r="698" spans="1:119">
      <c r="A698">
        <f>ROW(Source!A994)</f>
        <v>994</v>
      </c>
      <c r="B698">
        <v>70306582</v>
      </c>
      <c r="C698">
        <v>70327349</v>
      </c>
      <c r="D698">
        <v>69363781</v>
      </c>
      <c r="E698">
        <v>1</v>
      </c>
      <c r="F698">
        <v>1</v>
      </c>
      <c r="G698">
        <v>1075</v>
      </c>
      <c r="H698">
        <v>2</v>
      </c>
      <c r="I698" t="s">
        <v>399</v>
      </c>
      <c r="J698" t="s">
        <v>400</v>
      </c>
      <c r="K698" t="s">
        <v>401</v>
      </c>
      <c r="L698">
        <v>1368</v>
      </c>
      <c r="N698">
        <v>1011</v>
      </c>
      <c r="O698" t="s">
        <v>386</v>
      </c>
      <c r="P698" t="s">
        <v>386</v>
      </c>
      <c r="Q698">
        <v>1</v>
      </c>
      <c r="W698">
        <v>0</v>
      </c>
      <c r="X698">
        <v>1857759471</v>
      </c>
      <c r="Y698">
        <f t="shared" si="447"/>
        <v>0.28999999999999998</v>
      </c>
      <c r="AA698">
        <v>0</v>
      </c>
      <c r="AB698">
        <v>139.99</v>
      </c>
      <c r="AC698">
        <v>14.54</v>
      </c>
      <c r="AD698">
        <v>0</v>
      </c>
      <c r="AE698">
        <v>0</v>
      </c>
      <c r="AF698">
        <v>139.99</v>
      </c>
      <c r="AG698">
        <v>14.54</v>
      </c>
      <c r="AH698">
        <v>0</v>
      </c>
      <c r="AI698">
        <v>1</v>
      </c>
      <c r="AJ698">
        <v>1</v>
      </c>
      <c r="AK698">
        <v>1</v>
      </c>
      <c r="AL698">
        <v>1</v>
      </c>
      <c r="AM698">
        <v>-2</v>
      </c>
      <c r="AN698">
        <v>0</v>
      </c>
      <c r="AO698">
        <v>1</v>
      </c>
      <c r="AP698">
        <v>0</v>
      </c>
      <c r="AQ698">
        <v>0</v>
      </c>
      <c r="AR698">
        <v>0</v>
      </c>
      <c r="AS698" t="s">
        <v>4</v>
      </c>
      <c r="AT698">
        <v>0.28999999999999998</v>
      </c>
      <c r="AU698" t="s">
        <v>4</v>
      </c>
      <c r="AV698">
        <v>0</v>
      </c>
      <c r="AW698">
        <v>2</v>
      </c>
      <c r="AX698">
        <v>70327369</v>
      </c>
      <c r="AY698">
        <v>1</v>
      </c>
      <c r="AZ698">
        <v>0</v>
      </c>
      <c r="BA698">
        <v>816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CV698">
        <v>0</v>
      </c>
      <c r="CW698">
        <f>ROUND(Y698*Source!I994*DO698,9)</f>
        <v>0</v>
      </c>
      <c r="CX698">
        <f>ROUND(Y698*Source!I994,9)</f>
        <v>47.85</v>
      </c>
      <c r="CY698">
        <f t="shared" si="480"/>
        <v>139.99</v>
      </c>
      <c r="CZ698">
        <f t="shared" si="481"/>
        <v>139.99</v>
      </c>
      <c r="DA698">
        <f t="shared" si="482"/>
        <v>1</v>
      </c>
      <c r="DB698">
        <f t="shared" si="448"/>
        <v>40.6</v>
      </c>
      <c r="DC698">
        <f t="shared" si="449"/>
        <v>4.22</v>
      </c>
      <c r="DD698" t="s">
        <v>4</v>
      </c>
      <c r="DE698" t="s">
        <v>4</v>
      </c>
      <c r="DF698">
        <f t="shared" si="479"/>
        <v>0</v>
      </c>
      <c r="DG698">
        <f t="shared" si="477"/>
        <v>6698.52</v>
      </c>
      <c r="DH698">
        <f t="shared" si="478"/>
        <v>695.74</v>
      </c>
      <c r="DI698">
        <f t="shared" si="450"/>
        <v>0</v>
      </c>
      <c r="DJ698">
        <f t="shared" si="483"/>
        <v>6698.52</v>
      </c>
      <c r="DK698">
        <v>0</v>
      </c>
      <c r="DL698" t="s">
        <v>4</v>
      </c>
      <c r="DM698">
        <v>0</v>
      </c>
      <c r="DN698" t="s">
        <v>4</v>
      </c>
      <c r="DO698">
        <v>0</v>
      </c>
    </row>
    <row r="699" spans="1:119">
      <c r="A699">
        <f>ROW(Source!A994)</f>
        <v>994</v>
      </c>
      <c r="B699">
        <v>70306582</v>
      </c>
      <c r="C699">
        <v>70327349</v>
      </c>
      <c r="D699">
        <v>69363915</v>
      </c>
      <c r="E699">
        <v>1</v>
      </c>
      <c r="F699">
        <v>1</v>
      </c>
      <c r="G699">
        <v>1075</v>
      </c>
      <c r="H699">
        <v>2</v>
      </c>
      <c r="I699" t="s">
        <v>402</v>
      </c>
      <c r="J699" t="s">
        <v>403</v>
      </c>
      <c r="K699" t="s">
        <v>404</v>
      </c>
      <c r="L699">
        <v>1368</v>
      </c>
      <c r="N699">
        <v>1011</v>
      </c>
      <c r="O699" t="s">
        <v>386</v>
      </c>
      <c r="P699" t="s">
        <v>386</v>
      </c>
      <c r="Q699">
        <v>1</v>
      </c>
      <c r="W699">
        <v>0</v>
      </c>
      <c r="X699">
        <v>13163208</v>
      </c>
      <c r="Y699">
        <f t="shared" si="447"/>
        <v>0.05</v>
      </c>
      <c r="AA699">
        <v>0</v>
      </c>
      <c r="AB699">
        <v>140.38</v>
      </c>
      <c r="AC699">
        <v>12.62</v>
      </c>
      <c r="AD699">
        <v>0</v>
      </c>
      <c r="AE699">
        <v>0</v>
      </c>
      <c r="AF699">
        <v>140.38</v>
      </c>
      <c r="AG699">
        <v>12.62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-2</v>
      </c>
      <c r="AN699">
        <v>0</v>
      </c>
      <c r="AO699">
        <v>1</v>
      </c>
      <c r="AP699">
        <v>0</v>
      </c>
      <c r="AQ699">
        <v>0</v>
      </c>
      <c r="AR699">
        <v>0</v>
      </c>
      <c r="AS699" t="s">
        <v>4</v>
      </c>
      <c r="AT699">
        <v>0.05</v>
      </c>
      <c r="AU699" t="s">
        <v>4</v>
      </c>
      <c r="AV699">
        <v>0</v>
      </c>
      <c r="AW699">
        <v>2</v>
      </c>
      <c r="AX699">
        <v>70327370</v>
      </c>
      <c r="AY699">
        <v>1</v>
      </c>
      <c r="AZ699">
        <v>0</v>
      </c>
      <c r="BA699">
        <v>817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f>ROUND(Y699*Source!I994*DO699,9)</f>
        <v>0</v>
      </c>
      <c r="CX699">
        <f>ROUND(Y699*Source!I994,9)</f>
        <v>8.25</v>
      </c>
      <c r="CY699">
        <f t="shared" si="480"/>
        <v>140.38</v>
      </c>
      <c r="CZ699">
        <f t="shared" si="481"/>
        <v>140.38</v>
      </c>
      <c r="DA699">
        <f t="shared" si="482"/>
        <v>1</v>
      </c>
      <c r="DB699">
        <f t="shared" si="448"/>
        <v>7.02</v>
      </c>
      <c r="DC699">
        <f t="shared" si="449"/>
        <v>0.63</v>
      </c>
      <c r="DD699" t="s">
        <v>4</v>
      </c>
      <c r="DE699" t="s">
        <v>4</v>
      </c>
      <c r="DF699">
        <f t="shared" si="479"/>
        <v>0</v>
      </c>
      <c r="DG699">
        <f t="shared" si="477"/>
        <v>1158.1400000000001</v>
      </c>
      <c r="DH699">
        <f t="shared" si="478"/>
        <v>104.12</v>
      </c>
      <c r="DI699">
        <f t="shared" si="450"/>
        <v>0</v>
      </c>
      <c r="DJ699">
        <f t="shared" si="483"/>
        <v>1158.1400000000001</v>
      </c>
      <c r="DK699">
        <v>0</v>
      </c>
      <c r="DL699" t="s">
        <v>4</v>
      </c>
      <c r="DM699">
        <v>0</v>
      </c>
      <c r="DN699" t="s">
        <v>4</v>
      </c>
      <c r="DO699">
        <v>0</v>
      </c>
    </row>
    <row r="700" spans="1:119">
      <c r="A700">
        <f>ROW(Source!A994)</f>
        <v>994</v>
      </c>
      <c r="B700">
        <v>70306582</v>
      </c>
      <c r="C700">
        <v>70327349</v>
      </c>
      <c r="D700">
        <v>69364028</v>
      </c>
      <c r="E700">
        <v>1</v>
      </c>
      <c r="F700">
        <v>1</v>
      </c>
      <c r="G700">
        <v>1075</v>
      </c>
      <c r="H700">
        <v>2</v>
      </c>
      <c r="I700" t="s">
        <v>405</v>
      </c>
      <c r="J700" t="s">
        <v>406</v>
      </c>
      <c r="K700" t="s">
        <v>407</v>
      </c>
      <c r="L700">
        <v>1368</v>
      </c>
      <c r="N700">
        <v>1011</v>
      </c>
      <c r="O700" t="s">
        <v>386</v>
      </c>
      <c r="P700" t="s">
        <v>386</v>
      </c>
      <c r="Q700">
        <v>1</v>
      </c>
      <c r="W700">
        <v>0</v>
      </c>
      <c r="X700">
        <v>1160481427</v>
      </c>
      <c r="Y700">
        <f t="shared" si="447"/>
        <v>0.59</v>
      </c>
      <c r="AA700">
        <v>0</v>
      </c>
      <c r="AB700">
        <v>80.14</v>
      </c>
      <c r="AC700">
        <v>16.93</v>
      </c>
      <c r="AD700">
        <v>0</v>
      </c>
      <c r="AE700">
        <v>0</v>
      </c>
      <c r="AF700">
        <v>80.14</v>
      </c>
      <c r="AG700">
        <v>16.93</v>
      </c>
      <c r="AH700">
        <v>0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1</v>
      </c>
      <c r="AP700">
        <v>0</v>
      </c>
      <c r="AQ700">
        <v>0</v>
      </c>
      <c r="AR700">
        <v>0</v>
      </c>
      <c r="AS700" t="s">
        <v>4</v>
      </c>
      <c r="AT700">
        <v>0.59</v>
      </c>
      <c r="AU700" t="s">
        <v>4</v>
      </c>
      <c r="AV700">
        <v>0</v>
      </c>
      <c r="AW700">
        <v>2</v>
      </c>
      <c r="AX700">
        <v>70327371</v>
      </c>
      <c r="AY700">
        <v>1</v>
      </c>
      <c r="AZ700">
        <v>0</v>
      </c>
      <c r="BA700">
        <v>818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CV700">
        <v>0</v>
      </c>
      <c r="CW700">
        <f>ROUND(Y700*Source!I994*DO700,9)</f>
        <v>0</v>
      </c>
      <c r="CX700">
        <f>ROUND(Y700*Source!I994,9)</f>
        <v>97.35</v>
      </c>
      <c r="CY700">
        <f t="shared" si="480"/>
        <v>80.14</v>
      </c>
      <c r="CZ700">
        <f t="shared" si="481"/>
        <v>80.14</v>
      </c>
      <c r="DA700">
        <f t="shared" si="482"/>
        <v>1</v>
      </c>
      <c r="DB700">
        <f t="shared" si="448"/>
        <v>47.28</v>
      </c>
      <c r="DC700">
        <f t="shared" si="449"/>
        <v>9.99</v>
      </c>
      <c r="DD700" t="s">
        <v>4</v>
      </c>
      <c r="DE700" t="s">
        <v>4</v>
      </c>
      <c r="DF700">
        <f t="shared" si="479"/>
        <v>0</v>
      </c>
      <c r="DG700">
        <f t="shared" si="477"/>
        <v>7801.63</v>
      </c>
      <c r="DH700">
        <f t="shared" si="478"/>
        <v>1648.14</v>
      </c>
      <c r="DI700">
        <f t="shared" si="450"/>
        <v>0</v>
      </c>
      <c r="DJ700">
        <f t="shared" si="483"/>
        <v>7801.63</v>
      </c>
      <c r="DK700">
        <v>0</v>
      </c>
      <c r="DL700" t="s">
        <v>4</v>
      </c>
      <c r="DM700">
        <v>0</v>
      </c>
      <c r="DN700" t="s">
        <v>4</v>
      </c>
      <c r="DO700">
        <v>0</v>
      </c>
    </row>
    <row r="701" spans="1:119">
      <c r="A701">
        <f>ROW(Source!A994)</f>
        <v>994</v>
      </c>
      <c r="B701">
        <v>70306582</v>
      </c>
      <c r="C701">
        <v>70327349</v>
      </c>
      <c r="D701">
        <v>69334375</v>
      </c>
      <c r="E701">
        <v>1</v>
      </c>
      <c r="F701">
        <v>1</v>
      </c>
      <c r="G701">
        <v>1075</v>
      </c>
      <c r="H701">
        <v>3</v>
      </c>
      <c r="I701" t="s">
        <v>408</v>
      </c>
      <c r="J701" t="s">
        <v>409</v>
      </c>
      <c r="K701" t="s">
        <v>410</v>
      </c>
      <c r="L701">
        <v>1348</v>
      </c>
      <c r="N701">
        <v>1009</v>
      </c>
      <c r="O701" t="s">
        <v>411</v>
      </c>
      <c r="P701" t="s">
        <v>411</v>
      </c>
      <c r="Q701">
        <v>1000</v>
      </c>
      <c r="W701">
        <v>0</v>
      </c>
      <c r="X701">
        <v>1014670815</v>
      </c>
      <c r="Y701">
        <f t="shared" si="447"/>
        <v>5.4000000000000001E-4</v>
      </c>
      <c r="AA701">
        <v>5778.3</v>
      </c>
      <c r="AB701">
        <v>0</v>
      </c>
      <c r="AC701">
        <v>0</v>
      </c>
      <c r="AD701">
        <v>0</v>
      </c>
      <c r="AE701">
        <v>5778.3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1</v>
      </c>
      <c r="AP701">
        <v>0</v>
      </c>
      <c r="AQ701">
        <v>0</v>
      </c>
      <c r="AR701">
        <v>0</v>
      </c>
      <c r="AS701" t="s">
        <v>4</v>
      </c>
      <c r="AT701">
        <v>5.4000000000000001E-4</v>
      </c>
      <c r="AU701" t="s">
        <v>4</v>
      </c>
      <c r="AV701">
        <v>0</v>
      </c>
      <c r="AW701">
        <v>2</v>
      </c>
      <c r="AX701">
        <v>70327372</v>
      </c>
      <c r="AY701">
        <v>1</v>
      </c>
      <c r="AZ701">
        <v>0</v>
      </c>
      <c r="BA701">
        <v>819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ROUND(Y701*Source!I994,9)</f>
        <v>8.9099999999999999E-2</v>
      </c>
      <c r="CY701">
        <f t="shared" ref="CY701:CY706" si="484">AA701</f>
        <v>5778.3</v>
      </c>
      <c r="CZ701">
        <f t="shared" ref="CZ701:CZ706" si="485">AE701</f>
        <v>5778.3</v>
      </c>
      <c r="DA701">
        <f t="shared" ref="DA701:DA706" si="486">AI701</f>
        <v>1</v>
      </c>
      <c r="DB701">
        <f t="shared" si="448"/>
        <v>3.12</v>
      </c>
      <c r="DC701">
        <f t="shared" si="449"/>
        <v>0</v>
      </c>
      <c r="DD701" t="s">
        <v>4</v>
      </c>
      <c r="DE701" t="s">
        <v>4</v>
      </c>
      <c r="DF701">
        <f t="shared" si="479"/>
        <v>514.85</v>
      </c>
      <c r="DG701">
        <f t="shared" si="477"/>
        <v>0</v>
      </c>
      <c r="DH701">
        <f t="shared" si="478"/>
        <v>0</v>
      </c>
      <c r="DI701">
        <f t="shared" si="450"/>
        <v>0</v>
      </c>
      <c r="DJ701">
        <f t="shared" ref="DJ701:DJ706" si="487">DF701</f>
        <v>514.85</v>
      </c>
      <c r="DK701">
        <v>0</v>
      </c>
      <c r="DL701" t="s">
        <v>4</v>
      </c>
      <c r="DM701">
        <v>0</v>
      </c>
      <c r="DN701" t="s">
        <v>4</v>
      </c>
      <c r="DO701">
        <v>0</v>
      </c>
    </row>
    <row r="702" spans="1:119">
      <c r="A702">
        <f>ROW(Source!A994)</f>
        <v>994</v>
      </c>
      <c r="B702">
        <v>70306582</v>
      </c>
      <c r="C702">
        <v>70327349</v>
      </c>
      <c r="D702">
        <v>69333740</v>
      </c>
      <c r="E702">
        <v>1</v>
      </c>
      <c r="F702">
        <v>1</v>
      </c>
      <c r="G702">
        <v>1075</v>
      </c>
      <c r="H702">
        <v>3</v>
      </c>
      <c r="I702" t="s">
        <v>412</v>
      </c>
      <c r="J702" t="s">
        <v>413</v>
      </c>
      <c r="K702" t="s">
        <v>414</v>
      </c>
      <c r="L702">
        <v>1339</v>
      </c>
      <c r="N702">
        <v>1007</v>
      </c>
      <c r="O702" t="s">
        <v>44</v>
      </c>
      <c r="P702" t="s">
        <v>44</v>
      </c>
      <c r="Q702">
        <v>1</v>
      </c>
      <c r="W702">
        <v>0</v>
      </c>
      <c r="X702">
        <v>2117928297</v>
      </c>
      <c r="Y702">
        <f t="shared" si="447"/>
        <v>0.69</v>
      </c>
      <c r="AA702">
        <v>7.07</v>
      </c>
      <c r="AB702">
        <v>0</v>
      </c>
      <c r="AC702">
        <v>0</v>
      </c>
      <c r="AD702">
        <v>0</v>
      </c>
      <c r="AE702">
        <v>7.07</v>
      </c>
      <c r="AF702">
        <v>0</v>
      </c>
      <c r="AG702">
        <v>0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1</v>
      </c>
      <c r="AP702">
        <v>0</v>
      </c>
      <c r="AQ702">
        <v>0</v>
      </c>
      <c r="AR702">
        <v>0</v>
      </c>
      <c r="AS702" t="s">
        <v>4</v>
      </c>
      <c r="AT702">
        <v>0.69</v>
      </c>
      <c r="AU702" t="s">
        <v>4</v>
      </c>
      <c r="AV702">
        <v>0</v>
      </c>
      <c r="AW702">
        <v>2</v>
      </c>
      <c r="AX702">
        <v>70327373</v>
      </c>
      <c r="AY702">
        <v>1</v>
      </c>
      <c r="AZ702">
        <v>0</v>
      </c>
      <c r="BA702">
        <v>820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CV702">
        <v>0</v>
      </c>
      <c r="CW702">
        <v>0</v>
      </c>
      <c r="CX702">
        <f>ROUND(Y702*Source!I994,9)</f>
        <v>113.85</v>
      </c>
      <c r="CY702">
        <f t="shared" si="484"/>
        <v>7.07</v>
      </c>
      <c r="CZ702">
        <f t="shared" si="485"/>
        <v>7.07</v>
      </c>
      <c r="DA702">
        <f t="shared" si="486"/>
        <v>1</v>
      </c>
      <c r="DB702">
        <f t="shared" si="448"/>
        <v>4.88</v>
      </c>
      <c r="DC702">
        <f t="shared" si="449"/>
        <v>0</v>
      </c>
      <c r="DD702" t="s">
        <v>4</v>
      </c>
      <c r="DE702" t="s">
        <v>4</v>
      </c>
      <c r="DF702">
        <f t="shared" si="479"/>
        <v>804.92</v>
      </c>
      <c r="DG702">
        <f t="shared" si="477"/>
        <v>0</v>
      </c>
      <c r="DH702">
        <f t="shared" si="478"/>
        <v>0</v>
      </c>
      <c r="DI702">
        <f t="shared" si="450"/>
        <v>0</v>
      </c>
      <c r="DJ702">
        <f t="shared" si="487"/>
        <v>804.92</v>
      </c>
      <c r="DK702">
        <v>0</v>
      </c>
      <c r="DL702" t="s">
        <v>4</v>
      </c>
      <c r="DM702">
        <v>0</v>
      </c>
      <c r="DN702" t="s">
        <v>4</v>
      </c>
      <c r="DO702">
        <v>0</v>
      </c>
    </row>
    <row r="703" spans="1:119">
      <c r="A703">
        <f>ROW(Source!A994)</f>
        <v>994</v>
      </c>
      <c r="B703">
        <v>70306582</v>
      </c>
      <c r="C703">
        <v>70327349</v>
      </c>
      <c r="D703">
        <v>69335211</v>
      </c>
      <c r="E703">
        <v>1</v>
      </c>
      <c r="F703">
        <v>1</v>
      </c>
      <c r="G703">
        <v>1075</v>
      </c>
      <c r="H703">
        <v>3</v>
      </c>
      <c r="I703" t="s">
        <v>120</v>
      </c>
      <c r="J703" t="s">
        <v>123</v>
      </c>
      <c r="K703" t="s">
        <v>121</v>
      </c>
      <c r="L703">
        <v>1346</v>
      </c>
      <c r="N703">
        <v>1009</v>
      </c>
      <c r="O703" t="s">
        <v>122</v>
      </c>
      <c r="P703" t="s">
        <v>122</v>
      </c>
      <c r="Q703">
        <v>1</v>
      </c>
      <c r="W703">
        <v>0</v>
      </c>
      <c r="X703">
        <v>-71366645</v>
      </c>
      <c r="Y703">
        <f t="shared" si="447"/>
        <v>40.6</v>
      </c>
      <c r="AA703">
        <v>1.75</v>
      </c>
      <c r="AB703">
        <v>0</v>
      </c>
      <c r="AC703">
        <v>0</v>
      </c>
      <c r="AD703">
        <v>0</v>
      </c>
      <c r="AE703">
        <v>1.75</v>
      </c>
      <c r="AF703">
        <v>0</v>
      </c>
      <c r="AG703">
        <v>0</v>
      </c>
      <c r="AH703">
        <v>0</v>
      </c>
      <c r="AI703">
        <v>1</v>
      </c>
      <c r="AJ703">
        <v>1</v>
      </c>
      <c r="AK703">
        <v>1</v>
      </c>
      <c r="AL703">
        <v>1</v>
      </c>
      <c r="AM703">
        <v>0</v>
      </c>
      <c r="AN703">
        <v>0</v>
      </c>
      <c r="AO703">
        <v>0</v>
      </c>
      <c r="AP703">
        <v>1</v>
      </c>
      <c r="AQ703">
        <v>0</v>
      </c>
      <c r="AR703">
        <v>0</v>
      </c>
      <c r="AS703" t="s">
        <v>4</v>
      </c>
      <c r="AT703">
        <v>40.6</v>
      </c>
      <c r="AU703" t="s">
        <v>4</v>
      </c>
      <c r="AV703">
        <v>0</v>
      </c>
      <c r="AW703">
        <v>1</v>
      </c>
      <c r="AX703">
        <v>-1</v>
      </c>
      <c r="AY703">
        <v>0</v>
      </c>
      <c r="AZ703">
        <v>0</v>
      </c>
      <c r="BA703" t="s">
        <v>4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CV703">
        <v>0</v>
      </c>
      <c r="CW703">
        <v>0</v>
      </c>
      <c r="CX703">
        <f>ROUND(Y703*Source!I994,9)</f>
        <v>6699</v>
      </c>
      <c r="CY703">
        <f t="shared" si="484"/>
        <v>1.75</v>
      </c>
      <c r="CZ703">
        <f t="shared" si="485"/>
        <v>1.75</v>
      </c>
      <c r="DA703">
        <f t="shared" si="486"/>
        <v>1</v>
      </c>
      <c r="DB703">
        <f t="shared" si="448"/>
        <v>71.05</v>
      </c>
      <c r="DC703">
        <f t="shared" si="449"/>
        <v>0</v>
      </c>
      <c r="DD703" t="s">
        <v>4</v>
      </c>
      <c r="DE703" t="s">
        <v>4</v>
      </c>
      <c r="DF703">
        <f t="shared" si="479"/>
        <v>11723.25</v>
      </c>
      <c r="DG703">
        <f t="shared" si="477"/>
        <v>0</v>
      </c>
      <c r="DH703">
        <f t="shared" si="478"/>
        <v>0</v>
      </c>
      <c r="DI703">
        <f t="shared" si="450"/>
        <v>0</v>
      </c>
      <c r="DJ703">
        <f t="shared" si="487"/>
        <v>11723.25</v>
      </c>
      <c r="DK703">
        <v>0</v>
      </c>
      <c r="DL703" t="s">
        <v>4</v>
      </c>
      <c r="DM703">
        <v>0</v>
      </c>
      <c r="DN703" t="s">
        <v>4</v>
      </c>
      <c r="DO703">
        <v>0</v>
      </c>
    </row>
    <row r="704" spans="1:119">
      <c r="A704">
        <f>ROW(Source!A994)</f>
        <v>994</v>
      </c>
      <c r="B704">
        <v>70306582</v>
      </c>
      <c r="C704">
        <v>70327349</v>
      </c>
      <c r="D704">
        <v>69335769</v>
      </c>
      <c r="E704">
        <v>1</v>
      </c>
      <c r="F704">
        <v>1</v>
      </c>
      <c r="G704">
        <v>1075</v>
      </c>
      <c r="H704">
        <v>3</v>
      </c>
      <c r="I704" t="s">
        <v>415</v>
      </c>
      <c r="J704" t="s">
        <v>416</v>
      </c>
      <c r="K704" t="s">
        <v>417</v>
      </c>
      <c r="L704">
        <v>1346</v>
      </c>
      <c r="N704">
        <v>1009</v>
      </c>
      <c r="O704" t="s">
        <v>122</v>
      </c>
      <c r="P704" t="s">
        <v>122</v>
      </c>
      <c r="Q704">
        <v>1</v>
      </c>
      <c r="W704">
        <v>0</v>
      </c>
      <c r="X704">
        <v>912317030</v>
      </c>
      <c r="Y704">
        <f t="shared" si="447"/>
        <v>3.7999999999999999E-2</v>
      </c>
      <c r="AA704">
        <v>7.48</v>
      </c>
      <c r="AB704">
        <v>0</v>
      </c>
      <c r="AC704">
        <v>0</v>
      </c>
      <c r="AD704">
        <v>0</v>
      </c>
      <c r="AE704">
        <v>7.48</v>
      </c>
      <c r="AF704">
        <v>0</v>
      </c>
      <c r="AG704">
        <v>0</v>
      </c>
      <c r="AH704">
        <v>0</v>
      </c>
      <c r="AI704">
        <v>1</v>
      </c>
      <c r="AJ704">
        <v>1</v>
      </c>
      <c r="AK704">
        <v>1</v>
      </c>
      <c r="AL704">
        <v>1</v>
      </c>
      <c r="AM704">
        <v>-2</v>
      </c>
      <c r="AN704">
        <v>0</v>
      </c>
      <c r="AO704">
        <v>1</v>
      </c>
      <c r="AP704">
        <v>0</v>
      </c>
      <c r="AQ704">
        <v>0</v>
      </c>
      <c r="AR704">
        <v>0</v>
      </c>
      <c r="AS704" t="s">
        <v>4</v>
      </c>
      <c r="AT704">
        <v>3.7999999999999999E-2</v>
      </c>
      <c r="AU704" t="s">
        <v>4</v>
      </c>
      <c r="AV704">
        <v>0</v>
      </c>
      <c r="AW704">
        <v>2</v>
      </c>
      <c r="AX704">
        <v>70327374</v>
      </c>
      <c r="AY704">
        <v>1</v>
      </c>
      <c r="AZ704">
        <v>0</v>
      </c>
      <c r="BA704">
        <v>821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CV704">
        <v>0</v>
      </c>
      <c r="CW704">
        <v>0</v>
      </c>
      <c r="CX704">
        <f>ROUND(Y704*Source!I994,9)</f>
        <v>6.27</v>
      </c>
      <c r="CY704">
        <f t="shared" si="484"/>
        <v>7.48</v>
      </c>
      <c r="CZ704">
        <f t="shared" si="485"/>
        <v>7.48</v>
      </c>
      <c r="DA704">
        <f t="shared" si="486"/>
        <v>1</v>
      </c>
      <c r="DB704">
        <f t="shared" si="448"/>
        <v>0.28000000000000003</v>
      </c>
      <c r="DC704">
        <f t="shared" si="449"/>
        <v>0</v>
      </c>
      <c r="DD704" t="s">
        <v>4</v>
      </c>
      <c r="DE704" t="s">
        <v>4</v>
      </c>
      <c r="DF704">
        <f t="shared" si="479"/>
        <v>46.9</v>
      </c>
      <c r="DG704">
        <f t="shared" si="477"/>
        <v>0</v>
      </c>
      <c r="DH704">
        <f t="shared" si="478"/>
        <v>0</v>
      </c>
      <c r="DI704">
        <f t="shared" si="450"/>
        <v>0</v>
      </c>
      <c r="DJ704">
        <f t="shared" si="487"/>
        <v>46.9</v>
      </c>
      <c r="DK704">
        <v>0</v>
      </c>
      <c r="DL704" t="s">
        <v>4</v>
      </c>
      <c r="DM704">
        <v>0</v>
      </c>
      <c r="DN704" t="s">
        <v>4</v>
      </c>
      <c r="DO704">
        <v>0</v>
      </c>
    </row>
    <row r="705" spans="1:119">
      <c r="A705">
        <f>ROW(Source!A994)</f>
        <v>994</v>
      </c>
      <c r="B705">
        <v>70306582</v>
      </c>
      <c r="C705">
        <v>70327349</v>
      </c>
      <c r="D705">
        <v>69336030</v>
      </c>
      <c r="E705">
        <v>1</v>
      </c>
      <c r="F705">
        <v>1</v>
      </c>
      <c r="G705">
        <v>1075</v>
      </c>
      <c r="H705">
        <v>3</v>
      </c>
      <c r="I705" t="s">
        <v>132</v>
      </c>
      <c r="J705" t="s">
        <v>134</v>
      </c>
      <c r="K705" t="s">
        <v>449</v>
      </c>
      <c r="L705">
        <v>1296</v>
      </c>
      <c r="N705">
        <v>1002</v>
      </c>
      <c r="O705" t="s">
        <v>133</v>
      </c>
      <c r="P705" t="s">
        <v>133</v>
      </c>
      <c r="Q705">
        <v>1</v>
      </c>
      <c r="W705">
        <v>0</v>
      </c>
      <c r="X705">
        <v>-699326845</v>
      </c>
      <c r="Y705">
        <f t="shared" ref="Y705:Y770" si="488">AT705</f>
        <v>2.1423999999999999</v>
      </c>
      <c r="AA705">
        <v>95.37</v>
      </c>
      <c r="AB705">
        <v>0</v>
      </c>
      <c r="AC705">
        <v>0</v>
      </c>
      <c r="AD705">
        <v>0</v>
      </c>
      <c r="AE705">
        <v>95.37</v>
      </c>
      <c r="AF705">
        <v>0</v>
      </c>
      <c r="AG705">
        <v>0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0</v>
      </c>
      <c r="AN705">
        <v>0</v>
      </c>
      <c r="AO705">
        <v>0</v>
      </c>
      <c r="AP705">
        <v>1</v>
      </c>
      <c r="AQ705">
        <v>0</v>
      </c>
      <c r="AR705">
        <v>0</v>
      </c>
      <c r="AS705" t="s">
        <v>4</v>
      </c>
      <c r="AT705">
        <v>2.1423999999999999</v>
      </c>
      <c r="AU705" t="s">
        <v>4</v>
      </c>
      <c r="AV705">
        <v>0</v>
      </c>
      <c r="AW705">
        <v>1</v>
      </c>
      <c r="AX705">
        <v>-1</v>
      </c>
      <c r="AY705">
        <v>0</v>
      </c>
      <c r="AZ705">
        <v>0</v>
      </c>
      <c r="BA705" t="s">
        <v>4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CV705">
        <v>0</v>
      </c>
      <c r="CW705">
        <v>0</v>
      </c>
      <c r="CX705">
        <f>ROUND(Y705*Source!I994,9)</f>
        <v>353.49599999999998</v>
      </c>
      <c r="CY705">
        <f t="shared" si="484"/>
        <v>95.37</v>
      </c>
      <c r="CZ705">
        <f t="shared" si="485"/>
        <v>95.37</v>
      </c>
      <c r="DA705">
        <f t="shared" si="486"/>
        <v>1</v>
      </c>
      <c r="DB705">
        <f t="shared" ref="DB705:DB770" si="489">ROUND(ROUND(AT705*CZ705,2),6)</f>
        <v>204.32</v>
      </c>
      <c r="DC705">
        <f t="shared" ref="DC705:DC770" si="490">ROUND(ROUND(AT705*AG705,2),6)</f>
        <v>0</v>
      </c>
      <c r="DD705" t="s">
        <v>4</v>
      </c>
      <c r="DE705" t="s">
        <v>4</v>
      </c>
      <c r="DF705">
        <f t="shared" si="479"/>
        <v>33712.910000000003</v>
      </c>
      <c r="DG705">
        <f t="shared" si="477"/>
        <v>0</v>
      </c>
      <c r="DH705">
        <f t="shared" si="478"/>
        <v>0</v>
      </c>
      <c r="DI705">
        <f t="shared" ref="DI705:DI770" si="491">ROUND(ROUND(AH705,2)*CX705,2)</f>
        <v>0</v>
      </c>
      <c r="DJ705">
        <f t="shared" si="487"/>
        <v>33712.910000000003</v>
      </c>
      <c r="DK705">
        <v>0</v>
      </c>
      <c r="DL705" t="s">
        <v>4</v>
      </c>
      <c r="DM705">
        <v>0</v>
      </c>
      <c r="DN705" t="s">
        <v>4</v>
      </c>
      <c r="DO705">
        <v>0</v>
      </c>
    </row>
    <row r="706" spans="1:119">
      <c r="A706">
        <f>ROW(Source!A994)</f>
        <v>994</v>
      </c>
      <c r="B706">
        <v>70306582</v>
      </c>
      <c r="C706">
        <v>70327349</v>
      </c>
      <c r="D706">
        <v>69342754</v>
      </c>
      <c r="E706">
        <v>1</v>
      </c>
      <c r="F706">
        <v>1</v>
      </c>
      <c r="G706">
        <v>1075</v>
      </c>
      <c r="H706">
        <v>3</v>
      </c>
      <c r="I706" t="s">
        <v>125</v>
      </c>
      <c r="J706" t="s">
        <v>127</v>
      </c>
      <c r="K706" t="s">
        <v>450</v>
      </c>
      <c r="L706">
        <v>1301</v>
      </c>
      <c r="N706">
        <v>1003</v>
      </c>
      <c r="O706" t="s">
        <v>126</v>
      </c>
      <c r="P706" t="s">
        <v>126</v>
      </c>
      <c r="Q706">
        <v>1</v>
      </c>
      <c r="W706">
        <v>0</v>
      </c>
      <c r="X706">
        <v>77284068</v>
      </c>
      <c r="Y706">
        <f t="shared" si="488"/>
        <v>3</v>
      </c>
      <c r="AA706">
        <v>278.31</v>
      </c>
      <c r="AB706">
        <v>0</v>
      </c>
      <c r="AC706">
        <v>0</v>
      </c>
      <c r="AD706">
        <v>0</v>
      </c>
      <c r="AE706">
        <v>278.31</v>
      </c>
      <c r="AF706">
        <v>0</v>
      </c>
      <c r="AG706">
        <v>0</v>
      </c>
      <c r="AH706">
        <v>0</v>
      </c>
      <c r="AI706">
        <v>1</v>
      </c>
      <c r="AJ706">
        <v>1</v>
      </c>
      <c r="AK706">
        <v>1</v>
      </c>
      <c r="AL706">
        <v>1</v>
      </c>
      <c r="AM706">
        <v>0</v>
      </c>
      <c r="AN706">
        <v>0</v>
      </c>
      <c r="AO706">
        <v>0</v>
      </c>
      <c r="AP706">
        <v>1</v>
      </c>
      <c r="AQ706">
        <v>0</v>
      </c>
      <c r="AR706">
        <v>0</v>
      </c>
      <c r="AS706" t="s">
        <v>4</v>
      </c>
      <c r="AT706">
        <v>3</v>
      </c>
      <c r="AU706" t="s">
        <v>4</v>
      </c>
      <c r="AV706">
        <v>0</v>
      </c>
      <c r="AW706">
        <v>1</v>
      </c>
      <c r="AX706">
        <v>-1</v>
      </c>
      <c r="AY706">
        <v>0</v>
      </c>
      <c r="AZ706">
        <v>0</v>
      </c>
      <c r="BA706" t="s">
        <v>4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ROUND(Y706*Source!I994,9)</f>
        <v>495</v>
      </c>
      <c r="CY706">
        <f t="shared" si="484"/>
        <v>278.31</v>
      </c>
      <c r="CZ706">
        <f t="shared" si="485"/>
        <v>278.31</v>
      </c>
      <c r="DA706">
        <f t="shared" si="486"/>
        <v>1</v>
      </c>
      <c r="DB706">
        <f t="shared" si="489"/>
        <v>834.93</v>
      </c>
      <c r="DC706">
        <f t="shared" si="490"/>
        <v>0</v>
      </c>
      <c r="DD706" t="s">
        <v>4</v>
      </c>
      <c r="DE706" t="s">
        <v>4</v>
      </c>
      <c r="DF706">
        <f t="shared" si="479"/>
        <v>137763.45000000001</v>
      </c>
      <c r="DG706">
        <f t="shared" si="477"/>
        <v>0</v>
      </c>
      <c r="DH706">
        <f t="shared" si="478"/>
        <v>0</v>
      </c>
      <c r="DI706">
        <f t="shared" si="491"/>
        <v>0</v>
      </c>
      <c r="DJ706">
        <f t="shared" si="487"/>
        <v>137763.45000000001</v>
      </c>
      <c r="DK706">
        <v>0</v>
      </c>
      <c r="DL706" t="s">
        <v>4</v>
      </c>
      <c r="DM706">
        <v>0</v>
      </c>
      <c r="DN706" t="s">
        <v>4</v>
      </c>
      <c r="DO706">
        <v>0</v>
      </c>
    </row>
    <row r="707" spans="1:119">
      <c r="A707">
        <f>ROW(Source!A995)</f>
        <v>995</v>
      </c>
      <c r="B707">
        <v>70306583</v>
      </c>
      <c r="C707">
        <v>70327349</v>
      </c>
      <c r="D707">
        <v>69275358</v>
      </c>
      <c r="E707">
        <v>1075</v>
      </c>
      <c r="F707">
        <v>1</v>
      </c>
      <c r="G707">
        <v>1075</v>
      </c>
      <c r="H707">
        <v>1</v>
      </c>
      <c r="I707" t="s">
        <v>380</v>
      </c>
      <c r="J707" t="s">
        <v>4</v>
      </c>
      <c r="K707" t="s">
        <v>381</v>
      </c>
      <c r="L707">
        <v>1191</v>
      </c>
      <c r="N707">
        <v>1013</v>
      </c>
      <c r="O707" t="s">
        <v>382</v>
      </c>
      <c r="P707" t="s">
        <v>382</v>
      </c>
      <c r="Q707">
        <v>1</v>
      </c>
      <c r="W707">
        <v>0</v>
      </c>
      <c r="X707">
        <v>476480486</v>
      </c>
      <c r="Y707">
        <f t="shared" si="488"/>
        <v>1.32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1</v>
      </c>
      <c r="AJ707">
        <v>1</v>
      </c>
      <c r="AK707">
        <v>1</v>
      </c>
      <c r="AL707">
        <v>1</v>
      </c>
      <c r="AM707">
        <v>5</v>
      </c>
      <c r="AN707">
        <v>0</v>
      </c>
      <c r="AO707">
        <v>1</v>
      </c>
      <c r="AP707">
        <v>0</v>
      </c>
      <c r="AQ707">
        <v>0</v>
      </c>
      <c r="AR707">
        <v>0</v>
      </c>
      <c r="AS707" t="s">
        <v>4</v>
      </c>
      <c r="AT707">
        <v>1.32</v>
      </c>
      <c r="AU707" t="s">
        <v>4</v>
      </c>
      <c r="AV707">
        <v>1</v>
      </c>
      <c r="AW707">
        <v>2</v>
      </c>
      <c r="AX707">
        <v>70327364</v>
      </c>
      <c r="AY707">
        <v>1</v>
      </c>
      <c r="AZ707">
        <v>0</v>
      </c>
      <c r="BA707">
        <v>825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U707">
        <f>ROUND(AT707*Source!I995*AH707*AL707,2)</f>
        <v>0</v>
      </c>
      <c r="CV707">
        <f>ROUND(Y707*Source!I995,9)</f>
        <v>217.8</v>
      </c>
      <c r="CW707">
        <v>0</v>
      </c>
      <c r="CX707">
        <f>ROUND(Y707*Source!I995,9)</f>
        <v>217.8</v>
      </c>
      <c r="CY707">
        <f>AD707</f>
        <v>0</v>
      </c>
      <c r="CZ707">
        <f>AH707</f>
        <v>0</v>
      </c>
      <c r="DA707">
        <f>AL707</f>
        <v>1</v>
      </c>
      <c r="DB707">
        <f t="shared" si="489"/>
        <v>0</v>
      </c>
      <c r="DC707">
        <f t="shared" si="490"/>
        <v>0</v>
      </c>
      <c r="DD707" t="s">
        <v>4</v>
      </c>
      <c r="DE707" t="s">
        <v>4</v>
      </c>
      <c r="DF707">
        <f t="shared" si="479"/>
        <v>0</v>
      </c>
      <c r="DG707">
        <f t="shared" si="477"/>
        <v>0</v>
      </c>
      <c r="DH707">
        <f t="shared" si="478"/>
        <v>0</v>
      </c>
      <c r="DI707">
        <f t="shared" si="491"/>
        <v>0</v>
      </c>
      <c r="DJ707">
        <f>DI707</f>
        <v>0</v>
      </c>
      <c r="DK707">
        <v>0</v>
      </c>
      <c r="DL707" t="s">
        <v>4</v>
      </c>
      <c r="DM707">
        <v>0</v>
      </c>
      <c r="DN707" t="s">
        <v>4</v>
      </c>
      <c r="DO707">
        <v>0</v>
      </c>
    </row>
    <row r="708" spans="1:119">
      <c r="A708">
        <f>ROW(Source!A995)</f>
        <v>995</v>
      </c>
      <c r="B708">
        <v>70306583</v>
      </c>
      <c r="C708">
        <v>70327349</v>
      </c>
      <c r="D708">
        <v>69364167</v>
      </c>
      <c r="E708">
        <v>1</v>
      </c>
      <c r="F708">
        <v>1</v>
      </c>
      <c r="G708">
        <v>1075</v>
      </c>
      <c r="H708">
        <v>2</v>
      </c>
      <c r="I708" t="s">
        <v>387</v>
      </c>
      <c r="J708" t="s">
        <v>388</v>
      </c>
      <c r="K708" t="s">
        <v>389</v>
      </c>
      <c r="L708">
        <v>1368</v>
      </c>
      <c r="N708">
        <v>1011</v>
      </c>
      <c r="O708" t="s">
        <v>386</v>
      </c>
      <c r="P708" t="s">
        <v>386</v>
      </c>
      <c r="Q708">
        <v>1</v>
      </c>
      <c r="W708">
        <v>0</v>
      </c>
      <c r="X708">
        <v>-922979224</v>
      </c>
      <c r="Y708">
        <f t="shared" si="488"/>
        <v>0.05</v>
      </c>
      <c r="AA708">
        <v>0</v>
      </c>
      <c r="AB708">
        <v>282.39999999999998</v>
      </c>
      <c r="AC708">
        <v>164.67</v>
      </c>
      <c r="AD708">
        <v>0</v>
      </c>
      <c r="AE708">
        <v>0</v>
      </c>
      <c r="AF708">
        <v>12.98</v>
      </c>
      <c r="AG708">
        <v>3.37</v>
      </c>
      <c r="AH708">
        <v>0</v>
      </c>
      <c r="AI708">
        <v>1</v>
      </c>
      <c r="AJ708">
        <v>20.78</v>
      </c>
      <c r="AK708">
        <v>46.67</v>
      </c>
      <c r="AL708">
        <v>1</v>
      </c>
      <c r="AM708">
        <v>2</v>
      </c>
      <c r="AN708">
        <v>0</v>
      </c>
      <c r="AO708">
        <v>1</v>
      </c>
      <c r="AP708">
        <v>0</v>
      </c>
      <c r="AQ708">
        <v>0</v>
      </c>
      <c r="AR708">
        <v>0</v>
      </c>
      <c r="AS708" t="s">
        <v>4</v>
      </c>
      <c r="AT708">
        <v>0.05</v>
      </c>
      <c r="AU708" t="s">
        <v>4</v>
      </c>
      <c r="AV708">
        <v>0</v>
      </c>
      <c r="AW708">
        <v>2</v>
      </c>
      <c r="AX708">
        <v>70327365</v>
      </c>
      <c r="AY708">
        <v>1</v>
      </c>
      <c r="AZ708">
        <v>0</v>
      </c>
      <c r="BA708">
        <v>826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f>ROUND(Y708*Source!I995*DO708,9)</f>
        <v>0</v>
      </c>
      <c r="CX708">
        <f>ROUND(Y708*Source!I995,9)</f>
        <v>8.25</v>
      </c>
      <c r="CY708">
        <f t="shared" ref="CY708:CY714" si="492">AB708</f>
        <v>282.39999999999998</v>
      </c>
      <c r="CZ708">
        <f t="shared" ref="CZ708:CZ714" si="493">AF708</f>
        <v>12.98</v>
      </c>
      <c r="DA708">
        <f t="shared" ref="DA708:DA714" si="494">AJ708</f>
        <v>20.78</v>
      </c>
      <c r="DB708">
        <f t="shared" si="489"/>
        <v>0.65</v>
      </c>
      <c r="DC708">
        <f t="shared" si="490"/>
        <v>0.17</v>
      </c>
      <c r="DD708" t="s">
        <v>4</v>
      </c>
      <c r="DE708" t="s">
        <v>4</v>
      </c>
      <c r="DF708">
        <f t="shared" si="479"/>
        <v>0</v>
      </c>
      <c r="DG708">
        <f t="shared" ref="DG708:DG714" si="495">ROUND(ROUND(AF708*AJ708,2)*CX708,2)</f>
        <v>2225.19</v>
      </c>
      <c r="DH708">
        <f t="shared" ref="DH708:DH714" si="496">ROUND(ROUND(AG708*AK708,2)*CX708,2)</f>
        <v>1297.56</v>
      </c>
      <c r="DI708">
        <f t="shared" si="491"/>
        <v>0</v>
      </c>
      <c r="DJ708">
        <f t="shared" ref="DJ708:DJ714" si="497">DG708</f>
        <v>2225.19</v>
      </c>
      <c r="DK708">
        <v>0</v>
      </c>
      <c r="DL708" t="s">
        <v>4</v>
      </c>
      <c r="DM708">
        <v>0</v>
      </c>
      <c r="DN708" t="s">
        <v>4</v>
      </c>
      <c r="DO708">
        <v>0</v>
      </c>
    </row>
    <row r="709" spans="1:119">
      <c r="A709">
        <f>ROW(Source!A995)</f>
        <v>995</v>
      </c>
      <c r="B709">
        <v>70306583</v>
      </c>
      <c r="C709">
        <v>70327349</v>
      </c>
      <c r="D709">
        <v>69364368</v>
      </c>
      <c r="E709">
        <v>1</v>
      </c>
      <c r="F709">
        <v>1</v>
      </c>
      <c r="G709">
        <v>1075</v>
      </c>
      <c r="H709">
        <v>2</v>
      </c>
      <c r="I709" t="s">
        <v>390</v>
      </c>
      <c r="J709" t="s">
        <v>391</v>
      </c>
      <c r="K709" t="s">
        <v>392</v>
      </c>
      <c r="L709">
        <v>1368</v>
      </c>
      <c r="N709">
        <v>1011</v>
      </c>
      <c r="O709" t="s">
        <v>386</v>
      </c>
      <c r="P709" t="s">
        <v>386</v>
      </c>
      <c r="Q709">
        <v>1</v>
      </c>
      <c r="W709">
        <v>0</v>
      </c>
      <c r="X709">
        <v>-888797403</v>
      </c>
      <c r="Y709">
        <f t="shared" si="488"/>
        <v>0.04</v>
      </c>
      <c r="AA709">
        <v>0</v>
      </c>
      <c r="AB709">
        <v>2401.14</v>
      </c>
      <c r="AC709">
        <v>710.48</v>
      </c>
      <c r="AD709">
        <v>0</v>
      </c>
      <c r="AE709">
        <v>0</v>
      </c>
      <c r="AF709">
        <v>181.58</v>
      </c>
      <c r="AG709">
        <v>14.54</v>
      </c>
      <c r="AH709">
        <v>0</v>
      </c>
      <c r="AI709">
        <v>1</v>
      </c>
      <c r="AJ709">
        <v>12.63</v>
      </c>
      <c r="AK709">
        <v>46.67</v>
      </c>
      <c r="AL709">
        <v>1</v>
      </c>
      <c r="AM709">
        <v>2</v>
      </c>
      <c r="AN709">
        <v>0</v>
      </c>
      <c r="AO709">
        <v>1</v>
      </c>
      <c r="AP709">
        <v>0</v>
      </c>
      <c r="AQ709">
        <v>0</v>
      </c>
      <c r="AR709">
        <v>0</v>
      </c>
      <c r="AS709" t="s">
        <v>4</v>
      </c>
      <c r="AT709">
        <v>0.04</v>
      </c>
      <c r="AU709" t="s">
        <v>4</v>
      </c>
      <c r="AV709">
        <v>0</v>
      </c>
      <c r="AW709">
        <v>2</v>
      </c>
      <c r="AX709">
        <v>70327366</v>
      </c>
      <c r="AY709">
        <v>1</v>
      </c>
      <c r="AZ709">
        <v>0</v>
      </c>
      <c r="BA709">
        <v>827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f>ROUND(Y709*Source!I995*DO709,9)</f>
        <v>0</v>
      </c>
      <c r="CX709">
        <f>ROUND(Y709*Source!I995,9)</f>
        <v>6.6</v>
      </c>
      <c r="CY709">
        <f t="shared" si="492"/>
        <v>2401.14</v>
      </c>
      <c r="CZ709">
        <f t="shared" si="493"/>
        <v>181.58</v>
      </c>
      <c r="DA709">
        <f t="shared" si="494"/>
        <v>12.63</v>
      </c>
      <c r="DB709">
        <f t="shared" si="489"/>
        <v>7.26</v>
      </c>
      <c r="DC709">
        <f t="shared" si="490"/>
        <v>0.57999999999999996</v>
      </c>
      <c r="DD709" t="s">
        <v>4</v>
      </c>
      <c r="DE709" t="s">
        <v>4</v>
      </c>
      <c r="DF709">
        <f t="shared" si="479"/>
        <v>0</v>
      </c>
      <c r="DG709">
        <f t="shared" si="495"/>
        <v>15136.18</v>
      </c>
      <c r="DH709">
        <f t="shared" si="496"/>
        <v>4478.63</v>
      </c>
      <c r="DI709">
        <f t="shared" si="491"/>
        <v>0</v>
      </c>
      <c r="DJ709">
        <f t="shared" si="497"/>
        <v>15136.18</v>
      </c>
      <c r="DK709">
        <v>0</v>
      </c>
      <c r="DL709" t="s">
        <v>4</v>
      </c>
      <c r="DM709">
        <v>0</v>
      </c>
      <c r="DN709" t="s">
        <v>4</v>
      </c>
      <c r="DO709">
        <v>0</v>
      </c>
    </row>
    <row r="710" spans="1:119">
      <c r="A710">
        <f>ROW(Source!A995)</f>
        <v>995</v>
      </c>
      <c r="B710">
        <v>70306583</v>
      </c>
      <c r="C710">
        <v>70327349</v>
      </c>
      <c r="D710">
        <v>69364397</v>
      </c>
      <c r="E710">
        <v>1</v>
      </c>
      <c r="F710">
        <v>1</v>
      </c>
      <c r="G710">
        <v>1075</v>
      </c>
      <c r="H710">
        <v>2</v>
      </c>
      <c r="I710" t="s">
        <v>393</v>
      </c>
      <c r="J710" t="s">
        <v>394</v>
      </c>
      <c r="K710" t="s">
        <v>395</v>
      </c>
      <c r="L710">
        <v>1368</v>
      </c>
      <c r="N710">
        <v>1011</v>
      </c>
      <c r="O710" t="s">
        <v>386</v>
      </c>
      <c r="P710" t="s">
        <v>386</v>
      </c>
      <c r="Q710">
        <v>1</v>
      </c>
      <c r="W710">
        <v>0</v>
      </c>
      <c r="X710">
        <v>-1191859905</v>
      </c>
      <c r="Y710">
        <f t="shared" si="488"/>
        <v>0.59</v>
      </c>
      <c r="AA710">
        <v>0</v>
      </c>
      <c r="AB710">
        <v>9944.82</v>
      </c>
      <c r="AC710">
        <v>1737.1</v>
      </c>
      <c r="AD710">
        <v>0</v>
      </c>
      <c r="AE710">
        <v>0</v>
      </c>
      <c r="AF710">
        <v>910.68</v>
      </c>
      <c r="AG710">
        <v>35.549999999999997</v>
      </c>
      <c r="AH710">
        <v>0</v>
      </c>
      <c r="AI710">
        <v>1</v>
      </c>
      <c r="AJ710">
        <v>10.43</v>
      </c>
      <c r="AK710">
        <v>46.67</v>
      </c>
      <c r="AL710">
        <v>1</v>
      </c>
      <c r="AM710">
        <v>2</v>
      </c>
      <c r="AN710">
        <v>0</v>
      </c>
      <c r="AO710">
        <v>1</v>
      </c>
      <c r="AP710">
        <v>0</v>
      </c>
      <c r="AQ710">
        <v>0</v>
      </c>
      <c r="AR710">
        <v>0</v>
      </c>
      <c r="AS710" t="s">
        <v>4</v>
      </c>
      <c r="AT710">
        <v>0.59</v>
      </c>
      <c r="AU710" t="s">
        <v>4</v>
      </c>
      <c r="AV710">
        <v>0</v>
      </c>
      <c r="AW710">
        <v>2</v>
      </c>
      <c r="AX710">
        <v>70327367</v>
      </c>
      <c r="AY710">
        <v>1</v>
      </c>
      <c r="AZ710">
        <v>0</v>
      </c>
      <c r="BA710">
        <v>828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f>ROUND(Y710*Source!I995*DO710,9)</f>
        <v>0</v>
      </c>
      <c r="CX710">
        <f>ROUND(Y710*Source!I995,9)</f>
        <v>97.35</v>
      </c>
      <c r="CY710">
        <f t="shared" si="492"/>
        <v>9944.82</v>
      </c>
      <c r="CZ710">
        <f t="shared" si="493"/>
        <v>910.68</v>
      </c>
      <c r="DA710">
        <f t="shared" si="494"/>
        <v>10.43</v>
      </c>
      <c r="DB710">
        <f t="shared" si="489"/>
        <v>537.29999999999995</v>
      </c>
      <c r="DC710">
        <f t="shared" si="490"/>
        <v>20.97</v>
      </c>
      <c r="DD710" t="s">
        <v>4</v>
      </c>
      <c r="DE710" t="s">
        <v>4</v>
      </c>
      <c r="DF710">
        <f t="shared" si="479"/>
        <v>0</v>
      </c>
      <c r="DG710">
        <f t="shared" si="495"/>
        <v>924668.27</v>
      </c>
      <c r="DH710">
        <f t="shared" si="496"/>
        <v>161515.32999999999</v>
      </c>
      <c r="DI710">
        <f t="shared" si="491"/>
        <v>0</v>
      </c>
      <c r="DJ710">
        <f t="shared" si="497"/>
        <v>924668.27</v>
      </c>
      <c r="DK710">
        <v>0</v>
      </c>
      <c r="DL710" t="s">
        <v>4</v>
      </c>
      <c r="DM710">
        <v>0</v>
      </c>
      <c r="DN710" t="s">
        <v>4</v>
      </c>
      <c r="DO710">
        <v>0</v>
      </c>
    </row>
    <row r="711" spans="1:119">
      <c r="A711">
        <f>ROW(Source!A995)</f>
        <v>995</v>
      </c>
      <c r="B711">
        <v>70306583</v>
      </c>
      <c r="C711">
        <v>70327349</v>
      </c>
      <c r="D711">
        <v>69364520</v>
      </c>
      <c r="E711">
        <v>1</v>
      </c>
      <c r="F711">
        <v>1</v>
      </c>
      <c r="G711">
        <v>1075</v>
      </c>
      <c r="H711">
        <v>2</v>
      </c>
      <c r="I711" t="s">
        <v>396</v>
      </c>
      <c r="J711" t="s">
        <v>397</v>
      </c>
      <c r="K711" t="s">
        <v>398</v>
      </c>
      <c r="L711">
        <v>1368</v>
      </c>
      <c r="N711">
        <v>1011</v>
      </c>
      <c r="O711" t="s">
        <v>386</v>
      </c>
      <c r="P711" t="s">
        <v>386</v>
      </c>
      <c r="Q711">
        <v>1</v>
      </c>
      <c r="W711">
        <v>0</v>
      </c>
      <c r="X711">
        <v>-2063102958</v>
      </c>
      <c r="Y711">
        <f t="shared" si="488"/>
        <v>4.0000000000000001E-3</v>
      </c>
      <c r="AA711">
        <v>0</v>
      </c>
      <c r="AB711">
        <v>1736.74</v>
      </c>
      <c r="AC711">
        <v>616.66</v>
      </c>
      <c r="AD711">
        <v>0</v>
      </c>
      <c r="AE711">
        <v>0</v>
      </c>
      <c r="AF711">
        <v>125.38</v>
      </c>
      <c r="AG711">
        <v>12.62</v>
      </c>
      <c r="AH711">
        <v>0</v>
      </c>
      <c r="AI711">
        <v>1</v>
      </c>
      <c r="AJ711">
        <v>13.23</v>
      </c>
      <c r="AK711">
        <v>46.67</v>
      </c>
      <c r="AL711">
        <v>1</v>
      </c>
      <c r="AM711">
        <v>2</v>
      </c>
      <c r="AN711">
        <v>0</v>
      </c>
      <c r="AO711">
        <v>1</v>
      </c>
      <c r="AP711">
        <v>0</v>
      </c>
      <c r="AQ711">
        <v>0</v>
      </c>
      <c r="AR711">
        <v>0</v>
      </c>
      <c r="AS711" t="s">
        <v>4</v>
      </c>
      <c r="AT711">
        <v>4.0000000000000001E-3</v>
      </c>
      <c r="AU711" t="s">
        <v>4</v>
      </c>
      <c r="AV711">
        <v>0</v>
      </c>
      <c r="AW711">
        <v>2</v>
      </c>
      <c r="AX711">
        <v>70327368</v>
      </c>
      <c r="AY711">
        <v>1</v>
      </c>
      <c r="AZ711">
        <v>0</v>
      </c>
      <c r="BA711">
        <v>829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CV711">
        <v>0</v>
      </c>
      <c r="CW711">
        <f>ROUND(Y711*Source!I995*DO711,9)</f>
        <v>0</v>
      </c>
      <c r="CX711">
        <f>ROUND(Y711*Source!I995,9)</f>
        <v>0.66</v>
      </c>
      <c r="CY711">
        <f t="shared" si="492"/>
        <v>1736.74</v>
      </c>
      <c r="CZ711">
        <f t="shared" si="493"/>
        <v>125.38</v>
      </c>
      <c r="DA711">
        <f t="shared" si="494"/>
        <v>13.23</v>
      </c>
      <c r="DB711">
        <f t="shared" si="489"/>
        <v>0.5</v>
      </c>
      <c r="DC711">
        <f t="shared" si="490"/>
        <v>0.05</v>
      </c>
      <c r="DD711" t="s">
        <v>4</v>
      </c>
      <c r="DE711" t="s">
        <v>4</v>
      </c>
      <c r="DF711">
        <f t="shared" si="479"/>
        <v>0</v>
      </c>
      <c r="DG711">
        <f t="shared" si="495"/>
        <v>1094.79</v>
      </c>
      <c r="DH711">
        <f t="shared" si="496"/>
        <v>388.73</v>
      </c>
      <c r="DI711">
        <f t="shared" si="491"/>
        <v>0</v>
      </c>
      <c r="DJ711">
        <f t="shared" si="497"/>
        <v>1094.79</v>
      </c>
      <c r="DK711">
        <v>0</v>
      </c>
      <c r="DL711" t="s">
        <v>4</v>
      </c>
      <c r="DM711">
        <v>0</v>
      </c>
      <c r="DN711" t="s">
        <v>4</v>
      </c>
      <c r="DO711">
        <v>0</v>
      </c>
    </row>
    <row r="712" spans="1:119">
      <c r="A712">
        <f>ROW(Source!A995)</f>
        <v>995</v>
      </c>
      <c r="B712">
        <v>70306583</v>
      </c>
      <c r="C712">
        <v>70327349</v>
      </c>
      <c r="D712">
        <v>69363781</v>
      </c>
      <c r="E712">
        <v>1</v>
      </c>
      <c r="F712">
        <v>1</v>
      </c>
      <c r="G712">
        <v>1075</v>
      </c>
      <c r="H712">
        <v>2</v>
      </c>
      <c r="I712" t="s">
        <v>399</v>
      </c>
      <c r="J712" t="s">
        <v>400</v>
      </c>
      <c r="K712" t="s">
        <v>401</v>
      </c>
      <c r="L712">
        <v>1368</v>
      </c>
      <c r="N712">
        <v>1011</v>
      </c>
      <c r="O712" t="s">
        <v>386</v>
      </c>
      <c r="P712" t="s">
        <v>386</v>
      </c>
      <c r="Q712">
        <v>1</v>
      </c>
      <c r="W712">
        <v>0</v>
      </c>
      <c r="X712">
        <v>1857759471</v>
      </c>
      <c r="Y712">
        <f t="shared" si="488"/>
        <v>0.28999999999999998</v>
      </c>
      <c r="AA712">
        <v>0</v>
      </c>
      <c r="AB712">
        <v>2009.47</v>
      </c>
      <c r="AC712">
        <v>710.48</v>
      </c>
      <c r="AD712">
        <v>0</v>
      </c>
      <c r="AE712">
        <v>0</v>
      </c>
      <c r="AF712">
        <v>139.99</v>
      </c>
      <c r="AG712">
        <v>14.54</v>
      </c>
      <c r="AH712">
        <v>0</v>
      </c>
      <c r="AI712">
        <v>1</v>
      </c>
      <c r="AJ712">
        <v>13.71</v>
      </c>
      <c r="AK712">
        <v>46.67</v>
      </c>
      <c r="AL712">
        <v>1</v>
      </c>
      <c r="AM712">
        <v>2</v>
      </c>
      <c r="AN712">
        <v>0</v>
      </c>
      <c r="AO712">
        <v>1</v>
      </c>
      <c r="AP712">
        <v>0</v>
      </c>
      <c r="AQ712">
        <v>0</v>
      </c>
      <c r="AR712">
        <v>0</v>
      </c>
      <c r="AS712" t="s">
        <v>4</v>
      </c>
      <c r="AT712">
        <v>0.28999999999999998</v>
      </c>
      <c r="AU712" t="s">
        <v>4</v>
      </c>
      <c r="AV712">
        <v>0</v>
      </c>
      <c r="AW712">
        <v>2</v>
      </c>
      <c r="AX712">
        <v>70327369</v>
      </c>
      <c r="AY712">
        <v>1</v>
      </c>
      <c r="AZ712">
        <v>0</v>
      </c>
      <c r="BA712">
        <v>830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f>ROUND(Y712*Source!I995*DO712,9)</f>
        <v>0</v>
      </c>
      <c r="CX712">
        <f>ROUND(Y712*Source!I995,9)</f>
        <v>47.85</v>
      </c>
      <c r="CY712">
        <f t="shared" si="492"/>
        <v>2009.47</v>
      </c>
      <c r="CZ712">
        <f t="shared" si="493"/>
        <v>139.99</v>
      </c>
      <c r="DA712">
        <f t="shared" si="494"/>
        <v>13.71</v>
      </c>
      <c r="DB712">
        <f t="shared" si="489"/>
        <v>40.6</v>
      </c>
      <c r="DC712">
        <f t="shared" si="490"/>
        <v>4.22</v>
      </c>
      <c r="DD712" t="s">
        <v>4</v>
      </c>
      <c r="DE712" t="s">
        <v>4</v>
      </c>
      <c r="DF712">
        <f t="shared" si="479"/>
        <v>0</v>
      </c>
      <c r="DG712">
        <f t="shared" si="495"/>
        <v>91836.59</v>
      </c>
      <c r="DH712">
        <f t="shared" si="496"/>
        <v>32470.05</v>
      </c>
      <c r="DI712">
        <f t="shared" si="491"/>
        <v>0</v>
      </c>
      <c r="DJ712">
        <f t="shared" si="497"/>
        <v>91836.59</v>
      </c>
      <c r="DK712">
        <v>0</v>
      </c>
      <c r="DL712" t="s">
        <v>4</v>
      </c>
      <c r="DM712">
        <v>0</v>
      </c>
      <c r="DN712" t="s">
        <v>4</v>
      </c>
      <c r="DO712">
        <v>0</v>
      </c>
    </row>
    <row r="713" spans="1:119">
      <c r="A713">
        <f>ROW(Source!A995)</f>
        <v>995</v>
      </c>
      <c r="B713">
        <v>70306583</v>
      </c>
      <c r="C713">
        <v>70327349</v>
      </c>
      <c r="D713">
        <v>69363915</v>
      </c>
      <c r="E713">
        <v>1</v>
      </c>
      <c r="F713">
        <v>1</v>
      </c>
      <c r="G713">
        <v>1075</v>
      </c>
      <c r="H713">
        <v>2</v>
      </c>
      <c r="I713" t="s">
        <v>402</v>
      </c>
      <c r="J713" t="s">
        <v>403</v>
      </c>
      <c r="K713" t="s">
        <v>404</v>
      </c>
      <c r="L713">
        <v>1368</v>
      </c>
      <c r="N713">
        <v>1011</v>
      </c>
      <c r="O713" t="s">
        <v>386</v>
      </c>
      <c r="P713" t="s">
        <v>386</v>
      </c>
      <c r="Q713">
        <v>1</v>
      </c>
      <c r="W713">
        <v>0</v>
      </c>
      <c r="X713">
        <v>13163208</v>
      </c>
      <c r="Y713">
        <f t="shared" si="488"/>
        <v>0.05</v>
      </c>
      <c r="AA713">
        <v>0</v>
      </c>
      <c r="AB713">
        <v>1918.06</v>
      </c>
      <c r="AC713">
        <v>616.66</v>
      </c>
      <c r="AD713">
        <v>0</v>
      </c>
      <c r="AE713">
        <v>0</v>
      </c>
      <c r="AF713">
        <v>140.38</v>
      </c>
      <c r="AG713">
        <v>12.62</v>
      </c>
      <c r="AH713">
        <v>0</v>
      </c>
      <c r="AI713">
        <v>1</v>
      </c>
      <c r="AJ713">
        <v>13.05</v>
      </c>
      <c r="AK713">
        <v>46.67</v>
      </c>
      <c r="AL713">
        <v>1</v>
      </c>
      <c r="AM713">
        <v>2</v>
      </c>
      <c r="AN713">
        <v>0</v>
      </c>
      <c r="AO713">
        <v>1</v>
      </c>
      <c r="AP713">
        <v>0</v>
      </c>
      <c r="AQ713">
        <v>0</v>
      </c>
      <c r="AR713">
        <v>0</v>
      </c>
      <c r="AS713" t="s">
        <v>4</v>
      </c>
      <c r="AT713">
        <v>0.05</v>
      </c>
      <c r="AU713" t="s">
        <v>4</v>
      </c>
      <c r="AV713">
        <v>0</v>
      </c>
      <c r="AW713">
        <v>2</v>
      </c>
      <c r="AX713">
        <v>70327370</v>
      </c>
      <c r="AY713">
        <v>1</v>
      </c>
      <c r="AZ713">
        <v>0</v>
      </c>
      <c r="BA713">
        <v>831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CV713">
        <v>0</v>
      </c>
      <c r="CW713">
        <f>ROUND(Y713*Source!I995*DO713,9)</f>
        <v>0</v>
      </c>
      <c r="CX713">
        <f>ROUND(Y713*Source!I995,9)</f>
        <v>8.25</v>
      </c>
      <c r="CY713">
        <f t="shared" si="492"/>
        <v>1918.06</v>
      </c>
      <c r="CZ713">
        <f t="shared" si="493"/>
        <v>140.38</v>
      </c>
      <c r="DA713">
        <f t="shared" si="494"/>
        <v>13.05</v>
      </c>
      <c r="DB713">
        <f t="shared" si="489"/>
        <v>7.02</v>
      </c>
      <c r="DC713">
        <f t="shared" si="490"/>
        <v>0.63</v>
      </c>
      <c r="DD713" t="s">
        <v>4</v>
      </c>
      <c r="DE713" t="s">
        <v>4</v>
      </c>
      <c r="DF713">
        <f t="shared" si="479"/>
        <v>0</v>
      </c>
      <c r="DG713">
        <f t="shared" si="495"/>
        <v>15113.67</v>
      </c>
      <c r="DH713">
        <f t="shared" si="496"/>
        <v>4859.09</v>
      </c>
      <c r="DI713">
        <f t="shared" si="491"/>
        <v>0</v>
      </c>
      <c r="DJ713">
        <f t="shared" si="497"/>
        <v>15113.67</v>
      </c>
      <c r="DK713">
        <v>0</v>
      </c>
      <c r="DL713" t="s">
        <v>4</v>
      </c>
      <c r="DM713">
        <v>0</v>
      </c>
      <c r="DN713" t="s">
        <v>4</v>
      </c>
      <c r="DO713">
        <v>0</v>
      </c>
    </row>
    <row r="714" spans="1:119">
      <c r="A714">
        <f>ROW(Source!A995)</f>
        <v>995</v>
      </c>
      <c r="B714">
        <v>70306583</v>
      </c>
      <c r="C714">
        <v>70327349</v>
      </c>
      <c r="D714">
        <v>69364028</v>
      </c>
      <c r="E714">
        <v>1</v>
      </c>
      <c r="F714">
        <v>1</v>
      </c>
      <c r="G714">
        <v>1075</v>
      </c>
      <c r="H714">
        <v>2</v>
      </c>
      <c r="I714" t="s">
        <v>405</v>
      </c>
      <c r="J714" t="s">
        <v>406</v>
      </c>
      <c r="K714" t="s">
        <v>407</v>
      </c>
      <c r="L714">
        <v>1368</v>
      </c>
      <c r="N714">
        <v>1011</v>
      </c>
      <c r="O714" t="s">
        <v>386</v>
      </c>
      <c r="P714" t="s">
        <v>386</v>
      </c>
      <c r="Q714">
        <v>1</v>
      </c>
      <c r="W714">
        <v>0</v>
      </c>
      <c r="X714">
        <v>1160481427</v>
      </c>
      <c r="Y714">
        <f t="shared" si="488"/>
        <v>0.59</v>
      </c>
      <c r="AA714">
        <v>0</v>
      </c>
      <c r="AB714">
        <v>1559.82</v>
      </c>
      <c r="AC714">
        <v>827.26</v>
      </c>
      <c r="AD714">
        <v>0</v>
      </c>
      <c r="AE714">
        <v>0</v>
      </c>
      <c r="AF714">
        <v>80.14</v>
      </c>
      <c r="AG714">
        <v>16.93</v>
      </c>
      <c r="AH714">
        <v>0</v>
      </c>
      <c r="AI714">
        <v>1</v>
      </c>
      <c r="AJ714">
        <v>18.59</v>
      </c>
      <c r="AK714">
        <v>46.67</v>
      </c>
      <c r="AL714">
        <v>1</v>
      </c>
      <c r="AM714">
        <v>2</v>
      </c>
      <c r="AN714">
        <v>0</v>
      </c>
      <c r="AO714">
        <v>1</v>
      </c>
      <c r="AP714">
        <v>0</v>
      </c>
      <c r="AQ714">
        <v>0</v>
      </c>
      <c r="AR714">
        <v>0</v>
      </c>
      <c r="AS714" t="s">
        <v>4</v>
      </c>
      <c r="AT714">
        <v>0.59</v>
      </c>
      <c r="AU714" t="s">
        <v>4</v>
      </c>
      <c r="AV714">
        <v>0</v>
      </c>
      <c r="AW714">
        <v>2</v>
      </c>
      <c r="AX714">
        <v>70327371</v>
      </c>
      <c r="AY714">
        <v>1</v>
      </c>
      <c r="AZ714">
        <v>0</v>
      </c>
      <c r="BA714">
        <v>832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CV714">
        <v>0</v>
      </c>
      <c r="CW714">
        <f>ROUND(Y714*Source!I995*DO714,9)</f>
        <v>0</v>
      </c>
      <c r="CX714">
        <f>ROUND(Y714*Source!I995,9)</f>
        <v>97.35</v>
      </c>
      <c r="CY714">
        <f t="shared" si="492"/>
        <v>1559.82</v>
      </c>
      <c r="CZ714">
        <f t="shared" si="493"/>
        <v>80.14</v>
      </c>
      <c r="DA714">
        <f t="shared" si="494"/>
        <v>18.59</v>
      </c>
      <c r="DB714">
        <f t="shared" si="489"/>
        <v>47.28</v>
      </c>
      <c r="DC714">
        <f t="shared" si="490"/>
        <v>9.99</v>
      </c>
      <c r="DD714" t="s">
        <v>4</v>
      </c>
      <c r="DE714" t="s">
        <v>4</v>
      </c>
      <c r="DF714">
        <f t="shared" si="479"/>
        <v>0</v>
      </c>
      <c r="DG714">
        <f t="shared" si="495"/>
        <v>145032.03</v>
      </c>
      <c r="DH714">
        <f t="shared" si="496"/>
        <v>76918.179999999993</v>
      </c>
      <c r="DI714">
        <f t="shared" si="491"/>
        <v>0</v>
      </c>
      <c r="DJ714">
        <f t="shared" si="497"/>
        <v>145032.03</v>
      </c>
      <c r="DK714">
        <v>0</v>
      </c>
      <c r="DL714" t="s">
        <v>4</v>
      </c>
      <c r="DM714">
        <v>0</v>
      </c>
      <c r="DN714" t="s">
        <v>4</v>
      </c>
      <c r="DO714">
        <v>0</v>
      </c>
    </row>
    <row r="715" spans="1:119">
      <c r="A715">
        <f>ROW(Source!A995)</f>
        <v>995</v>
      </c>
      <c r="B715">
        <v>70306583</v>
      </c>
      <c r="C715">
        <v>70327349</v>
      </c>
      <c r="D715">
        <v>69334375</v>
      </c>
      <c r="E715">
        <v>1</v>
      </c>
      <c r="F715">
        <v>1</v>
      </c>
      <c r="G715">
        <v>1075</v>
      </c>
      <c r="H715">
        <v>3</v>
      </c>
      <c r="I715" t="s">
        <v>408</v>
      </c>
      <c r="J715" t="s">
        <v>409</v>
      </c>
      <c r="K715" t="s">
        <v>410</v>
      </c>
      <c r="L715">
        <v>1348</v>
      </c>
      <c r="N715">
        <v>1009</v>
      </c>
      <c r="O715" t="s">
        <v>411</v>
      </c>
      <c r="P715" t="s">
        <v>411</v>
      </c>
      <c r="Q715">
        <v>1000</v>
      </c>
      <c r="W715">
        <v>0</v>
      </c>
      <c r="X715">
        <v>1014670815</v>
      </c>
      <c r="Y715">
        <f t="shared" si="488"/>
        <v>5.4000000000000001E-4</v>
      </c>
      <c r="AA715">
        <v>25126.19</v>
      </c>
      <c r="AB715">
        <v>0</v>
      </c>
      <c r="AC715">
        <v>0</v>
      </c>
      <c r="AD715">
        <v>0</v>
      </c>
      <c r="AE715">
        <v>5778.3</v>
      </c>
      <c r="AF715">
        <v>0</v>
      </c>
      <c r="AG715">
        <v>0</v>
      </c>
      <c r="AH715">
        <v>0</v>
      </c>
      <c r="AI715">
        <v>4.03</v>
      </c>
      <c r="AJ715">
        <v>1</v>
      </c>
      <c r="AK715">
        <v>1</v>
      </c>
      <c r="AL715">
        <v>1</v>
      </c>
      <c r="AM715">
        <v>2</v>
      </c>
      <c r="AN715">
        <v>0</v>
      </c>
      <c r="AO715">
        <v>1</v>
      </c>
      <c r="AP715">
        <v>0</v>
      </c>
      <c r="AQ715">
        <v>0</v>
      </c>
      <c r="AR715">
        <v>0</v>
      </c>
      <c r="AS715" t="s">
        <v>4</v>
      </c>
      <c r="AT715">
        <v>5.4000000000000001E-4</v>
      </c>
      <c r="AU715" t="s">
        <v>4</v>
      </c>
      <c r="AV715">
        <v>0</v>
      </c>
      <c r="AW715">
        <v>2</v>
      </c>
      <c r="AX715">
        <v>70327372</v>
      </c>
      <c r="AY715">
        <v>1</v>
      </c>
      <c r="AZ715">
        <v>0</v>
      </c>
      <c r="BA715">
        <v>833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CV715">
        <v>0</v>
      </c>
      <c r="CW715">
        <v>0</v>
      </c>
      <c r="CX715">
        <f>ROUND(Y715*Source!I995,9)</f>
        <v>8.9099999999999999E-2</v>
      </c>
      <c r="CY715">
        <f t="shared" ref="CY715:CY720" si="498">AA715</f>
        <v>25126.19</v>
      </c>
      <c r="CZ715">
        <f t="shared" ref="CZ715:CZ720" si="499">AE715</f>
        <v>5778.3</v>
      </c>
      <c r="DA715">
        <f t="shared" ref="DA715:DA720" si="500">AI715</f>
        <v>4.03</v>
      </c>
      <c r="DB715">
        <f t="shared" si="489"/>
        <v>3.12</v>
      </c>
      <c r="DC715">
        <f t="shared" si="490"/>
        <v>0</v>
      </c>
      <c r="DD715" t="s">
        <v>4</v>
      </c>
      <c r="DE715" t="s">
        <v>4</v>
      </c>
      <c r="DF715">
        <f t="shared" ref="DF715:DF720" si="501">ROUND(ROUND(AE715*AI715,2)*CX715,2)</f>
        <v>2074.83</v>
      </c>
      <c r="DG715">
        <f t="shared" ref="DG715:DG725" si="502">ROUND(ROUND(AF715,2)*CX715,2)</f>
        <v>0</v>
      </c>
      <c r="DH715">
        <f t="shared" ref="DH715:DH725" si="503">ROUND(ROUND(AG715,2)*CX715,2)</f>
        <v>0</v>
      </c>
      <c r="DI715">
        <f t="shared" si="491"/>
        <v>0</v>
      </c>
      <c r="DJ715">
        <f t="shared" ref="DJ715:DJ720" si="504">DF715</f>
        <v>2074.83</v>
      </c>
      <c r="DK715">
        <v>0</v>
      </c>
      <c r="DL715" t="s">
        <v>4</v>
      </c>
      <c r="DM715">
        <v>0</v>
      </c>
      <c r="DN715" t="s">
        <v>4</v>
      </c>
      <c r="DO715">
        <v>0</v>
      </c>
    </row>
    <row r="716" spans="1:119">
      <c r="A716">
        <f>ROW(Source!A995)</f>
        <v>995</v>
      </c>
      <c r="B716">
        <v>70306583</v>
      </c>
      <c r="C716">
        <v>70327349</v>
      </c>
      <c r="D716">
        <v>69333740</v>
      </c>
      <c r="E716">
        <v>1</v>
      </c>
      <c r="F716">
        <v>1</v>
      </c>
      <c r="G716">
        <v>1075</v>
      </c>
      <c r="H716">
        <v>3</v>
      </c>
      <c r="I716" t="s">
        <v>412</v>
      </c>
      <c r="J716" t="s">
        <v>413</v>
      </c>
      <c r="K716" t="s">
        <v>414</v>
      </c>
      <c r="L716">
        <v>1339</v>
      </c>
      <c r="N716">
        <v>1007</v>
      </c>
      <c r="O716" t="s">
        <v>44</v>
      </c>
      <c r="P716" t="s">
        <v>44</v>
      </c>
      <c r="Q716">
        <v>1</v>
      </c>
      <c r="W716">
        <v>0</v>
      </c>
      <c r="X716">
        <v>2117928297</v>
      </c>
      <c r="Y716">
        <f t="shared" si="488"/>
        <v>0.69</v>
      </c>
      <c r="AA716">
        <v>53.78</v>
      </c>
      <c r="AB716">
        <v>0</v>
      </c>
      <c r="AC716">
        <v>0</v>
      </c>
      <c r="AD716">
        <v>0</v>
      </c>
      <c r="AE716">
        <v>7.07</v>
      </c>
      <c r="AF716">
        <v>0</v>
      </c>
      <c r="AG716">
        <v>0</v>
      </c>
      <c r="AH716">
        <v>0</v>
      </c>
      <c r="AI716">
        <v>7.05</v>
      </c>
      <c r="AJ716">
        <v>1</v>
      </c>
      <c r="AK716">
        <v>1</v>
      </c>
      <c r="AL716">
        <v>1</v>
      </c>
      <c r="AM716">
        <v>2</v>
      </c>
      <c r="AN716">
        <v>0</v>
      </c>
      <c r="AO716">
        <v>1</v>
      </c>
      <c r="AP716">
        <v>0</v>
      </c>
      <c r="AQ716">
        <v>0</v>
      </c>
      <c r="AR716">
        <v>0</v>
      </c>
      <c r="AS716" t="s">
        <v>4</v>
      </c>
      <c r="AT716">
        <v>0.69</v>
      </c>
      <c r="AU716" t="s">
        <v>4</v>
      </c>
      <c r="AV716">
        <v>0</v>
      </c>
      <c r="AW716">
        <v>2</v>
      </c>
      <c r="AX716">
        <v>70327373</v>
      </c>
      <c r="AY716">
        <v>1</v>
      </c>
      <c r="AZ716">
        <v>0</v>
      </c>
      <c r="BA716">
        <v>834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CV716">
        <v>0</v>
      </c>
      <c r="CW716">
        <v>0</v>
      </c>
      <c r="CX716">
        <f>ROUND(Y716*Source!I995,9)</f>
        <v>113.85</v>
      </c>
      <c r="CY716">
        <f t="shared" si="498"/>
        <v>53.78</v>
      </c>
      <c r="CZ716">
        <f t="shared" si="499"/>
        <v>7.07</v>
      </c>
      <c r="DA716">
        <f t="shared" si="500"/>
        <v>7.05</v>
      </c>
      <c r="DB716">
        <f t="shared" si="489"/>
        <v>4.88</v>
      </c>
      <c r="DC716">
        <f t="shared" si="490"/>
        <v>0</v>
      </c>
      <c r="DD716" t="s">
        <v>4</v>
      </c>
      <c r="DE716" t="s">
        <v>4</v>
      </c>
      <c r="DF716">
        <f t="shared" si="501"/>
        <v>5674.28</v>
      </c>
      <c r="DG716">
        <f t="shared" si="502"/>
        <v>0</v>
      </c>
      <c r="DH716">
        <f t="shared" si="503"/>
        <v>0</v>
      </c>
      <c r="DI716">
        <f t="shared" si="491"/>
        <v>0</v>
      </c>
      <c r="DJ716">
        <f t="shared" si="504"/>
        <v>5674.28</v>
      </c>
      <c r="DK716">
        <v>0</v>
      </c>
      <c r="DL716" t="s">
        <v>4</v>
      </c>
      <c r="DM716">
        <v>0</v>
      </c>
      <c r="DN716" t="s">
        <v>4</v>
      </c>
      <c r="DO716">
        <v>0</v>
      </c>
    </row>
    <row r="717" spans="1:119">
      <c r="A717">
        <f>ROW(Source!A995)</f>
        <v>995</v>
      </c>
      <c r="B717">
        <v>70306583</v>
      </c>
      <c r="C717">
        <v>70327349</v>
      </c>
      <c r="D717">
        <v>69335211</v>
      </c>
      <c r="E717">
        <v>1</v>
      </c>
      <c r="F717">
        <v>1</v>
      </c>
      <c r="G717">
        <v>1075</v>
      </c>
      <c r="H717">
        <v>3</v>
      </c>
      <c r="I717" t="s">
        <v>120</v>
      </c>
      <c r="J717" t="s">
        <v>123</v>
      </c>
      <c r="K717" t="s">
        <v>121</v>
      </c>
      <c r="L717">
        <v>1346</v>
      </c>
      <c r="N717">
        <v>1009</v>
      </c>
      <c r="O717" t="s">
        <v>122</v>
      </c>
      <c r="P717" t="s">
        <v>122</v>
      </c>
      <c r="Q717">
        <v>1</v>
      </c>
      <c r="W717">
        <v>0</v>
      </c>
      <c r="X717">
        <v>-71366645</v>
      </c>
      <c r="Y717">
        <f t="shared" si="488"/>
        <v>40.6</v>
      </c>
      <c r="AA717">
        <v>16.75</v>
      </c>
      <c r="AB717">
        <v>0</v>
      </c>
      <c r="AC717">
        <v>0</v>
      </c>
      <c r="AD717">
        <v>0</v>
      </c>
      <c r="AE717">
        <v>1.75</v>
      </c>
      <c r="AF717">
        <v>0</v>
      </c>
      <c r="AG717">
        <v>0</v>
      </c>
      <c r="AH717">
        <v>0</v>
      </c>
      <c r="AI717">
        <v>8.8699999999999992</v>
      </c>
      <c r="AJ717">
        <v>1</v>
      </c>
      <c r="AK717">
        <v>1</v>
      </c>
      <c r="AL717">
        <v>1</v>
      </c>
      <c r="AM717">
        <v>0</v>
      </c>
      <c r="AN717">
        <v>0</v>
      </c>
      <c r="AO717">
        <v>0</v>
      </c>
      <c r="AP717">
        <v>1</v>
      </c>
      <c r="AQ717">
        <v>0</v>
      </c>
      <c r="AR717">
        <v>0</v>
      </c>
      <c r="AS717" t="s">
        <v>4</v>
      </c>
      <c r="AT717">
        <v>40.6</v>
      </c>
      <c r="AU717" t="s">
        <v>4</v>
      </c>
      <c r="AV717">
        <v>0</v>
      </c>
      <c r="AW717">
        <v>1</v>
      </c>
      <c r="AX717">
        <v>-1</v>
      </c>
      <c r="AY717">
        <v>0</v>
      </c>
      <c r="AZ717">
        <v>0</v>
      </c>
      <c r="BA717" t="s">
        <v>4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CV717">
        <v>0</v>
      </c>
      <c r="CW717">
        <v>0</v>
      </c>
      <c r="CX717">
        <f>ROUND(Y717*Source!I995,9)</f>
        <v>6699</v>
      </c>
      <c r="CY717">
        <f t="shared" si="498"/>
        <v>16.75</v>
      </c>
      <c r="CZ717">
        <f t="shared" si="499"/>
        <v>1.75</v>
      </c>
      <c r="DA717">
        <f t="shared" si="500"/>
        <v>8.8699999999999992</v>
      </c>
      <c r="DB717">
        <f t="shared" si="489"/>
        <v>71.05</v>
      </c>
      <c r="DC717">
        <f t="shared" si="490"/>
        <v>0</v>
      </c>
      <c r="DD717" t="s">
        <v>4</v>
      </c>
      <c r="DE717" t="s">
        <v>4</v>
      </c>
      <c r="DF717">
        <f t="shared" si="501"/>
        <v>103968.48</v>
      </c>
      <c r="DG717">
        <f t="shared" si="502"/>
        <v>0</v>
      </c>
      <c r="DH717">
        <f t="shared" si="503"/>
        <v>0</v>
      </c>
      <c r="DI717">
        <f t="shared" si="491"/>
        <v>0</v>
      </c>
      <c r="DJ717">
        <f t="shared" si="504"/>
        <v>103968.48</v>
      </c>
      <c r="DK717">
        <v>0</v>
      </c>
      <c r="DL717" t="s">
        <v>4</v>
      </c>
      <c r="DM717">
        <v>0</v>
      </c>
      <c r="DN717" t="s">
        <v>4</v>
      </c>
      <c r="DO717">
        <v>0</v>
      </c>
    </row>
    <row r="718" spans="1:119">
      <c r="A718">
        <f>ROW(Source!A995)</f>
        <v>995</v>
      </c>
      <c r="B718">
        <v>70306583</v>
      </c>
      <c r="C718">
        <v>70327349</v>
      </c>
      <c r="D718">
        <v>69335769</v>
      </c>
      <c r="E718">
        <v>1</v>
      </c>
      <c r="F718">
        <v>1</v>
      </c>
      <c r="G718">
        <v>1075</v>
      </c>
      <c r="H718">
        <v>3</v>
      </c>
      <c r="I718" t="s">
        <v>415</v>
      </c>
      <c r="J718" t="s">
        <v>416</v>
      </c>
      <c r="K718" t="s">
        <v>417</v>
      </c>
      <c r="L718">
        <v>1346</v>
      </c>
      <c r="N718">
        <v>1009</v>
      </c>
      <c r="O718" t="s">
        <v>122</v>
      </c>
      <c r="P718" t="s">
        <v>122</v>
      </c>
      <c r="Q718">
        <v>1</v>
      </c>
      <c r="W718">
        <v>0</v>
      </c>
      <c r="X718">
        <v>912317030</v>
      </c>
      <c r="Y718">
        <f t="shared" si="488"/>
        <v>3.7999999999999999E-2</v>
      </c>
      <c r="AA718">
        <v>86.6</v>
      </c>
      <c r="AB718">
        <v>0</v>
      </c>
      <c r="AC718">
        <v>0</v>
      </c>
      <c r="AD718">
        <v>0</v>
      </c>
      <c r="AE718">
        <v>7.48</v>
      </c>
      <c r="AF718">
        <v>0</v>
      </c>
      <c r="AG718">
        <v>0</v>
      </c>
      <c r="AH718">
        <v>0</v>
      </c>
      <c r="AI718">
        <v>10.73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1</v>
      </c>
      <c r="AP718">
        <v>0</v>
      </c>
      <c r="AQ718">
        <v>0</v>
      </c>
      <c r="AR718">
        <v>0</v>
      </c>
      <c r="AS718" t="s">
        <v>4</v>
      </c>
      <c r="AT718">
        <v>3.7999999999999999E-2</v>
      </c>
      <c r="AU718" t="s">
        <v>4</v>
      </c>
      <c r="AV718">
        <v>0</v>
      </c>
      <c r="AW718">
        <v>2</v>
      </c>
      <c r="AX718">
        <v>70327374</v>
      </c>
      <c r="AY718">
        <v>1</v>
      </c>
      <c r="AZ718">
        <v>0</v>
      </c>
      <c r="BA718">
        <v>835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CV718">
        <v>0</v>
      </c>
      <c r="CW718">
        <v>0</v>
      </c>
      <c r="CX718">
        <f>ROUND(Y718*Source!I995,9)</f>
        <v>6.27</v>
      </c>
      <c r="CY718">
        <f t="shared" si="498"/>
        <v>86.6</v>
      </c>
      <c r="CZ718">
        <f t="shared" si="499"/>
        <v>7.48</v>
      </c>
      <c r="DA718">
        <f t="shared" si="500"/>
        <v>10.73</v>
      </c>
      <c r="DB718">
        <f t="shared" si="489"/>
        <v>0.28000000000000003</v>
      </c>
      <c r="DC718">
        <f t="shared" si="490"/>
        <v>0</v>
      </c>
      <c r="DD718" t="s">
        <v>4</v>
      </c>
      <c r="DE718" t="s">
        <v>4</v>
      </c>
      <c r="DF718">
        <f t="shared" si="501"/>
        <v>503.23</v>
      </c>
      <c r="DG718">
        <f t="shared" si="502"/>
        <v>0</v>
      </c>
      <c r="DH718">
        <f t="shared" si="503"/>
        <v>0</v>
      </c>
      <c r="DI718">
        <f t="shared" si="491"/>
        <v>0</v>
      </c>
      <c r="DJ718">
        <f t="shared" si="504"/>
        <v>503.23</v>
      </c>
      <c r="DK718">
        <v>0</v>
      </c>
      <c r="DL718" t="s">
        <v>4</v>
      </c>
      <c r="DM718">
        <v>0</v>
      </c>
      <c r="DN718" t="s">
        <v>4</v>
      </c>
      <c r="DO718">
        <v>0</v>
      </c>
    </row>
    <row r="719" spans="1:119">
      <c r="A719">
        <f>ROW(Source!A995)</f>
        <v>995</v>
      </c>
      <c r="B719">
        <v>70306583</v>
      </c>
      <c r="C719">
        <v>70327349</v>
      </c>
      <c r="D719">
        <v>69336030</v>
      </c>
      <c r="E719">
        <v>1</v>
      </c>
      <c r="F719">
        <v>1</v>
      </c>
      <c r="G719">
        <v>1075</v>
      </c>
      <c r="H719">
        <v>3</v>
      </c>
      <c r="I719" t="s">
        <v>132</v>
      </c>
      <c r="J719" t="s">
        <v>134</v>
      </c>
      <c r="K719" t="s">
        <v>449</v>
      </c>
      <c r="L719">
        <v>1296</v>
      </c>
      <c r="N719">
        <v>1002</v>
      </c>
      <c r="O719" t="s">
        <v>133</v>
      </c>
      <c r="P719" t="s">
        <v>133</v>
      </c>
      <c r="Q719">
        <v>1</v>
      </c>
      <c r="W719">
        <v>0</v>
      </c>
      <c r="X719">
        <v>-699326845</v>
      </c>
      <c r="Y719">
        <f t="shared" si="488"/>
        <v>2.1423999999999999</v>
      </c>
      <c r="AA719">
        <v>793.39</v>
      </c>
      <c r="AB719">
        <v>0</v>
      </c>
      <c r="AC719">
        <v>0</v>
      </c>
      <c r="AD719">
        <v>0</v>
      </c>
      <c r="AE719">
        <v>95.37</v>
      </c>
      <c r="AF719">
        <v>0</v>
      </c>
      <c r="AG719">
        <v>0</v>
      </c>
      <c r="AH719">
        <v>0</v>
      </c>
      <c r="AI719">
        <v>7.71</v>
      </c>
      <c r="AJ719">
        <v>1</v>
      </c>
      <c r="AK719">
        <v>1</v>
      </c>
      <c r="AL719">
        <v>1</v>
      </c>
      <c r="AM719">
        <v>0</v>
      </c>
      <c r="AN719">
        <v>0</v>
      </c>
      <c r="AO719">
        <v>0</v>
      </c>
      <c r="AP719">
        <v>1</v>
      </c>
      <c r="AQ719">
        <v>0</v>
      </c>
      <c r="AR719">
        <v>0</v>
      </c>
      <c r="AS719" t="s">
        <v>4</v>
      </c>
      <c r="AT719">
        <v>2.1423999999999999</v>
      </c>
      <c r="AU719" t="s">
        <v>4</v>
      </c>
      <c r="AV719">
        <v>0</v>
      </c>
      <c r="AW719">
        <v>1</v>
      </c>
      <c r="AX719">
        <v>-1</v>
      </c>
      <c r="AY719">
        <v>0</v>
      </c>
      <c r="AZ719">
        <v>0</v>
      </c>
      <c r="BA719" t="s">
        <v>4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CV719">
        <v>0</v>
      </c>
      <c r="CW719">
        <v>0</v>
      </c>
      <c r="CX719">
        <f>ROUND(Y719*Source!I995,9)</f>
        <v>353.49599999999998</v>
      </c>
      <c r="CY719">
        <f t="shared" si="498"/>
        <v>793.39</v>
      </c>
      <c r="CZ719">
        <f t="shared" si="499"/>
        <v>95.37</v>
      </c>
      <c r="DA719">
        <f t="shared" si="500"/>
        <v>7.71</v>
      </c>
      <c r="DB719">
        <f t="shared" si="489"/>
        <v>204.32</v>
      </c>
      <c r="DC719">
        <f t="shared" si="490"/>
        <v>0</v>
      </c>
      <c r="DD719" t="s">
        <v>4</v>
      </c>
      <c r="DE719" t="s">
        <v>4</v>
      </c>
      <c r="DF719">
        <f t="shared" si="501"/>
        <v>259925.61</v>
      </c>
      <c r="DG719">
        <f t="shared" si="502"/>
        <v>0</v>
      </c>
      <c r="DH719">
        <f t="shared" si="503"/>
        <v>0</v>
      </c>
      <c r="DI719">
        <f t="shared" si="491"/>
        <v>0</v>
      </c>
      <c r="DJ719">
        <f t="shared" si="504"/>
        <v>259925.61</v>
      </c>
      <c r="DK719">
        <v>0</v>
      </c>
      <c r="DL719" t="s">
        <v>4</v>
      </c>
      <c r="DM719">
        <v>0</v>
      </c>
      <c r="DN719" t="s">
        <v>4</v>
      </c>
      <c r="DO719">
        <v>0</v>
      </c>
    </row>
    <row r="720" spans="1:119">
      <c r="A720">
        <f>ROW(Source!A995)</f>
        <v>995</v>
      </c>
      <c r="B720">
        <v>70306583</v>
      </c>
      <c r="C720">
        <v>70327349</v>
      </c>
      <c r="D720">
        <v>69342754</v>
      </c>
      <c r="E720">
        <v>1</v>
      </c>
      <c r="F720">
        <v>1</v>
      </c>
      <c r="G720">
        <v>1075</v>
      </c>
      <c r="H720">
        <v>3</v>
      </c>
      <c r="I720" t="s">
        <v>125</v>
      </c>
      <c r="J720" t="s">
        <v>127</v>
      </c>
      <c r="K720" t="s">
        <v>450</v>
      </c>
      <c r="L720">
        <v>1301</v>
      </c>
      <c r="N720">
        <v>1003</v>
      </c>
      <c r="O720" t="s">
        <v>126</v>
      </c>
      <c r="P720" t="s">
        <v>126</v>
      </c>
      <c r="Q720">
        <v>1</v>
      </c>
      <c r="W720">
        <v>0</v>
      </c>
      <c r="X720">
        <v>77284068</v>
      </c>
      <c r="Y720">
        <f t="shared" si="488"/>
        <v>3</v>
      </c>
      <c r="AA720">
        <v>1927.9</v>
      </c>
      <c r="AB720">
        <v>0</v>
      </c>
      <c r="AC720">
        <v>0</v>
      </c>
      <c r="AD720">
        <v>0</v>
      </c>
      <c r="AE720">
        <v>278.31</v>
      </c>
      <c r="AF720">
        <v>0</v>
      </c>
      <c r="AG720">
        <v>0</v>
      </c>
      <c r="AH720">
        <v>0</v>
      </c>
      <c r="AI720">
        <v>6.42</v>
      </c>
      <c r="AJ720">
        <v>1</v>
      </c>
      <c r="AK720">
        <v>1</v>
      </c>
      <c r="AL720">
        <v>1</v>
      </c>
      <c r="AM720">
        <v>0</v>
      </c>
      <c r="AN720">
        <v>0</v>
      </c>
      <c r="AO720">
        <v>0</v>
      </c>
      <c r="AP720">
        <v>1</v>
      </c>
      <c r="AQ720">
        <v>0</v>
      </c>
      <c r="AR720">
        <v>0</v>
      </c>
      <c r="AS720" t="s">
        <v>4</v>
      </c>
      <c r="AT720">
        <v>3</v>
      </c>
      <c r="AU720" t="s">
        <v>4</v>
      </c>
      <c r="AV720">
        <v>0</v>
      </c>
      <c r="AW720">
        <v>1</v>
      </c>
      <c r="AX720">
        <v>-1</v>
      </c>
      <c r="AY720">
        <v>0</v>
      </c>
      <c r="AZ720">
        <v>0</v>
      </c>
      <c r="BA720" t="s">
        <v>4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CV720">
        <v>0</v>
      </c>
      <c r="CW720">
        <v>0</v>
      </c>
      <c r="CX720">
        <f>ROUND(Y720*Source!I995,9)</f>
        <v>495</v>
      </c>
      <c r="CY720">
        <f t="shared" si="498"/>
        <v>1927.9</v>
      </c>
      <c r="CZ720">
        <f t="shared" si="499"/>
        <v>278.31</v>
      </c>
      <c r="DA720">
        <f t="shared" si="500"/>
        <v>6.42</v>
      </c>
      <c r="DB720">
        <f t="shared" si="489"/>
        <v>834.93</v>
      </c>
      <c r="DC720">
        <f t="shared" si="490"/>
        <v>0</v>
      </c>
      <c r="DD720" t="s">
        <v>4</v>
      </c>
      <c r="DE720" t="s">
        <v>4</v>
      </c>
      <c r="DF720">
        <f t="shared" si="501"/>
        <v>884441.25</v>
      </c>
      <c r="DG720">
        <f t="shared" si="502"/>
        <v>0</v>
      </c>
      <c r="DH720">
        <f t="shared" si="503"/>
        <v>0</v>
      </c>
      <c r="DI720">
        <f t="shared" si="491"/>
        <v>0</v>
      </c>
      <c r="DJ720">
        <f t="shared" si="504"/>
        <v>884441.25</v>
      </c>
      <c r="DK720">
        <v>0</v>
      </c>
      <c r="DL720" t="s">
        <v>4</v>
      </c>
      <c r="DM720">
        <v>0</v>
      </c>
      <c r="DN720" t="s">
        <v>4</v>
      </c>
      <c r="DO720">
        <v>0</v>
      </c>
    </row>
    <row r="721" spans="1:119">
      <c r="A721">
        <f>ROW(Source!A1004)</f>
        <v>1004</v>
      </c>
      <c r="B721">
        <v>70306582</v>
      </c>
      <c r="C721">
        <v>70327382</v>
      </c>
      <c r="D721">
        <v>69275358</v>
      </c>
      <c r="E721">
        <v>1075</v>
      </c>
      <c r="F721">
        <v>1</v>
      </c>
      <c r="G721">
        <v>1075</v>
      </c>
      <c r="H721">
        <v>1</v>
      </c>
      <c r="I721" t="s">
        <v>380</v>
      </c>
      <c r="J721" t="s">
        <v>4</v>
      </c>
      <c r="K721" t="s">
        <v>381</v>
      </c>
      <c r="L721">
        <v>1191</v>
      </c>
      <c r="N721">
        <v>1013</v>
      </c>
      <c r="O721" t="s">
        <v>382</v>
      </c>
      <c r="P721" t="s">
        <v>382</v>
      </c>
      <c r="Q721">
        <v>1</v>
      </c>
      <c r="W721">
        <v>0</v>
      </c>
      <c r="X721">
        <v>476480486</v>
      </c>
      <c r="Y721">
        <f t="shared" si="488"/>
        <v>1.1499999999999999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-2</v>
      </c>
      <c r="AN721">
        <v>0</v>
      </c>
      <c r="AO721">
        <v>1</v>
      </c>
      <c r="AP721">
        <v>0</v>
      </c>
      <c r="AQ721">
        <v>0</v>
      </c>
      <c r="AR721">
        <v>0</v>
      </c>
      <c r="AS721" t="s">
        <v>4</v>
      </c>
      <c r="AT721">
        <v>1.1499999999999999</v>
      </c>
      <c r="AU721" t="s">
        <v>4</v>
      </c>
      <c r="AV721">
        <v>1</v>
      </c>
      <c r="AW721">
        <v>2</v>
      </c>
      <c r="AX721">
        <v>70327387</v>
      </c>
      <c r="AY721">
        <v>1</v>
      </c>
      <c r="AZ721">
        <v>0</v>
      </c>
      <c r="BA721">
        <v>839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U721">
        <f>ROUND(AT721*Source!I1004*AH721*AL721,2)</f>
        <v>0</v>
      </c>
      <c r="CV721">
        <f>ROUND(Y721*Source!I1004,9)</f>
        <v>47.15</v>
      </c>
      <c r="CW721">
        <v>0</v>
      </c>
      <c r="CX721">
        <f>ROUND(Y721*Source!I1004,9)</f>
        <v>47.15</v>
      </c>
      <c r="CY721">
        <f>AD721</f>
        <v>0</v>
      </c>
      <c r="CZ721">
        <f>AH721</f>
        <v>0</v>
      </c>
      <c r="DA721">
        <f>AL721</f>
        <v>1</v>
      </c>
      <c r="DB721">
        <f t="shared" si="489"/>
        <v>0</v>
      </c>
      <c r="DC721">
        <f t="shared" si="490"/>
        <v>0</v>
      </c>
      <c r="DD721" t="s">
        <v>4</v>
      </c>
      <c r="DE721" t="s">
        <v>4</v>
      </c>
      <c r="DF721">
        <f t="shared" ref="DF721:DF726" si="505">ROUND(ROUND(AE721,2)*CX721,2)</f>
        <v>0</v>
      </c>
      <c r="DG721">
        <f t="shared" si="502"/>
        <v>0</v>
      </c>
      <c r="DH721">
        <f t="shared" si="503"/>
        <v>0</v>
      </c>
      <c r="DI721">
        <f t="shared" si="491"/>
        <v>0</v>
      </c>
      <c r="DJ721">
        <f>DI721</f>
        <v>0</v>
      </c>
      <c r="DK721">
        <v>0</v>
      </c>
      <c r="DL721" t="s">
        <v>4</v>
      </c>
      <c r="DM721">
        <v>0</v>
      </c>
      <c r="DN721" t="s">
        <v>4</v>
      </c>
      <c r="DO721">
        <v>0</v>
      </c>
    </row>
    <row r="722" spans="1:119">
      <c r="A722">
        <f>ROW(Source!A1004)</f>
        <v>1004</v>
      </c>
      <c r="B722">
        <v>70306582</v>
      </c>
      <c r="C722">
        <v>70327382</v>
      </c>
      <c r="D722">
        <v>69364230</v>
      </c>
      <c r="E722">
        <v>1</v>
      </c>
      <c r="F722">
        <v>1</v>
      </c>
      <c r="G722">
        <v>1075</v>
      </c>
      <c r="H722">
        <v>2</v>
      </c>
      <c r="I722" t="s">
        <v>418</v>
      </c>
      <c r="J722" t="s">
        <v>419</v>
      </c>
      <c r="K722" t="s">
        <v>420</v>
      </c>
      <c r="L722">
        <v>1368</v>
      </c>
      <c r="N722">
        <v>1011</v>
      </c>
      <c r="O722" t="s">
        <v>386</v>
      </c>
      <c r="P722" t="s">
        <v>386</v>
      </c>
      <c r="Q722">
        <v>1</v>
      </c>
      <c r="W722">
        <v>0</v>
      </c>
      <c r="X722">
        <v>-299187225</v>
      </c>
      <c r="Y722">
        <f t="shared" si="488"/>
        <v>0.56000000000000005</v>
      </c>
      <c r="AA722">
        <v>0</v>
      </c>
      <c r="AB722">
        <v>4.01</v>
      </c>
      <c r="AC722">
        <v>0</v>
      </c>
      <c r="AD722">
        <v>0</v>
      </c>
      <c r="AE722">
        <v>0</v>
      </c>
      <c r="AF722">
        <v>4.01</v>
      </c>
      <c r="AG722">
        <v>0</v>
      </c>
      <c r="AH722">
        <v>0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1</v>
      </c>
      <c r="AP722">
        <v>0</v>
      </c>
      <c r="AQ722">
        <v>0</v>
      </c>
      <c r="AR722">
        <v>0</v>
      </c>
      <c r="AS722" t="s">
        <v>4</v>
      </c>
      <c r="AT722">
        <v>0.56000000000000005</v>
      </c>
      <c r="AU722" t="s">
        <v>4</v>
      </c>
      <c r="AV722">
        <v>0</v>
      </c>
      <c r="AW722">
        <v>2</v>
      </c>
      <c r="AX722">
        <v>70327388</v>
      </c>
      <c r="AY722">
        <v>1</v>
      </c>
      <c r="AZ722">
        <v>0</v>
      </c>
      <c r="BA722">
        <v>840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CV722">
        <v>0</v>
      </c>
      <c r="CW722">
        <f>ROUND(Y722*Source!I1004*DO722,9)</f>
        <v>0</v>
      </c>
      <c r="CX722">
        <f>ROUND(Y722*Source!I1004,9)</f>
        <v>22.96</v>
      </c>
      <c r="CY722">
        <f>AB722</f>
        <v>4.01</v>
      </c>
      <c r="CZ722">
        <f>AF722</f>
        <v>4.01</v>
      </c>
      <c r="DA722">
        <f>AJ722</f>
        <v>1</v>
      </c>
      <c r="DB722">
        <f t="shared" si="489"/>
        <v>2.25</v>
      </c>
      <c r="DC722">
        <f t="shared" si="490"/>
        <v>0</v>
      </c>
      <c r="DD722" t="s">
        <v>4</v>
      </c>
      <c r="DE722" t="s">
        <v>4</v>
      </c>
      <c r="DF722">
        <f t="shared" si="505"/>
        <v>0</v>
      </c>
      <c r="DG722">
        <f t="shared" si="502"/>
        <v>92.07</v>
      </c>
      <c r="DH722">
        <f t="shared" si="503"/>
        <v>0</v>
      </c>
      <c r="DI722">
        <f t="shared" si="491"/>
        <v>0</v>
      </c>
      <c r="DJ722">
        <f>DG722</f>
        <v>92.07</v>
      </c>
      <c r="DK722">
        <v>0</v>
      </c>
      <c r="DL722" t="s">
        <v>4</v>
      </c>
      <c r="DM722">
        <v>0</v>
      </c>
      <c r="DN722" t="s">
        <v>4</v>
      </c>
      <c r="DO722">
        <v>0</v>
      </c>
    </row>
    <row r="723" spans="1:119">
      <c r="A723">
        <f>ROW(Source!A1004)</f>
        <v>1004</v>
      </c>
      <c r="B723">
        <v>70306582</v>
      </c>
      <c r="C723">
        <v>70327382</v>
      </c>
      <c r="D723">
        <v>69334387</v>
      </c>
      <c r="E723">
        <v>1</v>
      </c>
      <c r="F723">
        <v>1</v>
      </c>
      <c r="G723">
        <v>1075</v>
      </c>
      <c r="H723">
        <v>3</v>
      </c>
      <c r="I723" t="s">
        <v>421</v>
      </c>
      <c r="J723" t="s">
        <v>422</v>
      </c>
      <c r="K723" t="s">
        <v>423</v>
      </c>
      <c r="L723">
        <v>1346</v>
      </c>
      <c r="N723">
        <v>1009</v>
      </c>
      <c r="O723" t="s">
        <v>122</v>
      </c>
      <c r="P723" t="s">
        <v>122</v>
      </c>
      <c r="Q723">
        <v>1</v>
      </c>
      <c r="W723">
        <v>0</v>
      </c>
      <c r="X723">
        <v>1244117591</v>
      </c>
      <c r="Y723">
        <f t="shared" si="488"/>
        <v>6.6699999999999995E-2</v>
      </c>
      <c r="AA723">
        <v>11.25</v>
      </c>
      <c r="AB723">
        <v>0</v>
      </c>
      <c r="AC723">
        <v>0</v>
      </c>
      <c r="AD723">
        <v>0</v>
      </c>
      <c r="AE723">
        <v>11.25</v>
      </c>
      <c r="AF723">
        <v>0</v>
      </c>
      <c r="AG723">
        <v>0</v>
      </c>
      <c r="AH723">
        <v>0</v>
      </c>
      <c r="AI723">
        <v>1</v>
      </c>
      <c r="AJ723">
        <v>1</v>
      </c>
      <c r="AK723">
        <v>1</v>
      </c>
      <c r="AL723">
        <v>1</v>
      </c>
      <c r="AM723">
        <v>-2</v>
      </c>
      <c r="AN723">
        <v>0</v>
      </c>
      <c r="AO723">
        <v>1</v>
      </c>
      <c r="AP723">
        <v>0</v>
      </c>
      <c r="AQ723">
        <v>0</v>
      </c>
      <c r="AR723">
        <v>0</v>
      </c>
      <c r="AS723" t="s">
        <v>4</v>
      </c>
      <c r="AT723">
        <v>6.6699999999999995E-2</v>
      </c>
      <c r="AU723" t="s">
        <v>4</v>
      </c>
      <c r="AV723">
        <v>0</v>
      </c>
      <c r="AW723">
        <v>2</v>
      </c>
      <c r="AX723">
        <v>70327389</v>
      </c>
      <c r="AY723">
        <v>1</v>
      </c>
      <c r="AZ723">
        <v>0</v>
      </c>
      <c r="BA723">
        <v>841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ROUND(Y723*Source!I1004,9)</f>
        <v>2.7347000000000001</v>
      </c>
      <c r="CY723">
        <f>AA723</f>
        <v>11.25</v>
      </c>
      <c r="CZ723">
        <f>AE723</f>
        <v>11.25</v>
      </c>
      <c r="DA723">
        <f>AI723</f>
        <v>1</v>
      </c>
      <c r="DB723">
        <f t="shared" si="489"/>
        <v>0.75</v>
      </c>
      <c r="DC723">
        <f t="shared" si="490"/>
        <v>0</v>
      </c>
      <c r="DD723" t="s">
        <v>4</v>
      </c>
      <c r="DE723" t="s">
        <v>4</v>
      </c>
      <c r="DF723">
        <f t="shared" si="505"/>
        <v>30.77</v>
      </c>
      <c r="DG723">
        <f t="shared" si="502"/>
        <v>0</v>
      </c>
      <c r="DH723">
        <f t="shared" si="503"/>
        <v>0</v>
      </c>
      <c r="DI723">
        <f t="shared" si="491"/>
        <v>0</v>
      </c>
      <c r="DJ723">
        <f>DF723</f>
        <v>30.77</v>
      </c>
      <c r="DK723">
        <v>0</v>
      </c>
      <c r="DL723" t="s">
        <v>4</v>
      </c>
      <c r="DM723">
        <v>0</v>
      </c>
      <c r="DN723" t="s">
        <v>4</v>
      </c>
      <c r="DO723">
        <v>0</v>
      </c>
    </row>
    <row r="724" spans="1:119">
      <c r="A724">
        <f>ROW(Source!A1004)</f>
        <v>1004</v>
      </c>
      <c r="B724">
        <v>70306582</v>
      </c>
      <c r="C724">
        <v>70327382</v>
      </c>
      <c r="D724">
        <v>69333737</v>
      </c>
      <c r="E724">
        <v>1</v>
      </c>
      <c r="F724">
        <v>1</v>
      </c>
      <c r="G724">
        <v>1075</v>
      </c>
      <c r="H724">
        <v>3</v>
      </c>
      <c r="I724" t="s">
        <v>424</v>
      </c>
      <c r="J724" t="s">
        <v>425</v>
      </c>
      <c r="K724" t="s">
        <v>426</v>
      </c>
      <c r="L724">
        <v>1346</v>
      </c>
      <c r="N724">
        <v>1009</v>
      </c>
      <c r="O724" t="s">
        <v>122</v>
      </c>
      <c r="P724" t="s">
        <v>122</v>
      </c>
      <c r="Q724">
        <v>1</v>
      </c>
      <c r="W724">
        <v>0</v>
      </c>
      <c r="X724">
        <v>719199267</v>
      </c>
      <c r="Y724">
        <f t="shared" si="488"/>
        <v>0.1</v>
      </c>
      <c r="AA724">
        <v>1.61</v>
      </c>
      <c r="AB724">
        <v>0</v>
      </c>
      <c r="AC724">
        <v>0</v>
      </c>
      <c r="AD724">
        <v>0</v>
      </c>
      <c r="AE724">
        <v>1.61</v>
      </c>
      <c r="AF724">
        <v>0</v>
      </c>
      <c r="AG724">
        <v>0</v>
      </c>
      <c r="AH724">
        <v>0</v>
      </c>
      <c r="AI724">
        <v>1</v>
      </c>
      <c r="AJ724">
        <v>1</v>
      </c>
      <c r="AK724">
        <v>1</v>
      </c>
      <c r="AL724">
        <v>1</v>
      </c>
      <c r="AM724">
        <v>-2</v>
      </c>
      <c r="AN724">
        <v>0</v>
      </c>
      <c r="AO724">
        <v>1</v>
      </c>
      <c r="AP724">
        <v>0</v>
      </c>
      <c r="AQ724">
        <v>0</v>
      </c>
      <c r="AR724">
        <v>0</v>
      </c>
      <c r="AS724" t="s">
        <v>4</v>
      </c>
      <c r="AT724">
        <v>0.1</v>
      </c>
      <c r="AU724" t="s">
        <v>4</v>
      </c>
      <c r="AV724">
        <v>0</v>
      </c>
      <c r="AW724">
        <v>2</v>
      </c>
      <c r="AX724">
        <v>70327390</v>
      </c>
      <c r="AY724">
        <v>1</v>
      </c>
      <c r="AZ724">
        <v>0</v>
      </c>
      <c r="BA724">
        <v>842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ROUND(Y724*Source!I1004,9)</f>
        <v>4.0999999999999996</v>
      </c>
      <c r="CY724">
        <f>AA724</f>
        <v>1.61</v>
      </c>
      <c r="CZ724">
        <f>AE724</f>
        <v>1.61</v>
      </c>
      <c r="DA724">
        <f>AI724</f>
        <v>1</v>
      </c>
      <c r="DB724">
        <f t="shared" si="489"/>
        <v>0.16</v>
      </c>
      <c r="DC724">
        <f t="shared" si="490"/>
        <v>0</v>
      </c>
      <c r="DD724" t="s">
        <v>4</v>
      </c>
      <c r="DE724" t="s">
        <v>4</v>
      </c>
      <c r="DF724">
        <f t="shared" si="505"/>
        <v>6.6</v>
      </c>
      <c r="DG724">
        <f t="shared" si="502"/>
        <v>0</v>
      </c>
      <c r="DH724">
        <f t="shared" si="503"/>
        <v>0</v>
      </c>
      <c r="DI724">
        <f t="shared" si="491"/>
        <v>0</v>
      </c>
      <c r="DJ724">
        <f>DF724</f>
        <v>6.6</v>
      </c>
      <c r="DK724">
        <v>0</v>
      </c>
      <c r="DL724" t="s">
        <v>4</v>
      </c>
      <c r="DM724">
        <v>0</v>
      </c>
      <c r="DN724" t="s">
        <v>4</v>
      </c>
      <c r="DO724">
        <v>0</v>
      </c>
    </row>
    <row r="725" spans="1:119">
      <c r="A725">
        <f>ROW(Source!A1005)</f>
        <v>1005</v>
      </c>
      <c r="B725">
        <v>70306583</v>
      </c>
      <c r="C725">
        <v>70327382</v>
      </c>
      <c r="D725">
        <v>69275358</v>
      </c>
      <c r="E725">
        <v>1075</v>
      </c>
      <c r="F725">
        <v>1</v>
      </c>
      <c r="G725">
        <v>1075</v>
      </c>
      <c r="H725">
        <v>1</v>
      </c>
      <c r="I725" t="s">
        <v>380</v>
      </c>
      <c r="J725" t="s">
        <v>4</v>
      </c>
      <c r="K725" t="s">
        <v>381</v>
      </c>
      <c r="L725">
        <v>1191</v>
      </c>
      <c r="N725">
        <v>1013</v>
      </c>
      <c r="O725" t="s">
        <v>382</v>
      </c>
      <c r="P725" t="s">
        <v>382</v>
      </c>
      <c r="Q725">
        <v>1</v>
      </c>
      <c r="W725">
        <v>0</v>
      </c>
      <c r="X725">
        <v>476480486</v>
      </c>
      <c r="Y725">
        <f t="shared" si="488"/>
        <v>1.1499999999999999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1</v>
      </c>
      <c r="AJ725">
        <v>1</v>
      </c>
      <c r="AK725">
        <v>1</v>
      </c>
      <c r="AL725">
        <v>1</v>
      </c>
      <c r="AM725">
        <v>5</v>
      </c>
      <c r="AN725">
        <v>0</v>
      </c>
      <c r="AO725">
        <v>1</v>
      </c>
      <c r="AP725">
        <v>0</v>
      </c>
      <c r="AQ725">
        <v>0</v>
      </c>
      <c r="AR725">
        <v>0</v>
      </c>
      <c r="AS725" t="s">
        <v>4</v>
      </c>
      <c r="AT725">
        <v>1.1499999999999999</v>
      </c>
      <c r="AU725" t="s">
        <v>4</v>
      </c>
      <c r="AV725">
        <v>1</v>
      </c>
      <c r="AW725">
        <v>2</v>
      </c>
      <c r="AX725">
        <v>70327387</v>
      </c>
      <c r="AY725">
        <v>1</v>
      </c>
      <c r="AZ725">
        <v>0</v>
      </c>
      <c r="BA725">
        <v>843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U725">
        <f>ROUND(AT725*Source!I1005*AH725*AL725,2)</f>
        <v>0</v>
      </c>
      <c r="CV725">
        <f>ROUND(Y725*Source!I1005,9)</f>
        <v>47.15</v>
      </c>
      <c r="CW725">
        <v>0</v>
      </c>
      <c r="CX725">
        <f>ROUND(Y725*Source!I1005,9)</f>
        <v>47.15</v>
      </c>
      <c r="CY725">
        <f>AD725</f>
        <v>0</v>
      </c>
      <c r="CZ725">
        <f>AH725</f>
        <v>0</v>
      </c>
      <c r="DA725">
        <f>AL725</f>
        <v>1</v>
      </c>
      <c r="DB725">
        <f t="shared" si="489"/>
        <v>0</v>
      </c>
      <c r="DC725">
        <f t="shared" si="490"/>
        <v>0</v>
      </c>
      <c r="DD725" t="s">
        <v>4</v>
      </c>
      <c r="DE725" t="s">
        <v>4</v>
      </c>
      <c r="DF725">
        <f t="shared" si="505"/>
        <v>0</v>
      </c>
      <c r="DG725">
        <f t="shared" si="502"/>
        <v>0</v>
      </c>
      <c r="DH725">
        <f t="shared" si="503"/>
        <v>0</v>
      </c>
      <c r="DI725">
        <f t="shared" si="491"/>
        <v>0</v>
      </c>
      <c r="DJ725">
        <f>DI725</f>
        <v>0</v>
      </c>
      <c r="DK725">
        <v>0</v>
      </c>
      <c r="DL725" t="s">
        <v>4</v>
      </c>
      <c r="DM725">
        <v>0</v>
      </c>
      <c r="DN725" t="s">
        <v>4</v>
      </c>
      <c r="DO725">
        <v>0</v>
      </c>
    </row>
    <row r="726" spans="1:119">
      <c r="A726">
        <f>ROW(Source!A1005)</f>
        <v>1005</v>
      </c>
      <c r="B726">
        <v>70306583</v>
      </c>
      <c r="C726">
        <v>70327382</v>
      </c>
      <c r="D726">
        <v>69364230</v>
      </c>
      <c r="E726">
        <v>1</v>
      </c>
      <c r="F726">
        <v>1</v>
      </c>
      <c r="G726">
        <v>1075</v>
      </c>
      <c r="H726">
        <v>2</v>
      </c>
      <c r="I726" t="s">
        <v>418</v>
      </c>
      <c r="J726" t="s">
        <v>419</v>
      </c>
      <c r="K726" t="s">
        <v>420</v>
      </c>
      <c r="L726">
        <v>1368</v>
      </c>
      <c r="N726">
        <v>1011</v>
      </c>
      <c r="O726" t="s">
        <v>386</v>
      </c>
      <c r="P726" t="s">
        <v>386</v>
      </c>
      <c r="Q726">
        <v>1</v>
      </c>
      <c r="W726">
        <v>0</v>
      </c>
      <c r="X726">
        <v>-299187225</v>
      </c>
      <c r="Y726">
        <f t="shared" si="488"/>
        <v>0.56000000000000005</v>
      </c>
      <c r="AA726">
        <v>0</v>
      </c>
      <c r="AB726">
        <v>40.31</v>
      </c>
      <c r="AC726">
        <v>0</v>
      </c>
      <c r="AD726">
        <v>0</v>
      </c>
      <c r="AE726">
        <v>0</v>
      </c>
      <c r="AF726">
        <v>4.01</v>
      </c>
      <c r="AG726">
        <v>0</v>
      </c>
      <c r="AH726">
        <v>0</v>
      </c>
      <c r="AI726">
        <v>1</v>
      </c>
      <c r="AJ726">
        <v>9.42</v>
      </c>
      <c r="AK726">
        <v>46.67</v>
      </c>
      <c r="AL726">
        <v>1</v>
      </c>
      <c r="AM726">
        <v>2</v>
      </c>
      <c r="AN726">
        <v>0</v>
      </c>
      <c r="AO726">
        <v>1</v>
      </c>
      <c r="AP726">
        <v>0</v>
      </c>
      <c r="AQ726">
        <v>0</v>
      </c>
      <c r="AR726">
        <v>0</v>
      </c>
      <c r="AS726" t="s">
        <v>4</v>
      </c>
      <c r="AT726">
        <v>0.56000000000000005</v>
      </c>
      <c r="AU726" t="s">
        <v>4</v>
      </c>
      <c r="AV726">
        <v>0</v>
      </c>
      <c r="AW726">
        <v>2</v>
      </c>
      <c r="AX726">
        <v>70327388</v>
      </c>
      <c r="AY726">
        <v>1</v>
      </c>
      <c r="AZ726">
        <v>0</v>
      </c>
      <c r="BA726">
        <v>844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f>ROUND(Y726*Source!I1005*DO726,9)</f>
        <v>0</v>
      </c>
      <c r="CX726">
        <f>ROUND(Y726*Source!I1005,9)</f>
        <v>22.96</v>
      </c>
      <c r="CY726">
        <f>AB726</f>
        <v>40.31</v>
      </c>
      <c r="CZ726">
        <f>AF726</f>
        <v>4.01</v>
      </c>
      <c r="DA726">
        <f>AJ726</f>
        <v>9.42</v>
      </c>
      <c r="DB726">
        <f t="shared" si="489"/>
        <v>2.25</v>
      </c>
      <c r="DC726">
        <f t="shared" si="490"/>
        <v>0</v>
      </c>
      <c r="DD726" t="s">
        <v>4</v>
      </c>
      <c r="DE726" t="s">
        <v>4</v>
      </c>
      <c r="DF726">
        <f t="shared" si="505"/>
        <v>0</v>
      </c>
      <c r="DG726">
        <f>ROUND(ROUND(AF726*AJ726,2)*CX726,2)</f>
        <v>867.2</v>
      </c>
      <c r="DH726">
        <f>ROUND(ROUND(AG726*AK726,2)*CX726,2)</f>
        <v>0</v>
      </c>
      <c r="DI726">
        <f t="shared" si="491"/>
        <v>0</v>
      </c>
      <c r="DJ726">
        <f>DG726</f>
        <v>867.2</v>
      </c>
      <c r="DK726">
        <v>0</v>
      </c>
      <c r="DL726" t="s">
        <v>4</v>
      </c>
      <c r="DM726">
        <v>0</v>
      </c>
      <c r="DN726" t="s">
        <v>4</v>
      </c>
      <c r="DO726">
        <v>0</v>
      </c>
    </row>
    <row r="727" spans="1:119">
      <c r="A727">
        <f>ROW(Source!A1005)</f>
        <v>1005</v>
      </c>
      <c r="B727">
        <v>70306583</v>
      </c>
      <c r="C727">
        <v>70327382</v>
      </c>
      <c r="D727">
        <v>69334387</v>
      </c>
      <c r="E727">
        <v>1</v>
      </c>
      <c r="F727">
        <v>1</v>
      </c>
      <c r="G727">
        <v>1075</v>
      </c>
      <c r="H727">
        <v>3</v>
      </c>
      <c r="I727" t="s">
        <v>421</v>
      </c>
      <c r="J727" t="s">
        <v>422</v>
      </c>
      <c r="K727" t="s">
        <v>423</v>
      </c>
      <c r="L727">
        <v>1346</v>
      </c>
      <c r="N727">
        <v>1009</v>
      </c>
      <c r="O727" t="s">
        <v>122</v>
      </c>
      <c r="P727" t="s">
        <v>122</v>
      </c>
      <c r="Q727">
        <v>1</v>
      </c>
      <c r="W727">
        <v>0</v>
      </c>
      <c r="X727">
        <v>1244117591</v>
      </c>
      <c r="Y727">
        <f t="shared" si="488"/>
        <v>6.6699999999999995E-2</v>
      </c>
      <c r="AA727">
        <v>1359.69</v>
      </c>
      <c r="AB727">
        <v>0</v>
      </c>
      <c r="AC727">
        <v>0</v>
      </c>
      <c r="AD727">
        <v>0</v>
      </c>
      <c r="AE727">
        <v>11.25</v>
      </c>
      <c r="AF727">
        <v>0</v>
      </c>
      <c r="AG727">
        <v>0</v>
      </c>
      <c r="AH727">
        <v>0</v>
      </c>
      <c r="AI727">
        <v>120.5</v>
      </c>
      <c r="AJ727">
        <v>1</v>
      </c>
      <c r="AK727">
        <v>1</v>
      </c>
      <c r="AL727">
        <v>1</v>
      </c>
      <c r="AM727">
        <v>2</v>
      </c>
      <c r="AN727">
        <v>0</v>
      </c>
      <c r="AO727">
        <v>1</v>
      </c>
      <c r="AP727">
        <v>0</v>
      </c>
      <c r="AQ727">
        <v>0</v>
      </c>
      <c r="AR727">
        <v>0</v>
      </c>
      <c r="AS727" t="s">
        <v>4</v>
      </c>
      <c r="AT727">
        <v>6.6699999999999995E-2</v>
      </c>
      <c r="AU727" t="s">
        <v>4</v>
      </c>
      <c r="AV727">
        <v>0</v>
      </c>
      <c r="AW727">
        <v>2</v>
      </c>
      <c r="AX727">
        <v>70327389</v>
      </c>
      <c r="AY727">
        <v>1</v>
      </c>
      <c r="AZ727">
        <v>0</v>
      </c>
      <c r="BA727">
        <v>845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ROUND(Y727*Source!I1005,9)</f>
        <v>2.7347000000000001</v>
      </c>
      <c r="CY727">
        <f>AA727</f>
        <v>1359.69</v>
      </c>
      <c r="CZ727">
        <f>AE727</f>
        <v>11.25</v>
      </c>
      <c r="DA727">
        <f>AI727</f>
        <v>120.5</v>
      </c>
      <c r="DB727">
        <f t="shared" si="489"/>
        <v>0.75</v>
      </c>
      <c r="DC727">
        <f t="shared" si="490"/>
        <v>0</v>
      </c>
      <c r="DD727" t="s">
        <v>4</v>
      </c>
      <c r="DE727" t="s">
        <v>4</v>
      </c>
      <c r="DF727">
        <f>ROUND(ROUND(AE727*AI727,2)*CX727,2)</f>
        <v>3707.24</v>
      </c>
      <c r="DG727">
        <f t="shared" ref="DG727:DG746" si="506">ROUND(ROUND(AF727,2)*CX727,2)</f>
        <v>0</v>
      </c>
      <c r="DH727">
        <f t="shared" ref="DH727:DH746" si="507">ROUND(ROUND(AG727,2)*CX727,2)</f>
        <v>0</v>
      </c>
      <c r="DI727">
        <f t="shared" si="491"/>
        <v>0</v>
      </c>
      <c r="DJ727">
        <f>DF727</f>
        <v>3707.24</v>
      </c>
      <c r="DK727">
        <v>0</v>
      </c>
      <c r="DL727" t="s">
        <v>4</v>
      </c>
      <c r="DM727">
        <v>0</v>
      </c>
      <c r="DN727" t="s">
        <v>4</v>
      </c>
      <c r="DO727">
        <v>0</v>
      </c>
    </row>
    <row r="728" spans="1:119">
      <c r="A728">
        <f>ROW(Source!A1005)</f>
        <v>1005</v>
      </c>
      <c r="B728">
        <v>70306583</v>
      </c>
      <c r="C728">
        <v>70327382</v>
      </c>
      <c r="D728">
        <v>69333737</v>
      </c>
      <c r="E728">
        <v>1</v>
      </c>
      <c r="F728">
        <v>1</v>
      </c>
      <c r="G728">
        <v>1075</v>
      </c>
      <c r="H728">
        <v>3</v>
      </c>
      <c r="I728" t="s">
        <v>424</v>
      </c>
      <c r="J728" t="s">
        <v>425</v>
      </c>
      <c r="K728" t="s">
        <v>426</v>
      </c>
      <c r="L728">
        <v>1346</v>
      </c>
      <c r="N728">
        <v>1009</v>
      </c>
      <c r="O728" t="s">
        <v>122</v>
      </c>
      <c r="P728" t="s">
        <v>122</v>
      </c>
      <c r="Q728">
        <v>1</v>
      </c>
      <c r="W728">
        <v>0</v>
      </c>
      <c r="X728">
        <v>719199267</v>
      </c>
      <c r="Y728">
        <f t="shared" si="488"/>
        <v>0.1</v>
      </c>
      <c r="AA728">
        <v>49.69</v>
      </c>
      <c r="AB728">
        <v>0</v>
      </c>
      <c r="AC728">
        <v>0</v>
      </c>
      <c r="AD728">
        <v>0</v>
      </c>
      <c r="AE728">
        <v>1.61</v>
      </c>
      <c r="AF728">
        <v>0</v>
      </c>
      <c r="AG728">
        <v>0</v>
      </c>
      <c r="AH728">
        <v>0</v>
      </c>
      <c r="AI728">
        <v>30.77</v>
      </c>
      <c r="AJ728">
        <v>1</v>
      </c>
      <c r="AK728">
        <v>1</v>
      </c>
      <c r="AL728">
        <v>1</v>
      </c>
      <c r="AM728">
        <v>2</v>
      </c>
      <c r="AN728">
        <v>0</v>
      </c>
      <c r="AO728">
        <v>1</v>
      </c>
      <c r="AP728">
        <v>0</v>
      </c>
      <c r="AQ728">
        <v>0</v>
      </c>
      <c r="AR728">
        <v>0</v>
      </c>
      <c r="AS728" t="s">
        <v>4</v>
      </c>
      <c r="AT728">
        <v>0.1</v>
      </c>
      <c r="AU728" t="s">
        <v>4</v>
      </c>
      <c r="AV728">
        <v>0</v>
      </c>
      <c r="AW728">
        <v>2</v>
      </c>
      <c r="AX728">
        <v>70327390</v>
      </c>
      <c r="AY728">
        <v>1</v>
      </c>
      <c r="AZ728">
        <v>0</v>
      </c>
      <c r="BA728">
        <v>846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CV728">
        <v>0</v>
      </c>
      <c r="CW728">
        <v>0</v>
      </c>
      <c r="CX728">
        <f>ROUND(Y728*Source!I1005,9)</f>
        <v>4.0999999999999996</v>
      </c>
      <c r="CY728">
        <f>AA728</f>
        <v>49.69</v>
      </c>
      <c r="CZ728">
        <f>AE728</f>
        <v>1.61</v>
      </c>
      <c r="DA728">
        <f>AI728</f>
        <v>30.77</v>
      </c>
      <c r="DB728">
        <f t="shared" si="489"/>
        <v>0.16</v>
      </c>
      <c r="DC728">
        <f t="shared" si="490"/>
        <v>0</v>
      </c>
      <c r="DD728" t="s">
        <v>4</v>
      </c>
      <c r="DE728" t="s">
        <v>4</v>
      </c>
      <c r="DF728">
        <f>ROUND(ROUND(AE728*AI728,2)*CX728,2)</f>
        <v>203.11</v>
      </c>
      <c r="DG728">
        <f t="shared" si="506"/>
        <v>0</v>
      </c>
      <c r="DH728">
        <f t="shared" si="507"/>
        <v>0</v>
      </c>
      <c r="DI728">
        <f t="shared" si="491"/>
        <v>0</v>
      </c>
      <c r="DJ728">
        <f>DF728</f>
        <v>203.11</v>
      </c>
      <c r="DK728">
        <v>0</v>
      </c>
      <c r="DL728" t="s">
        <v>4</v>
      </c>
      <c r="DM728">
        <v>0</v>
      </c>
      <c r="DN728" t="s">
        <v>4</v>
      </c>
      <c r="DO728">
        <v>0</v>
      </c>
    </row>
    <row r="729" spans="1:119">
      <c r="A729">
        <f>ROW(Source!A1006)</f>
        <v>1006</v>
      </c>
      <c r="B729">
        <v>70306582</v>
      </c>
      <c r="C729">
        <v>70327391</v>
      </c>
      <c r="D729">
        <v>69277202</v>
      </c>
      <c r="E729">
        <v>1075</v>
      </c>
      <c r="F729">
        <v>1</v>
      </c>
      <c r="G729">
        <v>1075</v>
      </c>
      <c r="H729">
        <v>2</v>
      </c>
      <c r="I729" t="s">
        <v>427</v>
      </c>
      <c r="J729" t="s">
        <v>4</v>
      </c>
      <c r="K729" t="s">
        <v>428</v>
      </c>
      <c r="L729">
        <v>1344</v>
      </c>
      <c r="N729">
        <v>1008</v>
      </c>
      <c r="O729" t="s">
        <v>429</v>
      </c>
      <c r="P729" t="s">
        <v>429</v>
      </c>
      <c r="Q729">
        <v>1</v>
      </c>
      <c r="W729">
        <v>0</v>
      </c>
      <c r="X729">
        <v>-1180195794</v>
      </c>
      <c r="Y729">
        <f t="shared" si="488"/>
        <v>8.86</v>
      </c>
      <c r="AA729">
        <v>0</v>
      </c>
      <c r="AB729">
        <v>1</v>
      </c>
      <c r="AC729">
        <v>0</v>
      </c>
      <c r="AD729">
        <v>0</v>
      </c>
      <c r="AE729">
        <v>0</v>
      </c>
      <c r="AF729">
        <v>1</v>
      </c>
      <c r="AG729">
        <v>0</v>
      </c>
      <c r="AH729">
        <v>0</v>
      </c>
      <c r="AI729">
        <v>1</v>
      </c>
      <c r="AJ729">
        <v>1</v>
      </c>
      <c r="AK729">
        <v>1</v>
      </c>
      <c r="AL729">
        <v>1</v>
      </c>
      <c r="AM729">
        <v>-2</v>
      </c>
      <c r="AN729">
        <v>0</v>
      </c>
      <c r="AO729">
        <v>1</v>
      </c>
      <c r="AP729">
        <v>1</v>
      </c>
      <c r="AQ729">
        <v>0</v>
      </c>
      <c r="AR729">
        <v>0</v>
      </c>
      <c r="AS729" t="s">
        <v>4</v>
      </c>
      <c r="AT729">
        <v>8.86</v>
      </c>
      <c r="AU729" t="s">
        <v>4</v>
      </c>
      <c r="AV729">
        <v>0</v>
      </c>
      <c r="AW729">
        <v>2</v>
      </c>
      <c r="AX729">
        <v>70327393</v>
      </c>
      <c r="AY729">
        <v>1</v>
      </c>
      <c r="AZ729">
        <v>0</v>
      </c>
      <c r="BA729">
        <v>847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CV729">
        <v>0</v>
      </c>
      <c r="CW729">
        <f>ROUND(Y729*Source!I1006*DO729,9)</f>
        <v>0</v>
      </c>
      <c r="CX729">
        <f>ROUND(Y729*Source!I1006,9)</f>
        <v>21.051359999999999</v>
      </c>
      <c r="CY729">
        <f>AB729</f>
        <v>1</v>
      </c>
      <c r="CZ729">
        <f>AF729</f>
        <v>1</v>
      </c>
      <c r="DA729">
        <f>AJ729</f>
        <v>1</v>
      </c>
      <c r="DB729">
        <f t="shared" si="489"/>
        <v>8.86</v>
      </c>
      <c r="DC729">
        <f t="shared" si="490"/>
        <v>0</v>
      </c>
      <c r="DD729" t="s">
        <v>4</v>
      </c>
      <c r="DE729" t="s">
        <v>4</v>
      </c>
      <c r="DF729">
        <f t="shared" ref="DF729:DF753" si="508">ROUND(ROUND(AE729,2)*CX729,2)</f>
        <v>0</v>
      </c>
      <c r="DG729">
        <f t="shared" si="506"/>
        <v>21.05</v>
      </c>
      <c r="DH729">
        <f t="shared" si="507"/>
        <v>0</v>
      </c>
      <c r="DI729">
        <f t="shared" si="491"/>
        <v>0</v>
      </c>
      <c r="DJ729">
        <f>DG729</f>
        <v>21.05</v>
      </c>
      <c r="DK729">
        <v>0</v>
      </c>
      <c r="DL729" t="s">
        <v>4</v>
      </c>
      <c r="DM729">
        <v>0</v>
      </c>
      <c r="DN729" t="s">
        <v>4</v>
      </c>
      <c r="DO729">
        <v>0</v>
      </c>
    </row>
    <row r="730" spans="1:119">
      <c r="A730">
        <f>ROW(Source!A1007)</f>
        <v>1007</v>
      </c>
      <c r="B730">
        <v>70306583</v>
      </c>
      <c r="C730">
        <v>70327391</v>
      </c>
      <c r="D730">
        <v>69277202</v>
      </c>
      <c r="E730">
        <v>1075</v>
      </c>
      <c r="F730">
        <v>1</v>
      </c>
      <c r="G730">
        <v>1075</v>
      </c>
      <c r="H730">
        <v>2</v>
      </c>
      <c r="I730" t="s">
        <v>427</v>
      </c>
      <c r="J730" t="s">
        <v>4</v>
      </c>
      <c r="K730" t="s">
        <v>428</v>
      </c>
      <c r="L730">
        <v>1344</v>
      </c>
      <c r="N730">
        <v>1008</v>
      </c>
      <c r="O730" t="s">
        <v>429</v>
      </c>
      <c r="P730" t="s">
        <v>429</v>
      </c>
      <c r="Q730">
        <v>1</v>
      </c>
      <c r="W730">
        <v>0</v>
      </c>
      <c r="X730">
        <v>-1180195794</v>
      </c>
      <c r="Y730">
        <f t="shared" si="488"/>
        <v>8.86</v>
      </c>
      <c r="AA730">
        <v>0</v>
      </c>
      <c r="AB730">
        <v>1.05</v>
      </c>
      <c r="AC730">
        <v>0</v>
      </c>
      <c r="AD730">
        <v>0</v>
      </c>
      <c r="AE730">
        <v>0</v>
      </c>
      <c r="AF730">
        <v>1</v>
      </c>
      <c r="AG730">
        <v>0</v>
      </c>
      <c r="AH730">
        <v>0</v>
      </c>
      <c r="AI730">
        <v>1</v>
      </c>
      <c r="AJ730">
        <v>1</v>
      </c>
      <c r="AK730">
        <v>1</v>
      </c>
      <c r="AL730">
        <v>1</v>
      </c>
      <c r="AM730">
        <v>5</v>
      </c>
      <c r="AN730">
        <v>0</v>
      </c>
      <c r="AO730">
        <v>1</v>
      </c>
      <c r="AP730">
        <v>1</v>
      </c>
      <c r="AQ730">
        <v>0</v>
      </c>
      <c r="AR730">
        <v>0</v>
      </c>
      <c r="AS730" t="s">
        <v>4</v>
      </c>
      <c r="AT730">
        <v>8.86</v>
      </c>
      <c r="AU730" t="s">
        <v>4</v>
      </c>
      <c r="AV730">
        <v>0</v>
      </c>
      <c r="AW730">
        <v>2</v>
      </c>
      <c r="AX730">
        <v>70327393</v>
      </c>
      <c r="AY730">
        <v>1</v>
      </c>
      <c r="AZ730">
        <v>0</v>
      </c>
      <c r="BA730">
        <v>848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CV730">
        <v>0</v>
      </c>
      <c r="CW730">
        <f>ROUND(Y730*Source!I1007*DO730,9)</f>
        <v>0</v>
      </c>
      <c r="CX730">
        <f>ROUND(Y730*Source!I1007,9)</f>
        <v>21.051359999999999</v>
      </c>
      <c r="CY730">
        <f>AB730</f>
        <v>1.05</v>
      </c>
      <c r="CZ730">
        <f>AF730</f>
        <v>1</v>
      </c>
      <c r="DA730">
        <f>AJ730</f>
        <v>1</v>
      </c>
      <c r="DB730">
        <f t="shared" si="489"/>
        <v>8.86</v>
      </c>
      <c r="DC730">
        <f t="shared" si="490"/>
        <v>0</v>
      </c>
      <c r="DD730" t="s">
        <v>4</v>
      </c>
      <c r="DE730" t="s">
        <v>4</v>
      </c>
      <c r="DF730">
        <f t="shared" si="508"/>
        <v>0</v>
      </c>
      <c r="DG730">
        <f t="shared" si="506"/>
        <v>21.05</v>
      </c>
      <c r="DH730">
        <f t="shared" si="507"/>
        <v>0</v>
      </c>
      <c r="DI730">
        <f t="shared" si="491"/>
        <v>0</v>
      </c>
      <c r="DJ730">
        <f>DG730</f>
        <v>21.05</v>
      </c>
      <c r="DK730">
        <v>0</v>
      </c>
      <c r="DL730" t="s">
        <v>4</v>
      </c>
      <c r="DM730">
        <v>0</v>
      </c>
      <c r="DN730" t="s">
        <v>4</v>
      </c>
      <c r="DO730">
        <v>0</v>
      </c>
    </row>
    <row r="731" spans="1:119">
      <c r="A731">
        <f>ROW(Source!A1047)</f>
        <v>1047</v>
      </c>
      <c r="B731">
        <v>70306582</v>
      </c>
      <c r="C731">
        <v>70327458</v>
      </c>
      <c r="D731">
        <v>69275358</v>
      </c>
      <c r="E731">
        <v>1075</v>
      </c>
      <c r="F731">
        <v>1</v>
      </c>
      <c r="G731">
        <v>1075</v>
      </c>
      <c r="H731">
        <v>1</v>
      </c>
      <c r="I731" t="s">
        <v>380</v>
      </c>
      <c r="J731" t="s">
        <v>4</v>
      </c>
      <c r="K731" t="s">
        <v>381</v>
      </c>
      <c r="L731">
        <v>1191</v>
      </c>
      <c r="N731">
        <v>1013</v>
      </c>
      <c r="O731" t="s">
        <v>382</v>
      </c>
      <c r="P731" t="s">
        <v>382</v>
      </c>
      <c r="Q731">
        <v>1</v>
      </c>
      <c r="W731">
        <v>0</v>
      </c>
      <c r="X731">
        <v>476480486</v>
      </c>
      <c r="Y731">
        <f t="shared" si="488"/>
        <v>1.32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1</v>
      </c>
      <c r="AJ731">
        <v>1</v>
      </c>
      <c r="AK731">
        <v>1</v>
      </c>
      <c r="AL731">
        <v>1</v>
      </c>
      <c r="AM731">
        <v>-2</v>
      </c>
      <c r="AN731">
        <v>0</v>
      </c>
      <c r="AO731">
        <v>1</v>
      </c>
      <c r="AP731">
        <v>0</v>
      </c>
      <c r="AQ731">
        <v>0</v>
      </c>
      <c r="AR731">
        <v>0</v>
      </c>
      <c r="AS731" t="s">
        <v>4</v>
      </c>
      <c r="AT731">
        <v>1.32</v>
      </c>
      <c r="AU731" t="s">
        <v>4</v>
      </c>
      <c r="AV731">
        <v>1</v>
      </c>
      <c r="AW731">
        <v>2</v>
      </c>
      <c r="AX731">
        <v>70327474</v>
      </c>
      <c r="AY731">
        <v>1</v>
      </c>
      <c r="AZ731">
        <v>0</v>
      </c>
      <c r="BA731">
        <v>857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CU731">
        <f>ROUND(AT731*Source!I1047*AH731*AL731,2)</f>
        <v>0</v>
      </c>
      <c r="CV731">
        <f>ROUND(Y731*Source!I1047,9)</f>
        <v>99</v>
      </c>
      <c r="CW731">
        <v>0</v>
      </c>
      <c r="CX731">
        <f>ROUND(Y731*Source!I1047,9)</f>
        <v>99</v>
      </c>
      <c r="CY731">
        <f>AD731</f>
        <v>0</v>
      </c>
      <c r="CZ731">
        <f>AH731</f>
        <v>0</v>
      </c>
      <c r="DA731">
        <f>AL731</f>
        <v>1</v>
      </c>
      <c r="DB731">
        <f t="shared" si="489"/>
        <v>0</v>
      </c>
      <c r="DC731">
        <f t="shared" si="490"/>
        <v>0</v>
      </c>
      <c r="DD731" t="s">
        <v>4</v>
      </c>
      <c r="DE731" t="s">
        <v>4</v>
      </c>
      <c r="DF731">
        <f t="shared" si="508"/>
        <v>0</v>
      </c>
      <c r="DG731">
        <f t="shared" si="506"/>
        <v>0</v>
      </c>
      <c r="DH731">
        <f t="shared" si="507"/>
        <v>0</v>
      </c>
      <c r="DI731">
        <f t="shared" si="491"/>
        <v>0</v>
      </c>
      <c r="DJ731">
        <f>DI731</f>
        <v>0</v>
      </c>
      <c r="DK731">
        <v>0</v>
      </c>
      <c r="DL731" t="s">
        <v>4</v>
      </c>
      <c r="DM731">
        <v>0</v>
      </c>
      <c r="DN731" t="s">
        <v>4</v>
      </c>
      <c r="DO731">
        <v>0</v>
      </c>
    </row>
    <row r="732" spans="1:119">
      <c r="A732">
        <f>ROW(Source!A1047)</f>
        <v>1047</v>
      </c>
      <c r="B732">
        <v>70306582</v>
      </c>
      <c r="C732">
        <v>70327458</v>
      </c>
      <c r="D732">
        <v>69364167</v>
      </c>
      <c r="E732">
        <v>1</v>
      </c>
      <c r="F732">
        <v>1</v>
      </c>
      <c r="G732">
        <v>1075</v>
      </c>
      <c r="H732">
        <v>2</v>
      </c>
      <c r="I732" t="s">
        <v>387</v>
      </c>
      <c r="J732" t="s">
        <v>388</v>
      </c>
      <c r="K732" t="s">
        <v>389</v>
      </c>
      <c r="L732">
        <v>1368</v>
      </c>
      <c r="N732">
        <v>1011</v>
      </c>
      <c r="O732" t="s">
        <v>386</v>
      </c>
      <c r="P732" t="s">
        <v>386</v>
      </c>
      <c r="Q732">
        <v>1</v>
      </c>
      <c r="W732">
        <v>0</v>
      </c>
      <c r="X732">
        <v>-922979224</v>
      </c>
      <c r="Y732">
        <f t="shared" si="488"/>
        <v>0.05</v>
      </c>
      <c r="AA732">
        <v>0</v>
      </c>
      <c r="AB732">
        <v>12.98</v>
      </c>
      <c r="AC732">
        <v>3.37</v>
      </c>
      <c r="AD732">
        <v>0</v>
      </c>
      <c r="AE732">
        <v>0</v>
      </c>
      <c r="AF732">
        <v>12.98</v>
      </c>
      <c r="AG732">
        <v>3.37</v>
      </c>
      <c r="AH732">
        <v>0</v>
      </c>
      <c r="AI732">
        <v>1</v>
      </c>
      <c r="AJ732">
        <v>1</v>
      </c>
      <c r="AK732">
        <v>1</v>
      </c>
      <c r="AL732">
        <v>1</v>
      </c>
      <c r="AM732">
        <v>-2</v>
      </c>
      <c r="AN732">
        <v>0</v>
      </c>
      <c r="AO732">
        <v>1</v>
      </c>
      <c r="AP732">
        <v>0</v>
      </c>
      <c r="AQ732">
        <v>0</v>
      </c>
      <c r="AR732">
        <v>0</v>
      </c>
      <c r="AS732" t="s">
        <v>4</v>
      </c>
      <c r="AT732">
        <v>0.05</v>
      </c>
      <c r="AU732" t="s">
        <v>4</v>
      </c>
      <c r="AV732">
        <v>0</v>
      </c>
      <c r="AW732">
        <v>2</v>
      </c>
      <c r="AX732">
        <v>70327475</v>
      </c>
      <c r="AY732">
        <v>1</v>
      </c>
      <c r="AZ732">
        <v>0</v>
      </c>
      <c r="BA732">
        <v>858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CV732">
        <v>0</v>
      </c>
      <c r="CW732">
        <f>ROUND(Y732*Source!I1047*DO732,9)</f>
        <v>0</v>
      </c>
      <c r="CX732">
        <f>ROUND(Y732*Source!I1047,9)</f>
        <v>3.75</v>
      </c>
      <c r="CY732">
        <f t="shared" ref="CY732:CY738" si="509">AB732</f>
        <v>12.98</v>
      </c>
      <c r="CZ732">
        <f t="shared" ref="CZ732:CZ738" si="510">AF732</f>
        <v>12.98</v>
      </c>
      <c r="DA732">
        <f t="shared" ref="DA732:DA738" si="511">AJ732</f>
        <v>1</v>
      </c>
      <c r="DB732">
        <f t="shared" si="489"/>
        <v>0.65</v>
      </c>
      <c r="DC732">
        <f t="shared" si="490"/>
        <v>0.17</v>
      </c>
      <c r="DD732" t="s">
        <v>4</v>
      </c>
      <c r="DE732" t="s">
        <v>4</v>
      </c>
      <c r="DF732">
        <f t="shared" si="508"/>
        <v>0</v>
      </c>
      <c r="DG732">
        <f t="shared" si="506"/>
        <v>48.68</v>
      </c>
      <c r="DH732">
        <f t="shared" si="507"/>
        <v>12.64</v>
      </c>
      <c r="DI732">
        <f t="shared" si="491"/>
        <v>0</v>
      </c>
      <c r="DJ732">
        <f t="shared" ref="DJ732:DJ738" si="512">DG732</f>
        <v>48.68</v>
      </c>
      <c r="DK732">
        <v>0</v>
      </c>
      <c r="DL732" t="s">
        <v>4</v>
      </c>
      <c r="DM732">
        <v>0</v>
      </c>
      <c r="DN732" t="s">
        <v>4</v>
      </c>
      <c r="DO732">
        <v>0</v>
      </c>
    </row>
    <row r="733" spans="1:119">
      <c r="A733">
        <f>ROW(Source!A1047)</f>
        <v>1047</v>
      </c>
      <c r="B733">
        <v>70306582</v>
      </c>
      <c r="C733">
        <v>70327458</v>
      </c>
      <c r="D733">
        <v>69364368</v>
      </c>
      <c r="E733">
        <v>1</v>
      </c>
      <c r="F733">
        <v>1</v>
      </c>
      <c r="G733">
        <v>1075</v>
      </c>
      <c r="H733">
        <v>2</v>
      </c>
      <c r="I733" t="s">
        <v>390</v>
      </c>
      <c r="J733" t="s">
        <v>391</v>
      </c>
      <c r="K733" t="s">
        <v>392</v>
      </c>
      <c r="L733">
        <v>1368</v>
      </c>
      <c r="N733">
        <v>1011</v>
      </c>
      <c r="O733" t="s">
        <v>386</v>
      </c>
      <c r="P733" t="s">
        <v>386</v>
      </c>
      <c r="Q733">
        <v>1</v>
      </c>
      <c r="W733">
        <v>0</v>
      </c>
      <c r="X733">
        <v>-888797403</v>
      </c>
      <c r="Y733">
        <f t="shared" si="488"/>
        <v>0.04</v>
      </c>
      <c r="AA733">
        <v>0</v>
      </c>
      <c r="AB733">
        <v>181.58</v>
      </c>
      <c r="AC733">
        <v>14.54</v>
      </c>
      <c r="AD733">
        <v>0</v>
      </c>
      <c r="AE733">
        <v>0</v>
      </c>
      <c r="AF733">
        <v>181.58</v>
      </c>
      <c r="AG733">
        <v>14.54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-2</v>
      </c>
      <c r="AN733">
        <v>0</v>
      </c>
      <c r="AO733">
        <v>1</v>
      </c>
      <c r="AP733">
        <v>0</v>
      </c>
      <c r="AQ733">
        <v>0</v>
      </c>
      <c r="AR733">
        <v>0</v>
      </c>
      <c r="AS733" t="s">
        <v>4</v>
      </c>
      <c r="AT733">
        <v>0.04</v>
      </c>
      <c r="AU733" t="s">
        <v>4</v>
      </c>
      <c r="AV733">
        <v>0</v>
      </c>
      <c r="AW733">
        <v>2</v>
      </c>
      <c r="AX733">
        <v>70327476</v>
      </c>
      <c r="AY733">
        <v>1</v>
      </c>
      <c r="AZ733">
        <v>0</v>
      </c>
      <c r="BA733">
        <v>859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f>ROUND(Y733*Source!I1047*DO733,9)</f>
        <v>0</v>
      </c>
      <c r="CX733">
        <f>ROUND(Y733*Source!I1047,9)</f>
        <v>3</v>
      </c>
      <c r="CY733">
        <f t="shared" si="509"/>
        <v>181.58</v>
      </c>
      <c r="CZ733">
        <f t="shared" si="510"/>
        <v>181.58</v>
      </c>
      <c r="DA733">
        <f t="shared" si="511"/>
        <v>1</v>
      </c>
      <c r="DB733">
        <f t="shared" si="489"/>
        <v>7.26</v>
      </c>
      <c r="DC733">
        <f t="shared" si="490"/>
        <v>0.57999999999999996</v>
      </c>
      <c r="DD733" t="s">
        <v>4</v>
      </c>
      <c r="DE733" t="s">
        <v>4</v>
      </c>
      <c r="DF733">
        <f t="shared" si="508"/>
        <v>0</v>
      </c>
      <c r="DG733">
        <f t="shared" si="506"/>
        <v>544.74</v>
      </c>
      <c r="DH733">
        <f t="shared" si="507"/>
        <v>43.62</v>
      </c>
      <c r="DI733">
        <f t="shared" si="491"/>
        <v>0</v>
      </c>
      <c r="DJ733">
        <f t="shared" si="512"/>
        <v>544.74</v>
      </c>
      <c r="DK733">
        <v>0</v>
      </c>
      <c r="DL733" t="s">
        <v>4</v>
      </c>
      <c r="DM733">
        <v>0</v>
      </c>
      <c r="DN733" t="s">
        <v>4</v>
      </c>
      <c r="DO733">
        <v>0</v>
      </c>
    </row>
    <row r="734" spans="1:119">
      <c r="A734">
        <f>ROW(Source!A1047)</f>
        <v>1047</v>
      </c>
      <c r="B734">
        <v>70306582</v>
      </c>
      <c r="C734">
        <v>70327458</v>
      </c>
      <c r="D734">
        <v>69364397</v>
      </c>
      <c r="E734">
        <v>1</v>
      </c>
      <c r="F734">
        <v>1</v>
      </c>
      <c r="G734">
        <v>1075</v>
      </c>
      <c r="H734">
        <v>2</v>
      </c>
      <c r="I734" t="s">
        <v>393</v>
      </c>
      <c r="J734" t="s">
        <v>394</v>
      </c>
      <c r="K734" t="s">
        <v>395</v>
      </c>
      <c r="L734">
        <v>1368</v>
      </c>
      <c r="N734">
        <v>1011</v>
      </c>
      <c r="O734" t="s">
        <v>386</v>
      </c>
      <c r="P734" t="s">
        <v>386</v>
      </c>
      <c r="Q734">
        <v>1</v>
      </c>
      <c r="W734">
        <v>0</v>
      </c>
      <c r="X734">
        <v>-1191859905</v>
      </c>
      <c r="Y734">
        <f t="shared" si="488"/>
        <v>0.59</v>
      </c>
      <c r="AA734">
        <v>0</v>
      </c>
      <c r="AB734">
        <v>910.68</v>
      </c>
      <c r="AC734">
        <v>35.549999999999997</v>
      </c>
      <c r="AD734">
        <v>0</v>
      </c>
      <c r="AE734">
        <v>0</v>
      </c>
      <c r="AF734">
        <v>910.68</v>
      </c>
      <c r="AG734">
        <v>35.549999999999997</v>
      </c>
      <c r="AH734">
        <v>0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1</v>
      </c>
      <c r="AP734">
        <v>0</v>
      </c>
      <c r="AQ734">
        <v>0</v>
      </c>
      <c r="AR734">
        <v>0</v>
      </c>
      <c r="AS734" t="s">
        <v>4</v>
      </c>
      <c r="AT734">
        <v>0.59</v>
      </c>
      <c r="AU734" t="s">
        <v>4</v>
      </c>
      <c r="AV734">
        <v>0</v>
      </c>
      <c r="AW734">
        <v>2</v>
      </c>
      <c r="AX734">
        <v>70327477</v>
      </c>
      <c r="AY734">
        <v>1</v>
      </c>
      <c r="AZ734">
        <v>0</v>
      </c>
      <c r="BA734">
        <v>860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CV734">
        <v>0</v>
      </c>
      <c r="CW734">
        <f>ROUND(Y734*Source!I1047*DO734,9)</f>
        <v>0</v>
      </c>
      <c r="CX734">
        <f>ROUND(Y734*Source!I1047,9)</f>
        <v>44.25</v>
      </c>
      <c r="CY734">
        <f t="shared" si="509"/>
        <v>910.68</v>
      </c>
      <c r="CZ734">
        <f t="shared" si="510"/>
        <v>910.68</v>
      </c>
      <c r="DA734">
        <f t="shared" si="511"/>
        <v>1</v>
      </c>
      <c r="DB734">
        <f t="shared" si="489"/>
        <v>537.29999999999995</v>
      </c>
      <c r="DC734">
        <f t="shared" si="490"/>
        <v>20.97</v>
      </c>
      <c r="DD734" t="s">
        <v>4</v>
      </c>
      <c r="DE734" t="s">
        <v>4</v>
      </c>
      <c r="DF734">
        <f t="shared" si="508"/>
        <v>0</v>
      </c>
      <c r="DG734">
        <f t="shared" si="506"/>
        <v>40297.589999999997</v>
      </c>
      <c r="DH734">
        <f t="shared" si="507"/>
        <v>1573.09</v>
      </c>
      <c r="DI734">
        <f t="shared" si="491"/>
        <v>0</v>
      </c>
      <c r="DJ734">
        <f t="shared" si="512"/>
        <v>40297.589999999997</v>
      </c>
      <c r="DK734">
        <v>0</v>
      </c>
      <c r="DL734" t="s">
        <v>4</v>
      </c>
      <c r="DM734">
        <v>0</v>
      </c>
      <c r="DN734" t="s">
        <v>4</v>
      </c>
      <c r="DO734">
        <v>0</v>
      </c>
    </row>
    <row r="735" spans="1:119">
      <c r="A735">
        <f>ROW(Source!A1047)</f>
        <v>1047</v>
      </c>
      <c r="B735">
        <v>70306582</v>
      </c>
      <c r="C735">
        <v>70327458</v>
      </c>
      <c r="D735">
        <v>69364520</v>
      </c>
      <c r="E735">
        <v>1</v>
      </c>
      <c r="F735">
        <v>1</v>
      </c>
      <c r="G735">
        <v>1075</v>
      </c>
      <c r="H735">
        <v>2</v>
      </c>
      <c r="I735" t="s">
        <v>396</v>
      </c>
      <c r="J735" t="s">
        <v>397</v>
      </c>
      <c r="K735" t="s">
        <v>398</v>
      </c>
      <c r="L735">
        <v>1368</v>
      </c>
      <c r="N735">
        <v>1011</v>
      </c>
      <c r="O735" t="s">
        <v>386</v>
      </c>
      <c r="P735" t="s">
        <v>386</v>
      </c>
      <c r="Q735">
        <v>1</v>
      </c>
      <c r="W735">
        <v>0</v>
      </c>
      <c r="X735">
        <v>-2063102958</v>
      </c>
      <c r="Y735">
        <f t="shared" si="488"/>
        <v>4.0000000000000001E-3</v>
      </c>
      <c r="AA735">
        <v>0</v>
      </c>
      <c r="AB735">
        <v>125.38</v>
      </c>
      <c r="AC735">
        <v>12.62</v>
      </c>
      <c r="AD735">
        <v>0</v>
      </c>
      <c r="AE735">
        <v>0</v>
      </c>
      <c r="AF735">
        <v>125.38</v>
      </c>
      <c r="AG735">
        <v>12.62</v>
      </c>
      <c r="AH735">
        <v>0</v>
      </c>
      <c r="AI735">
        <v>1</v>
      </c>
      <c r="AJ735">
        <v>1</v>
      </c>
      <c r="AK735">
        <v>1</v>
      </c>
      <c r="AL735">
        <v>1</v>
      </c>
      <c r="AM735">
        <v>-2</v>
      </c>
      <c r="AN735">
        <v>0</v>
      </c>
      <c r="AO735">
        <v>1</v>
      </c>
      <c r="AP735">
        <v>0</v>
      </c>
      <c r="AQ735">
        <v>0</v>
      </c>
      <c r="AR735">
        <v>0</v>
      </c>
      <c r="AS735" t="s">
        <v>4</v>
      </c>
      <c r="AT735">
        <v>4.0000000000000001E-3</v>
      </c>
      <c r="AU735" t="s">
        <v>4</v>
      </c>
      <c r="AV735">
        <v>0</v>
      </c>
      <c r="AW735">
        <v>2</v>
      </c>
      <c r="AX735">
        <v>70327478</v>
      </c>
      <c r="AY735">
        <v>1</v>
      </c>
      <c r="AZ735">
        <v>0</v>
      </c>
      <c r="BA735">
        <v>861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f>ROUND(Y735*Source!I1047*DO735,9)</f>
        <v>0</v>
      </c>
      <c r="CX735">
        <f>ROUND(Y735*Source!I1047,9)</f>
        <v>0.3</v>
      </c>
      <c r="CY735">
        <f t="shared" si="509"/>
        <v>125.38</v>
      </c>
      <c r="CZ735">
        <f t="shared" si="510"/>
        <v>125.38</v>
      </c>
      <c r="DA735">
        <f t="shared" si="511"/>
        <v>1</v>
      </c>
      <c r="DB735">
        <f t="shared" si="489"/>
        <v>0.5</v>
      </c>
      <c r="DC735">
        <f t="shared" si="490"/>
        <v>0.05</v>
      </c>
      <c r="DD735" t="s">
        <v>4</v>
      </c>
      <c r="DE735" t="s">
        <v>4</v>
      </c>
      <c r="DF735">
        <f t="shared" si="508"/>
        <v>0</v>
      </c>
      <c r="DG735">
        <f t="shared" si="506"/>
        <v>37.61</v>
      </c>
      <c r="DH735">
        <f t="shared" si="507"/>
        <v>3.79</v>
      </c>
      <c r="DI735">
        <f t="shared" si="491"/>
        <v>0</v>
      </c>
      <c r="DJ735">
        <f t="shared" si="512"/>
        <v>37.61</v>
      </c>
      <c r="DK735">
        <v>0</v>
      </c>
      <c r="DL735" t="s">
        <v>4</v>
      </c>
      <c r="DM735">
        <v>0</v>
      </c>
      <c r="DN735" t="s">
        <v>4</v>
      </c>
      <c r="DO735">
        <v>0</v>
      </c>
    </row>
    <row r="736" spans="1:119">
      <c r="A736">
        <f>ROW(Source!A1047)</f>
        <v>1047</v>
      </c>
      <c r="B736">
        <v>70306582</v>
      </c>
      <c r="C736">
        <v>70327458</v>
      </c>
      <c r="D736">
        <v>69363781</v>
      </c>
      <c r="E736">
        <v>1</v>
      </c>
      <c r="F736">
        <v>1</v>
      </c>
      <c r="G736">
        <v>1075</v>
      </c>
      <c r="H736">
        <v>2</v>
      </c>
      <c r="I736" t="s">
        <v>399</v>
      </c>
      <c r="J736" t="s">
        <v>400</v>
      </c>
      <c r="K736" t="s">
        <v>401</v>
      </c>
      <c r="L736">
        <v>1368</v>
      </c>
      <c r="N736">
        <v>1011</v>
      </c>
      <c r="O736" t="s">
        <v>386</v>
      </c>
      <c r="P736" t="s">
        <v>386</v>
      </c>
      <c r="Q736">
        <v>1</v>
      </c>
      <c r="W736">
        <v>0</v>
      </c>
      <c r="X736">
        <v>1857759471</v>
      </c>
      <c r="Y736">
        <f t="shared" si="488"/>
        <v>0.28999999999999998</v>
      </c>
      <c r="AA736">
        <v>0</v>
      </c>
      <c r="AB736">
        <v>139.99</v>
      </c>
      <c r="AC736">
        <v>14.54</v>
      </c>
      <c r="AD736">
        <v>0</v>
      </c>
      <c r="AE736">
        <v>0</v>
      </c>
      <c r="AF736">
        <v>139.99</v>
      </c>
      <c r="AG736">
        <v>14.54</v>
      </c>
      <c r="AH736">
        <v>0</v>
      </c>
      <c r="AI736">
        <v>1</v>
      </c>
      <c r="AJ736">
        <v>1</v>
      </c>
      <c r="AK736">
        <v>1</v>
      </c>
      <c r="AL736">
        <v>1</v>
      </c>
      <c r="AM736">
        <v>-2</v>
      </c>
      <c r="AN736">
        <v>0</v>
      </c>
      <c r="AO736">
        <v>1</v>
      </c>
      <c r="AP736">
        <v>0</v>
      </c>
      <c r="AQ736">
        <v>0</v>
      </c>
      <c r="AR736">
        <v>0</v>
      </c>
      <c r="AS736" t="s">
        <v>4</v>
      </c>
      <c r="AT736">
        <v>0.28999999999999998</v>
      </c>
      <c r="AU736" t="s">
        <v>4</v>
      </c>
      <c r="AV736">
        <v>0</v>
      </c>
      <c r="AW736">
        <v>2</v>
      </c>
      <c r="AX736">
        <v>70327479</v>
      </c>
      <c r="AY736">
        <v>1</v>
      </c>
      <c r="AZ736">
        <v>0</v>
      </c>
      <c r="BA736">
        <v>862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f>ROUND(Y736*Source!I1047*DO736,9)</f>
        <v>0</v>
      </c>
      <c r="CX736">
        <f>ROUND(Y736*Source!I1047,9)</f>
        <v>21.75</v>
      </c>
      <c r="CY736">
        <f t="shared" si="509"/>
        <v>139.99</v>
      </c>
      <c r="CZ736">
        <f t="shared" si="510"/>
        <v>139.99</v>
      </c>
      <c r="DA736">
        <f t="shared" si="511"/>
        <v>1</v>
      </c>
      <c r="DB736">
        <f t="shared" si="489"/>
        <v>40.6</v>
      </c>
      <c r="DC736">
        <f t="shared" si="490"/>
        <v>4.22</v>
      </c>
      <c r="DD736" t="s">
        <v>4</v>
      </c>
      <c r="DE736" t="s">
        <v>4</v>
      </c>
      <c r="DF736">
        <f t="shared" si="508"/>
        <v>0</v>
      </c>
      <c r="DG736">
        <f t="shared" si="506"/>
        <v>3044.78</v>
      </c>
      <c r="DH736">
        <f t="shared" si="507"/>
        <v>316.25</v>
      </c>
      <c r="DI736">
        <f t="shared" si="491"/>
        <v>0</v>
      </c>
      <c r="DJ736">
        <f t="shared" si="512"/>
        <v>3044.78</v>
      </c>
      <c r="DK736">
        <v>0</v>
      </c>
      <c r="DL736" t="s">
        <v>4</v>
      </c>
      <c r="DM736">
        <v>0</v>
      </c>
      <c r="DN736" t="s">
        <v>4</v>
      </c>
      <c r="DO736">
        <v>0</v>
      </c>
    </row>
    <row r="737" spans="1:119">
      <c r="A737">
        <f>ROW(Source!A1047)</f>
        <v>1047</v>
      </c>
      <c r="B737">
        <v>70306582</v>
      </c>
      <c r="C737">
        <v>70327458</v>
      </c>
      <c r="D737">
        <v>69363915</v>
      </c>
      <c r="E737">
        <v>1</v>
      </c>
      <c r="F737">
        <v>1</v>
      </c>
      <c r="G737">
        <v>1075</v>
      </c>
      <c r="H737">
        <v>2</v>
      </c>
      <c r="I737" t="s">
        <v>402</v>
      </c>
      <c r="J737" t="s">
        <v>403</v>
      </c>
      <c r="K737" t="s">
        <v>404</v>
      </c>
      <c r="L737">
        <v>1368</v>
      </c>
      <c r="N737">
        <v>1011</v>
      </c>
      <c r="O737" t="s">
        <v>386</v>
      </c>
      <c r="P737" t="s">
        <v>386</v>
      </c>
      <c r="Q737">
        <v>1</v>
      </c>
      <c r="W737">
        <v>0</v>
      </c>
      <c r="X737">
        <v>13163208</v>
      </c>
      <c r="Y737">
        <f t="shared" si="488"/>
        <v>0.05</v>
      </c>
      <c r="AA737">
        <v>0</v>
      </c>
      <c r="AB737">
        <v>140.38</v>
      </c>
      <c r="AC737">
        <v>12.62</v>
      </c>
      <c r="AD737">
        <v>0</v>
      </c>
      <c r="AE737">
        <v>0</v>
      </c>
      <c r="AF737">
        <v>140.38</v>
      </c>
      <c r="AG737">
        <v>12.62</v>
      </c>
      <c r="AH737">
        <v>0</v>
      </c>
      <c r="AI737">
        <v>1</v>
      </c>
      <c r="AJ737">
        <v>1</v>
      </c>
      <c r="AK737">
        <v>1</v>
      </c>
      <c r="AL737">
        <v>1</v>
      </c>
      <c r="AM737">
        <v>-2</v>
      </c>
      <c r="AN737">
        <v>0</v>
      </c>
      <c r="AO737">
        <v>1</v>
      </c>
      <c r="AP737">
        <v>0</v>
      </c>
      <c r="AQ737">
        <v>0</v>
      </c>
      <c r="AR737">
        <v>0</v>
      </c>
      <c r="AS737" t="s">
        <v>4</v>
      </c>
      <c r="AT737">
        <v>0.05</v>
      </c>
      <c r="AU737" t="s">
        <v>4</v>
      </c>
      <c r="AV737">
        <v>0</v>
      </c>
      <c r="AW737">
        <v>2</v>
      </c>
      <c r="AX737">
        <v>70327480</v>
      </c>
      <c r="AY737">
        <v>1</v>
      </c>
      <c r="AZ737">
        <v>0</v>
      </c>
      <c r="BA737">
        <v>863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f>ROUND(Y737*Source!I1047*DO737,9)</f>
        <v>0</v>
      </c>
      <c r="CX737">
        <f>ROUND(Y737*Source!I1047,9)</f>
        <v>3.75</v>
      </c>
      <c r="CY737">
        <f t="shared" si="509"/>
        <v>140.38</v>
      </c>
      <c r="CZ737">
        <f t="shared" si="510"/>
        <v>140.38</v>
      </c>
      <c r="DA737">
        <f t="shared" si="511"/>
        <v>1</v>
      </c>
      <c r="DB737">
        <f t="shared" si="489"/>
        <v>7.02</v>
      </c>
      <c r="DC737">
        <f t="shared" si="490"/>
        <v>0.63</v>
      </c>
      <c r="DD737" t="s">
        <v>4</v>
      </c>
      <c r="DE737" t="s">
        <v>4</v>
      </c>
      <c r="DF737">
        <f t="shared" si="508"/>
        <v>0</v>
      </c>
      <c r="DG737">
        <f t="shared" si="506"/>
        <v>526.42999999999995</v>
      </c>
      <c r="DH737">
        <f t="shared" si="507"/>
        <v>47.33</v>
      </c>
      <c r="DI737">
        <f t="shared" si="491"/>
        <v>0</v>
      </c>
      <c r="DJ737">
        <f t="shared" si="512"/>
        <v>526.42999999999995</v>
      </c>
      <c r="DK737">
        <v>0</v>
      </c>
      <c r="DL737" t="s">
        <v>4</v>
      </c>
      <c r="DM737">
        <v>0</v>
      </c>
      <c r="DN737" t="s">
        <v>4</v>
      </c>
      <c r="DO737">
        <v>0</v>
      </c>
    </row>
    <row r="738" spans="1:119">
      <c r="A738">
        <f>ROW(Source!A1047)</f>
        <v>1047</v>
      </c>
      <c r="B738">
        <v>70306582</v>
      </c>
      <c r="C738">
        <v>70327458</v>
      </c>
      <c r="D738">
        <v>69364028</v>
      </c>
      <c r="E738">
        <v>1</v>
      </c>
      <c r="F738">
        <v>1</v>
      </c>
      <c r="G738">
        <v>1075</v>
      </c>
      <c r="H738">
        <v>2</v>
      </c>
      <c r="I738" t="s">
        <v>405</v>
      </c>
      <c r="J738" t="s">
        <v>406</v>
      </c>
      <c r="K738" t="s">
        <v>407</v>
      </c>
      <c r="L738">
        <v>1368</v>
      </c>
      <c r="N738">
        <v>1011</v>
      </c>
      <c r="O738" t="s">
        <v>386</v>
      </c>
      <c r="P738" t="s">
        <v>386</v>
      </c>
      <c r="Q738">
        <v>1</v>
      </c>
      <c r="W738">
        <v>0</v>
      </c>
      <c r="X738">
        <v>1160481427</v>
      </c>
      <c r="Y738">
        <f t="shared" si="488"/>
        <v>0.59</v>
      </c>
      <c r="AA738">
        <v>0</v>
      </c>
      <c r="AB738">
        <v>80.14</v>
      </c>
      <c r="AC738">
        <v>16.93</v>
      </c>
      <c r="AD738">
        <v>0</v>
      </c>
      <c r="AE738">
        <v>0</v>
      </c>
      <c r="AF738">
        <v>80.14</v>
      </c>
      <c r="AG738">
        <v>16.93</v>
      </c>
      <c r="AH738">
        <v>0</v>
      </c>
      <c r="AI738">
        <v>1</v>
      </c>
      <c r="AJ738">
        <v>1</v>
      </c>
      <c r="AK738">
        <v>1</v>
      </c>
      <c r="AL738">
        <v>1</v>
      </c>
      <c r="AM738">
        <v>-2</v>
      </c>
      <c r="AN738">
        <v>0</v>
      </c>
      <c r="AO738">
        <v>1</v>
      </c>
      <c r="AP738">
        <v>0</v>
      </c>
      <c r="AQ738">
        <v>0</v>
      </c>
      <c r="AR738">
        <v>0</v>
      </c>
      <c r="AS738" t="s">
        <v>4</v>
      </c>
      <c r="AT738">
        <v>0.59</v>
      </c>
      <c r="AU738" t="s">
        <v>4</v>
      </c>
      <c r="AV738">
        <v>0</v>
      </c>
      <c r="AW738">
        <v>2</v>
      </c>
      <c r="AX738">
        <v>70327481</v>
      </c>
      <c r="AY738">
        <v>1</v>
      </c>
      <c r="AZ738">
        <v>0</v>
      </c>
      <c r="BA738">
        <v>864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f>ROUND(Y738*Source!I1047*DO738,9)</f>
        <v>0</v>
      </c>
      <c r="CX738">
        <f>ROUND(Y738*Source!I1047,9)</f>
        <v>44.25</v>
      </c>
      <c r="CY738">
        <f t="shared" si="509"/>
        <v>80.14</v>
      </c>
      <c r="CZ738">
        <f t="shared" si="510"/>
        <v>80.14</v>
      </c>
      <c r="DA738">
        <f t="shared" si="511"/>
        <v>1</v>
      </c>
      <c r="DB738">
        <f t="shared" si="489"/>
        <v>47.28</v>
      </c>
      <c r="DC738">
        <f t="shared" si="490"/>
        <v>9.99</v>
      </c>
      <c r="DD738" t="s">
        <v>4</v>
      </c>
      <c r="DE738" t="s">
        <v>4</v>
      </c>
      <c r="DF738">
        <f t="shared" si="508"/>
        <v>0</v>
      </c>
      <c r="DG738">
        <f t="shared" si="506"/>
        <v>3546.2</v>
      </c>
      <c r="DH738">
        <f t="shared" si="507"/>
        <v>749.15</v>
      </c>
      <c r="DI738">
        <f t="shared" si="491"/>
        <v>0</v>
      </c>
      <c r="DJ738">
        <f t="shared" si="512"/>
        <v>3546.2</v>
      </c>
      <c r="DK738">
        <v>0</v>
      </c>
      <c r="DL738" t="s">
        <v>4</v>
      </c>
      <c r="DM738">
        <v>0</v>
      </c>
      <c r="DN738" t="s">
        <v>4</v>
      </c>
      <c r="DO738">
        <v>0</v>
      </c>
    </row>
    <row r="739" spans="1:119">
      <c r="A739">
        <f>ROW(Source!A1047)</f>
        <v>1047</v>
      </c>
      <c r="B739">
        <v>70306582</v>
      </c>
      <c r="C739">
        <v>70327458</v>
      </c>
      <c r="D739">
        <v>69334375</v>
      </c>
      <c r="E739">
        <v>1</v>
      </c>
      <c r="F739">
        <v>1</v>
      </c>
      <c r="G739">
        <v>1075</v>
      </c>
      <c r="H739">
        <v>3</v>
      </c>
      <c r="I739" t="s">
        <v>408</v>
      </c>
      <c r="J739" t="s">
        <v>409</v>
      </c>
      <c r="K739" t="s">
        <v>410</v>
      </c>
      <c r="L739">
        <v>1348</v>
      </c>
      <c r="N739">
        <v>1009</v>
      </c>
      <c r="O739" t="s">
        <v>411</v>
      </c>
      <c r="P739" t="s">
        <v>411</v>
      </c>
      <c r="Q739">
        <v>1000</v>
      </c>
      <c r="W739">
        <v>0</v>
      </c>
      <c r="X739">
        <v>1014670815</v>
      </c>
      <c r="Y739">
        <f t="shared" si="488"/>
        <v>5.4000000000000001E-4</v>
      </c>
      <c r="AA739">
        <v>5778.3</v>
      </c>
      <c r="AB739">
        <v>0</v>
      </c>
      <c r="AC739">
        <v>0</v>
      </c>
      <c r="AD739">
        <v>0</v>
      </c>
      <c r="AE739">
        <v>5778.3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-2</v>
      </c>
      <c r="AN739">
        <v>0</v>
      </c>
      <c r="AO739">
        <v>1</v>
      </c>
      <c r="AP739">
        <v>0</v>
      </c>
      <c r="AQ739">
        <v>0</v>
      </c>
      <c r="AR739">
        <v>0</v>
      </c>
      <c r="AS739" t="s">
        <v>4</v>
      </c>
      <c r="AT739">
        <v>5.4000000000000001E-4</v>
      </c>
      <c r="AU739" t="s">
        <v>4</v>
      </c>
      <c r="AV739">
        <v>0</v>
      </c>
      <c r="AW739">
        <v>2</v>
      </c>
      <c r="AX739">
        <v>70327482</v>
      </c>
      <c r="AY739">
        <v>1</v>
      </c>
      <c r="AZ739">
        <v>0</v>
      </c>
      <c r="BA739">
        <v>865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ROUND(Y739*Source!I1047,9)</f>
        <v>4.0500000000000001E-2</v>
      </c>
      <c r="CY739">
        <f t="shared" ref="CY739:CY745" si="513">AA739</f>
        <v>5778.3</v>
      </c>
      <c r="CZ739">
        <f t="shared" ref="CZ739:CZ745" si="514">AE739</f>
        <v>5778.3</v>
      </c>
      <c r="DA739">
        <f t="shared" ref="DA739:DA745" si="515">AI739</f>
        <v>1</v>
      </c>
      <c r="DB739">
        <f t="shared" si="489"/>
        <v>3.12</v>
      </c>
      <c r="DC739">
        <f t="shared" si="490"/>
        <v>0</v>
      </c>
      <c r="DD739" t="s">
        <v>4</v>
      </c>
      <c r="DE739" t="s">
        <v>4</v>
      </c>
      <c r="DF739">
        <f t="shared" si="508"/>
        <v>234.02</v>
      </c>
      <c r="DG739">
        <f t="shared" si="506"/>
        <v>0</v>
      </c>
      <c r="DH739">
        <f t="shared" si="507"/>
        <v>0</v>
      </c>
      <c r="DI739">
        <f t="shared" si="491"/>
        <v>0</v>
      </c>
      <c r="DJ739">
        <f t="shared" ref="DJ739:DJ745" si="516">DF739</f>
        <v>234.02</v>
      </c>
      <c r="DK739">
        <v>0</v>
      </c>
      <c r="DL739" t="s">
        <v>4</v>
      </c>
      <c r="DM739">
        <v>0</v>
      </c>
      <c r="DN739" t="s">
        <v>4</v>
      </c>
      <c r="DO739">
        <v>0</v>
      </c>
    </row>
    <row r="740" spans="1:119">
      <c r="A740">
        <f>ROW(Source!A1047)</f>
        <v>1047</v>
      </c>
      <c r="B740">
        <v>70306582</v>
      </c>
      <c r="C740">
        <v>70327458</v>
      </c>
      <c r="D740">
        <v>69333740</v>
      </c>
      <c r="E740">
        <v>1</v>
      </c>
      <c r="F740">
        <v>1</v>
      </c>
      <c r="G740">
        <v>1075</v>
      </c>
      <c r="H740">
        <v>3</v>
      </c>
      <c r="I740" t="s">
        <v>412</v>
      </c>
      <c r="J740" t="s">
        <v>413</v>
      </c>
      <c r="K740" t="s">
        <v>414</v>
      </c>
      <c r="L740">
        <v>1339</v>
      </c>
      <c r="N740">
        <v>1007</v>
      </c>
      <c r="O740" t="s">
        <v>44</v>
      </c>
      <c r="P740" t="s">
        <v>44</v>
      </c>
      <c r="Q740">
        <v>1</v>
      </c>
      <c r="W740">
        <v>0</v>
      </c>
      <c r="X740">
        <v>2117928297</v>
      </c>
      <c r="Y740">
        <f t="shared" si="488"/>
        <v>0.69</v>
      </c>
      <c r="AA740">
        <v>7.07</v>
      </c>
      <c r="AB740">
        <v>0</v>
      </c>
      <c r="AC740">
        <v>0</v>
      </c>
      <c r="AD740">
        <v>0</v>
      </c>
      <c r="AE740">
        <v>7.07</v>
      </c>
      <c r="AF740">
        <v>0</v>
      </c>
      <c r="AG740">
        <v>0</v>
      </c>
      <c r="AH740">
        <v>0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1</v>
      </c>
      <c r="AP740">
        <v>0</v>
      </c>
      <c r="AQ740">
        <v>0</v>
      </c>
      <c r="AR740">
        <v>0</v>
      </c>
      <c r="AS740" t="s">
        <v>4</v>
      </c>
      <c r="AT740">
        <v>0.69</v>
      </c>
      <c r="AU740" t="s">
        <v>4</v>
      </c>
      <c r="AV740">
        <v>0</v>
      </c>
      <c r="AW740">
        <v>2</v>
      </c>
      <c r="AX740">
        <v>70327483</v>
      </c>
      <c r="AY740">
        <v>1</v>
      </c>
      <c r="AZ740">
        <v>0</v>
      </c>
      <c r="BA740">
        <v>866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CV740">
        <v>0</v>
      </c>
      <c r="CW740">
        <v>0</v>
      </c>
      <c r="CX740">
        <f>ROUND(Y740*Source!I1047,9)</f>
        <v>51.75</v>
      </c>
      <c r="CY740">
        <f t="shared" si="513"/>
        <v>7.07</v>
      </c>
      <c r="CZ740">
        <f t="shared" si="514"/>
        <v>7.07</v>
      </c>
      <c r="DA740">
        <f t="shared" si="515"/>
        <v>1</v>
      </c>
      <c r="DB740">
        <f t="shared" si="489"/>
        <v>4.88</v>
      </c>
      <c r="DC740">
        <f t="shared" si="490"/>
        <v>0</v>
      </c>
      <c r="DD740" t="s">
        <v>4</v>
      </c>
      <c r="DE740" t="s">
        <v>4</v>
      </c>
      <c r="DF740">
        <f t="shared" si="508"/>
        <v>365.87</v>
      </c>
      <c r="DG740">
        <f t="shared" si="506"/>
        <v>0</v>
      </c>
      <c r="DH740">
        <f t="shared" si="507"/>
        <v>0</v>
      </c>
      <c r="DI740">
        <f t="shared" si="491"/>
        <v>0</v>
      </c>
      <c r="DJ740">
        <f t="shared" si="516"/>
        <v>365.87</v>
      </c>
      <c r="DK740">
        <v>0</v>
      </c>
      <c r="DL740" t="s">
        <v>4</v>
      </c>
      <c r="DM740">
        <v>0</v>
      </c>
      <c r="DN740" t="s">
        <v>4</v>
      </c>
      <c r="DO740">
        <v>0</v>
      </c>
    </row>
    <row r="741" spans="1:119">
      <c r="A741">
        <f>ROW(Source!A1047)</f>
        <v>1047</v>
      </c>
      <c r="B741">
        <v>70306582</v>
      </c>
      <c r="C741">
        <v>70327458</v>
      </c>
      <c r="D741">
        <v>69335211</v>
      </c>
      <c r="E741">
        <v>1</v>
      </c>
      <c r="F741">
        <v>1</v>
      </c>
      <c r="G741">
        <v>1075</v>
      </c>
      <c r="H741">
        <v>3</v>
      </c>
      <c r="I741" t="s">
        <v>120</v>
      </c>
      <c r="J741" t="s">
        <v>123</v>
      </c>
      <c r="K741" t="s">
        <v>121</v>
      </c>
      <c r="L741">
        <v>1346</v>
      </c>
      <c r="N741">
        <v>1009</v>
      </c>
      <c r="O741" t="s">
        <v>122</v>
      </c>
      <c r="P741" t="s">
        <v>122</v>
      </c>
      <c r="Q741">
        <v>1</v>
      </c>
      <c r="W741">
        <v>0</v>
      </c>
      <c r="X741">
        <v>-71366645</v>
      </c>
      <c r="Y741">
        <f t="shared" si="488"/>
        <v>40.6</v>
      </c>
      <c r="AA741">
        <v>1.75</v>
      </c>
      <c r="AB741">
        <v>0</v>
      </c>
      <c r="AC741">
        <v>0</v>
      </c>
      <c r="AD741">
        <v>0</v>
      </c>
      <c r="AE741">
        <v>1.75</v>
      </c>
      <c r="AF741">
        <v>0</v>
      </c>
      <c r="AG741">
        <v>0</v>
      </c>
      <c r="AH741">
        <v>0</v>
      </c>
      <c r="AI741">
        <v>1</v>
      </c>
      <c r="AJ741">
        <v>1</v>
      </c>
      <c r="AK741">
        <v>1</v>
      </c>
      <c r="AL741">
        <v>1</v>
      </c>
      <c r="AM741">
        <v>0</v>
      </c>
      <c r="AN741">
        <v>0</v>
      </c>
      <c r="AO741">
        <v>0</v>
      </c>
      <c r="AP741">
        <v>1</v>
      </c>
      <c r="AQ741">
        <v>0</v>
      </c>
      <c r="AR741">
        <v>0</v>
      </c>
      <c r="AS741" t="s">
        <v>4</v>
      </c>
      <c r="AT741">
        <v>40.6</v>
      </c>
      <c r="AU741" t="s">
        <v>4</v>
      </c>
      <c r="AV741">
        <v>0</v>
      </c>
      <c r="AW741">
        <v>1</v>
      </c>
      <c r="AX741">
        <v>-1</v>
      </c>
      <c r="AY741">
        <v>0</v>
      </c>
      <c r="AZ741">
        <v>0</v>
      </c>
      <c r="BA741" t="s">
        <v>4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CV741">
        <v>0</v>
      </c>
      <c r="CW741">
        <v>0</v>
      </c>
      <c r="CX741">
        <f>ROUND(Y741*Source!I1047,9)</f>
        <v>3045</v>
      </c>
      <c r="CY741">
        <f t="shared" si="513"/>
        <v>1.75</v>
      </c>
      <c r="CZ741">
        <f t="shared" si="514"/>
        <v>1.75</v>
      </c>
      <c r="DA741">
        <f t="shared" si="515"/>
        <v>1</v>
      </c>
      <c r="DB741">
        <f t="shared" si="489"/>
        <v>71.05</v>
      </c>
      <c r="DC741">
        <f t="shared" si="490"/>
        <v>0</v>
      </c>
      <c r="DD741" t="s">
        <v>4</v>
      </c>
      <c r="DE741" t="s">
        <v>4</v>
      </c>
      <c r="DF741">
        <f t="shared" si="508"/>
        <v>5328.75</v>
      </c>
      <c r="DG741">
        <f t="shared" si="506"/>
        <v>0</v>
      </c>
      <c r="DH741">
        <f t="shared" si="507"/>
        <v>0</v>
      </c>
      <c r="DI741">
        <f t="shared" si="491"/>
        <v>0</v>
      </c>
      <c r="DJ741">
        <f t="shared" si="516"/>
        <v>5328.75</v>
      </c>
      <c r="DK741">
        <v>0</v>
      </c>
      <c r="DL741" t="s">
        <v>4</v>
      </c>
      <c r="DM741">
        <v>0</v>
      </c>
      <c r="DN741" t="s">
        <v>4</v>
      </c>
      <c r="DO741">
        <v>0</v>
      </c>
    </row>
    <row r="742" spans="1:119">
      <c r="A742">
        <f>ROW(Source!A1047)</f>
        <v>1047</v>
      </c>
      <c r="B742">
        <v>70306582</v>
      </c>
      <c r="C742">
        <v>70327458</v>
      </c>
      <c r="D742">
        <v>69335769</v>
      </c>
      <c r="E742">
        <v>1</v>
      </c>
      <c r="F742">
        <v>1</v>
      </c>
      <c r="G742">
        <v>1075</v>
      </c>
      <c r="H742">
        <v>3</v>
      </c>
      <c r="I742" t="s">
        <v>415</v>
      </c>
      <c r="J742" t="s">
        <v>416</v>
      </c>
      <c r="K742" t="s">
        <v>417</v>
      </c>
      <c r="L742">
        <v>1346</v>
      </c>
      <c r="N742">
        <v>1009</v>
      </c>
      <c r="O742" t="s">
        <v>122</v>
      </c>
      <c r="P742" t="s">
        <v>122</v>
      </c>
      <c r="Q742">
        <v>1</v>
      </c>
      <c r="W742">
        <v>0</v>
      </c>
      <c r="X742">
        <v>912317030</v>
      </c>
      <c r="Y742">
        <f t="shared" si="488"/>
        <v>3.7999999999999999E-2</v>
      </c>
      <c r="AA742">
        <v>7.48</v>
      </c>
      <c r="AB742">
        <v>0</v>
      </c>
      <c r="AC742">
        <v>0</v>
      </c>
      <c r="AD742">
        <v>0</v>
      </c>
      <c r="AE742">
        <v>7.48</v>
      </c>
      <c r="AF742">
        <v>0</v>
      </c>
      <c r="AG742">
        <v>0</v>
      </c>
      <c r="AH742">
        <v>0</v>
      </c>
      <c r="AI742">
        <v>1</v>
      </c>
      <c r="AJ742">
        <v>1</v>
      </c>
      <c r="AK742">
        <v>1</v>
      </c>
      <c r="AL742">
        <v>1</v>
      </c>
      <c r="AM742">
        <v>-2</v>
      </c>
      <c r="AN742">
        <v>0</v>
      </c>
      <c r="AO742">
        <v>1</v>
      </c>
      <c r="AP742">
        <v>0</v>
      </c>
      <c r="AQ742">
        <v>0</v>
      </c>
      <c r="AR742">
        <v>0</v>
      </c>
      <c r="AS742" t="s">
        <v>4</v>
      </c>
      <c r="AT742">
        <v>3.7999999999999999E-2</v>
      </c>
      <c r="AU742" t="s">
        <v>4</v>
      </c>
      <c r="AV742">
        <v>0</v>
      </c>
      <c r="AW742">
        <v>2</v>
      </c>
      <c r="AX742">
        <v>70327484</v>
      </c>
      <c r="AY742">
        <v>1</v>
      </c>
      <c r="AZ742">
        <v>0</v>
      </c>
      <c r="BA742">
        <v>867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CV742">
        <v>0</v>
      </c>
      <c r="CW742">
        <v>0</v>
      </c>
      <c r="CX742">
        <f>ROUND(Y742*Source!I1047,9)</f>
        <v>2.85</v>
      </c>
      <c r="CY742">
        <f t="shared" si="513"/>
        <v>7.48</v>
      </c>
      <c r="CZ742">
        <f t="shared" si="514"/>
        <v>7.48</v>
      </c>
      <c r="DA742">
        <f t="shared" si="515"/>
        <v>1</v>
      </c>
      <c r="DB742">
        <f t="shared" si="489"/>
        <v>0.28000000000000003</v>
      </c>
      <c r="DC742">
        <f t="shared" si="490"/>
        <v>0</v>
      </c>
      <c r="DD742" t="s">
        <v>4</v>
      </c>
      <c r="DE742" t="s">
        <v>4</v>
      </c>
      <c r="DF742">
        <f t="shared" si="508"/>
        <v>21.32</v>
      </c>
      <c r="DG742">
        <f t="shared" si="506"/>
        <v>0</v>
      </c>
      <c r="DH742">
        <f t="shared" si="507"/>
        <v>0</v>
      </c>
      <c r="DI742">
        <f t="shared" si="491"/>
        <v>0</v>
      </c>
      <c r="DJ742">
        <f t="shared" si="516"/>
        <v>21.32</v>
      </c>
      <c r="DK742">
        <v>0</v>
      </c>
      <c r="DL742" t="s">
        <v>4</v>
      </c>
      <c r="DM742">
        <v>0</v>
      </c>
      <c r="DN742" t="s">
        <v>4</v>
      </c>
      <c r="DO742">
        <v>0</v>
      </c>
    </row>
    <row r="743" spans="1:119">
      <c r="A743">
        <f>ROW(Source!A1047)</f>
        <v>1047</v>
      </c>
      <c r="B743">
        <v>70306582</v>
      </c>
      <c r="C743">
        <v>70327458</v>
      </c>
      <c r="D743">
        <v>69336030</v>
      </c>
      <c r="E743">
        <v>1</v>
      </c>
      <c r="F743">
        <v>1</v>
      </c>
      <c r="G743">
        <v>1075</v>
      </c>
      <c r="H743">
        <v>3</v>
      </c>
      <c r="I743" t="s">
        <v>132</v>
      </c>
      <c r="J743" t="s">
        <v>134</v>
      </c>
      <c r="K743" t="s">
        <v>449</v>
      </c>
      <c r="L743">
        <v>1296</v>
      </c>
      <c r="N743">
        <v>1002</v>
      </c>
      <c r="O743" t="s">
        <v>133</v>
      </c>
      <c r="P743" t="s">
        <v>133</v>
      </c>
      <c r="Q743">
        <v>1</v>
      </c>
      <c r="W743">
        <v>0</v>
      </c>
      <c r="X743">
        <v>-699326845</v>
      </c>
      <c r="Y743">
        <f t="shared" si="488"/>
        <v>2.1423999999999999</v>
      </c>
      <c r="AA743">
        <v>95.37</v>
      </c>
      <c r="AB743">
        <v>0</v>
      </c>
      <c r="AC743">
        <v>0</v>
      </c>
      <c r="AD743">
        <v>0</v>
      </c>
      <c r="AE743">
        <v>95.37</v>
      </c>
      <c r="AF743">
        <v>0</v>
      </c>
      <c r="AG743">
        <v>0</v>
      </c>
      <c r="AH743">
        <v>0</v>
      </c>
      <c r="AI743">
        <v>1</v>
      </c>
      <c r="AJ743">
        <v>1</v>
      </c>
      <c r="AK743">
        <v>1</v>
      </c>
      <c r="AL743">
        <v>1</v>
      </c>
      <c r="AM743">
        <v>0</v>
      </c>
      <c r="AN743">
        <v>0</v>
      </c>
      <c r="AO743">
        <v>0</v>
      </c>
      <c r="AP743">
        <v>1</v>
      </c>
      <c r="AQ743">
        <v>0</v>
      </c>
      <c r="AR743">
        <v>0</v>
      </c>
      <c r="AS743" t="s">
        <v>4</v>
      </c>
      <c r="AT743">
        <v>2.1423999999999999</v>
      </c>
      <c r="AU743" t="s">
        <v>4</v>
      </c>
      <c r="AV743">
        <v>0</v>
      </c>
      <c r="AW743">
        <v>1</v>
      </c>
      <c r="AX743">
        <v>-1</v>
      </c>
      <c r="AY743">
        <v>0</v>
      </c>
      <c r="AZ743">
        <v>0</v>
      </c>
      <c r="BA743" t="s">
        <v>4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CV743">
        <v>0</v>
      </c>
      <c r="CW743">
        <v>0</v>
      </c>
      <c r="CX743">
        <f>ROUND(Y743*Source!I1047,9)</f>
        <v>160.68</v>
      </c>
      <c r="CY743">
        <f t="shared" si="513"/>
        <v>95.37</v>
      </c>
      <c r="CZ743">
        <f t="shared" si="514"/>
        <v>95.37</v>
      </c>
      <c r="DA743">
        <f t="shared" si="515"/>
        <v>1</v>
      </c>
      <c r="DB743">
        <f t="shared" si="489"/>
        <v>204.32</v>
      </c>
      <c r="DC743">
        <f t="shared" si="490"/>
        <v>0</v>
      </c>
      <c r="DD743" t="s">
        <v>4</v>
      </c>
      <c r="DE743" t="s">
        <v>4</v>
      </c>
      <c r="DF743">
        <f t="shared" si="508"/>
        <v>15324.05</v>
      </c>
      <c r="DG743">
        <f t="shared" si="506"/>
        <v>0</v>
      </c>
      <c r="DH743">
        <f t="shared" si="507"/>
        <v>0</v>
      </c>
      <c r="DI743">
        <f t="shared" si="491"/>
        <v>0</v>
      </c>
      <c r="DJ743">
        <f t="shared" si="516"/>
        <v>15324.05</v>
      </c>
      <c r="DK743">
        <v>0</v>
      </c>
      <c r="DL743" t="s">
        <v>4</v>
      </c>
      <c r="DM743">
        <v>0</v>
      </c>
      <c r="DN743" t="s">
        <v>4</v>
      </c>
      <c r="DO743">
        <v>0</v>
      </c>
    </row>
    <row r="744" spans="1:119">
      <c r="A744">
        <f>ROW(Source!A1047)</f>
        <v>1047</v>
      </c>
      <c r="B744">
        <v>70306582</v>
      </c>
      <c r="C744">
        <v>70327458</v>
      </c>
      <c r="D744">
        <v>69342754</v>
      </c>
      <c r="E744">
        <v>1</v>
      </c>
      <c r="F744">
        <v>1</v>
      </c>
      <c r="G744">
        <v>1075</v>
      </c>
      <c r="H744">
        <v>3</v>
      </c>
      <c r="I744" t="s">
        <v>125</v>
      </c>
      <c r="J744" t="s">
        <v>127</v>
      </c>
      <c r="K744" t="s">
        <v>450</v>
      </c>
      <c r="L744">
        <v>1301</v>
      </c>
      <c r="N744">
        <v>1003</v>
      </c>
      <c r="O744" t="s">
        <v>126</v>
      </c>
      <c r="P744" t="s">
        <v>126</v>
      </c>
      <c r="Q744">
        <v>1</v>
      </c>
      <c r="W744">
        <v>0</v>
      </c>
      <c r="X744">
        <v>77284068</v>
      </c>
      <c r="Y744">
        <f t="shared" si="488"/>
        <v>3</v>
      </c>
      <c r="AA744">
        <v>278.31</v>
      </c>
      <c r="AB744">
        <v>0</v>
      </c>
      <c r="AC744">
        <v>0</v>
      </c>
      <c r="AD744">
        <v>0</v>
      </c>
      <c r="AE744">
        <v>278.31</v>
      </c>
      <c r="AF744">
        <v>0</v>
      </c>
      <c r="AG744">
        <v>0</v>
      </c>
      <c r="AH744">
        <v>0</v>
      </c>
      <c r="AI744">
        <v>1</v>
      </c>
      <c r="AJ744">
        <v>1</v>
      </c>
      <c r="AK744">
        <v>1</v>
      </c>
      <c r="AL744">
        <v>1</v>
      </c>
      <c r="AM744">
        <v>0</v>
      </c>
      <c r="AN744">
        <v>0</v>
      </c>
      <c r="AO744">
        <v>0</v>
      </c>
      <c r="AP744">
        <v>1</v>
      </c>
      <c r="AQ744">
        <v>0</v>
      </c>
      <c r="AR744">
        <v>0</v>
      </c>
      <c r="AS744" t="s">
        <v>4</v>
      </c>
      <c r="AT744">
        <v>3</v>
      </c>
      <c r="AU744" t="s">
        <v>4</v>
      </c>
      <c r="AV744">
        <v>0</v>
      </c>
      <c r="AW744">
        <v>1</v>
      </c>
      <c r="AX744">
        <v>-1</v>
      </c>
      <c r="AY744">
        <v>0</v>
      </c>
      <c r="AZ744">
        <v>0</v>
      </c>
      <c r="BA744" t="s">
        <v>4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CV744">
        <v>0</v>
      </c>
      <c r="CW744">
        <v>0</v>
      </c>
      <c r="CX744">
        <f>ROUND(Y744*Source!I1047,9)</f>
        <v>225</v>
      </c>
      <c r="CY744">
        <f t="shared" si="513"/>
        <v>278.31</v>
      </c>
      <c r="CZ744">
        <f t="shared" si="514"/>
        <v>278.31</v>
      </c>
      <c r="DA744">
        <f t="shared" si="515"/>
        <v>1</v>
      </c>
      <c r="DB744">
        <f t="shared" si="489"/>
        <v>834.93</v>
      </c>
      <c r="DC744">
        <f t="shared" si="490"/>
        <v>0</v>
      </c>
      <c r="DD744" t="s">
        <v>4</v>
      </c>
      <c r="DE744" t="s">
        <v>4</v>
      </c>
      <c r="DF744">
        <f t="shared" si="508"/>
        <v>62619.75</v>
      </c>
      <c r="DG744">
        <f t="shared" si="506"/>
        <v>0</v>
      </c>
      <c r="DH744">
        <f t="shared" si="507"/>
        <v>0</v>
      </c>
      <c r="DI744">
        <f t="shared" si="491"/>
        <v>0</v>
      </c>
      <c r="DJ744">
        <f t="shared" si="516"/>
        <v>62619.75</v>
      </c>
      <c r="DK744">
        <v>0</v>
      </c>
      <c r="DL744" t="s">
        <v>4</v>
      </c>
      <c r="DM744">
        <v>0</v>
      </c>
      <c r="DN744" t="s">
        <v>4</v>
      </c>
      <c r="DO744">
        <v>0</v>
      </c>
    </row>
    <row r="745" spans="1:119">
      <c r="A745">
        <f>ROW(Source!A1047)</f>
        <v>1047</v>
      </c>
      <c r="B745">
        <v>70306582</v>
      </c>
      <c r="C745">
        <v>70327458</v>
      </c>
      <c r="D745">
        <v>69343269</v>
      </c>
      <c r="E745">
        <v>1</v>
      </c>
      <c r="F745">
        <v>1</v>
      </c>
      <c r="G745">
        <v>1075</v>
      </c>
      <c r="H745">
        <v>3</v>
      </c>
      <c r="I745" t="s">
        <v>129</v>
      </c>
      <c r="J745" t="s">
        <v>130</v>
      </c>
      <c r="K745" t="s">
        <v>451</v>
      </c>
      <c r="L745">
        <v>1301</v>
      </c>
      <c r="N745">
        <v>1003</v>
      </c>
      <c r="O745" t="s">
        <v>126</v>
      </c>
      <c r="P745" t="s">
        <v>126</v>
      </c>
      <c r="Q745">
        <v>1</v>
      </c>
      <c r="W745">
        <v>0</v>
      </c>
      <c r="X745">
        <v>-397784200</v>
      </c>
      <c r="Y745">
        <f t="shared" si="488"/>
        <v>0</v>
      </c>
      <c r="AA745">
        <v>101.31</v>
      </c>
      <c r="AB745">
        <v>0</v>
      </c>
      <c r="AC745">
        <v>0</v>
      </c>
      <c r="AD745">
        <v>0</v>
      </c>
      <c r="AE745">
        <v>101.31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1</v>
      </c>
      <c r="AQ745">
        <v>0</v>
      </c>
      <c r="AR745">
        <v>0</v>
      </c>
      <c r="AS745" t="s">
        <v>4</v>
      </c>
      <c r="AT745">
        <v>0</v>
      </c>
      <c r="AU745" t="s">
        <v>4</v>
      </c>
      <c r="AV745">
        <v>0</v>
      </c>
      <c r="AW745">
        <v>1</v>
      </c>
      <c r="AX745">
        <v>-1</v>
      </c>
      <c r="AY745">
        <v>0</v>
      </c>
      <c r="AZ745">
        <v>0</v>
      </c>
      <c r="BA745" t="s">
        <v>4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ROUND(Y745*Source!I1047,9)</f>
        <v>0</v>
      </c>
      <c r="CY745">
        <f t="shared" si="513"/>
        <v>101.31</v>
      </c>
      <c r="CZ745">
        <f t="shared" si="514"/>
        <v>101.31</v>
      </c>
      <c r="DA745">
        <f t="shared" si="515"/>
        <v>1</v>
      </c>
      <c r="DB745">
        <f t="shared" si="489"/>
        <v>0</v>
      </c>
      <c r="DC745">
        <f t="shared" si="490"/>
        <v>0</v>
      </c>
      <c r="DD745" t="s">
        <v>4</v>
      </c>
      <c r="DE745" t="s">
        <v>4</v>
      </c>
      <c r="DF745">
        <f t="shared" si="508"/>
        <v>0</v>
      </c>
      <c r="DG745">
        <f t="shared" si="506"/>
        <v>0</v>
      </c>
      <c r="DH745">
        <f t="shared" si="507"/>
        <v>0</v>
      </c>
      <c r="DI745">
        <f t="shared" si="491"/>
        <v>0</v>
      </c>
      <c r="DJ745">
        <f t="shared" si="516"/>
        <v>0</v>
      </c>
      <c r="DK745">
        <v>0</v>
      </c>
      <c r="DL745" t="s">
        <v>4</v>
      </c>
      <c r="DM745">
        <v>0</v>
      </c>
      <c r="DN745" t="s">
        <v>4</v>
      </c>
      <c r="DO745">
        <v>0</v>
      </c>
    </row>
    <row r="746" spans="1:119">
      <c r="A746">
        <f>ROW(Source!A1048)</f>
        <v>1048</v>
      </c>
      <c r="B746">
        <v>70306583</v>
      </c>
      <c r="C746">
        <v>70327458</v>
      </c>
      <c r="D746">
        <v>69275358</v>
      </c>
      <c r="E746">
        <v>1075</v>
      </c>
      <c r="F746">
        <v>1</v>
      </c>
      <c r="G746">
        <v>1075</v>
      </c>
      <c r="H746">
        <v>1</v>
      </c>
      <c r="I746" t="s">
        <v>380</v>
      </c>
      <c r="J746" t="s">
        <v>4</v>
      </c>
      <c r="K746" t="s">
        <v>381</v>
      </c>
      <c r="L746">
        <v>1191</v>
      </c>
      <c r="N746">
        <v>1013</v>
      </c>
      <c r="O746" t="s">
        <v>382</v>
      </c>
      <c r="P746" t="s">
        <v>382</v>
      </c>
      <c r="Q746">
        <v>1</v>
      </c>
      <c r="W746">
        <v>0</v>
      </c>
      <c r="X746">
        <v>476480486</v>
      </c>
      <c r="Y746">
        <f t="shared" si="488"/>
        <v>1.32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1</v>
      </c>
      <c r="AJ746">
        <v>1</v>
      </c>
      <c r="AK746">
        <v>1</v>
      </c>
      <c r="AL746">
        <v>1</v>
      </c>
      <c r="AM746">
        <v>5</v>
      </c>
      <c r="AN746">
        <v>0</v>
      </c>
      <c r="AO746">
        <v>1</v>
      </c>
      <c r="AP746">
        <v>0</v>
      </c>
      <c r="AQ746">
        <v>0</v>
      </c>
      <c r="AR746">
        <v>0</v>
      </c>
      <c r="AS746" t="s">
        <v>4</v>
      </c>
      <c r="AT746">
        <v>1.32</v>
      </c>
      <c r="AU746" t="s">
        <v>4</v>
      </c>
      <c r="AV746">
        <v>1</v>
      </c>
      <c r="AW746">
        <v>2</v>
      </c>
      <c r="AX746">
        <v>70327474</v>
      </c>
      <c r="AY746">
        <v>1</v>
      </c>
      <c r="AZ746">
        <v>0</v>
      </c>
      <c r="BA746">
        <v>871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CU746">
        <f>ROUND(AT746*Source!I1048*AH746*AL746,2)</f>
        <v>0</v>
      </c>
      <c r="CV746">
        <f>ROUND(Y746*Source!I1048,9)</f>
        <v>99</v>
      </c>
      <c r="CW746">
        <v>0</v>
      </c>
      <c r="CX746">
        <f>ROUND(Y746*Source!I1048,9)</f>
        <v>99</v>
      </c>
      <c r="CY746">
        <f>AD746</f>
        <v>0</v>
      </c>
      <c r="CZ746">
        <f>AH746</f>
        <v>0</v>
      </c>
      <c r="DA746">
        <f>AL746</f>
        <v>1</v>
      </c>
      <c r="DB746">
        <f t="shared" si="489"/>
        <v>0</v>
      </c>
      <c r="DC746">
        <f t="shared" si="490"/>
        <v>0</v>
      </c>
      <c r="DD746" t="s">
        <v>4</v>
      </c>
      <c r="DE746" t="s">
        <v>4</v>
      </c>
      <c r="DF746">
        <f t="shared" si="508"/>
        <v>0</v>
      </c>
      <c r="DG746">
        <f t="shared" si="506"/>
        <v>0</v>
      </c>
      <c r="DH746">
        <f t="shared" si="507"/>
        <v>0</v>
      </c>
      <c r="DI746">
        <f t="shared" si="491"/>
        <v>0</v>
      </c>
      <c r="DJ746">
        <f>DI746</f>
        <v>0</v>
      </c>
      <c r="DK746">
        <v>0</v>
      </c>
      <c r="DL746" t="s">
        <v>4</v>
      </c>
      <c r="DM746">
        <v>0</v>
      </c>
      <c r="DN746" t="s">
        <v>4</v>
      </c>
      <c r="DO746">
        <v>0</v>
      </c>
    </row>
    <row r="747" spans="1:119">
      <c r="A747">
        <f>ROW(Source!A1048)</f>
        <v>1048</v>
      </c>
      <c r="B747">
        <v>70306583</v>
      </c>
      <c r="C747">
        <v>70327458</v>
      </c>
      <c r="D747">
        <v>69364167</v>
      </c>
      <c r="E747">
        <v>1</v>
      </c>
      <c r="F747">
        <v>1</v>
      </c>
      <c r="G747">
        <v>1075</v>
      </c>
      <c r="H747">
        <v>2</v>
      </c>
      <c r="I747" t="s">
        <v>387</v>
      </c>
      <c r="J747" t="s">
        <v>388</v>
      </c>
      <c r="K747" t="s">
        <v>389</v>
      </c>
      <c r="L747">
        <v>1368</v>
      </c>
      <c r="N747">
        <v>1011</v>
      </c>
      <c r="O747" t="s">
        <v>386</v>
      </c>
      <c r="P747" t="s">
        <v>386</v>
      </c>
      <c r="Q747">
        <v>1</v>
      </c>
      <c r="W747">
        <v>0</v>
      </c>
      <c r="X747">
        <v>-922979224</v>
      </c>
      <c r="Y747">
        <f t="shared" si="488"/>
        <v>0.05</v>
      </c>
      <c r="AA747">
        <v>0</v>
      </c>
      <c r="AB747">
        <v>282.39999999999998</v>
      </c>
      <c r="AC747">
        <v>164.67</v>
      </c>
      <c r="AD747">
        <v>0</v>
      </c>
      <c r="AE747">
        <v>0</v>
      </c>
      <c r="AF747">
        <v>12.98</v>
      </c>
      <c r="AG747">
        <v>3.37</v>
      </c>
      <c r="AH747">
        <v>0</v>
      </c>
      <c r="AI747">
        <v>1</v>
      </c>
      <c r="AJ747">
        <v>20.78</v>
      </c>
      <c r="AK747">
        <v>46.67</v>
      </c>
      <c r="AL747">
        <v>1</v>
      </c>
      <c r="AM747">
        <v>2</v>
      </c>
      <c r="AN747">
        <v>0</v>
      </c>
      <c r="AO747">
        <v>1</v>
      </c>
      <c r="AP747">
        <v>0</v>
      </c>
      <c r="AQ747">
        <v>0</v>
      </c>
      <c r="AR747">
        <v>0</v>
      </c>
      <c r="AS747" t="s">
        <v>4</v>
      </c>
      <c r="AT747">
        <v>0.05</v>
      </c>
      <c r="AU747" t="s">
        <v>4</v>
      </c>
      <c r="AV747">
        <v>0</v>
      </c>
      <c r="AW747">
        <v>2</v>
      </c>
      <c r="AX747">
        <v>70327475</v>
      </c>
      <c r="AY747">
        <v>1</v>
      </c>
      <c r="AZ747">
        <v>0</v>
      </c>
      <c r="BA747">
        <v>872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CV747">
        <v>0</v>
      </c>
      <c r="CW747">
        <f>ROUND(Y747*Source!I1048*DO747,9)</f>
        <v>0</v>
      </c>
      <c r="CX747">
        <f>ROUND(Y747*Source!I1048,9)</f>
        <v>3.75</v>
      </c>
      <c r="CY747">
        <f t="shared" ref="CY747:CY753" si="517">AB747</f>
        <v>282.39999999999998</v>
      </c>
      <c r="CZ747">
        <f t="shared" ref="CZ747:CZ753" si="518">AF747</f>
        <v>12.98</v>
      </c>
      <c r="DA747">
        <f t="shared" ref="DA747:DA753" si="519">AJ747</f>
        <v>20.78</v>
      </c>
      <c r="DB747">
        <f t="shared" si="489"/>
        <v>0.65</v>
      </c>
      <c r="DC747">
        <f t="shared" si="490"/>
        <v>0.17</v>
      </c>
      <c r="DD747" t="s">
        <v>4</v>
      </c>
      <c r="DE747" t="s">
        <v>4</v>
      </c>
      <c r="DF747">
        <f t="shared" si="508"/>
        <v>0</v>
      </c>
      <c r="DG747">
        <f t="shared" ref="DG747:DG753" si="520">ROUND(ROUND(AF747*AJ747,2)*CX747,2)</f>
        <v>1011.45</v>
      </c>
      <c r="DH747">
        <f t="shared" ref="DH747:DH753" si="521">ROUND(ROUND(AG747*AK747,2)*CX747,2)</f>
        <v>589.79999999999995</v>
      </c>
      <c r="DI747">
        <f t="shared" si="491"/>
        <v>0</v>
      </c>
      <c r="DJ747">
        <f t="shared" ref="DJ747:DJ753" si="522">DG747</f>
        <v>1011.45</v>
      </c>
      <c r="DK747">
        <v>0</v>
      </c>
      <c r="DL747" t="s">
        <v>4</v>
      </c>
      <c r="DM747">
        <v>0</v>
      </c>
      <c r="DN747" t="s">
        <v>4</v>
      </c>
      <c r="DO747">
        <v>0</v>
      </c>
    </row>
    <row r="748" spans="1:119">
      <c r="A748">
        <f>ROW(Source!A1048)</f>
        <v>1048</v>
      </c>
      <c r="B748">
        <v>70306583</v>
      </c>
      <c r="C748">
        <v>70327458</v>
      </c>
      <c r="D748">
        <v>69364368</v>
      </c>
      <c r="E748">
        <v>1</v>
      </c>
      <c r="F748">
        <v>1</v>
      </c>
      <c r="G748">
        <v>1075</v>
      </c>
      <c r="H748">
        <v>2</v>
      </c>
      <c r="I748" t="s">
        <v>390</v>
      </c>
      <c r="J748" t="s">
        <v>391</v>
      </c>
      <c r="K748" t="s">
        <v>392</v>
      </c>
      <c r="L748">
        <v>1368</v>
      </c>
      <c r="N748">
        <v>1011</v>
      </c>
      <c r="O748" t="s">
        <v>386</v>
      </c>
      <c r="P748" t="s">
        <v>386</v>
      </c>
      <c r="Q748">
        <v>1</v>
      </c>
      <c r="W748">
        <v>0</v>
      </c>
      <c r="X748">
        <v>-888797403</v>
      </c>
      <c r="Y748">
        <f t="shared" si="488"/>
        <v>0.04</v>
      </c>
      <c r="AA748">
        <v>0</v>
      </c>
      <c r="AB748">
        <v>2401.14</v>
      </c>
      <c r="AC748">
        <v>710.48</v>
      </c>
      <c r="AD748">
        <v>0</v>
      </c>
      <c r="AE748">
        <v>0</v>
      </c>
      <c r="AF748">
        <v>181.58</v>
      </c>
      <c r="AG748">
        <v>14.54</v>
      </c>
      <c r="AH748">
        <v>0</v>
      </c>
      <c r="AI748">
        <v>1</v>
      </c>
      <c r="AJ748">
        <v>12.63</v>
      </c>
      <c r="AK748">
        <v>46.67</v>
      </c>
      <c r="AL748">
        <v>1</v>
      </c>
      <c r="AM748">
        <v>2</v>
      </c>
      <c r="AN748">
        <v>0</v>
      </c>
      <c r="AO748">
        <v>1</v>
      </c>
      <c r="AP748">
        <v>0</v>
      </c>
      <c r="AQ748">
        <v>0</v>
      </c>
      <c r="AR748">
        <v>0</v>
      </c>
      <c r="AS748" t="s">
        <v>4</v>
      </c>
      <c r="AT748">
        <v>0.04</v>
      </c>
      <c r="AU748" t="s">
        <v>4</v>
      </c>
      <c r="AV748">
        <v>0</v>
      </c>
      <c r="AW748">
        <v>2</v>
      </c>
      <c r="AX748">
        <v>70327476</v>
      </c>
      <c r="AY748">
        <v>1</v>
      </c>
      <c r="AZ748">
        <v>0</v>
      </c>
      <c r="BA748">
        <v>873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CV748">
        <v>0</v>
      </c>
      <c r="CW748">
        <f>ROUND(Y748*Source!I1048*DO748,9)</f>
        <v>0</v>
      </c>
      <c r="CX748">
        <f>ROUND(Y748*Source!I1048,9)</f>
        <v>3</v>
      </c>
      <c r="CY748">
        <f t="shared" si="517"/>
        <v>2401.14</v>
      </c>
      <c r="CZ748">
        <f t="shared" si="518"/>
        <v>181.58</v>
      </c>
      <c r="DA748">
        <f t="shared" si="519"/>
        <v>12.63</v>
      </c>
      <c r="DB748">
        <f t="shared" si="489"/>
        <v>7.26</v>
      </c>
      <c r="DC748">
        <f t="shared" si="490"/>
        <v>0.57999999999999996</v>
      </c>
      <c r="DD748" t="s">
        <v>4</v>
      </c>
      <c r="DE748" t="s">
        <v>4</v>
      </c>
      <c r="DF748">
        <f t="shared" si="508"/>
        <v>0</v>
      </c>
      <c r="DG748">
        <f t="shared" si="520"/>
        <v>6880.08</v>
      </c>
      <c r="DH748">
        <f t="shared" si="521"/>
        <v>2035.74</v>
      </c>
      <c r="DI748">
        <f t="shared" si="491"/>
        <v>0</v>
      </c>
      <c r="DJ748">
        <f t="shared" si="522"/>
        <v>6880.08</v>
      </c>
      <c r="DK748">
        <v>0</v>
      </c>
      <c r="DL748" t="s">
        <v>4</v>
      </c>
      <c r="DM748">
        <v>0</v>
      </c>
      <c r="DN748" t="s">
        <v>4</v>
      </c>
      <c r="DO748">
        <v>0</v>
      </c>
    </row>
    <row r="749" spans="1:119">
      <c r="A749">
        <f>ROW(Source!A1048)</f>
        <v>1048</v>
      </c>
      <c r="B749">
        <v>70306583</v>
      </c>
      <c r="C749">
        <v>70327458</v>
      </c>
      <c r="D749">
        <v>69364397</v>
      </c>
      <c r="E749">
        <v>1</v>
      </c>
      <c r="F749">
        <v>1</v>
      </c>
      <c r="G749">
        <v>1075</v>
      </c>
      <c r="H749">
        <v>2</v>
      </c>
      <c r="I749" t="s">
        <v>393</v>
      </c>
      <c r="J749" t="s">
        <v>394</v>
      </c>
      <c r="K749" t="s">
        <v>395</v>
      </c>
      <c r="L749">
        <v>1368</v>
      </c>
      <c r="N749">
        <v>1011</v>
      </c>
      <c r="O749" t="s">
        <v>386</v>
      </c>
      <c r="P749" t="s">
        <v>386</v>
      </c>
      <c r="Q749">
        <v>1</v>
      </c>
      <c r="W749">
        <v>0</v>
      </c>
      <c r="X749">
        <v>-1191859905</v>
      </c>
      <c r="Y749">
        <f t="shared" si="488"/>
        <v>0.59</v>
      </c>
      <c r="AA749">
        <v>0</v>
      </c>
      <c r="AB749">
        <v>9944.82</v>
      </c>
      <c r="AC749">
        <v>1737.1</v>
      </c>
      <c r="AD749">
        <v>0</v>
      </c>
      <c r="AE749">
        <v>0</v>
      </c>
      <c r="AF749">
        <v>910.68</v>
      </c>
      <c r="AG749">
        <v>35.549999999999997</v>
      </c>
      <c r="AH749">
        <v>0</v>
      </c>
      <c r="AI749">
        <v>1</v>
      </c>
      <c r="AJ749">
        <v>10.43</v>
      </c>
      <c r="AK749">
        <v>46.67</v>
      </c>
      <c r="AL749">
        <v>1</v>
      </c>
      <c r="AM749">
        <v>2</v>
      </c>
      <c r="AN749">
        <v>0</v>
      </c>
      <c r="AO749">
        <v>1</v>
      </c>
      <c r="AP749">
        <v>0</v>
      </c>
      <c r="AQ749">
        <v>0</v>
      </c>
      <c r="AR749">
        <v>0</v>
      </c>
      <c r="AS749" t="s">
        <v>4</v>
      </c>
      <c r="AT749">
        <v>0.59</v>
      </c>
      <c r="AU749" t="s">
        <v>4</v>
      </c>
      <c r="AV749">
        <v>0</v>
      </c>
      <c r="AW749">
        <v>2</v>
      </c>
      <c r="AX749">
        <v>70327477</v>
      </c>
      <c r="AY749">
        <v>1</v>
      </c>
      <c r="AZ749">
        <v>0</v>
      </c>
      <c r="BA749">
        <v>874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CV749">
        <v>0</v>
      </c>
      <c r="CW749">
        <f>ROUND(Y749*Source!I1048*DO749,9)</f>
        <v>0</v>
      </c>
      <c r="CX749">
        <f>ROUND(Y749*Source!I1048,9)</f>
        <v>44.25</v>
      </c>
      <c r="CY749">
        <f t="shared" si="517"/>
        <v>9944.82</v>
      </c>
      <c r="CZ749">
        <f t="shared" si="518"/>
        <v>910.68</v>
      </c>
      <c r="DA749">
        <f t="shared" si="519"/>
        <v>10.43</v>
      </c>
      <c r="DB749">
        <f t="shared" si="489"/>
        <v>537.29999999999995</v>
      </c>
      <c r="DC749">
        <f t="shared" si="490"/>
        <v>20.97</v>
      </c>
      <c r="DD749" t="s">
        <v>4</v>
      </c>
      <c r="DE749" t="s">
        <v>4</v>
      </c>
      <c r="DF749">
        <f t="shared" si="508"/>
        <v>0</v>
      </c>
      <c r="DG749">
        <f t="shared" si="520"/>
        <v>420303.76</v>
      </c>
      <c r="DH749">
        <f t="shared" si="521"/>
        <v>73416.06</v>
      </c>
      <c r="DI749">
        <f t="shared" si="491"/>
        <v>0</v>
      </c>
      <c r="DJ749">
        <f t="shared" si="522"/>
        <v>420303.76</v>
      </c>
      <c r="DK749">
        <v>0</v>
      </c>
      <c r="DL749" t="s">
        <v>4</v>
      </c>
      <c r="DM749">
        <v>0</v>
      </c>
      <c r="DN749" t="s">
        <v>4</v>
      </c>
      <c r="DO749">
        <v>0</v>
      </c>
    </row>
    <row r="750" spans="1:119">
      <c r="A750">
        <f>ROW(Source!A1048)</f>
        <v>1048</v>
      </c>
      <c r="B750">
        <v>70306583</v>
      </c>
      <c r="C750">
        <v>70327458</v>
      </c>
      <c r="D750">
        <v>69364520</v>
      </c>
      <c r="E750">
        <v>1</v>
      </c>
      <c r="F750">
        <v>1</v>
      </c>
      <c r="G750">
        <v>1075</v>
      </c>
      <c r="H750">
        <v>2</v>
      </c>
      <c r="I750" t="s">
        <v>396</v>
      </c>
      <c r="J750" t="s">
        <v>397</v>
      </c>
      <c r="K750" t="s">
        <v>398</v>
      </c>
      <c r="L750">
        <v>1368</v>
      </c>
      <c r="N750">
        <v>1011</v>
      </c>
      <c r="O750" t="s">
        <v>386</v>
      </c>
      <c r="P750" t="s">
        <v>386</v>
      </c>
      <c r="Q750">
        <v>1</v>
      </c>
      <c r="W750">
        <v>0</v>
      </c>
      <c r="X750">
        <v>-2063102958</v>
      </c>
      <c r="Y750">
        <f t="shared" si="488"/>
        <v>4.0000000000000001E-3</v>
      </c>
      <c r="AA750">
        <v>0</v>
      </c>
      <c r="AB750">
        <v>1736.74</v>
      </c>
      <c r="AC750">
        <v>616.66</v>
      </c>
      <c r="AD750">
        <v>0</v>
      </c>
      <c r="AE750">
        <v>0</v>
      </c>
      <c r="AF750">
        <v>125.38</v>
      </c>
      <c r="AG750">
        <v>12.62</v>
      </c>
      <c r="AH750">
        <v>0</v>
      </c>
      <c r="AI750">
        <v>1</v>
      </c>
      <c r="AJ750">
        <v>13.23</v>
      </c>
      <c r="AK750">
        <v>46.67</v>
      </c>
      <c r="AL750">
        <v>1</v>
      </c>
      <c r="AM750">
        <v>2</v>
      </c>
      <c r="AN750">
        <v>0</v>
      </c>
      <c r="AO750">
        <v>1</v>
      </c>
      <c r="AP750">
        <v>0</v>
      </c>
      <c r="AQ750">
        <v>0</v>
      </c>
      <c r="AR750">
        <v>0</v>
      </c>
      <c r="AS750" t="s">
        <v>4</v>
      </c>
      <c r="AT750">
        <v>4.0000000000000001E-3</v>
      </c>
      <c r="AU750" t="s">
        <v>4</v>
      </c>
      <c r="AV750">
        <v>0</v>
      </c>
      <c r="AW750">
        <v>2</v>
      </c>
      <c r="AX750">
        <v>70327478</v>
      </c>
      <c r="AY750">
        <v>1</v>
      </c>
      <c r="AZ750">
        <v>0</v>
      </c>
      <c r="BA750">
        <v>875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CV750">
        <v>0</v>
      </c>
      <c r="CW750">
        <f>ROUND(Y750*Source!I1048*DO750,9)</f>
        <v>0</v>
      </c>
      <c r="CX750">
        <f>ROUND(Y750*Source!I1048,9)</f>
        <v>0.3</v>
      </c>
      <c r="CY750">
        <f t="shared" si="517"/>
        <v>1736.74</v>
      </c>
      <c r="CZ750">
        <f t="shared" si="518"/>
        <v>125.38</v>
      </c>
      <c r="DA750">
        <f t="shared" si="519"/>
        <v>13.23</v>
      </c>
      <c r="DB750">
        <f t="shared" si="489"/>
        <v>0.5</v>
      </c>
      <c r="DC750">
        <f t="shared" si="490"/>
        <v>0.05</v>
      </c>
      <c r="DD750" t="s">
        <v>4</v>
      </c>
      <c r="DE750" t="s">
        <v>4</v>
      </c>
      <c r="DF750">
        <f t="shared" si="508"/>
        <v>0</v>
      </c>
      <c r="DG750">
        <f t="shared" si="520"/>
        <v>497.63</v>
      </c>
      <c r="DH750">
        <f t="shared" si="521"/>
        <v>176.69</v>
      </c>
      <c r="DI750">
        <f t="shared" si="491"/>
        <v>0</v>
      </c>
      <c r="DJ750">
        <f t="shared" si="522"/>
        <v>497.63</v>
      </c>
      <c r="DK750">
        <v>0</v>
      </c>
      <c r="DL750" t="s">
        <v>4</v>
      </c>
      <c r="DM750">
        <v>0</v>
      </c>
      <c r="DN750" t="s">
        <v>4</v>
      </c>
      <c r="DO750">
        <v>0</v>
      </c>
    </row>
    <row r="751" spans="1:119">
      <c r="A751">
        <f>ROW(Source!A1048)</f>
        <v>1048</v>
      </c>
      <c r="B751">
        <v>70306583</v>
      </c>
      <c r="C751">
        <v>70327458</v>
      </c>
      <c r="D751">
        <v>69363781</v>
      </c>
      <c r="E751">
        <v>1</v>
      </c>
      <c r="F751">
        <v>1</v>
      </c>
      <c r="G751">
        <v>1075</v>
      </c>
      <c r="H751">
        <v>2</v>
      </c>
      <c r="I751" t="s">
        <v>399</v>
      </c>
      <c r="J751" t="s">
        <v>400</v>
      </c>
      <c r="K751" t="s">
        <v>401</v>
      </c>
      <c r="L751">
        <v>1368</v>
      </c>
      <c r="N751">
        <v>1011</v>
      </c>
      <c r="O751" t="s">
        <v>386</v>
      </c>
      <c r="P751" t="s">
        <v>386</v>
      </c>
      <c r="Q751">
        <v>1</v>
      </c>
      <c r="W751">
        <v>0</v>
      </c>
      <c r="X751">
        <v>1857759471</v>
      </c>
      <c r="Y751">
        <f t="shared" si="488"/>
        <v>0.28999999999999998</v>
      </c>
      <c r="AA751">
        <v>0</v>
      </c>
      <c r="AB751">
        <v>2009.47</v>
      </c>
      <c r="AC751">
        <v>710.48</v>
      </c>
      <c r="AD751">
        <v>0</v>
      </c>
      <c r="AE751">
        <v>0</v>
      </c>
      <c r="AF751">
        <v>139.99</v>
      </c>
      <c r="AG751">
        <v>14.54</v>
      </c>
      <c r="AH751">
        <v>0</v>
      </c>
      <c r="AI751">
        <v>1</v>
      </c>
      <c r="AJ751">
        <v>13.71</v>
      </c>
      <c r="AK751">
        <v>46.67</v>
      </c>
      <c r="AL751">
        <v>1</v>
      </c>
      <c r="AM751">
        <v>2</v>
      </c>
      <c r="AN751">
        <v>0</v>
      </c>
      <c r="AO751">
        <v>1</v>
      </c>
      <c r="AP751">
        <v>0</v>
      </c>
      <c r="AQ751">
        <v>0</v>
      </c>
      <c r="AR751">
        <v>0</v>
      </c>
      <c r="AS751" t="s">
        <v>4</v>
      </c>
      <c r="AT751">
        <v>0.28999999999999998</v>
      </c>
      <c r="AU751" t="s">
        <v>4</v>
      </c>
      <c r="AV751">
        <v>0</v>
      </c>
      <c r="AW751">
        <v>2</v>
      </c>
      <c r="AX751">
        <v>70327479</v>
      </c>
      <c r="AY751">
        <v>1</v>
      </c>
      <c r="AZ751">
        <v>0</v>
      </c>
      <c r="BA751">
        <v>876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CV751">
        <v>0</v>
      </c>
      <c r="CW751">
        <f>ROUND(Y751*Source!I1048*DO751,9)</f>
        <v>0</v>
      </c>
      <c r="CX751">
        <f>ROUND(Y751*Source!I1048,9)</f>
        <v>21.75</v>
      </c>
      <c r="CY751">
        <f t="shared" si="517"/>
        <v>2009.47</v>
      </c>
      <c r="CZ751">
        <f t="shared" si="518"/>
        <v>139.99</v>
      </c>
      <c r="DA751">
        <f t="shared" si="519"/>
        <v>13.71</v>
      </c>
      <c r="DB751">
        <f t="shared" si="489"/>
        <v>40.6</v>
      </c>
      <c r="DC751">
        <f t="shared" si="490"/>
        <v>4.22</v>
      </c>
      <c r="DD751" t="s">
        <v>4</v>
      </c>
      <c r="DE751" t="s">
        <v>4</v>
      </c>
      <c r="DF751">
        <f t="shared" si="508"/>
        <v>0</v>
      </c>
      <c r="DG751">
        <f t="shared" si="520"/>
        <v>41743.910000000003</v>
      </c>
      <c r="DH751">
        <f t="shared" si="521"/>
        <v>14759.12</v>
      </c>
      <c r="DI751">
        <f t="shared" si="491"/>
        <v>0</v>
      </c>
      <c r="DJ751">
        <f t="shared" si="522"/>
        <v>41743.910000000003</v>
      </c>
      <c r="DK751">
        <v>0</v>
      </c>
      <c r="DL751" t="s">
        <v>4</v>
      </c>
      <c r="DM751">
        <v>0</v>
      </c>
      <c r="DN751" t="s">
        <v>4</v>
      </c>
      <c r="DO751">
        <v>0</v>
      </c>
    </row>
    <row r="752" spans="1:119">
      <c r="A752">
        <f>ROW(Source!A1048)</f>
        <v>1048</v>
      </c>
      <c r="B752">
        <v>70306583</v>
      </c>
      <c r="C752">
        <v>70327458</v>
      </c>
      <c r="D752">
        <v>69363915</v>
      </c>
      <c r="E752">
        <v>1</v>
      </c>
      <c r="F752">
        <v>1</v>
      </c>
      <c r="G752">
        <v>1075</v>
      </c>
      <c r="H752">
        <v>2</v>
      </c>
      <c r="I752" t="s">
        <v>402</v>
      </c>
      <c r="J752" t="s">
        <v>403</v>
      </c>
      <c r="K752" t="s">
        <v>404</v>
      </c>
      <c r="L752">
        <v>1368</v>
      </c>
      <c r="N752">
        <v>1011</v>
      </c>
      <c r="O752" t="s">
        <v>386</v>
      </c>
      <c r="P752" t="s">
        <v>386</v>
      </c>
      <c r="Q752">
        <v>1</v>
      </c>
      <c r="W752">
        <v>0</v>
      </c>
      <c r="X752">
        <v>13163208</v>
      </c>
      <c r="Y752">
        <f t="shared" si="488"/>
        <v>0.05</v>
      </c>
      <c r="AA752">
        <v>0</v>
      </c>
      <c r="AB752">
        <v>1918.06</v>
      </c>
      <c r="AC752">
        <v>616.66</v>
      </c>
      <c r="AD752">
        <v>0</v>
      </c>
      <c r="AE752">
        <v>0</v>
      </c>
      <c r="AF752">
        <v>140.38</v>
      </c>
      <c r="AG752">
        <v>12.62</v>
      </c>
      <c r="AH752">
        <v>0</v>
      </c>
      <c r="AI752">
        <v>1</v>
      </c>
      <c r="AJ752">
        <v>13.05</v>
      </c>
      <c r="AK752">
        <v>46.67</v>
      </c>
      <c r="AL752">
        <v>1</v>
      </c>
      <c r="AM752">
        <v>2</v>
      </c>
      <c r="AN752">
        <v>0</v>
      </c>
      <c r="AO752">
        <v>1</v>
      </c>
      <c r="AP752">
        <v>0</v>
      </c>
      <c r="AQ752">
        <v>0</v>
      </c>
      <c r="AR752">
        <v>0</v>
      </c>
      <c r="AS752" t="s">
        <v>4</v>
      </c>
      <c r="AT752">
        <v>0.05</v>
      </c>
      <c r="AU752" t="s">
        <v>4</v>
      </c>
      <c r="AV752">
        <v>0</v>
      </c>
      <c r="AW752">
        <v>2</v>
      </c>
      <c r="AX752">
        <v>70327480</v>
      </c>
      <c r="AY752">
        <v>1</v>
      </c>
      <c r="AZ752">
        <v>0</v>
      </c>
      <c r="BA752">
        <v>877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CV752">
        <v>0</v>
      </c>
      <c r="CW752">
        <f>ROUND(Y752*Source!I1048*DO752,9)</f>
        <v>0</v>
      </c>
      <c r="CX752">
        <f>ROUND(Y752*Source!I1048,9)</f>
        <v>3.75</v>
      </c>
      <c r="CY752">
        <f t="shared" si="517"/>
        <v>1918.06</v>
      </c>
      <c r="CZ752">
        <f t="shared" si="518"/>
        <v>140.38</v>
      </c>
      <c r="DA752">
        <f t="shared" si="519"/>
        <v>13.05</v>
      </c>
      <c r="DB752">
        <f t="shared" si="489"/>
        <v>7.02</v>
      </c>
      <c r="DC752">
        <f t="shared" si="490"/>
        <v>0.63</v>
      </c>
      <c r="DD752" t="s">
        <v>4</v>
      </c>
      <c r="DE752" t="s">
        <v>4</v>
      </c>
      <c r="DF752">
        <f t="shared" si="508"/>
        <v>0</v>
      </c>
      <c r="DG752">
        <f t="shared" si="520"/>
        <v>6869.85</v>
      </c>
      <c r="DH752">
        <f t="shared" si="521"/>
        <v>2208.6799999999998</v>
      </c>
      <c r="DI752">
        <f t="shared" si="491"/>
        <v>0</v>
      </c>
      <c r="DJ752">
        <f t="shared" si="522"/>
        <v>6869.85</v>
      </c>
      <c r="DK752">
        <v>0</v>
      </c>
      <c r="DL752" t="s">
        <v>4</v>
      </c>
      <c r="DM752">
        <v>0</v>
      </c>
      <c r="DN752" t="s">
        <v>4</v>
      </c>
      <c r="DO752">
        <v>0</v>
      </c>
    </row>
    <row r="753" spans="1:119">
      <c r="A753">
        <f>ROW(Source!A1048)</f>
        <v>1048</v>
      </c>
      <c r="B753">
        <v>70306583</v>
      </c>
      <c r="C753">
        <v>70327458</v>
      </c>
      <c r="D753">
        <v>69364028</v>
      </c>
      <c r="E753">
        <v>1</v>
      </c>
      <c r="F753">
        <v>1</v>
      </c>
      <c r="G753">
        <v>1075</v>
      </c>
      <c r="H753">
        <v>2</v>
      </c>
      <c r="I753" t="s">
        <v>405</v>
      </c>
      <c r="J753" t="s">
        <v>406</v>
      </c>
      <c r="K753" t="s">
        <v>407</v>
      </c>
      <c r="L753">
        <v>1368</v>
      </c>
      <c r="N753">
        <v>1011</v>
      </c>
      <c r="O753" t="s">
        <v>386</v>
      </c>
      <c r="P753" t="s">
        <v>386</v>
      </c>
      <c r="Q753">
        <v>1</v>
      </c>
      <c r="W753">
        <v>0</v>
      </c>
      <c r="X753">
        <v>1160481427</v>
      </c>
      <c r="Y753">
        <f t="shared" si="488"/>
        <v>0.59</v>
      </c>
      <c r="AA753">
        <v>0</v>
      </c>
      <c r="AB753">
        <v>1559.82</v>
      </c>
      <c r="AC753">
        <v>827.26</v>
      </c>
      <c r="AD753">
        <v>0</v>
      </c>
      <c r="AE753">
        <v>0</v>
      </c>
      <c r="AF753">
        <v>80.14</v>
      </c>
      <c r="AG753">
        <v>16.93</v>
      </c>
      <c r="AH753">
        <v>0</v>
      </c>
      <c r="AI753">
        <v>1</v>
      </c>
      <c r="AJ753">
        <v>18.59</v>
      </c>
      <c r="AK753">
        <v>46.67</v>
      </c>
      <c r="AL753">
        <v>1</v>
      </c>
      <c r="AM753">
        <v>2</v>
      </c>
      <c r="AN753">
        <v>0</v>
      </c>
      <c r="AO753">
        <v>1</v>
      </c>
      <c r="AP753">
        <v>0</v>
      </c>
      <c r="AQ753">
        <v>0</v>
      </c>
      <c r="AR753">
        <v>0</v>
      </c>
      <c r="AS753" t="s">
        <v>4</v>
      </c>
      <c r="AT753">
        <v>0.59</v>
      </c>
      <c r="AU753" t="s">
        <v>4</v>
      </c>
      <c r="AV753">
        <v>0</v>
      </c>
      <c r="AW753">
        <v>2</v>
      </c>
      <c r="AX753">
        <v>70327481</v>
      </c>
      <c r="AY753">
        <v>1</v>
      </c>
      <c r="AZ753">
        <v>0</v>
      </c>
      <c r="BA753">
        <v>878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CV753">
        <v>0</v>
      </c>
      <c r="CW753">
        <f>ROUND(Y753*Source!I1048*DO753,9)</f>
        <v>0</v>
      </c>
      <c r="CX753">
        <f>ROUND(Y753*Source!I1048,9)</f>
        <v>44.25</v>
      </c>
      <c r="CY753">
        <f t="shared" si="517"/>
        <v>1559.82</v>
      </c>
      <c r="CZ753">
        <f t="shared" si="518"/>
        <v>80.14</v>
      </c>
      <c r="DA753">
        <f t="shared" si="519"/>
        <v>18.59</v>
      </c>
      <c r="DB753">
        <f t="shared" si="489"/>
        <v>47.28</v>
      </c>
      <c r="DC753">
        <f t="shared" si="490"/>
        <v>9.99</v>
      </c>
      <c r="DD753" t="s">
        <v>4</v>
      </c>
      <c r="DE753" t="s">
        <v>4</v>
      </c>
      <c r="DF753">
        <f t="shared" si="508"/>
        <v>0</v>
      </c>
      <c r="DG753">
        <f t="shared" si="520"/>
        <v>65923.649999999994</v>
      </c>
      <c r="DH753">
        <f t="shared" si="521"/>
        <v>34962.81</v>
      </c>
      <c r="DI753">
        <f t="shared" si="491"/>
        <v>0</v>
      </c>
      <c r="DJ753">
        <f t="shared" si="522"/>
        <v>65923.649999999994</v>
      </c>
      <c r="DK753">
        <v>0</v>
      </c>
      <c r="DL753" t="s">
        <v>4</v>
      </c>
      <c r="DM753">
        <v>0</v>
      </c>
      <c r="DN753" t="s">
        <v>4</v>
      </c>
      <c r="DO753">
        <v>0</v>
      </c>
    </row>
    <row r="754" spans="1:119">
      <c r="A754">
        <f>ROW(Source!A1048)</f>
        <v>1048</v>
      </c>
      <c r="B754">
        <v>70306583</v>
      </c>
      <c r="C754">
        <v>70327458</v>
      </c>
      <c r="D754">
        <v>69334375</v>
      </c>
      <c r="E754">
        <v>1</v>
      </c>
      <c r="F754">
        <v>1</v>
      </c>
      <c r="G754">
        <v>1075</v>
      </c>
      <c r="H754">
        <v>3</v>
      </c>
      <c r="I754" t="s">
        <v>408</v>
      </c>
      <c r="J754" t="s">
        <v>409</v>
      </c>
      <c r="K754" t="s">
        <v>410</v>
      </c>
      <c r="L754">
        <v>1348</v>
      </c>
      <c r="N754">
        <v>1009</v>
      </c>
      <c r="O754" t="s">
        <v>411</v>
      </c>
      <c r="P754" t="s">
        <v>411</v>
      </c>
      <c r="Q754">
        <v>1000</v>
      </c>
      <c r="W754">
        <v>0</v>
      </c>
      <c r="X754">
        <v>1014670815</v>
      </c>
      <c r="Y754">
        <f t="shared" si="488"/>
        <v>5.4000000000000001E-4</v>
      </c>
      <c r="AA754">
        <v>25126.19</v>
      </c>
      <c r="AB754">
        <v>0</v>
      </c>
      <c r="AC754">
        <v>0</v>
      </c>
      <c r="AD754">
        <v>0</v>
      </c>
      <c r="AE754">
        <v>5778.3</v>
      </c>
      <c r="AF754">
        <v>0</v>
      </c>
      <c r="AG754">
        <v>0</v>
      </c>
      <c r="AH754">
        <v>0</v>
      </c>
      <c r="AI754">
        <v>4.03</v>
      </c>
      <c r="AJ754">
        <v>1</v>
      </c>
      <c r="AK754">
        <v>1</v>
      </c>
      <c r="AL754">
        <v>1</v>
      </c>
      <c r="AM754">
        <v>2</v>
      </c>
      <c r="AN754">
        <v>0</v>
      </c>
      <c r="AO754">
        <v>1</v>
      </c>
      <c r="AP754">
        <v>0</v>
      </c>
      <c r="AQ754">
        <v>0</v>
      </c>
      <c r="AR754">
        <v>0</v>
      </c>
      <c r="AS754" t="s">
        <v>4</v>
      </c>
      <c r="AT754">
        <v>5.4000000000000001E-4</v>
      </c>
      <c r="AU754" t="s">
        <v>4</v>
      </c>
      <c r="AV754">
        <v>0</v>
      </c>
      <c r="AW754">
        <v>2</v>
      </c>
      <c r="AX754">
        <v>70327482</v>
      </c>
      <c r="AY754">
        <v>1</v>
      </c>
      <c r="AZ754">
        <v>0</v>
      </c>
      <c r="BA754">
        <v>879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CV754">
        <v>0</v>
      </c>
      <c r="CW754">
        <v>0</v>
      </c>
      <c r="CX754">
        <f>ROUND(Y754*Source!I1048,9)</f>
        <v>4.0500000000000001E-2</v>
      </c>
      <c r="CY754">
        <f t="shared" ref="CY754:CY760" si="523">AA754</f>
        <v>25126.19</v>
      </c>
      <c r="CZ754">
        <f t="shared" ref="CZ754:CZ760" si="524">AE754</f>
        <v>5778.3</v>
      </c>
      <c r="DA754">
        <f t="shared" ref="DA754:DA760" si="525">AI754</f>
        <v>4.03</v>
      </c>
      <c r="DB754">
        <f t="shared" si="489"/>
        <v>3.12</v>
      </c>
      <c r="DC754">
        <f t="shared" si="490"/>
        <v>0</v>
      </c>
      <c r="DD754" t="s">
        <v>4</v>
      </c>
      <c r="DE754" t="s">
        <v>4</v>
      </c>
      <c r="DF754">
        <f t="shared" ref="DF754:DF760" si="526">ROUND(ROUND(AE754*AI754,2)*CX754,2)</f>
        <v>943.11</v>
      </c>
      <c r="DG754">
        <f t="shared" ref="DG754:DG765" si="527">ROUND(ROUND(AF754,2)*CX754,2)</f>
        <v>0</v>
      </c>
      <c r="DH754">
        <f t="shared" ref="DH754:DH765" si="528">ROUND(ROUND(AG754,2)*CX754,2)</f>
        <v>0</v>
      </c>
      <c r="DI754">
        <f t="shared" si="491"/>
        <v>0</v>
      </c>
      <c r="DJ754">
        <f t="shared" ref="DJ754:DJ760" si="529">DF754</f>
        <v>943.11</v>
      </c>
      <c r="DK754">
        <v>0</v>
      </c>
      <c r="DL754" t="s">
        <v>4</v>
      </c>
      <c r="DM754">
        <v>0</v>
      </c>
      <c r="DN754" t="s">
        <v>4</v>
      </c>
      <c r="DO754">
        <v>0</v>
      </c>
    </row>
    <row r="755" spans="1:119">
      <c r="A755">
        <f>ROW(Source!A1048)</f>
        <v>1048</v>
      </c>
      <c r="B755">
        <v>70306583</v>
      </c>
      <c r="C755">
        <v>70327458</v>
      </c>
      <c r="D755">
        <v>69333740</v>
      </c>
      <c r="E755">
        <v>1</v>
      </c>
      <c r="F755">
        <v>1</v>
      </c>
      <c r="G755">
        <v>1075</v>
      </c>
      <c r="H755">
        <v>3</v>
      </c>
      <c r="I755" t="s">
        <v>412</v>
      </c>
      <c r="J755" t="s">
        <v>413</v>
      </c>
      <c r="K755" t="s">
        <v>414</v>
      </c>
      <c r="L755">
        <v>1339</v>
      </c>
      <c r="N755">
        <v>1007</v>
      </c>
      <c r="O755" t="s">
        <v>44</v>
      </c>
      <c r="P755" t="s">
        <v>44</v>
      </c>
      <c r="Q755">
        <v>1</v>
      </c>
      <c r="W755">
        <v>0</v>
      </c>
      <c r="X755">
        <v>2117928297</v>
      </c>
      <c r="Y755">
        <f t="shared" si="488"/>
        <v>0.69</v>
      </c>
      <c r="AA755">
        <v>53.78</v>
      </c>
      <c r="AB755">
        <v>0</v>
      </c>
      <c r="AC755">
        <v>0</v>
      </c>
      <c r="AD755">
        <v>0</v>
      </c>
      <c r="AE755">
        <v>7.07</v>
      </c>
      <c r="AF755">
        <v>0</v>
      </c>
      <c r="AG755">
        <v>0</v>
      </c>
      <c r="AH755">
        <v>0</v>
      </c>
      <c r="AI755">
        <v>7.05</v>
      </c>
      <c r="AJ755">
        <v>1</v>
      </c>
      <c r="AK755">
        <v>1</v>
      </c>
      <c r="AL755">
        <v>1</v>
      </c>
      <c r="AM755">
        <v>2</v>
      </c>
      <c r="AN755">
        <v>0</v>
      </c>
      <c r="AO755">
        <v>1</v>
      </c>
      <c r="AP755">
        <v>0</v>
      </c>
      <c r="AQ755">
        <v>0</v>
      </c>
      <c r="AR755">
        <v>0</v>
      </c>
      <c r="AS755" t="s">
        <v>4</v>
      </c>
      <c r="AT755">
        <v>0.69</v>
      </c>
      <c r="AU755" t="s">
        <v>4</v>
      </c>
      <c r="AV755">
        <v>0</v>
      </c>
      <c r="AW755">
        <v>2</v>
      </c>
      <c r="AX755">
        <v>70327483</v>
      </c>
      <c r="AY755">
        <v>1</v>
      </c>
      <c r="AZ755">
        <v>0</v>
      </c>
      <c r="BA755">
        <v>880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CV755">
        <v>0</v>
      </c>
      <c r="CW755">
        <v>0</v>
      </c>
      <c r="CX755">
        <f>ROUND(Y755*Source!I1048,9)</f>
        <v>51.75</v>
      </c>
      <c r="CY755">
        <f t="shared" si="523"/>
        <v>53.78</v>
      </c>
      <c r="CZ755">
        <f t="shared" si="524"/>
        <v>7.07</v>
      </c>
      <c r="DA755">
        <f t="shared" si="525"/>
        <v>7.05</v>
      </c>
      <c r="DB755">
        <f t="shared" si="489"/>
        <v>4.88</v>
      </c>
      <c r="DC755">
        <f t="shared" si="490"/>
        <v>0</v>
      </c>
      <c r="DD755" t="s">
        <v>4</v>
      </c>
      <c r="DE755" t="s">
        <v>4</v>
      </c>
      <c r="DF755">
        <f t="shared" si="526"/>
        <v>2579.2199999999998</v>
      </c>
      <c r="DG755">
        <f t="shared" si="527"/>
        <v>0</v>
      </c>
      <c r="DH755">
        <f t="shared" si="528"/>
        <v>0</v>
      </c>
      <c r="DI755">
        <f t="shared" si="491"/>
        <v>0</v>
      </c>
      <c r="DJ755">
        <f t="shared" si="529"/>
        <v>2579.2199999999998</v>
      </c>
      <c r="DK755">
        <v>0</v>
      </c>
      <c r="DL755" t="s">
        <v>4</v>
      </c>
      <c r="DM755">
        <v>0</v>
      </c>
      <c r="DN755" t="s">
        <v>4</v>
      </c>
      <c r="DO755">
        <v>0</v>
      </c>
    </row>
    <row r="756" spans="1:119">
      <c r="A756">
        <f>ROW(Source!A1048)</f>
        <v>1048</v>
      </c>
      <c r="B756">
        <v>70306583</v>
      </c>
      <c r="C756">
        <v>70327458</v>
      </c>
      <c r="D756">
        <v>69335211</v>
      </c>
      <c r="E756">
        <v>1</v>
      </c>
      <c r="F756">
        <v>1</v>
      </c>
      <c r="G756">
        <v>1075</v>
      </c>
      <c r="H756">
        <v>3</v>
      </c>
      <c r="I756" t="s">
        <v>120</v>
      </c>
      <c r="J756" t="s">
        <v>123</v>
      </c>
      <c r="K756" t="s">
        <v>121</v>
      </c>
      <c r="L756">
        <v>1346</v>
      </c>
      <c r="N756">
        <v>1009</v>
      </c>
      <c r="O756" t="s">
        <v>122</v>
      </c>
      <c r="P756" t="s">
        <v>122</v>
      </c>
      <c r="Q756">
        <v>1</v>
      </c>
      <c r="W756">
        <v>0</v>
      </c>
      <c r="X756">
        <v>-71366645</v>
      </c>
      <c r="Y756">
        <f t="shared" si="488"/>
        <v>40.6</v>
      </c>
      <c r="AA756">
        <v>16.75</v>
      </c>
      <c r="AB756">
        <v>0</v>
      </c>
      <c r="AC756">
        <v>0</v>
      </c>
      <c r="AD756">
        <v>0</v>
      </c>
      <c r="AE756">
        <v>1.75</v>
      </c>
      <c r="AF756">
        <v>0</v>
      </c>
      <c r="AG756">
        <v>0</v>
      </c>
      <c r="AH756">
        <v>0</v>
      </c>
      <c r="AI756">
        <v>8.8699999999999992</v>
      </c>
      <c r="AJ756">
        <v>1</v>
      </c>
      <c r="AK756">
        <v>1</v>
      </c>
      <c r="AL756">
        <v>1</v>
      </c>
      <c r="AM756">
        <v>0</v>
      </c>
      <c r="AN756">
        <v>0</v>
      </c>
      <c r="AO756">
        <v>0</v>
      </c>
      <c r="AP756">
        <v>1</v>
      </c>
      <c r="AQ756">
        <v>0</v>
      </c>
      <c r="AR756">
        <v>0</v>
      </c>
      <c r="AS756" t="s">
        <v>4</v>
      </c>
      <c r="AT756">
        <v>40.6</v>
      </c>
      <c r="AU756" t="s">
        <v>4</v>
      </c>
      <c r="AV756">
        <v>0</v>
      </c>
      <c r="AW756">
        <v>1</v>
      </c>
      <c r="AX756">
        <v>-1</v>
      </c>
      <c r="AY756">
        <v>0</v>
      </c>
      <c r="AZ756">
        <v>0</v>
      </c>
      <c r="BA756" t="s">
        <v>4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CV756">
        <v>0</v>
      </c>
      <c r="CW756">
        <v>0</v>
      </c>
      <c r="CX756">
        <f>ROUND(Y756*Source!I1048,9)</f>
        <v>3045</v>
      </c>
      <c r="CY756">
        <f t="shared" si="523"/>
        <v>16.75</v>
      </c>
      <c r="CZ756">
        <f t="shared" si="524"/>
        <v>1.75</v>
      </c>
      <c r="DA756">
        <f t="shared" si="525"/>
        <v>8.8699999999999992</v>
      </c>
      <c r="DB756">
        <f t="shared" si="489"/>
        <v>71.05</v>
      </c>
      <c r="DC756">
        <f t="shared" si="490"/>
        <v>0</v>
      </c>
      <c r="DD756" t="s">
        <v>4</v>
      </c>
      <c r="DE756" t="s">
        <v>4</v>
      </c>
      <c r="DF756">
        <f t="shared" si="526"/>
        <v>47258.400000000001</v>
      </c>
      <c r="DG756">
        <f t="shared" si="527"/>
        <v>0</v>
      </c>
      <c r="DH756">
        <f t="shared" si="528"/>
        <v>0</v>
      </c>
      <c r="DI756">
        <f t="shared" si="491"/>
        <v>0</v>
      </c>
      <c r="DJ756">
        <f t="shared" si="529"/>
        <v>47258.400000000001</v>
      </c>
      <c r="DK756">
        <v>0</v>
      </c>
      <c r="DL756" t="s">
        <v>4</v>
      </c>
      <c r="DM756">
        <v>0</v>
      </c>
      <c r="DN756" t="s">
        <v>4</v>
      </c>
      <c r="DO756">
        <v>0</v>
      </c>
    </row>
    <row r="757" spans="1:119">
      <c r="A757">
        <f>ROW(Source!A1048)</f>
        <v>1048</v>
      </c>
      <c r="B757">
        <v>70306583</v>
      </c>
      <c r="C757">
        <v>70327458</v>
      </c>
      <c r="D757">
        <v>69335769</v>
      </c>
      <c r="E757">
        <v>1</v>
      </c>
      <c r="F757">
        <v>1</v>
      </c>
      <c r="G757">
        <v>1075</v>
      </c>
      <c r="H757">
        <v>3</v>
      </c>
      <c r="I757" t="s">
        <v>415</v>
      </c>
      <c r="J757" t="s">
        <v>416</v>
      </c>
      <c r="K757" t="s">
        <v>417</v>
      </c>
      <c r="L757">
        <v>1346</v>
      </c>
      <c r="N757">
        <v>1009</v>
      </c>
      <c r="O757" t="s">
        <v>122</v>
      </c>
      <c r="P757" t="s">
        <v>122</v>
      </c>
      <c r="Q757">
        <v>1</v>
      </c>
      <c r="W757">
        <v>0</v>
      </c>
      <c r="X757">
        <v>912317030</v>
      </c>
      <c r="Y757">
        <f t="shared" si="488"/>
        <v>3.7999999999999999E-2</v>
      </c>
      <c r="AA757">
        <v>86.6</v>
      </c>
      <c r="AB757">
        <v>0</v>
      </c>
      <c r="AC757">
        <v>0</v>
      </c>
      <c r="AD757">
        <v>0</v>
      </c>
      <c r="AE757">
        <v>7.48</v>
      </c>
      <c r="AF757">
        <v>0</v>
      </c>
      <c r="AG757">
        <v>0</v>
      </c>
      <c r="AH757">
        <v>0</v>
      </c>
      <c r="AI757">
        <v>10.73</v>
      </c>
      <c r="AJ757">
        <v>1</v>
      </c>
      <c r="AK757">
        <v>1</v>
      </c>
      <c r="AL757">
        <v>1</v>
      </c>
      <c r="AM757">
        <v>2</v>
      </c>
      <c r="AN757">
        <v>0</v>
      </c>
      <c r="AO757">
        <v>1</v>
      </c>
      <c r="AP757">
        <v>0</v>
      </c>
      <c r="AQ757">
        <v>0</v>
      </c>
      <c r="AR757">
        <v>0</v>
      </c>
      <c r="AS757" t="s">
        <v>4</v>
      </c>
      <c r="AT757">
        <v>3.7999999999999999E-2</v>
      </c>
      <c r="AU757" t="s">
        <v>4</v>
      </c>
      <c r="AV757">
        <v>0</v>
      </c>
      <c r="AW757">
        <v>2</v>
      </c>
      <c r="AX757">
        <v>70327484</v>
      </c>
      <c r="AY757">
        <v>1</v>
      </c>
      <c r="AZ757">
        <v>0</v>
      </c>
      <c r="BA757">
        <v>881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CV757">
        <v>0</v>
      </c>
      <c r="CW757">
        <v>0</v>
      </c>
      <c r="CX757">
        <f>ROUND(Y757*Source!I1048,9)</f>
        <v>2.85</v>
      </c>
      <c r="CY757">
        <f t="shared" si="523"/>
        <v>86.6</v>
      </c>
      <c r="CZ757">
        <f t="shared" si="524"/>
        <v>7.48</v>
      </c>
      <c r="DA757">
        <f t="shared" si="525"/>
        <v>10.73</v>
      </c>
      <c r="DB757">
        <f t="shared" si="489"/>
        <v>0.28000000000000003</v>
      </c>
      <c r="DC757">
        <f t="shared" si="490"/>
        <v>0</v>
      </c>
      <c r="DD757" t="s">
        <v>4</v>
      </c>
      <c r="DE757" t="s">
        <v>4</v>
      </c>
      <c r="DF757">
        <f t="shared" si="526"/>
        <v>228.74</v>
      </c>
      <c r="DG757">
        <f t="shared" si="527"/>
        <v>0</v>
      </c>
      <c r="DH757">
        <f t="shared" si="528"/>
        <v>0</v>
      </c>
      <c r="DI757">
        <f t="shared" si="491"/>
        <v>0</v>
      </c>
      <c r="DJ757">
        <f t="shared" si="529"/>
        <v>228.74</v>
      </c>
      <c r="DK757">
        <v>0</v>
      </c>
      <c r="DL757" t="s">
        <v>4</v>
      </c>
      <c r="DM757">
        <v>0</v>
      </c>
      <c r="DN757" t="s">
        <v>4</v>
      </c>
      <c r="DO757">
        <v>0</v>
      </c>
    </row>
    <row r="758" spans="1:119">
      <c r="A758">
        <f>ROW(Source!A1048)</f>
        <v>1048</v>
      </c>
      <c r="B758">
        <v>70306583</v>
      </c>
      <c r="C758">
        <v>70327458</v>
      </c>
      <c r="D758">
        <v>69336030</v>
      </c>
      <c r="E758">
        <v>1</v>
      </c>
      <c r="F758">
        <v>1</v>
      </c>
      <c r="G758">
        <v>1075</v>
      </c>
      <c r="H758">
        <v>3</v>
      </c>
      <c r="I758" t="s">
        <v>132</v>
      </c>
      <c r="J758" t="s">
        <v>134</v>
      </c>
      <c r="K758" t="s">
        <v>449</v>
      </c>
      <c r="L758">
        <v>1296</v>
      </c>
      <c r="N758">
        <v>1002</v>
      </c>
      <c r="O758" t="s">
        <v>133</v>
      </c>
      <c r="P758" t="s">
        <v>133</v>
      </c>
      <c r="Q758">
        <v>1</v>
      </c>
      <c r="W758">
        <v>0</v>
      </c>
      <c r="X758">
        <v>-699326845</v>
      </c>
      <c r="Y758">
        <f t="shared" si="488"/>
        <v>2.1423999999999999</v>
      </c>
      <c r="AA758">
        <v>793.39</v>
      </c>
      <c r="AB758">
        <v>0</v>
      </c>
      <c r="AC758">
        <v>0</v>
      </c>
      <c r="AD758">
        <v>0</v>
      </c>
      <c r="AE758">
        <v>95.37</v>
      </c>
      <c r="AF758">
        <v>0</v>
      </c>
      <c r="AG758">
        <v>0</v>
      </c>
      <c r="AH758">
        <v>0</v>
      </c>
      <c r="AI758">
        <v>7.71</v>
      </c>
      <c r="AJ758">
        <v>1</v>
      </c>
      <c r="AK758">
        <v>1</v>
      </c>
      <c r="AL758">
        <v>1</v>
      </c>
      <c r="AM758">
        <v>0</v>
      </c>
      <c r="AN758">
        <v>0</v>
      </c>
      <c r="AO758">
        <v>0</v>
      </c>
      <c r="AP758">
        <v>1</v>
      </c>
      <c r="AQ758">
        <v>0</v>
      </c>
      <c r="AR758">
        <v>0</v>
      </c>
      <c r="AS758" t="s">
        <v>4</v>
      </c>
      <c r="AT758">
        <v>2.1423999999999999</v>
      </c>
      <c r="AU758" t="s">
        <v>4</v>
      </c>
      <c r="AV758">
        <v>0</v>
      </c>
      <c r="AW758">
        <v>1</v>
      </c>
      <c r="AX758">
        <v>-1</v>
      </c>
      <c r="AY758">
        <v>0</v>
      </c>
      <c r="AZ758">
        <v>0</v>
      </c>
      <c r="BA758" t="s">
        <v>4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CV758">
        <v>0</v>
      </c>
      <c r="CW758">
        <v>0</v>
      </c>
      <c r="CX758">
        <f>ROUND(Y758*Source!I1048,9)</f>
        <v>160.68</v>
      </c>
      <c r="CY758">
        <f t="shared" si="523"/>
        <v>793.39</v>
      </c>
      <c r="CZ758">
        <f t="shared" si="524"/>
        <v>95.37</v>
      </c>
      <c r="DA758">
        <f t="shared" si="525"/>
        <v>7.71</v>
      </c>
      <c r="DB758">
        <f t="shared" si="489"/>
        <v>204.32</v>
      </c>
      <c r="DC758">
        <f t="shared" si="490"/>
        <v>0</v>
      </c>
      <c r="DD758" t="s">
        <v>4</v>
      </c>
      <c r="DE758" t="s">
        <v>4</v>
      </c>
      <c r="DF758">
        <f t="shared" si="526"/>
        <v>118148</v>
      </c>
      <c r="DG758">
        <f t="shared" si="527"/>
        <v>0</v>
      </c>
      <c r="DH758">
        <f t="shared" si="528"/>
        <v>0</v>
      </c>
      <c r="DI758">
        <f t="shared" si="491"/>
        <v>0</v>
      </c>
      <c r="DJ758">
        <f t="shared" si="529"/>
        <v>118148</v>
      </c>
      <c r="DK758">
        <v>0</v>
      </c>
      <c r="DL758" t="s">
        <v>4</v>
      </c>
      <c r="DM758">
        <v>0</v>
      </c>
      <c r="DN758" t="s">
        <v>4</v>
      </c>
      <c r="DO758">
        <v>0</v>
      </c>
    </row>
    <row r="759" spans="1:119">
      <c r="A759">
        <f>ROW(Source!A1048)</f>
        <v>1048</v>
      </c>
      <c r="B759">
        <v>70306583</v>
      </c>
      <c r="C759">
        <v>70327458</v>
      </c>
      <c r="D759">
        <v>69342754</v>
      </c>
      <c r="E759">
        <v>1</v>
      </c>
      <c r="F759">
        <v>1</v>
      </c>
      <c r="G759">
        <v>1075</v>
      </c>
      <c r="H759">
        <v>3</v>
      </c>
      <c r="I759" t="s">
        <v>125</v>
      </c>
      <c r="J759" t="s">
        <v>127</v>
      </c>
      <c r="K759" t="s">
        <v>450</v>
      </c>
      <c r="L759">
        <v>1301</v>
      </c>
      <c r="N759">
        <v>1003</v>
      </c>
      <c r="O759" t="s">
        <v>126</v>
      </c>
      <c r="P759" t="s">
        <v>126</v>
      </c>
      <c r="Q759">
        <v>1</v>
      </c>
      <c r="W759">
        <v>0</v>
      </c>
      <c r="X759">
        <v>77284068</v>
      </c>
      <c r="Y759">
        <f t="shared" si="488"/>
        <v>3</v>
      </c>
      <c r="AA759">
        <v>1927.9</v>
      </c>
      <c r="AB759">
        <v>0</v>
      </c>
      <c r="AC759">
        <v>0</v>
      </c>
      <c r="AD759">
        <v>0</v>
      </c>
      <c r="AE759">
        <v>278.31</v>
      </c>
      <c r="AF759">
        <v>0</v>
      </c>
      <c r="AG759">
        <v>0</v>
      </c>
      <c r="AH759">
        <v>0</v>
      </c>
      <c r="AI759">
        <v>6.42</v>
      </c>
      <c r="AJ759">
        <v>1</v>
      </c>
      <c r="AK759">
        <v>1</v>
      </c>
      <c r="AL759">
        <v>1</v>
      </c>
      <c r="AM759">
        <v>0</v>
      </c>
      <c r="AN759">
        <v>0</v>
      </c>
      <c r="AO759">
        <v>0</v>
      </c>
      <c r="AP759">
        <v>1</v>
      </c>
      <c r="AQ759">
        <v>0</v>
      </c>
      <c r="AR759">
        <v>0</v>
      </c>
      <c r="AS759" t="s">
        <v>4</v>
      </c>
      <c r="AT759">
        <v>3</v>
      </c>
      <c r="AU759" t="s">
        <v>4</v>
      </c>
      <c r="AV759">
        <v>0</v>
      </c>
      <c r="AW759">
        <v>1</v>
      </c>
      <c r="AX759">
        <v>-1</v>
      </c>
      <c r="AY759">
        <v>0</v>
      </c>
      <c r="AZ759">
        <v>0</v>
      </c>
      <c r="BA759" t="s">
        <v>4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CV759">
        <v>0</v>
      </c>
      <c r="CW759">
        <v>0</v>
      </c>
      <c r="CX759">
        <f>ROUND(Y759*Source!I1048,9)</f>
        <v>225</v>
      </c>
      <c r="CY759">
        <f t="shared" si="523"/>
        <v>1927.9</v>
      </c>
      <c r="CZ759">
        <f t="shared" si="524"/>
        <v>278.31</v>
      </c>
      <c r="DA759">
        <f t="shared" si="525"/>
        <v>6.42</v>
      </c>
      <c r="DB759">
        <f t="shared" si="489"/>
        <v>834.93</v>
      </c>
      <c r="DC759">
        <f t="shared" si="490"/>
        <v>0</v>
      </c>
      <c r="DD759" t="s">
        <v>4</v>
      </c>
      <c r="DE759" t="s">
        <v>4</v>
      </c>
      <c r="DF759">
        <f t="shared" si="526"/>
        <v>402018.75</v>
      </c>
      <c r="DG759">
        <f t="shared" si="527"/>
        <v>0</v>
      </c>
      <c r="DH759">
        <f t="shared" si="528"/>
        <v>0</v>
      </c>
      <c r="DI759">
        <f t="shared" si="491"/>
        <v>0</v>
      </c>
      <c r="DJ759">
        <f t="shared" si="529"/>
        <v>402018.75</v>
      </c>
      <c r="DK759">
        <v>0</v>
      </c>
      <c r="DL759" t="s">
        <v>4</v>
      </c>
      <c r="DM759">
        <v>0</v>
      </c>
      <c r="DN759" t="s">
        <v>4</v>
      </c>
      <c r="DO759">
        <v>0</v>
      </c>
    </row>
    <row r="760" spans="1:119">
      <c r="A760">
        <f>ROW(Source!A1048)</f>
        <v>1048</v>
      </c>
      <c r="B760">
        <v>70306583</v>
      </c>
      <c r="C760">
        <v>70327458</v>
      </c>
      <c r="D760">
        <v>69343269</v>
      </c>
      <c r="E760">
        <v>1</v>
      </c>
      <c r="F760">
        <v>1</v>
      </c>
      <c r="G760">
        <v>1075</v>
      </c>
      <c r="H760">
        <v>3</v>
      </c>
      <c r="I760" t="s">
        <v>129</v>
      </c>
      <c r="J760" t="s">
        <v>130</v>
      </c>
      <c r="K760" t="s">
        <v>451</v>
      </c>
      <c r="L760">
        <v>1301</v>
      </c>
      <c r="N760">
        <v>1003</v>
      </c>
      <c r="O760" t="s">
        <v>126</v>
      </c>
      <c r="P760" t="s">
        <v>126</v>
      </c>
      <c r="Q760">
        <v>1</v>
      </c>
      <c r="W760">
        <v>0</v>
      </c>
      <c r="X760">
        <v>-397784200</v>
      </c>
      <c r="Y760">
        <f t="shared" si="488"/>
        <v>0</v>
      </c>
      <c r="AA760">
        <v>884.35</v>
      </c>
      <c r="AB760">
        <v>0</v>
      </c>
      <c r="AC760">
        <v>0</v>
      </c>
      <c r="AD760">
        <v>0</v>
      </c>
      <c r="AE760">
        <v>101.31</v>
      </c>
      <c r="AF760">
        <v>0</v>
      </c>
      <c r="AG760">
        <v>0</v>
      </c>
      <c r="AH760">
        <v>0</v>
      </c>
      <c r="AI760">
        <v>8.09</v>
      </c>
      <c r="AJ760">
        <v>1</v>
      </c>
      <c r="AK760">
        <v>1</v>
      </c>
      <c r="AL760">
        <v>1</v>
      </c>
      <c r="AM760">
        <v>0</v>
      </c>
      <c r="AN760">
        <v>0</v>
      </c>
      <c r="AO760">
        <v>0</v>
      </c>
      <c r="AP760">
        <v>1</v>
      </c>
      <c r="AQ760">
        <v>0</v>
      </c>
      <c r="AR760">
        <v>0</v>
      </c>
      <c r="AS760" t="s">
        <v>4</v>
      </c>
      <c r="AT760">
        <v>0</v>
      </c>
      <c r="AU760" t="s">
        <v>4</v>
      </c>
      <c r="AV760">
        <v>0</v>
      </c>
      <c r="AW760">
        <v>1</v>
      </c>
      <c r="AX760">
        <v>-1</v>
      </c>
      <c r="AY760">
        <v>0</v>
      </c>
      <c r="AZ760">
        <v>0</v>
      </c>
      <c r="BA760" t="s">
        <v>4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CV760">
        <v>0</v>
      </c>
      <c r="CW760">
        <v>0</v>
      </c>
      <c r="CX760">
        <f>ROUND(Y760*Source!I1048,9)</f>
        <v>0</v>
      </c>
      <c r="CY760">
        <f t="shared" si="523"/>
        <v>884.35</v>
      </c>
      <c r="CZ760">
        <f t="shared" si="524"/>
        <v>101.31</v>
      </c>
      <c r="DA760">
        <f t="shared" si="525"/>
        <v>8.09</v>
      </c>
      <c r="DB760">
        <f t="shared" si="489"/>
        <v>0</v>
      </c>
      <c r="DC760">
        <f t="shared" si="490"/>
        <v>0</v>
      </c>
      <c r="DD760" t="s">
        <v>4</v>
      </c>
      <c r="DE760" t="s">
        <v>4</v>
      </c>
      <c r="DF760">
        <f t="shared" si="526"/>
        <v>0</v>
      </c>
      <c r="DG760">
        <f t="shared" si="527"/>
        <v>0</v>
      </c>
      <c r="DH760">
        <f t="shared" si="528"/>
        <v>0</v>
      </c>
      <c r="DI760">
        <f t="shared" si="491"/>
        <v>0</v>
      </c>
      <c r="DJ760">
        <f t="shared" si="529"/>
        <v>0</v>
      </c>
      <c r="DK760">
        <v>0</v>
      </c>
      <c r="DL760" t="s">
        <v>4</v>
      </c>
      <c r="DM760">
        <v>0</v>
      </c>
      <c r="DN760" t="s">
        <v>4</v>
      </c>
      <c r="DO760">
        <v>0</v>
      </c>
    </row>
    <row r="761" spans="1:119">
      <c r="A761">
        <f>ROW(Source!A1059)</f>
        <v>1059</v>
      </c>
      <c r="B761">
        <v>70306582</v>
      </c>
      <c r="C761">
        <v>70327493</v>
      </c>
      <c r="D761">
        <v>69275358</v>
      </c>
      <c r="E761">
        <v>1075</v>
      </c>
      <c r="F761">
        <v>1</v>
      </c>
      <c r="G761">
        <v>1075</v>
      </c>
      <c r="H761">
        <v>1</v>
      </c>
      <c r="I761" t="s">
        <v>380</v>
      </c>
      <c r="J761" t="s">
        <v>4</v>
      </c>
      <c r="K761" t="s">
        <v>381</v>
      </c>
      <c r="L761">
        <v>1191</v>
      </c>
      <c r="N761">
        <v>1013</v>
      </c>
      <c r="O761" t="s">
        <v>382</v>
      </c>
      <c r="P761" t="s">
        <v>382</v>
      </c>
      <c r="Q761">
        <v>1</v>
      </c>
      <c r="W761">
        <v>0</v>
      </c>
      <c r="X761">
        <v>476480486</v>
      </c>
      <c r="Y761">
        <f t="shared" si="488"/>
        <v>1.1499999999999999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1</v>
      </c>
      <c r="AP761">
        <v>0</v>
      </c>
      <c r="AQ761">
        <v>0</v>
      </c>
      <c r="AR761">
        <v>0</v>
      </c>
      <c r="AS761" t="s">
        <v>4</v>
      </c>
      <c r="AT761">
        <v>1.1499999999999999</v>
      </c>
      <c r="AU761" t="s">
        <v>4</v>
      </c>
      <c r="AV761">
        <v>1</v>
      </c>
      <c r="AW761">
        <v>2</v>
      </c>
      <c r="AX761">
        <v>70327498</v>
      </c>
      <c r="AY761">
        <v>1</v>
      </c>
      <c r="AZ761">
        <v>0</v>
      </c>
      <c r="BA761">
        <v>885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CU761">
        <f>ROUND(AT761*Source!I1059*AH761*AL761,2)</f>
        <v>0</v>
      </c>
      <c r="CV761">
        <f>ROUND(Y761*Source!I1059,9)</f>
        <v>64.400000000000006</v>
      </c>
      <c r="CW761">
        <v>0</v>
      </c>
      <c r="CX761">
        <f>ROUND(Y761*Source!I1059,9)</f>
        <v>64.400000000000006</v>
      </c>
      <c r="CY761">
        <f>AD761</f>
        <v>0</v>
      </c>
      <c r="CZ761">
        <f>AH761</f>
        <v>0</v>
      </c>
      <c r="DA761">
        <f>AL761</f>
        <v>1</v>
      </c>
      <c r="DB761">
        <f t="shared" si="489"/>
        <v>0</v>
      </c>
      <c r="DC761">
        <f t="shared" si="490"/>
        <v>0</v>
      </c>
      <c r="DD761" t="s">
        <v>4</v>
      </c>
      <c r="DE761" t="s">
        <v>4</v>
      </c>
      <c r="DF761">
        <f t="shared" ref="DF761:DF766" si="530">ROUND(ROUND(AE761,2)*CX761,2)</f>
        <v>0</v>
      </c>
      <c r="DG761">
        <f t="shared" si="527"/>
        <v>0</v>
      </c>
      <c r="DH761">
        <f t="shared" si="528"/>
        <v>0</v>
      </c>
      <c r="DI761">
        <f t="shared" si="491"/>
        <v>0</v>
      </c>
      <c r="DJ761">
        <f>DI761</f>
        <v>0</v>
      </c>
      <c r="DK761">
        <v>0</v>
      </c>
      <c r="DL761" t="s">
        <v>4</v>
      </c>
      <c r="DM761">
        <v>0</v>
      </c>
      <c r="DN761" t="s">
        <v>4</v>
      </c>
      <c r="DO761">
        <v>0</v>
      </c>
    </row>
    <row r="762" spans="1:119">
      <c r="A762">
        <f>ROW(Source!A1059)</f>
        <v>1059</v>
      </c>
      <c r="B762">
        <v>70306582</v>
      </c>
      <c r="C762">
        <v>70327493</v>
      </c>
      <c r="D762">
        <v>69364230</v>
      </c>
      <c r="E762">
        <v>1</v>
      </c>
      <c r="F762">
        <v>1</v>
      </c>
      <c r="G762">
        <v>1075</v>
      </c>
      <c r="H762">
        <v>2</v>
      </c>
      <c r="I762" t="s">
        <v>418</v>
      </c>
      <c r="J762" t="s">
        <v>419</v>
      </c>
      <c r="K762" t="s">
        <v>420</v>
      </c>
      <c r="L762">
        <v>1368</v>
      </c>
      <c r="N762">
        <v>1011</v>
      </c>
      <c r="O762" t="s">
        <v>386</v>
      </c>
      <c r="P762" t="s">
        <v>386</v>
      </c>
      <c r="Q762">
        <v>1</v>
      </c>
      <c r="W762">
        <v>0</v>
      </c>
      <c r="X762">
        <v>-299187225</v>
      </c>
      <c r="Y762">
        <f t="shared" si="488"/>
        <v>0.56000000000000005</v>
      </c>
      <c r="AA762">
        <v>0</v>
      </c>
      <c r="AB762">
        <v>4.01</v>
      </c>
      <c r="AC762">
        <v>0</v>
      </c>
      <c r="AD762">
        <v>0</v>
      </c>
      <c r="AE762">
        <v>0</v>
      </c>
      <c r="AF762">
        <v>4.01</v>
      </c>
      <c r="AG762">
        <v>0</v>
      </c>
      <c r="AH762">
        <v>0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1</v>
      </c>
      <c r="AP762">
        <v>0</v>
      </c>
      <c r="AQ762">
        <v>0</v>
      </c>
      <c r="AR762">
        <v>0</v>
      </c>
      <c r="AS762" t="s">
        <v>4</v>
      </c>
      <c r="AT762">
        <v>0.56000000000000005</v>
      </c>
      <c r="AU762" t="s">
        <v>4</v>
      </c>
      <c r="AV762">
        <v>0</v>
      </c>
      <c r="AW762">
        <v>2</v>
      </c>
      <c r="AX762">
        <v>70327499</v>
      </c>
      <c r="AY762">
        <v>1</v>
      </c>
      <c r="AZ762">
        <v>0</v>
      </c>
      <c r="BA762">
        <v>886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CV762">
        <v>0</v>
      </c>
      <c r="CW762">
        <f>ROUND(Y762*Source!I1059*DO762,9)</f>
        <v>0</v>
      </c>
      <c r="CX762">
        <f>ROUND(Y762*Source!I1059,9)</f>
        <v>31.36</v>
      </c>
      <c r="CY762">
        <f>AB762</f>
        <v>4.01</v>
      </c>
      <c r="CZ762">
        <f>AF762</f>
        <v>4.01</v>
      </c>
      <c r="DA762">
        <f>AJ762</f>
        <v>1</v>
      </c>
      <c r="DB762">
        <f t="shared" si="489"/>
        <v>2.25</v>
      </c>
      <c r="DC762">
        <f t="shared" si="490"/>
        <v>0</v>
      </c>
      <c r="DD762" t="s">
        <v>4</v>
      </c>
      <c r="DE762" t="s">
        <v>4</v>
      </c>
      <c r="DF762">
        <f t="shared" si="530"/>
        <v>0</v>
      </c>
      <c r="DG762">
        <f t="shared" si="527"/>
        <v>125.75</v>
      </c>
      <c r="DH762">
        <f t="shared" si="528"/>
        <v>0</v>
      </c>
      <c r="DI762">
        <f t="shared" si="491"/>
        <v>0</v>
      </c>
      <c r="DJ762">
        <f>DG762</f>
        <v>125.75</v>
      </c>
      <c r="DK762">
        <v>0</v>
      </c>
      <c r="DL762" t="s">
        <v>4</v>
      </c>
      <c r="DM762">
        <v>0</v>
      </c>
      <c r="DN762" t="s">
        <v>4</v>
      </c>
      <c r="DO762">
        <v>0</v>
      </c>
    </row>
    <row r="763" spans="1:119">
      <c r="A763">
        <f>ROW(Source!A1059)</f>
        <v>1059</v>
      </c>
      <c r="B763">
        <v>70306582</v>
      </c>
      <c r="C763">
        <v>70327493</v>
      </c>
      <c r="D763">
        <v>69334387</v>
      </c>
      <c r="E763">
        <v>1</v>
      </c>
      <c r="F763">
        <v>1</v>
      </c>
      <c r="G763">
        <v>1075</v>
      </c>
      <c r="H763">
        <v>3</v>
      </c>
      <c r="I763" t="s">
        <v>421</v>
      </c>
      <c r="J763" t="s">
        <v>422</v>
      </c>
      <c r="K763" t="s">
        <v>423</v>
      </c>
      <c r="L763">
        <v>1346</v>
      </c>
      <c r="N763">
        <v>1009</v>
      </c>
      <c r="O763" t="s">
        <v>122</v>
      </c>
      <c r="P763" t="s">
        <v>122</v>
      </c>
      <c r="Q763">
        <v>1</v>
      </c>
      <c r="W763">
        <v>0</v>
      </c>
      <c r="X763">
        <v>1244117591</v>
      </c>
      <c r="Y763">
        <f t="shared" si="488"/>
        <v>6.6699999999999995E-2</v>
      </c>
      <c r="AA763">
        <v>11.25</v>
      </c>
      <c r="AB763">
        <v>0</v>
      </c>
      <c r="AC763">
        <v>0</v>
      </c>
      <c r="AD763">
        <v>0</v>
      </c>
      <c r="AE763">
        <v>11.25</v>
      </c>
      <c r="AF763">
        <v>0</v>
      </c>
      <c r="AG763">
        <v>0</v>
      </c>
      <c r="AH763">
        <v>0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1</v>
      </c>
      <c r="AP763">
        <v>0</v>
      </c>
      <c r="AQ763">
        <v>0</v>
      </c>
      <c r="AR763">
        <v>0</v>
      </c>
      <c r="AS763" t="s">
        <v>4</v>
      </c>
      <c r="AT763">
        <v>6.6699999999999995E-2</v>
      </c>
      <c r="AU763" t="s">
        <v>4</v>
      </c>
      <c r="AV763">
        <v>0</v>
      </c>
      <c r="AW763">
        <v>2</v>
      </c>
      <c r="AX763">
        <v>70327500</v>
      </c>
      <c r="AY763">
        <v>1</v>
      </c>
      <c r="AZ763">
        <v>0</v>
      </c>
      <c r="BA763">
        <v>887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CV763">
        <v>0</v>
      </c>
      <c r="CW763">
        <v>0</v>
      </c>
      <c r="CX763">
        <f>ROUND(Y763*Source!I1059,9)</f>
        <v>3.7351999999999999</v>
      </c>
      <c r="CY763">
        <f>AA763</f>
        <v>11.25</v>
      </c>
      <c r="CZ763">
        <f>AE763</f>
        <v>11.25</v>
      </c>
      <c r="DA763">
        <f>AI763</f>
        <v>1</v>
      </c>
      <c r="DB763">
        <f t="shared" si="489"/>
        <v>0.75</v>
      </c>
      <c r="DC763">
        <f t="shared" si="490"/>
        <v>0</v>
      </c>
      <c r="DD763" t="s">
        <v>4</v>
      </c>
      <c r="DE763" t="s">
        <v>4</v>
      </c>
      <c r="DF763">
        <f t="shared" si="530"/>
        <v>42.02</v>
      </c>
      <c r="DG763">
        <f t="shared" si="527"/>
        <v>0</v>
      </c>
      <c r="DH763">
        <f t="shared" si="528"/>
        <v>0</v>
      </c>
      <c r="DI763">
        <f t="shared" si="491"/>
        <v>0</v>
      </c>
      <c r="DJ763">
        <f>DF763</f>
        <v>42.02</v>
      </c>
      <c r="DK763">
        <v>0</v>
      </c>
      <c r="DL763" t="s">
        <v>4</v>
      </c>
      <c r="DM763">
        <v>0</v>
      </c>
      <c r="DN763" t="s">
        <v>4</v>
      </c>
      <c r="DO763">
        <v>0</v>
      </c>
    </row>
    <row r="764" spans="1:119">
      <c r="A764">
        <f>ROW(Source!A1059)</f>
        <v>1059</v>
      </c>
      <c r="B764">
        <v>70306582</v>
      </c>
      <c r="C764">
        <v>70327493</v>
      </c>
      <c r="D764">
        <v>69333737</v>
      </c>
      <c r="E764">
        <v>1</v>
      </c>
      <c r="F764">
        <v>1</v>
      </c>
      <c r="G764">
        <v>1075</v>
      </c>
      <c r="H764">
        <v>3</v>
      </c>
      <c r="I764" t="s">
        <v>424</v>
      </c>
      <c r="J764" t="s">
        <v>425</v>
      </c>
      <c r="K764" t="s">
        <v>426</v>
      </c>
      <c r="L764">
        <v>1346</v>
      </c>
      <c r="N764">
        <v>1009</v>
      </c>
      <c r="O764" t="s">
        <v>122</v>
      </c>
      <c r="P764" t="s">
        <v>122</v>
      </c>
      <c r="Q764">
        <v>1</v>
      </c>
      <c r="W764">
        <v>0</v>
      </c>
      <c r="X764">
        <v>719199267</v>
      </c>
      <c r="Y764">
        <f t="shared" si="488"/>
        <v>0.1</v>
      </c>
      <c r="AA764">
        <v>1.61</v>
      </c>
      <c r="AB764">
        <v>0</v>
      </c>
      <c r="AC764">
        <v>0</v>
      </c>
      <c r="AD764">
        <v>0</v>
      </c>
      <c r="AE764">
        <v>1.61</v>
      </c>
      <c r="AF764">
        <v>0</v>
      </c>
      <c r="AG764">
        <v>0</v>
      </c>
      <c r="AH764">
        <v>0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1</v>
      </c>
      <c r="AP764">
        <v>0</v>
      </c>
      <c r="AQ764">
        <v>0</v>
      </c>
      <c r="AR764">
        <v>0</v>
      </c>
      <c r="AS764" t="s">
        <v>4</v>
      </c>
      <c r="AT764">
        <v>0.1</v>
      </c>
      <c r="AU764" t="s">
        <v>4</v>
      </c>
      <c r="AV764">
        <v>0</v>
      </c>
      <c r="AW764">
        <v>2</v>
      </c>
      <c r="AX764">
        <v>70327501</v>
      </c>
      <c r="AY764">
        <v>1</v>
      </c>
      <c r="AZ764">
        <v>0</v>
      </c>
      <c r="BA764">
        <v>888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CV764">
        <v>0</v>
      </c>
      <c r="CW764">
        <v>0</v>
      </c>
      <c r="CX764">
        <f>ROUND(Y764*Source!I1059,9)</f>
        <v>5.6</v>
      </c>
      <c r="CY764">
        <f>AA764</f>
        <v>1.61</v>
      </c>
      <c r="CZ764">
        <f>AE764</f>
        <v>1.61</v>
      </c>
      <c r="DA764">
        <f>AI764</f>
        <v>1</v>
      </c>
      <c r="DB764">
        <f t="shared" si="489"/>
        <v>0.16</v>
      </c>
      <c r="DC764">
        <f t="shared" si="490"/>
        <v>0</v>
      </c>
      <c r="DD764" t="s">
        <v>4</v>
      </c>
      <c r="DE764" t="s">
        <v>4</v>
      </c>
      <c r="DF764">
        <f t="shared" si="530"/>
        <v>9.02</v>
      </c>
      <c r="DG764">
        <f t="shared" si="527"/>
        <v>0</v>
      </c>
      <c r="DH764">
        <f t="shared" si="528"/>
        <v>0</v>
      </c>
      <c r="DI764">
        <f t="shared" si="491"/>
        <v>0</v>
      </c>
      <c r="DJ764">
        <f>DF764</f>
        <v>9.02</v>
      </c>
      <c r="DK764">
        <v>0</v>
      </c>
      <c r="DL764" t="s">
        <v>4</v>
      </c>
      <c r="DM764">
        <v>0</v>
      </c>
      <c r="DN764" t="s">
        <v>4</v>
      </c>
      <c r="DO764">
        <v>0</v>
      </c>
    </row>
    <row r="765" spans="1:119">
      <c r="A765">
        <f>ROW(Source!A1060)</f>
        <v>1060</v>
      </c>
      <c r="B765">
        <v>70306583</v>
      </c>
      <c r="C765">
        <v>70327493</v>
      </c>
      <c r="D765">
        <v>69275358</v>
      </c>
      <c r="E765">
        <v>1075</v>
      </c>
      <c r="F765">
        <v>1</v>
      </c>
      <c r="G765">
        <v>1075</v>
      </c>
      <c r="H765">
        <v>1</v>
      </c>
      <c r="I765" t="s">
        <v>380</v>
      </c>
      <c r="J765" t="s">
        <v>4</v>
      </c>
      <c r="K765" t="s">
        <v>381</v>
      </c>
      <c r="L765">
        <v>1191</v>
      </c>
      <c r="N765">
        <v>1013</v>
      </c>
      <c r="O765" t="s">
        <v>382</v>
      </c>
      <c r="P765" t="s">
        <v>382</v>
      </c>
      <c r="Q765">
        <v>1</v>
      </c>
      <c r="W765">
        <v>0</v>
      </c>
      <c r="X765">
        <v>476480486</v>
      </c>
      <c r="Y765">
        <f t="shared" si="488"/>
        <v>1.1499999999999999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1</v>
      </c>
      <c r="AJ765">
        <v>1</v>
      </c>
      <c r="AK765">
        <v>1</v>
      </c>
      <c r="AL765">
        <v>1</v>
      </c>
      <c r="AM765">
        <v>5</v>
      </c>
      <c r="AN765">
        <v>0</v>
      </c>
      <c r="AO765">
        <v>1</v>
      </c>
      <c r="AP765">
        <v>0</v>
      </c>
      <c r="AQ765">
        <v>0</v>
      </c>
      <c r="AR765">
        <v>0</v>
      </c>
      <c r="AS765" t="s">
        <v>4</v>
      </c>
      <c r="AT765">
        <v>1.1499999999999999</v>
      </c>
      <c r="AU765" t="s">
        <v>4</v>
      </c>
      <c r="AV765">
        <v>1</v>
      </c>
      <c r="AW765">
        <v>2</v>
      </c>
      <c r="AX765">
        <v>70327498</v>
      </c>
      <c r="AY765">
        <v>1</v>
      </c>
      <c r="AZ765">
        <v>0</v>
      </c>
      <c r="BA765">
        <v>889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CU765">
        <f>ROUND(AT765*Source!I1060*AH765*AL765,2)</f>
        <v>0</v>
      </c>
      <c r="CV765">
        <f>ROUND(Y765*Source!I1060,9)</f>
        <v>64.400000000000006</v>
      </c>
      <c r="CW765">
        <v>0</v>
      </c>
      <c r="CX765">
        <f>ROUND(Y765*Source!I1060,9)</f>
        <v>64.400000000000006</v>
      </c>
      <c r="CY765">
        <f>AD765</f>
        <v>0</v>
      </c>
      <c r="CZ765">
        <f>AH765</f>
        <v>0</v>
      </c>
      <c r="DA765">
        <f>AL765</f>
        <v>1</v>
      </c>
      <c r="DB765">
        <f t="shared" si="489"/>
        <v>0</v>
      </c>
      <c r="DC765">
        <f t="shared" si="490"/>
        <v>0</v>
      </c>
      <c r="DD765" t="s">
        <v>4</v>
      </c>
      <c r="DE765" t="s">
        <v>4</v>
      </c>
      <c r="DF765">
        <f t="shared" si="530"/>
        <v>0</v>
      </c>
      <c r="DG765">
        <f t="shared" si="527"/>
        <v>0</v>
      </c>
      <c r="DH765">
        <f t="shared" si="528"/>
        <v>0</v>
      </c>
      <c r="DI765">
        <f t="shared" si="491"/>
        <v>0</v>
      </c>
      <c r="DJ765">
        <f>DI765</f>
        <v>0</v>
      </c>
      <c r="DK765">
        <v>0</v>
      </c>
      <c r="DL765" t="s">
        <v>4</v>
      </c>
      <c r="DM765">
        <v>0</v>
      </c>
      <c r="DN765" t="s">
        <v>4</v>
      </c>
      <c r="DO765">
        <v>0</v>
      </c>
    </row>
    <row r="766" spans="1:119">
      <c r="A766">
        <f>ROW(Source!A1060)</f>
        <v>1060</v>
      </c>
      <c r="B766">
        <v>70306583</v>
      </c>
      <c r="C766">
        <v>70327493</v>
      </c>
      <c r="D766">
        <v>69364230</v>
      </c>
      <c r="E766">
        <v>1</v>
      </c>
      <c r="F766">
        <v>1</v>
      </c>
      <c r="G766">
        <v>1075</v>
      </c>
      <c r="H766">
        <v>2</v>
      </c>
      <c r="I766" t="s">
        <v>418</v>
      </c>
      <c r="J766" t="s">
        <v>419</v>
      </c>
      <c r="K766" t="s">
        <v>420</v>
      </c>
      <c r="L766">
        <v>1368</v>
      </c>
      <c r="N766">
        <v>1011</v>
      </c>
      <c r="O766" t="s">
        <v>386</v>
      </c>
      <c r="P766" t="s">
        <v>386</v>
      </c>
      <c r="Q766">
        <v>1</v>
      </c>
      <c r="W766">
        <v>0</v>
      </c>
      <c r="X766">
        <v>-299187225</v>
      </c>
      <c r="Y766">
        <f t="shared" si="488"/>
        <v>0.56000000000000005</v>
      </c>
      <c r="AA766">
        <v>0</v>
      </c>
      <c r="AB766">
        <v>40.31</v>
      </c>
      <c r="AC766">
        <v>0</v>
      </c>
      <c r="AD766">
        <v>0</v>
      </c>
      <c r="AE766">
        <v>0</v>
      </c>
      <c r="AF766">
        <v>4.01</v>
      </c>
      <c r="AG766">
        <v>0</v>
      </c>
      <c r="AH766">
        <v>0</v>
      </c>
      <c r="AI766">
        <v>1</v>
      </c>
      <c r="AJ766">
        <v>9.42</v>
      </c>
      <c r="AK766">
        <v>46.67</v>
      </c>
      <c r="AL766">
        <v>1</v>
      </c>
      <c r="AM766">
        <v>2</v>
      </c>
      <c r="AN766">
        <v>0</v>
      </c>
      <c r="AO766">
        <v>1</v>
      </c>
      <c r="AP766">
        <v>0</v>
      </c>
      <c r="AQ766">
        <v>0</v>
      </c>
      <c r="AR766">
        <v>0</v>
      </c>
      <c r="AS766" t="s">
        <v>4</v>
      </c>
      <c r="AT766">
        <v>0.56000000000000005</v>
      </c>
      <c r="AU766" t="s">
        <v>4</v>
      </c>
      <c r="AV766">
        <v>0</v>
      </c>
      <c r="AW766">
        <v>2</v>
      </c>
      <c r="AX766">
        <v>70327499</v>
      </c>
      <c r="AY766">
        <v>1</v>
      </c>
      <c r="AZ766">
        <v>0</v>
      </c>
      <c r="BA766">
        <v>890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CV766">
        <v>0</v>
      </c>
      <c r="CW766">
        <f>ROUND(Y766*Source!I1060*DO766,9)</f>
        <v>0</v>
      </c>
      <c r="CX766">
        <f>ROUND(Y766*Source!I1060,9)</f>
        <v>31.36</v>
      </c>
      <c r="CY766">
        <f>AB766</f>
        <v>40.31</v>
      </c>
      <c r="CZ766">
        <f>AF766</f>
        <v>4.01</v>
      </c>
      <c r="DA766">
        <f>AJ766</f>
        <v>9.42</v>
      </c>
      <c r="DB766">
        <f t="shared" si="489"/>
        <v>2.25</v>
      </c>
      <c r="DC766">
        <f t="shared" si="490"/>
        <v>0</v>
      </c>
      <c r="DD766" t="s">
        <v>4</v>
      </c>
      <c r="DE766" t="s">
        <v>4</v>
      </c>
      <c r="DF766">
        <f t="shared" si="530"/>
        <v>0</v>
      </c>
      <c r="DG766">
        <f>ROUND(ROUND(AF766*AJ766,2)*CX766,2)</f>
        <v>1184.47</v>
      </c>
      <c r="DH766">
        <f>ROUND(ROUND(AG766*AK766,2)*CX766,2)</f>
        <v>0</v>
      </c>
      <c r="DI766">
        <f t="shared" si="491"/>
        <v>0</v>
      </c>
      <c r="DJ766">
        <f>DG766</f>
        <v>1184.47</v>
      </c>
      <c r="DK766">
        <v>0</v>
      </c>
      <c r="DL766" t="s">
        <v>4</v>
      </c>
      <c r="DM766">
        <v>0</v>
      </c>
      <c r="DN766" t="s">
        <v>4</v>
      </c>
      <c r="DO766">
        <v>0</v>
      </c>
    </row>
    <row r="767" spans="1:119">
      <c r="A767">
        <f>ROW(Source!A1060)</f>
        <v>1060</v>
      </c>
      <c r="B767">
        <v>70306583</v>
      </c>
      <c r="C767">
        <v>70327493</v>
      </c>
      <c r="D767">
        <v>69334387</v>
      </c>
      <c r="E767">
        <v>1</v>
      </c>
      <c r="F767">
        <v>1</v>
      </c>
      <c r="G767">
        <v>1075</v>
      </c>
      <c r="H767">
        <v>3</v>
      </c>
      <c r="I767" t="s">
        <v>421</v>
      </c>
      <c r="J767" t="s">
        <v>422</v>
      </c>
      <c r="K767" t="s">
        <v>423</v>
      </c>
      <c r="L767">
        <v>1346</v>
      </c>
      <c r="N767">
        <v>1009</v>
      </c>
      <c r="O767" t="s">
        <v>122</v>
      </c>
      <c r="P767" t="s">
        <v>122</v>
      </c>
      <c r="Q767">
        <v>1</v>
      </c>
      <c r="W767">
        <v>0</v>
      </c>
      <c r="X767">
        <v>1244117591</v>
      </c>
      <c r="Y767">
        <f t="shared" si="488"/>
        <v>6.6699999999999995E-2</v>
      </c>
      <c r="AA767">
        <v>1359.69</v>
      </c>
      <c r="AB767">
        <v>0</v>
      </c>
      <c r="AC767">
        <v>0</v>
      </c>
      <c r="AD767">
        <v>0</v>
      </c>
      <c r="AE767">
        <v>11.25</v>
      </c>
      <c r="AF767">
        <v>0</v>
      </c>
      <c r="AG767">
        <v>0</v>
      </c>
      <c r="AH767">
        <v>0</v>
      </c>
      <c r="AI767">
        <v>120.5</v>
      </c>
      <c r="AJ767">
        <v>1</v>
      </c>
      <c r="AK767">
        <v>1</v>
      </c>
      <c r="AL767">
        <v>1</v>
      </c>
      <c r="AM767">
        <v>2</v>
      </c>
      <c r="AN767">
        <v>0</v>
      </c>
      <c r="AO767">
        <v>1</v>
      </c>
      <c r="AP767">
        <v>0</v>
      </c>
      <c r="AQ767">
        <v>0</v>
      </c>
      <c r="AR767">
        <v>0</v>
      </c>
      <c r="AS767" t="s">
        <v>4</v>
      </c>
      <c r="AT767">
        <v>6.6699999999999995E-2</v>
      </c>
      <c r="AU767" t="s">
        <v>4</v>
      </c>
      <c r="AV767">
        <v>0</v>
      </c>
      <c r="AW767">
        <v>2</v>
      </c>
      <c r="AX767">
        <v>70327500</v>
      </c>
      <c r="AY767">
        <v>1</v>
      </c>
      <c r="AZ767">
        <v>0</v>
      </c>
      <c r="BA767">
        <v>891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CV767">
        <v>0</v>
      </c>
      <c r="CW767">
        <v>0</v>
      </c>
      <c r="CX767">
        <f>ROUND(Y767*Source!I1060,9)</f>
        <v>3.7351999999999999</v>
      </c>
      <c r="CY767">
        <f>AA767</f>
        <v>1359.69</v>
      </c>
      <c r="CZ767">
        <f>AE767</f>
        <v>11.25</v>
      </c>
      <c r="DA767">
        <f>AI767</f>
        <v>120.5</v>
      </c>
      <c r="DB767">
        <f t="shared" si="489"/>
        <v>0.75</v>
      </c>
      <c r="DC767">
        <f t="shared" si="490"/>
        <v>0</v>
      </c>
      <c r="DD767" t="s">
        <v>4</v>
      </c>
      <c r="DE767" t="s">
        <v>4</v>
      </c>
      <c r="DF767">
        <f>ROUND(ROUND(AE767*AI767,2)*CX767,2)</f>
        <v>5063.55</v>
      </c>
      <c r="DG767">
        <f>ROUND(ROUND(AF767,2)*CX767,2)</f>
        <v>0</v>
      </c>
      <c r="DH767">
        <f>ROUND(ROUND(AG767,2)*CX767,2)</f>
        <v>0</v>
      </c>
      <c r="DI767">
        <f t="shared" si="491"/>
        <v>0</v>
      </c>
      <c r="DJ767">
        <f>DF767</f>
        <v>5063.55</v>
      </c>
      <c r="DK767">
        <v>0</v>
      </c>
      <c r="DL767" t="s">
        <v>4</v>
      </c>
      <c r="DM767">
        <v>0</v>
      </c>
      <c r="DN767" t="s">
        <v>4</v>
      </c>
      <c r="DO767">
        <v>0</v>
      </c>
    </row>
    <row r="768" spans="1:119">
      <c r="A768">
        <f>ROW(Source!A1060)</f>
        <v>1060</v>
      </c>
      <c r="B768">
        <v>70306583</v>
      </c>
      <c r="C768">
        <v>70327493</v>
      </c>
      <c r="D768">
        <v>69333737</v>
      </c>
      <c r="E768">
        <v>1</v>
      </c>
      <c r="F768">
        <v>1</v>
      </c>
      <c r="G768">
        <v>1075</v>
      </c>
      <c r="H768">
        <v>3</v>
      </c>
      <c r="I768" t="s">
        <v>424</v>
      </c>
      <c r="J768" t="s">
        <v>425</v>
      </c>
      <c r="K768" t="s">
        <v>426</v>
      </c>
      <c r="L768">
        <v>1346</v>
      </c>
      <c r="N768">
        <v>1009</v>
      </c>
      <c r="O768" t="s">
        <v>122</v>
      </c>
      <c r="P768" t="s">
        <v>122</v>
      </c>
      <c r="Q768">
        <v>1</v>
      </c>
      <c r="W768">
        <v>0</v>
      </c>
      <c r="X768">
        <v>719199267</v>
      </c>
      <c r="Y768">
        <f t="shared" si="488"/>
        <v>0.1</v>
      </c>
      <c r="AA768">
        <v>49.69</v>
      </c>
      <c r="AB768">
        <v>0</v>
      </c>
      <c r="AC768">
        <v>0</v>
      </c>
      <c r="AD768">
        <v>0</v>
      </c>
      <c r="AE768">
        <v>1.61</v>
      </c>
      <c r="AF768">
        <v>0</v>
      </c>
      <c r="AG768">
        <v>0</v>
      </c>
      <c r="AH768">
        <v>0</v>
      </c>
      <c r="AI768">
        <v>30.77</v>
      </c>
      <c r="AJ768">
        <v>1</v>
      </c>
      <c r="AK768">
        <v>1</v>
      </c>
      <c r="AL768">
        <v>1</v>
      </c>
      <c r="AM768">
        <v>2</v>
      </c>
      <c r="AN768">
        <v>0</v>
      </c>
      <c r="AO768">
        <v>1</v>
      </c>
      <c r="AP768">
        <v>0</v>
      </c>
      <c r="AQ768">
        <v>0</v>
      </c>
      <c r="AR768">
        <v>0</v>
      </c>
      <c r="AS768" t="s">
        <v>4</v>
      </c>
      <c r="AT768">
        <v>0.1</v>
      </c>
      <c r="AU768" t="s">
        <v>4</v>
      </c>
      <c r="AV768">
        <v>0</v>
      </c>
      <c r="AW768">
        <v>2</v>
      </c>
      <c r="AX768">
        <v>70327501</v>
      </c>
      <c r="AY768">
        <v>1</v>
      </c>
      <c r="AZ768">
        <v>0</v>
      </c>
      <c r="BA768">
        <v>892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CV768">
        <v>0</v>
      </c>
      <c r="CW768">
        <v>0</v>
      </c>
      <c r="CX768">
        <f>ROUND(Y768*Source!I1060,9)</f>
        <v>5.6</v>
      </c>
      <c r="CY768">
        <f>AA768</f>
        <v>49.69</v>
      </c>
      <c r="CZ768">
        <f>AE768</f>
        <v>1.61</v>
      </c>
      <c r="DA768">
        <f>AI768</f>
        <v>30.77</v>
      </c>
      <c r="DB768">
        <f t="shared" si="489"/>
        <v>0.16</v>
      </c>
      <c r="DC768">
        <f t="shared" si="490"/>
        <v>0</v>
      </c>
      <c r="DD768" t="s">
        <v>4</v>
      </c>
      <c r="DE768" t="s">
        <v>4</v>
      </c>
      <c r="DF768">
        <f>ROUND(ROUND(AE768*AI768,2)*CX768,2)</f>
        <v>277.42</v>
      </c>
      <c r="DG768">
        <f>ROUND(ROUND(AF768,2)*CX768,2)</f>
        <v>0</v>
      </c>
      <c r="DH768">
        <f>ROUND(ROUND(AG768,2)*CX768,2)</f>
        <v>0</v>
      </c>
      <c r="DI768">
        <f t="shared" si="491"/>
        <v>0</v>
      </c>
      <c r="DJ768">
        <f>DF768</f>
        <v>277.42</v>
      </c>
      <c r="DK768">
        <v>0</v>
      </c>
      <c r="DL768" t="s">
        <v>4</v>
      </c>
      <c r="DM768">
        <v>0</v>
      </c>
      <c r="DN768" t="s">
        <v>4</v>
      </c>
      <c r="DO768">
        <v>0</v>
      </c>
    </row>
    <row r="769" spans="1:119">
      <c r="A769">
        <f>ROW(Source!A1061)</f>
        <v>1061</v>
      </c>
      <c r="B769">
        <v>70306582</v>
      </c>
      <c r="C769">
        <v>70327502</v>
      </c>
      <c r="D769">
        <v>69277202</v>
      </c>
      <c r="E769">
        <v>1075</v>
      </c>
      <c r="F769">
        <v>1</v>
      </c>
      <c r="G769">
        <v>1075</v>
      </c>
      <c r="H769">
        <v>2</v>
      </c>
      <c r="I769" t="s">
        <v>427</v>
      </c>
      <c r="J769" t="s">
        <v>4</v>
      </c>
      <c r="K769" t="s">
        <v>428</v>
      </c>
      <c r="L769">
        <v>1344</v>
      </c>
      <c r="N769">
        <v>1008</v>
      </c>
      <c r="O769" t="s">
        <v>429</v>
      </c>
      <c r="P769" t="s">
        <v>429</v>
      </c>
      <c r="Q769">
        <v>1</v>
      </c>
      <c r="W769">
        <v>0</v>
      </c>
      <c r="X769">
        <v>-1180195794</v>
      </c>
      <c r="Y769">
        <f t="shared" si="488"/>
        <v>8.86</v>
      </c>
      <c r="AA769">
        <v>0</v>
      </c>
      <c r="AB769">
        <v>1</v>
      </c>
      <c r="AC769">
        <v>0</v>
      </c>
      <c r="AD769">
        <v>0</v>
      </c>
      <c r="AE769">
        <v>0</v>
      </c>
      <c r="AF769">
        <v>1</v>
      </c>
      <c r="AG769">
        <v>0</v>
      </c>
      <c r="AH769">
        <v>0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1</v>
      </c>
      <c r="AP769">
        <v>1</v>
      </c>
      <c r="AQ769">
        <v>0</v>
      </c>
      <c r="AR769">
        <v>0</v>
      </c>
      <c r="AS769" t="s">
        <v>4</v>
      </c>
      <c r="AT769">
        <v>8.86</v>
      </c>
      <c r="AU769" t="s">
        <v>4</v>
      </c>
      <c r="AV769">
        <v>0</v>
      </c>
      <c r="AW769">
        <v>2</v>
      </c>
      <c r="AX769">
        <v>70327504</v>
      </c>
      <c r="AY769">
        <v>1</v>
      </c>
      <c r="AZ769">
        <v>0</v>
      </c>
      <c r="BA769">
        <v>893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CV769">
        <v>0</v>
      </c>
      <c r="CW769">
        <f>ROUND(Y769*Source!I1061*DO769,9)</f>
        <v>0</v>
      </c>
      <c r="CX769">
        <f>ROUND(Y769*Source!I1061,9)</f>
        <v>9.5687999999999995</v>
      </c>
      <c r="CY769">
        <f>AB769</f>
        <v>1</v>
      </c>
      <c r="CZ769">
        <f>AF769</f>
        <v>1</v>
      </c>
      <c r="DA769">
        <f>AJ769</f>
        <v>1</v>
      </c>
      <c r="DB769">
        <f t="shared" si="489"/>
        <v>8.86</v>
      </c>
      <c r="DC769">
        <f t="shared" si="490"/>
        <v>0</v>
      </c>
      <c r="DD769" t="s">
        <v>4</v>
      </c>
      <c r="DE769" t="s">
        <v>4</v>
      </c>
      <c r="DF769">
        <f>ROUND(ROUND(AE769,2)*CX769,2)</f>
        <v>0</v>
      </c>
      <c r="DG769">
        <f>ROUND(ROUND(AF769,2)*CX769,2)</f>
        <v>9.57</v>
      </c>
      <c r="DH769">
        <f>ROUND(ROUND(AG769,2)*CX769,2)</f>
        <v>0</v>
      </c>
      <c r="DI769">
        <f t="shared" si="491"/>
        <v>0</v>
      </c>
      <c r="DJ769">
        <f>DG769</f>
        <v>9.57</v>
      </c>
      <c r="DK769">
        <v>0</v>
      </c>
      <c r="DL769" t="s">
        <v>4</v>
      </c>
      <c r="DM769">
        <v>0</v>
      </c>
      <c r="DN769" t="s">
        <v>4</v>
      </c>
      <c r="DO769">
        <v>0</v>
      </c>
    </row>
    <row r="770" spans="1:119">
      <c r="A770">
        <f>ROW(Source!A1062)</f>
        <v>1062</v>
      </c>
      <c r="B770">
        <v>70306583</v>
      </c>
      <c r="C770">
        <v>70327502</v>
      </c>
      <c r="D770">
        <v>69277202</v>
      </c>
      <c r="E770">
        <v>1075</v>
      </c>
      <c r="F770">
        <v>1</v>
      </c>
      <c r="G770">
        <v>1075</v>
      </c>
      <c r="H770">
        <v>2</v>
      </c>
      <c r="I770" t="s">
        <v>427</v>
      </c>
      <c r="J770" t="s">
        <v>4</v>
      </c>
      <c r="K770" t="s">
        <v>428</v>
      </c>
      <c r="L770">
        <v>1344</v>
      </c>
      <c r="N770">
        <v>1008</v>
      </c>
      <c r="O770" t="s">
        <v>429</v>
      </c>
      <c r="P770" t="s">
        <v>429</v>
      </c>
      <c r="Q770">
        <v>1</v>
      </c>
      <c r="W770">
        <v>0</v>
      </c>
      <c r="X770">
        <v>-1180195794</v>
      </c>
      <c r="Y770">
        <f t="shared" si="488"/>
        <v>8.86</v>
      </c>
      <c r="AA770">
        <v>0</v>
      </c>
      <c r="AB770">
        <v>1.05</v>
      </c>
      <c r="AC770">
        <v>0</v>
      </c>
      <c r="AD770">
        <v>0</v>
      </c>
      <c r="AE770">
        <v>0</v>
      </c>
      <c r="AF770">
        <v>1</v>
      </c>
      <c r="AG770">
        <v>0</v>
      </c>
      <c r="AH770">
        <v>0</v>
      </c>
      <c r="AI770">
        <v>1</v>
      </c>
      <c r="AJ770">
        <v>1</v>
      </c>
      <c r="AK770">
        <v>1</v>
      </c>
      <c r="AL770">
        <v>1</v>
      </c>
      <c r="AM770">
        <v>5</v>
      </c>
      <c r="AN770">
        <v>0</v>
      </c>
      <c r="AO770">
        <v>1</v>
      </c>
      <c r="AP770">
        <v>1</v>
      </c>
      <c r="AQ770">
        <v>0</v>
      </c>
      <c r="AR770">
        <v>0</v>
      </c>
      <c r="AS770" t="s">
        <v>4</v>
      </c>
      <c r="AT770">
        <v>8.86</v>
      </c>
      <c r="AU770" t="s">
        <v>4</v>
      </c>
      <c r="AV770">
        <v>0</v>
      </c>
      <c r="AW770">
        <v>2</v>
      </c>
      <c r="AX770">
        <v>70327504</v>
      </c>
      <c r="AY770">
        <v>1</v>
      </c>
      <c r="AZ770">
        <v>0</v>
      </c>
      <c r="BA770">
        <v>894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CV770">
        <v>0</v>
      </c>
      <c r="CW770">
        <f>ROUND(Y770*Source!I1062*DO770,9)</f>
        <v>0</v>
      </c>
      <c r="CX770">
        <f>ROUND(Y770*Source!I1062,9)</f>
        <v>9.5687999999999995</v>
      </c>
      <c r="CY770">
        <f>AB770</f>
        <v>1.05</v>
      </c>
      <c r="CZ770">
        <f>AF770</f>
        <v>1</v>
      </c>
      <c r="DA770">
        <f>AJ770</f>
        <v>1</v>
      </c>
      <c r="DB770">
        <f t="shared" si="489"/>
        <v>8.86</v>
      </c>
      <c r="DC770">
        <f t="shared" si="490"/>
        <v>0</v>
      </c>
      <c r="DD770" t="s">
        <v>4</v>
      </c>
      <c r="DE770" t="s">
        <v>4</v>
      </c>
      <c r="DF770">
        <f>ROUND(ROUND(AE770,2)*CX770,2)</f>
        <v>0</v>
      </c>
      <c r="DG770">
        <f>ROUND(ROUND(AF770,2)*CX770,2)</f>
        <v>9.57</v>
      </c>
      <c r="DH770">
        <f>ROUND(ROUND(AG770,2)*CX770,2)</f>
        <v>0</v>
      </c>
      <c r="DI770">
        <f t="shared" si="491"/>
        <v>0</v>
      </c>
      <c r="DJ770">
        <f>DG770</f>
        <v>9.57</v>
      </c>
      <c r="DK770">
        <v>0</v>
      </c>
      <c r="DL770" t="s">
        <v>4</v>
      </c>
      <c r="DM770">
        <v>0</v>
      </c>
      <c r="DN770" t="s">
        <v>4</v>
      </c>
      <c r="DO770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98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70307171</v>
      </c>
      <c r="C1">
        <v>70307168</v>
      </c>
      <c r="D1">
        <v>69275358</v>
      </c>
      <c r="E1">
        <v>1075</v>
      </c>
      <c r="F1">
        <v>1</v>
      </c>
      <c r="G1">
        <v>1075</v>
      </c>
      <c r="H1">
        <v>1</v>
      </c>
      <c r="I1" t="s">
        <v>380</v>
      </c>
      <c r="J1" t="s">
        <v>4</v>
      </c>
      <c r="K1" t="s">
        <v>381</v>
      </c>
      <c r="L1">
        <v>1191</v>
      </c>
      <c r="N1">
        <v>1013</v>
      </c>
      <c r="O1" t="s">
        <v>382</v>
      </c>
      <c r="P1" t="s">
        <v>382</v>
      </c>
      <c r="Q1">
        <v>1</v>
      </c>
      <c r="X1">
        <v>1.19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4</v>
      </c>
      <c r="AG1">
        <v>1.19</v>
      </c>
      <c r="AH1">
        <v>2</v>
      </c>
      <c r="AI1">
        <v>70307169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70307172</v>
      </c>
      <c r="C2">
        <v>70307168</v>
      </c>
      <c r="D2">
        <v>69363699</v>
      </c>
      <c r="E2">
        <v>1</v>
      </c>
      <c r="F2">
        <v>1</v>
      </c>
      <c r="G2">
        <v>1075</v>
      </c>
      <c r="H2">
        <v>2</v>
      </c>
      <c r="I2" t="s">
        <v>383</v>
      </c>
      <c r="J2" t="s">
        <v>384</v>
      </c>
      <c r="K2" t="s">
        <v>385</v>
      </c>
      <c r="L2">
        <v>1368</v>
      </c>
      <c r="N2">
        <v>1011</v>
      </c>
      <c r="O2" t="s">
        <v>386</v>
      </c>
      <c r="P2" t="s">
        <v>386</v>
      </c>
      <c r="Q2">
        <v>1</v>
      </c>
      <c r="X2">
        <v>6.3194999999999997</v>
      </c>
      <c r="Y2">
        <v>0</v>
      </c>
      <c r="Z2">
        <v>147.49</v>
      </c>
      <c r="AA2">
        <v>14.54</v>
      </c>
      <c r="AB2">
        <v>0</v>
      </c>
      <c r="AC2">
        <v>0</v>
      </c>
      <c r="AD2">
        <v>1</v>
      </c>
      <c r="AE2">
        <v>0</v>
      </c>
      <c r="AF2" t="s">
        <v>4</v>
      </c>
      <c r="AG2">
        <v>6.3194999999999997</v>
      </c>
      <c r="AH2">
        <v>2</v>
      </c>
      <c r="AI2">
        <v>70307170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ROW(Source!A29)</f>
        <v>29</v>
      </c>
      <c r="B3">
        <v>70307171</v>
      </c>
      <c r="C3">
        <v>70307168</v>
      </c>
      <c r="D3">
        <v>69275358</v>
      </c>
      <c r="E3">
        <v>1075</v>
      </c>
      <c r="F3">
        <v>1</v>
      </c>
      <c r="G3">
        <v>1075</v>
      </c>
      <c r="H3">
        <v>1</v>
      </c>
      <c r="I3" t="s">
        <v>380</v>
      </c>
      <c r="J3" t="s">
        <v>4</v>
      </c>
      <c r="K3" t="s">
        <v>381</v>
      </c>
      <c r="L3">
        <v>1191</v>
      </c>
      <c r="N3">
        <v>1013</v>
      </c>
      <c r="O3" t="s">
        <v>382</v>
      </c>
      <c r="P3" t="s">
        <v>382</v>
      </c>
      <c r="Q3">
        <v>1</v>
      </c>
      <c r="X3">
        <v>1.19</v>
      </c>
      <c r="Y3">
        <v>0</v>
      </c>
      <c r="Z3">
        <v>0</v>
      </c>
      <c r="AA3">
        <v>0</v>
      </c>
      <c r="AB3">
        <v>0</v>
      </c>
      <c r="AC3">
        <v>0</v>
      </c>
      <c r="AD3">
        <v>1</v>
      </c>
      <c r="AE3">
        <v>1</v>
      </c>
      <c r="AF3" t="s">
        <v>4</v>
      </c>
      <c r="AG3">
        <v>1.19</v>
      </c>
      <c r="AH3">
        <v>2</v>
      </c>
      <c r="AI3">
        <v>70307169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ROW(Source!A29)</f>
        <v>29</v>
      </c>
      <c r="B4">
        <v>70307172</v>
      </c>
      <c r="C4">
        <v>70307168</v>
      </c>
      <c r="D4">
        <v>69363699</v>
      </c>
      <c r="E4">
        <v>1</v>
      </c>
      <c r="F4">
        <v>1</v>
      </c>
      <c r="G4">
        <v>1075</v>
      </c>
      <c r="H4">
        <v>2</v>
      </c>
      <c r="I4" t="s">
        <v>383</v>
      </c>
      <c r="J4" t="s">
        <v>384</v>
      </c>
      <c r="K4" t="s">
        <v>385</v>
      </c>
      <c r="L4">
        <v>1368</v>
      </c>
      <c r="N4">
        <v>1011</v>
      </c>
      <c r="O4" t="s">
        <v>386</v>
      </c>
      <c r="P4" t="s">
        <v>386</v>
      </c>
      <c r="Q4">
        <v>1</v>
      </c>
      <c r="X4">
        <v>6.3194999999999997</v>
      </c>
      <c r="Y4">
        <v>0</v>
      </c>
      <c r="Z4">
        <v>147.49</v>
      </c>
      <c r="AA4">
        <v>14.54</v>
      </c>
      <c r="AB4">
        <v>0</v>
      </c>
      <c r="AC4">
        <v>0</v>
      </c>
      <c r="AD4">
        <v>1</v>
      </c>
      <c r="AE4">
        <v>0</v>
      </c>
      <c r="AF4" t="s">
        <v>4</v>
      </c>
      <c r="AG4">
        <v>6.3194999999999997</v>
      </c>
      <c r="AH4">
        <v>2</v>
      </c>
      <c r="AI4">
        <v>70307170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ROW(Source!A30)</f>
        <v>30</v>
      </c>
      <c r="B5">
        <v>70307174</v>
      </c>
      <c r="C5">
        <v>70307173</v>
      </c>
      <c r="D5">
        <v>69275358</v>
      </c>
      <c r="E5">
        <v>1075</v>
      </c>
      <c r="F5">
        <v>1</v>
      </c>
      <c r="G5">
        <v>1075</v>
      </c>
      <c r="H5">
        <v>1</v>
      </c>
      <c r="I5" t="s">
        <v>380</v>
      </c>
      <c r="J5" t="s">
        <v>4</v>
      </c>
      <c r="K5" t="s">
        <v>381</v>
      </c>
      <c r="L5">
        <v>1191</v>
      </c>
      <c r="N5">
        <v>1013</v>
      </c>
      <c r="O5" t="s">
        <v>382</v>
      </c>
      <c r="P5" t="s">
        <v>382</v>
      </c>
      <c r="Q5">
        <v>1</v>
      </c>
      <c r="X5">
        <v>0.65</v>
      </c>
      <c r="Y5">
        <v>0</v>
      </c>
      <c r="Z5">
        <v>0</v>
      </c>
      <c r="AA5">
        <v>0</v>
      </c>
      <c r="AB5">
        <v>0</v>
      </c>
      <c r="AC5">
        <v>0</v>
      </c>
      <c r="AD5">
        <v>1</v>
      </c>
      <c r="AE5">
        <v>1</v>
      </c>
      <c r="AF5" t="s">
        <v>4</v>
      </c>
      <c r="AG5">
        <v>0.65</v>
      </c>
      <c r="AH5">
        <v>3</v>
      </c>
      <c r="AI5">
        <v>-1</v>
      </c>
      <c r="AJ5" t="s">
        <v>4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ROW(Source!A30)</f>
        <v>30</v>
      </c>
      <c r="B6">
        <v>70307175</v>
      </c>
      <c r="C6">
        <v>70307173</v>
      </c>
      <c r="D6">
        <v>69363702</v>
      </c>
      <c r="E6">
        <v>1</v>
      </c>
      <c r="F6">
        <v>1</v>
      </c>
      <c r="G6">
        <v>1075</v>
      </c>
      <c r="H6">
        <v>2</v>
      </c>
      <c r="I6" t="s">
        <v>436</v>
      </c>
      <c r="J6" t="s">
        <v>437</v>
      </c>
      <c r="K6" t="s">
        <v>438</v>
      </c>
      <c r="L6">
        <v>1368</v>
      </c>
      <c r="N6">
        <v>1011</v>
      </c>
      <c r="O6" t="s">
        <v>386</v>
      </c>
      <c r="P6" t="s">
        <v>386</v>
      </c>
      <c r="Q6">
        <v>1</v>
      </c>
      <c r="X6">
        <v>0.54</v>
      </c>
      <c r="Y6">
        <v>0</v>
      </c>
      <c r="Z6">
        <v>369.12</v>
      </c>
      <c r="AA6">
        <v>16.93</v>
      </c>
      <c r="AB6">
        <v>0</v>
      </c>
      <c r="AC6">
        <v>0</v>
      </c>
      <c r="AD6">
        <v>1</v>
      </c>
      <c r="AE6">
        <v>0</v>
      </c>
      <c r="AF6" t="s">
        <v>4</v>
      </c>
      <c r="AG6">
        <v>0.54</v>
      </c>
      <c r="AH6">
        <v>3</v>
      </c>
      <c r="AI6">
        <v>-1</v>
      </c>
      <c r="AJ6" t="s">
        <v>4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ROW(Source!A31)</f>
        <v>31</v>
      </c>
      <c r="B7">
        <v>70307174</v>
      </c>
      <c r="C7">
        <v>70307173</v>
      </c>
      <c r="D7">
        <v>69275358</v>
      </c>
      <c r="E7">
        <v>1075</v>
      </c>
      <c r="F7">
        <v>1</v>
      </c>
      <c r="G7">
        <v>1075</v>
      </c>
      <c r="H7">
        <v>1</v>
      </c>
      <c r="I7" t="s">
        <v>380</v>
      </c>
      <c r="J7" t="s">
        <v>4</v>
      </c>
      <c r="K7" t="s">
        <v>381</v>
      </c>
      <c r="L7">
        <v>1191</v>
      </c>
      <c r="N7">
        <v>1013</v>
      </c>
      <c r="O7" t="s">
        <v>382</v>
      </c>
      <c r="P7" t="s">
        <v>382</v>
      </c>
      <c r="Q7">
        <v>1</v>
      </c>
      <c r="X7">
        <v>0.65</v>
      </c>
      <c r="Y7">
        <v>0</v>
      </c>
      <c r="Z7">
        <v>0</v>
      </c>
      <c r="AA7">
        <v>0</v>
      </c>
      <c r="AB7">
        <v>0</v>
      </c>
      <c r="AC7">
        <v>0</v>
      </c>
      <c r="AD7">
        <v>1</v>
      </c>
      <c r="AE7">
        <v>1</v>
      </c>
      <c r="AF7" t="s">
        <v>4</v>
      </c>
      <c r="AG7">
        <v>0.65</v>
      </c>
      <c r="AH7">
        <v>3</v>
      </c>
      <c r="AI7">
        <v>-1</v>
      </c>
      <c r="AJ7" t="s">
        <v>4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ROW(Source!A31)</f>
        <v>31</v>
      </c>
      <c r="B8">
        <v>70307175</v>
      </c>
      <c r="C8">
        <v>70307173</v>
      </c>
      <c r="D8">
        <v>69363702</v>
      </c>
      <c r="E8">
        <v>1</v>
      </c>
      <c r="F8">
        <v>1</v>
      </c>
      <c r="G8">
        <v>1075</v>
      </c>
      <c r="H8">
        <v>2</v>
      </c>
      <c r="I8" t="s">
        <v>436</v>
      </c>
      <c r="J8" t="s">
        <v>437</v>
      </c>
      <c r="K8" t="s">
        <v>438</v>
      </c>
      <c r="L8">
        <v>1368</v>
      </c>
      <c r="N8">
        <v>1011</v>
      </c>
      <c r="O8" t="s">
        <v>386</v>
      </c>
      <c r="P8" t="s">
        <v>386</v>
      </c>
      <c r="Q8">
        <v>1</v>
      </c>
      <c r="X8">
        <v>0.54</v>
      </c>
      <c r="Y8">
        <v>0</v>
      </c>
      <c r="Z8">
        <v>369.12</v>
      </c>
      <c r="AA8">
        <v>16.93</v>
      </c>
      <c r="AB8">
        <v>0</v>
      </c>
      <c r="AC8">
        <v>0</v>
      </c>
      <c r="AD8">
        <v>1</v>
      </c>
      <c r="AE8">
        <v>0</v>
      </c>
      <c r="AF8" t="s">
        <v>4</v>
      </c>
      <c r="AG8">
        <v>0.54</v>
      </c>
      <c r="AH8">
        <v>3</v>
      </c>
      <c r="AI8">
        <v>-1</v>
      </c>
      <c r="AJ8" t="s">
        <v>4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ROW(Source!A32)</f>
        <v>32</v>
      </c>
      <c r="B9">
        <v>70307177</v>
      </c>
      <c r="C9">
        <v>70307176</v>
      </c>
      <c r="D9">
        <v>69363708</v>
      </c>
      <c r="E9">
        <v>1</v>
      </c>
      <c r="F9">
        <v>1</v>
      </c>
      <c r="G9">
        <v>1075</v>
      </c>
      <c r="H9">
        <v>2</v>
      </c>
      <c r="I9" t="s">
        <v>439</v>
      </c>
      <c r="J9" t="s">
        <v>440</v>
      </c>
      <c r="K9" t="s">
        <v>441</v>
      </c>
      <c r="L9">
        <v>1368</v>
      </c>
      <c r="N9">
        <v>1011</v>
      </c>
      <c r="O9" t="s">
        <v>386</v>
      </c>
      <c r="P9" t="s">
        <v>386</v>
      </c>
      <c r="Q9">
        <v>1</v>
      </c>
      <c r="X9">
        <v>0.89300000000000002</v>
      </c>
      <c r="Y9">
        <v>0</v>
      </c>
      <c r="Z9">
        <v>145.59</v>
      </c>
      <c r="AA9">
        <v>14.54</v>
      </c>
      <c r="AB9">
        <v>0</v>
      </c>
      <c r="AC9">
        <v>0</v>
      </c>
      <c r="AD9">
        <v>1</v>
      </c>
      <c r="AE9">
        <v>0</v>
      </c>
      <c r="AF9" t="s">
        <v>4</v>
      </c>
      <c r="AG9">
        <v>0.89300000000000002</v>
      </c>
      <c r="AH9">
        <v>3</v>
      </c>
      <c r="AI9">
        <v>-1</v>
      </c>
      <c r="AJ9" t="s">
        <v>4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ROW(Source!A33)</f>
        <v>33</v>
      </c>
      <c r="B10">
        <v>70307177</v>
      </c>
      <c r="C10">
        <v>70307176</v>
      </c>
      <c r="D10">
        <v>69363708</v>
      </c>
      <c r="E10">
        <v>1</v>
      </c>
      <c r="F10">
        <v>1</v>
      </c>
      <c r="G10">
        <v>1075</v>
      </c>
      <c r="H10">
        <v>2</v>
      </c>
      <c r="I10" t="s">
        <v>439</v>
      </c>
      <c r="J10" t="s">
        <v>440</v>
      </c>
      <c r="K10" t="s">
        <v>441</v>
      </c>
      <c r="L10">
        <v>1368</v>
      </c>
      <c r="N10">
        <v>1011</v>
      </c>
      <c r="O10" t="s">
        <v>386</v>
      </c>
      <c r="P10" t="s">
        <v>386</v>
      </c>
      <c r="Q10">
        <v>1</v>
      </c>
      <c r="X10">
        <v>0.89300000000000002</v>
      </c>
      <c r="Y10">
        <v>0</v>
      </c>
      <c r="Z10">
        <v>145.59</v>
      </c>
      <c r="AA10">
        <v>14.54</v>
      </c>
      <c r="AB10">
        <v>0</v>
      </c>
      <c r="AC10">
        <v>0</v>
      </c>
      <c r="AD10">
        <v>1</v>
      </c>
      <c r="AE10">
        <v>0</v>
      </c>
      <c r="AF10" t="s">
        <v>4</v>
      </c>
      <c r="AG10">
        <v>0.89300000000000002</v>
      </c>
      <c r="AH10">
        <v>3</v>
      </c>
      <c r="AI10">
        <v>-1</v>
      </c>
      <c r="AJ10" t="s">
        <v>4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ROW(Source!A75)</f>
        <v>75</v>
      </c>
      <c r="B11">
        <v>70307180</v>
      </c>
      <c r="C11">
        <v>70307179</v>
      </c>
      <c r="D11">
        <v>69275358</v>
      </c>
      <c r="E11">
        <v>1075</v>
      </c>
      <c r="F11">
        <v>1</v>
      </c>
      <c r="G11">
        <v>1075</v>
      </c>
      <c r="H11">
        <v>1</v>
      </c>
      <c r="I11" t="s">
        <v>380</v>
      </c>
      <c r="J11" t="s">
        <v>4</v>
      </c>
      <c r="K11" t="s">
        <v>381</v>
      </c>
      <c r="L11">
        <v>1191</v>
      </c>
      <c r="N11">
        <v>1013</v>
      </c>
      <c r="O11" t="s">
        <v>382</v>
      </c>
      <c r="P11" t="s">
        <v>382</v>
      </c>
      <c r="Q11">
        <v>1</v>
      </c>
      <c r="X11">
        <v>0.27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1</v>
      </c>
      <c r="AF11" t="s">
        <v>4</v>
      </c>
      <c r="AG11">
        <v>0.27</v>
      </c>
      <c r="AH11">
        <v>3</v>
      </c>
      <c r="AI11">
        <v>-1</v>
      </c>
      <c r="AJ11" t="s">
        <v>4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ROW(Source!A75)</f>
        <v>75</v>
      </c>
      <c r="B12">
        <v>70307181</v>
      </c>
      <c r="C12">
        <v>70307179</v>
      </c>
      <c r="D12">
        <v>69364397</v>
      </c>
      <c r="E12">
        <v>1</v>
      </c>
      <c r="F12">
        <v>1</v>
      </c>
      <c r="G12">
        <v>1075</v>
      </c>
      <c r="H12">
        <v>2</v>
      </c>
      <c r="I12" t="s">
        <v>393</v>
      </c>
      <c r="J12" t="s">
        <v>394</v>
      </c>
      <c r="K12" t="s">
        <v>395</v>
      </c>
      <c r="L12">
        <v>1368</v>
      </c>
      <c r="N12">
        <v>1011</v>
      </c>
      <c r="O12" t="s">
        <v>386</v>
      </c>
      <c r="P12" t="s">
        <v>386</v>
      </c>
      <c r="Q12">
        <v>1</v>
      </c>
      <c r="X12">
        <v>0.28000000000000003</v>
      </c>
      <c r="Y12">
        <v>0</v>
      </c>
      <c r="Z12">
        <v>910.68</v>
      </c>
      <c r="AA12">
        <v>35.549999999999997</v>
      </c>
      <c r="AB12">
        <v>0</v>
      </c>
      <c r="AC12">
        <v>0</v>
      </c>
      <c r="AD12">
        <v>1</v>
      </c>
      <c r="AE12">
        <v>0</v>
      </c>
      <c r="AF12" t="s">
        <v>4</v>
      </c>
      <c r="AG12">
        <v>0.28000000000000003</v>
      </c>
      <c r="AH12">
        <v>3</v>
      </c>
      <c r="AI12">
        <v>-1</v>
      </c>
      <c r="AJ12" t="s">
        <v>4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ROW(Source!A76)</f>
        <v>76</v>
      </c>
      <c r="B13">
        <v>70307180</v>
      </c>
      <c r="C13">
        <v>70307179</v>
      </c>
      <c r="D13">
        <v>69275358</v>
      </c>
      <c r="E13">
        <v>1075</v>
      </c>
      <c r="F13">
        <v>1</v>
      </c>
      <c r="G13">
        <v>1075</v>
      </c>
      <c r="H13">
        <v>1</v>
      </c>
      <c r="I13" t="s">
        <v>380</v>
      </c>
      <c r="J13" t="s">
        <v>4</v>
      </c>
      <c r="K13" t="s">
        <v>381</v>
      </c>
      <c r="L13">
        <v>1191</v>
      </c>
      <c r="N13">
        <v>1013</v>
      </c>
      <c r="O13" t="s">
        <v>382</v>
      </c>
      <c r="P13" t="s">
        <v>382</v>
      </c>
      <c r="Q13">
        <v>1</v>
      </c>
      <c r="X13">
        <v>0.27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1</v>
      </c>
      <c r="AF13" t="s">
        <v>4</v>
      </c>
      <c r="AG13">
        <v>0.27</v>
      </c>
      <c r="AH13">
        <v>3</v>
      </c>
      <c r="AI13">
        <v>-1</v>
      </c>
      <c r="AJ13" t="s">
        <v>4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ROW(Source!A76)</f>
        <v>76</v>
      </c>
      <c r="B14">
        <v>70307181</v>
      </c>
      <c r="C14">
        <v>70307179</v>
      </c>
      <c r="D14">
        <v>69364397</v>
      </c>
      <c r="E14">
        <v>1</v>
      </c>
      <c r="F14">
        <v>1</v>
      </c>
      <c r="G14">
        <v>1075</v>
      </c>
      <c r="H14">
        <v>2</v>
      </c>
      <c r="I14" t="s">
        <v>393</v>
      </c>
      <c r="J14" t="s">
        <v>394</v>
      </c>
      <c r="K14" t="s">
        <v>395</v>
      </c>
      <c r="L14">
        <v>1368</v>
      </c>
      <c r="N14">
        <v>1011</v>
      </c>
      <c r="O14" t="s">
        <v>386</v>
      </c>
      <c r="P14" t="s">
        <v>386</v>
      </c>
      <c r="Q14">
        <v>1</v>
      </c>
      <c r="X14">
        <v>0.28000000000000003</v>
      </c>
      <c r="Y14">
        <v>0</v>
      </c>
      <c r="Z14">
        <v>910.68</v>
      </c>
      <c r="AA14">
        <v>35.549999999999997</v>
      </c>
      <c r="AB14">
        <v>0</v>
      </c>
      <c r="AC14">
        <v>0</v>
      </c>
      <c r="AD14">
        <v>1</v>
      </c>
      <c r="AE14">
        <v>0</v>
      </c>
      <c r="AF14" t="s">
        <v>4</v>
      </c>
      <c r="AG14">
        <v>0.28000000000000003</v>
      </c>
      <c r="AH14">
        <v>3</v>
      </c>
      <c r="AI14">
        <v>-1</v>
      </c>
      <c r="AJ14" t="s">
        <v>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ROW(Source!A77)</f>
        <v>77</v>
      </c>
      <c r="B15">
        <v>70307198</v>
      </c>
      <c r="C15">
        <v>70307182</v>
      </c>
      <c r="D15">
        <v>69275358</v>
      </c>
      <c r="E15">
        <v>1075</v>
      </c>
      <c r="F15">
        <v>1</v>
      </c>
      <c r="G15">
        <v>1075</v>
      </c>
      <c r="H15">
        <v>1</v>
      </c>
      <c r="I15" t="s">
        <v>380</v>
      </c>
      <c r="J15" t="s">
        <v>4</v>
      </c>
      <c r="K15" t="s">
        <v>381</v>
      </c>
      <c r="L15">
        <v>1191</v>
      </c>
      <c r="N15">
        <v>1013</v>
      </c>
      <c r="O15" t="s">
        <v>382</v>
      </c>
      <c r="P15" t="s">
        <v>382</v>
      </c>
      <c r="Q15">
        <v>1</v>
      </c>
      <c r="X15">
        <v>1.32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 t="s">
        <v>4</v>
      </c>
      <c r="AG15">
        <v>1.32</v>
      </c>
      <c r="AH15">
        <v>2</v>
      </c>
      <c r="AI15">
        <v>70307184</v>
      </c>
      <c r="AJ15">
        <v>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ROW(Source!A77)</f>
        <v>77</v>
      </c>
      <c r="B16">
        <v>70307199</v>
      </c>
      <c r="C16">
        <v>70307182</v>
      </c>
      <c r="D16">
        <v>69364167</v>
      </c>
      <c r="E16">
        <v>1</v>
      </c>
      <c r="F16">
        <v>1</v>
      </c>
      <c r="G16">
        <v>1075</v>
      </c>
      <c r="H16">
        <v>2</v>
      </c>
      <c r="I16" t="s">
        <v>387</v>
      </c>
      <c r="J16" t="s">
        <v>388</v>
      </c>
      <c r="K16" t="s">
        <v>389</v>
      </c>
      <c r="L16">
        <v>1368</v>
      </c>
      <c r="N16">
        <v>1011</v>
      </c>
      <c r="O16" t="s">
        <v>386</v>
      </c>
      <c r="P16" t="s">
        <v>386</v>
      </c>
      <c r="Q16">
        <v>1</v>
      </c>
      <c r="X16">
        <v>0.05</v>
      </c>
      <c r="Y16">
        <v>0</v>
      </c>
      <c r="Z16">
        <v>12.98</v>
      </c>
      <c r="AA16">
        <v>3.37</v>
      </c>
      <c r="AB16">
        <v>0</v>
      </c>
      <c r="AC16">
        <v>0</v>
      </c>
      <c r="AD16">
        <v>1</v>
      </c>
      <c r="AE16">
        <v>0</v>
      </c>
      <c r="AF16" t="s">
        <v>4</v>
      </c>
      <c r="AG16">
        <v>0.05</v>
      </c>
      <c r="AH16">
        <v>2</v>
      </c>
      <c r="AI16">
        <v>70307185</v>
      </c>
      <c r="AJ16">
        <v>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ROW(Source!A77)</f>
        <v>77</v>
      </c>
      <c r="B17">
        <v>70307200</v>
      </c>
      <c r="C17">
        <v>70307182</v>
      </c>
      <c r="D17">
        <v>69364368</v>
      </c>
      <c r="E17">
        <v>1</v>
      </c>
      <c r="F17">
        <v>1</v>
      </c>
      <c r="G17">
        <v>1075</v>
      </c>
      <c r="H17">
        <v>2</v>
      </c>
      <c r="I17" t="s">
        <v>390</v>
      </c>
      <c r="J17" t="s">
        <v>391</v>
      </c>
      <c r="K17" t="s">
        <v>392</v>
      </c>
      <c r="L17">
        <v>1368</v>
      </c>
      <c r="N17">
        <v>1011</v>
      </c>
      <c r="O17" t="s">
        <v>386</v>
      </c>
      <c r="P17" t="s">
        <v>386</v>
      </c>
      <c r="Q17">
        <v>1</v>
      </c>
      <c r="X17">
        <v>0.04</v>
      </c>
      <c r="Y17">
        <v>0</v>
      </c>
      <c r="Z17">
        <v>181.58</v>
      </c>
      <c r="AA17">
        <v>14.54</v>
      </c>
      <c r="AB17">
        <v>0</v>
      </c>
      <c r="AC17">
        <v>0</v>
      </c>
      <c r="AD17">
        <v>1</v>
      </c>
      <c r="AE17">
        <v>0</v>
      </c>
      <c r="AF17" t="s">
        <v>4</v>
      </c>
      <c r="AG17">
        <v>0.04</v>
      </c>
      <c r="AH17">
        <v>2</v>
      </c>
      <c r="AI17">
        <v>70307186</v>
      </c>
      <c r="AJ17">
        <v>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ROW(Source!A77)</f>
        <v>77</v>
      </c>
      <c r="B18">
        <v>70307201</v>
      </c>
      <c r="C18">
        <v>70307182</v>
      </c>
      <c r="D18">
        <v>69364397</v>
      </c>
      <c r="E18">
        <v>1</v>
      </c>
      <c r="F18">
        <v>1</v>
      </c>
      <c r="G18">
        <v>1075</v>
      </c>
      <c r="H18">
        <v>2</v>
      </c>
      <c r="I18" t="s">
        <v>393</v>
      </c>
      <c r="J18" t="s">
        <v>394</v>
      </c>
      <c r="K18" t="s">
        <v>395</v>
      </c>
      <c r="L18">
        <v>1368</v>
      </c>
      <c r="N18">
        <v>1011</v>
      </c>
      <c r="O18" t="s">
        <v>386</v>
      </c>
      <c r="P18" t="s">
        <v>386</v>
      </c>
      <c r="Q18">
        <v>1</v>
      </c>
      <c r="X18">
        <v>0.59</v>
      </c>
      <c r="Y18">
        <v>0</v>
      </c>
      <c r="Z18">
        <v>910.68</v>
      </c>
      <c r="AA18">
        <v>35.549999999999997</v>
      </c>
      <c r="AB18">
        <v>0</v>
      </c>
      <c r="AC18">
        <v>0</v>
      </c>
      <c r="AD18">
        <v>1</v>
      </c>
      <c r="AE18">
        <v>0</v>
      </c>
      <c r="AF18" t="s">
        <v>4</v>
      </c>
      <c r="AG18">
        <v>0.59</v>
      </c>
      <c r="AH18">
        <v>2</v>
      </c>
      <c r="AI18">
        <v>70307187</v>
      </c>
      <c r="AJ18">
        <v>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ROW(Source!A77)</f>
        <v>77</v>
      </c>
      <c r="B19">
        <v>70307202</v>
      </c>
      <c r="C19">
        <v>70307182</v>
      </c>
      <c r="D19">
        <v>69364520</v>
      </c>
      <c r="E19">
        <v>1</v>
      </c>
      <c r="F19">
        <v>1</v>
      </c>
      <c r="G19">
        <v>1075</v>
      </c>
      <c r="H19">
        <v>2</v>
      </c>
      <c r="I19" t="s">
        <v>396</v>
      </c>
      <c r="J19" t="s">
        <v>397</v>
      </c>
      <c r="K19" t="s">
        <v>398</v>
      </c>
      <c r="L19">
        <v>1368</v>
      </c>
      <c r="N19">
        <v>1011</v>
      </c>
      <c r="O19" t="s">
        <v>386</v>
      </c>
      <c r="P19" t="s">
        <v>386</v>
      </c>
      <c r="Q19">
        <v>1</v>
      </c>
      <c r="X19">
        <v>4.0000000000000001E-3</v>
      </c>
      <c r="Y19">
        <v>0</v>
      </c>
      <c r="Z19">
        <v>125.38</v>
      </c>
      <c r="AA19">
        <v>12.62</v>
      </c>
      <c r="AB19">
        <v>0</v>
      </c>
      <c r="AC19">
        <v>0</v>
      </c>
      <c r="AD19">
        <v>1</v>
      </c>
      <c r="AE19">
        <v>0</v>
      </c>
      <c r="AF19" t="s">
        <v>4</v>
      </c>
      <c r="AG19">
        <v>4.0000000000000001E-3</v>
      </c>
      <c r="AH19">
        <v>2</v>
      </c>
      <c r="AI19">
        <v>70307188</v>
      </c>
      <c r="AJ19">
        <v>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ROW(Source!A77)</f>
        <v>77</v>
      </c>
      <c r="B20">
        <v>70307203</v>
      </c>
      <c r="C20">
        <v>70307182</v>
      </c>
      <c r="D20">
        <v>69363781</v>
      </c>
      <c r="E20">
        <v>1</v>
      </c>
      <c r="F20">
        <v>1</v>
      </c>
      <c r="G20">
        <v>1075</v>
      </c>
      <c r="H20">
        <v>2</v>
      </c>
      <c r="I20" t="s">
        <v>399</v>
      </c>
      <c r="J20" t="s">
        <v>400</v>
      </c>
      <c r="K20" t="s">
        <v>401</v>
      </c>
      <c r="L20">
        <v>1368</v>
      </c>
      <c r="N20">
        <v>1011</v>
      </c>
      <c r="O20" t="s">
        <v>386</v>
      </c>
      <c r="P20" t="s">
        <v>386</v>
      </c>
      <c r="Q20">
        <v>1</v>
      </c>
      <c r="X20">
        <v>0.28999999999999998</v>
      </c>
      <c r="Y20">
        <v>0</v>
      </c>
      <c r="Z20">
        <v>139.99</v>
      </c>
      <c r="AA20">
        <v>14.54</v>
      </c>
      <c r="AB20">
        <v>0</v>
      </c>
      <c r="AC20">
        <v>0</v>
      </c>
      <c r="AD20">
        <v>1</v>
      </c>
      <c r="AE20">
        <v>0</v>
      </c>
      <c r="AF20" t="s">
        <v>4</v>
      </c>
      <c r="AG20">
        <v>0.28999999999999998</v>
      </c>
      <c r="AH20">
        <v>2</v>
      </c>
      <c r="AI20">
        <v>70307189</v>
      </c>
      <c r="AJ20">
        <v>10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ROW(Source!A77)</f>
        <v>77</v>
      </c>
      <c r="B21">
        <v>70307204</v>
      </c>
      <c r="C21">
        <v>70307182</v>
      </c>
      <c r="D21">
        <v>69363915</v>
      </c>
      <c r="E21">
        <v>1</v>
      </c>
      <c r="F21">
        <v>1</v>
      </c>
      <c r="G21">
        <v>1075</v>
      </c>
      <c r="H21">
        <v>2</v>
      </c>
      <c r="I21" t="s">
        <v>402</v>
      </c>
      <c r="J21" t="s">
        <v>403</v>
      </c>
      <c r="K21" t="s">
        <v>404</v>
      </c>
      <c r="L21">
        <v>1368</v>
      </c>
      <c r="N21">
        <v>1011</v>
      </c>
      <c r="O21" t="s">
        <v>386</v>
      </c>
      <c r="P21" t="s">
        <v>386</v>
      </c>
      <c r="Q21">
        <v>1</v>
      </c>
      <c r="X21">
        <v>0.05</v>
      </c>
      <c r="Y21">
        <v>0</v>
      </c>
      <c r="Z21">
        <v>140.38</v>
      </c>
      <c r="AA21">
        <v>12.62</v>
      </c>
      <c r="AB21">
        <v>0</v>
      </c>
      <c r="AC21">
        <v>0</v>
      </c>
      <c r="AD21">
        <v>1</v>
      </c>
      <c r="AE21">
        <v>0</v>
      </c>
      <c r="AF21" t="s">
        <v>4</v>
      </c>
      <c r="AG21">
        <v>0.05</v>
      </c>
      <c r="AH21">
        <v>2</v>
      </c>
      <c r="AI21">
        <v>70307190</v>
      </c>
      <c r="AJ21">
        <v>11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ROW(Source!A77)</f>
        <v>77</v>
      </c>
      <c r="B22">
        <v>70307205</v>
      </c>
      <c r="C22">
        <v>70307182</v>
      </c>
      <c r="D22">
        <v>69364028</v>
      </c>
      <c r="E22">
        <v>1</v>
      </c>
      <c r="F22">
        <v>1</v>
      </c>
      <c r="G22">
        <v>1075</v>
      </c>
      <c r="H22">
        <v>2</v>
      </c>
      <c r="I22" t="s">
        <v>405</v>
      </c>
      <c r="J22" t="s">
        <v>406</v>
      </c>
      <c r="K22" t="s">
        <v>407</v>
      </c>
      <c r="L22">
        <v>1368</v>
      </c>
      <c r="N22">
        <v>1011</v>
      </c>
      <c r="O22" t="s">
        <v>386</v>
      </c>
      <c r="P22" t="s">
        <v>386</v>
      </c>
      <c r="Q22">
        <v>1</v>
      </c>
      <c r="X22">
        <v>0.59</v>
      </c>
      <c r="Y22">
        <v>0</v>
      </c>
      <c r="Z22">
        <v>80.14</v>
      </c>
      <c r="AA22">
        <v>16.93</v>
      </c>
      <c r="AB22">
        <v>0</v>
      </c>
      <c r="AC22">
        <v>0</v>
      </c>
      <c r="AD22">
        <v>1</v>
      </c>
      <c r="AE22">
        <v>0</v>
      </c>
      <c r="AF22" t="s">
        <v>4</v>
      </c>
      <c r="AG22">
        <v>0.59</v>
      </c>
      <c r="AH22">
        <v>2</v>
      </c>
      <c r="AI22">
        <v>70307191</v>
      </c>
      <c r="AJ22">
        <v>12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ROW(Source!A77)</f>
        <v>77</v>
      </c>
      <c r="B23">
        <v>70307206</v>
      </c>
      <c r="C23">
        <v>70307182</v>
      </c>
      <c r="D23">
        <v>69334375</v>
      </c>
      <c r="E23">
        <v>1</v>
      </c>
      <c r="F23">
        <v>1</v>
      </c>
      <c r="G23">
        <v>1075</v>
      </c>
      <c r="H23">
        <v>3</v>
      </c>
      <c r="I23" t="s">
        <v>408</v>
      </c>
      <c r="J23" t="s">
        <v>409</v>
      </c>
      <c r="K23" t="s">
        <v>410</v>
      </c>
      <c r="L23">
        <v>1348</v>
      </c>
      <c r="N23">
        <v>1009</v>
      </c>
      <c r="O23" t="s">
        <v>411</v>
      </c>
      <c r="P23" t="s">
        <v>411</v>
      </c>
      <c r="Q23">
        <v>1000</v>
      </c>
      <c r="X23">
        <v>5.4000000000000001E-4</v>
      </c>
      <c r="Y23">
        <v>5778.3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4</v>
      </c>
      <c r="AG23">
        <v>5.4000000000000001E-4</v>
      </c>
      <c r="AH23">
        <v>2</v>
      </c>
      <c r="AI23">
        <v>70307192</v>
      </c>
      <c r="AJ23">
        <v>13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ROW(Source!A77)</f>
        <v>77</v>
      </c>
      <c r="B24">
        <v>70307207</v>
      </c>
      <c r="C24">
        <v>70307182</v>
      </c>
      <c r="D24">
        <v>69333740</v>
      </c>
      <c r="E24">
        <v>1</v>
      </c>
      <c r="F24">
        <v>1</v>
      </c>
      <c r="G24">
        <v>1075</v>
      </c>
      <c r="H24">
        <v>3</v>
      </c>
      <c r="I24" t="s">
        <v>412</v>
      </c>
      <c r="J24" t="s">
        <v>413</v>
      </c>
      <c r="K24" t="s">
        <v>414</v>
      </c>
      <c r="L24">
        <v>1339</v>
      </c>
      <c r="N24">
        <v>1007</v>
      </c>
      <c r="O24" t="s">
        <v>44</v>
      </c>
      <c r="P24" t="s">
        <v>44</v>
      </c>
      <c r="Q24">
        <v>1</v>
      </c>
      <c r="X24">
        <v>0.69</v>
      </c>
      <c r="Y24">
        <v>7.07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0</v>
      </c>
      <c r="AF24" t="s">
        <v>4</v>
      </c>
      <c r="AG24">
        <v>0.69</v>
      </c>
      <c r="AH24">
        <v>2</v>
      </c>
      <c r="AI24">
        <v>70307193</v>
      </c>
      <c r="AJ24">
        <v>14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ROW(Source!A77)</f>
        <v>77</v>
      </c>
      <c r="B25">
        <v>70307208</v>
      </c>
      <c r="C25">
        <v>70307182</v>
      </c>
      <c r="D25">
        <v>69335769</v>
      </c>
      <c r="E25">
        <v>1</v>
      </c>
      <c r="F25">
        <v>1</v>
      </c>
      <c r="G25">
        <v>1075</v>
      </c>
      <c r="H25">
        <v>3</v>
      </c>
      <c r="I25" t="s">
        <v>415</v>
      </c>
      <c r="J25" t="s">
        <v>416</v>
      </c>
      <c r="K25" t="s">
        <v>417</v>
      </c>
      <c r="L25">
        <v>1346</v>
      </c>
      <c r="N25">
        <v>1009</v>
      </c>
      <c r="O25" t="s">
        <v>122</v>
      </c>
      <c r="P25" t="s">
        <v>122</v>
      </c>
      <c r="Q25">
        <v>1</v>
      </c>
      <c r="X25">
        <v>3.7999999999999999E-2</v>
      </c>
      <c r="Y25">
        <v>7.48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4</v>
      </c>
      <c r="AG25">
        <v>3.7999999999999999E-2</v>
      </c>
      <c r="AH25">
        <v>2</v>
      </c>
      <c r="AI25">
        <v>70307194</v>
      </c>
      <c r="AJ25">
        <v>16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ROW(Source!A77)</f>
        <v>77</v>
      </c>
      <c r="B26">
        <v>70307209</v>
      </c>
      <c r="C26">
        <v>70307182</v>
      </c>
      <c r="D26">
        <v>69286703</v>
      </c>
      <c r="E26">
        <v>1075</v>
      </c>
      <c r="F26">
        <v>1</v>
      </c>
      <c r="G26">
        <v>1075</v>
      </c>
      <c r="H26">
        <v>3</v>
      </c>
      <c r="I26" t="s">
        <v>442</v>
      </c>
      <c r="J26" t="s">
        <v>4</v>
      </c>
      <c r="K26" t="s">
        <v>443</v>
      </c>
      <c r="L26">
        <v>1346</v>
      </c>
      <c r="N26">
        <v>1009</v>
      </c>
      <c r="O26" t="s">
        <v>122</v>
      </c>
      <c r="P26" t="s">
        <v>122</v>
      </c>
      <c r="Q26">
        <v>1</v>
      </c>
      <c r="X26">
        <v>40.6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 t="s">
        <v>4</v>
      </c>
      <c r="AG26">
        <v>40.6</v>
      </c>
      <c r="AH26">
        <v>3</v>
      </c>
      <c r="AI26">
        <v>-1</v>
      </c>
      <c r="AJ26" t="s">
        <v>4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ROW(Source!A77)</f>
        <v>77</v>
      </c>
      <c r="B27">
        <v>70307210</v>
      </c>
      <c r="C27">
        <v>70307182</v>
      </c>
      <c r="D27">
        <v>69288910</v>
      </c>
      <c r="E27">
        <v>1075</v>
      </c>
      <c r="F27">
        <v>1</v>
      </c>
      <c r="G27">
        <v>1075</v>
      </c>
      <c r="H27">
        <v>3</v>
      </c>
      <c r="I27" t="s">
        <v>444</v>
      </c>
      <c r="J27" t="s">
        <v>4</v>
      </c>
      <c r="K27" t="s">
        <v>445</v>
      </c>
      <c r="L27">
        <v>1301</v>
      </c>
      <c r="N27">
        <v>1003</v>
      </c>
      <c r="O27" t="s">
        <v>126</v>
      </c>
      <c r="P27" t="s">
        <v>126</v>
      </c>
      <c r="Q27">
        <v>1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 t="s">
        <v>4</v>
      </c>
      <c r="AG27">
        <v>0</v>
      </c>
      <c r="AH27">
        <v>3</v>
      </c>
      <c r="AI27">
        <v>-1</v>
      </c>
      <c r="AJ27" t="s">
        <v>4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ROW(Source!A77)</f>
        <v>77</v>
      </c>
      <c r="B28">
        <v>70307211</v>
      </c>
      <c r="C28">
        <v>70307182</v>
      </c>
      <c r="D28">
        <v>69292006</v>
      </c>
      <c r="E28">
        <v>1075</v>
      </c>
      <c r="F28">
        <v>1</v>
      </c>
      <c r="G28">
        <v>1075</v>
      </c>
      <c r="H28">
        <v>3</v>
      </c>
      <c r="I28" t="s">
        <v>446</v>
      </c>
      <c r="J28" t="s">
        <v>4</v>
      </c>
      <c r="K28" t="s">
        <v>447</v>
      </c>
      <c r="L28">
        <v>1296</v>
      </c>
      <c r="N28">
        <v>1002</v>
      </c>
      <c r="O28" t="s">
        <v>133</v>
      </c>
      <c r="P28" t="s">
        <v>133</v>
      </c>
      <c r="Q28">
        <v>1</v>
      </c>
      <c r="X28">
        <v>2.1423999999999999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 t="s">
        <v>4</v>
      </c>
      <c r="AG28">
        <v>2.1423999999999999</v>
      </c>
      <c r="AH28">
        <v>3</v>
      </c>
      <c r="AI28">
        <v>-1</v>
      </c>
      <c r="AJ28" t="s">
        <v>4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ROW(Source!A78)</f>
        <v>78</v>
      </c>
      <c r="B29">
        <v>70307198</v>
      </c>
      <c r="C29">
        <v>70307182</v>
      </c>
      <c r="D29">
        <v>69275358</v>
      </c>
      <c r="E29">
        <v>1075</v>
      </c>
      <c r="F29">
        <v>1</v>
      </c>
      <c r="G29">
        <v>1075</v>
      </c>
      <c r="H29">
        <v>1</v>
      </c>
      <c r="I29" t="s">
        <v>380</v>
      </c>
      <c r="J29" t="s">
        <v>4</v>
      </c>
      <c r="K29" t="s">
        <v>381</v>
      </c>
      <c r="L29">
        <v>1191</v>
      </c>
      <c r="N29">
        <v>1013</v>
      </c>
      <c r="O29" t="s">
        <v>382</v>
      </c>
      <c r="P29" t="s">
        <v>382</v>
      </c>
      <c r="Q29">
        <v>1</v>
      </c>
      <c r="X29">
        <v>1.32</v>
      </c>
      <c r="Y29">
        <v>0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1</v>
      </c>
      <c r="AF29" t="s">
        <v>4</v>
      </c>
      <c r="AG29">
        <v>1.32</v>
      </c>
      <c r="AH29">
        <v>2</v>
      </c>
      <c r="AI29">
        <v>70307184</v>
      </c>
      <c r="AJ29">
        <v>20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ROW(Source!A78)</f>
        <v>78</v>
      </c>
      <c r="B30">
        <v>70307199</v>
      </c>
      <c r="C30">
        <v>70307182</v>
      </c>
      <c r="D30">
        <v>69364167</v>
      </c>
      <c r="E30">
        <v>1</v>
      </c>
      <c r="F30">
        <v>1</v>
      </c>
      <c r="G30">
        <v>1075</v>
      </c>
      <c r="H30">
        <v>2</v>
      </c>
      <c r="I30" t="s">
        <v>387</v>
      </c>
      <c r="J30" t="s">
        <v>388</v>
      </c>
      <c r="K30" t="s">
        <v>389</v>
      </c>
      <c r="L30">
        <v>1368</v>
      </c>
      <c r="N30">
        <v>1011</v>
      </c>
      <c r="O30" t="s">
        <v>386</v>
      </c>
      <c r="P30" t="s">
        <v>386</v>
      </c>
      <c r="Q30">
        <v>1</v>
      </c>
      <c r="X30">
        <v>0.05</v>
      </c>
      <c r="Y30">
        <v>0</v>
      </c>
      <c r="Z30">
        <v>12.98</v>
      </c>
      <c r="AA30">
        <v>3.37</v>
      </c>
      <c r="AB30">
        <v>0</v>
      </c>
      <c r="AC30">
        <v>0</v>
      </c>
      <c r="AD30">
        <v>1</v>
      </c>
      <c r="AE30">
        <v>0</v>
      </c>
      <c r="AF30" t="s">
        <v>4</v>
      </c>
      <c r="AG30">
        <v>0.05</v>
      </c>
      <c r="AH30">
        <v>2</v>
      </c>
      <c r="AI30">
        <v>70307185</v>
      </c>
      <c r="AJ30">
        <v>21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ROW(Source!A78)</f>
        <v>78</v>
      </c>
      <c r="B31">
        <v>70307200</v>
      </c>
      <c r="C31">
        <v>70307182</v>
      </c>
      <c r="D31">
        <v>69364368</v>
      </c>
      <c r="E31">
        <v>1</v>
      </c>
      <c r="F31">
        <v>1</v>
      </c>
      <c r="G31">
        <v>1075</v>
      </c>
      <c r="H31">
        <v>2</v>
      </c>
      <c r="I31" t="s">
        <v>390</v>
      </c>
      <c r="J31" t="s">
        <v>391</v>
      </c>
      <c r="K31" t="s">
        <v>392</v>
      </c>
      <c r="L31">
        <v>1368</v>
      </c>
      <c r="N31">
        <v>1011</v>
      </c>
      <c r="O31" t="s">
        <v>386</v>
      </c>
      <c r="P31" t="s">
        <v>386</v>
      </c>
      <c r="Q31">
        <v>1</v>
      </c>
      <c r="X31">
        <v>0.04</v>
      </c>
      <c r="Y31">
        <v>0</v>
      </c>
      <c r="Z31">
        <v>181.58</v>
      </c>
      <c r="AA31">
        <v>14.54</v>
      </c>
      <c r="AB31">
        <v>0</v>
      </c>
      <c r="AC31">
        <v>0</v>
      </c>
      <c r="AD31">
        <v>1</v>
      </c>
      <c r="AE31">
        <v>0</v>
      </c>
      <c r="AF31" t="s">
        <v>4</v>
      </c>
      <c r="AG31">
        <v>0.04</v>
      </c>
      <c r="AH31">
        <v>2</v>
      </c>
      <c r="AI31">
        <v>70307186</v>
      </c>
      <c r="AJ31">
        <v>22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ROW(Source!A78)</f>
        <v>78</v>
      </c>
      <c r="B32">
        <v>70307201</v>
      </c>
      <c r="C32">
        <v>70307182</v>
      </c>
      <c r="D32">
        <v>69364397</v>
      </c>
      <c r="E32">
        <v>1</v>
      </c>
      <c r="F32">
        <v>1</v>
      </c>
      <c r="G32">
        <v>1075</v>
      </c>
      <c r="H32">
        <v>2</v>
      </c>
      <c r="I32" t="s">
        <v>393</v>
      </c>
      <c r="J32" t="s">
        <v>394</v>
      </c>
      <c r="K32" t="s">
        <v>395</v>
      </c>
      <c r="L32">
        <v>1368</v>
      </c>
      <c r="N32">
        <v>1011</v>
      </c>
      <c r="O32" t="s">
        <v>386</v>
      </c>
      <c r="P32" t="s">
        <v>386</v>
      </c>
      <c r="Q32">
        <v>1</v>
      </c>
      <c r="X32">
        <v>0.59</v>
      </c>
      <c r="Y32">
        <v>0</v>
      </c>
      <c r="Z32">
        <v>910.68</v>
      </c>
      <c r="AA32">
        <v>35.549999999999997</v>
      </c>
      <c r="AB32">
        <v>0</v>
      </c>
      <c r="AC32">
        <v>0</v>
      </c>
      <c r="AD32">
        <v>1</v>
      </c>
      <c r="AE32">
        <v>0</v>
      </c>
      <c r="AF32" t="s">
        <v>4</v>
      </c>
      <c r="AG32">
        <v>0.59</v>
      </c>
      <c r="AH32">
        <v>2</v>
      </c>
      <c r="AI32">
        <v>70307187</v>
      </c>
      <c r="AJ32">
        <v>23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ROW(Source!A78)</f>
        <v>78</v>
      </c>
      <c r="B33">
        <v>70307202</v>
      </c>
      <c r="C33">
        <v>70307182</v>
      </c>
      <c r="D33">
        <v>69364520</v>
      </c>
      <c r="E33">
        <v>1</v>
      </c>
      <c r="F33">
        <v>1</v>
      </c>
      <c r="G33">
        <v>1075</v>
      </c>
      <c r="H33">
        <v>2</v>
      </c>
      <c r="I33" t="s">
        <v>396</v>
      </c>
      <c r="J33" t="s">
        <v>397</v>
      </c>
      <c r="K33" t="s">
        <v>398</v>
      </c>
      <c r="L33">
        <v>1368</v>
      </c>
      <c r="N33">
        <v>1011</v>
      </c>
      <c r="O33" t="s">
        <v>386</v>
      </c>
      <c r="P33" t="s">
        <v>386</v>
      </c>
      <c r="Q33">
        <v>1</v>
      </c>
      <c r="X33">
        <v>4.0000000000000001E-3</v>
      </c>
      <c r="Y33">
        <v>0</v>
      </c>
      <c r="Z33">
        <v>125.38</v>
      </c>
      <c r="AA33">
        <v>12.62</v>
      </c>
      <c r="AB33">
        <v>0</v>
      </c>
      <c r="AC33">
        <v>0</v>
      </c>
      <c r="AD33">
        <v>1</v>
      </c>
      <c r="AE33">
        <v>0</v>
      </c>
      <c r="AF33" t="s">
        <v>4</v>
      </c>
      <c r="AG33">
        <v>4.0000000000000001E-3</v>
      </c>
      <c r="AH33">
        <v>2</v>
      </c>
      <c r="AI33">
        <v>70307188</v>
      </c>
      <c r="AJ33">
        <v>24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ROW(Source!A78)</f>
        <v>78</v>
      </c>
      <c r="B34">
        <v>70307203</v>
      </c>
      <c r="C34">
        <v>70307182</v>
      </c>
      <c r="D34">
        <v>69363781</v>
      </c>
      <c r="E34">
        <v>1</v>
      </c>
      <c r="F34">
        <v>1</v>
      </c>
      <c r="G34">
        <v>1075</v>
      </c>
      <c r="H34">
        <v>2</v>
      </c>
      <c r="I34" t="s">
        <v>399</v>
      </c>
      <c r="J34" t="s">
        <v>400</v>
      </c>
      <c r="K34" t="s">
        <v>401</v>
      </c>
      <c r="L34">
        <v>1368</v>
      </c>
      <c r="N34">
        <v>1011</v>
      </c>
      <c r="O34" t="s">
        <v>386</v>
      </c>
      <c r="P34" t="s">
        <v>386</v>
      </c>
      <c r="Q34">
        <v>1</v>
      </c>
      <c r="X34">
        <v>0.28999999999999998</v>
      </c>
      <c r="Y34">
        <v>0</v>
      </c>
      <c r="Z34">
        <v>139.99</v>
      </c>
      <c r="AA34">
        <v>14.54</v>
      </c>
      <c r="AB34">
        <v>0</v>
      </c>
      <c r="AC34">
        <v>0</v>
      </c>
      <c r="AD34">
        <v>1</v>
      </c>
      <c r="AE34">
        <v>0</v>
      </c>
      <c r="AF34" t="s">
        <v>4</v>
      </c>
      <c r="AG34">
        <v>0.28999999999999998</v>
      </c>
      <c r="AH34">
        <v>2</v>
      </c>
      <c r="AI34">
        <v>70307189</v>
      </c>
      <c r="AJ34">
        <v>25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ROW(Source!A78)</f>
        <v>78</v>
      </c>
      <c r="B35">
        <v>70307204</v>
      </c>
      <c r="C35">
        <v>70307182</v>
      </c>
      <c r="D35">
        <v>69363915</v>
      </c>
      <c r="E35">
        <v>1</v>
      </c>
      <c r="F35">
        <v>1</v>
      </c>
      <c r="G35">
        <v>1075</v>
      </c>
      <c r="H35">
        <v>2</v>
      </c>
      <c r="I35" t="s">
        <v>402</v>
      </c>
      <c r="J35" t="s">
        <v>403</v>
      </c>
      <c r="K35" t="s">
        <v>404</v>
      </c>
      <c r="L35">
        <v>1368</v>
      </c>
      <c r="N35">
        <v>1011</v>
      </c>
      <c r="O35" t="s">
        <v>386</v>
      </c>
      <c r="P35" t="s">
        <v>386</v>
      </c>
      <c r="Q35">
        <v>1</v>
      </c>
      <c r="X35">
        <v>0.05</v>
      </c>
      <c r="Y35">
        <v>0</v>
      </c>
      <c r="Z35">
        <v>140.38</v>
      </c>
      <c r="AA35">
        <v>12.62</v>
      </c>
      <c r="AB35">
        <v>0</v>
      </c>
      <c r="AC35">
        <v>0</v>
      </c>
      <c r="AD35">
        <v>1</v>
      </c>
      <c r="AE35">
        <v>0</v>
      </c>
      <c r="AF35" t="s">
        <v>4</v>
      </c>
      <c r="AG35">
        <v>0.05</v>
      </c>
      <c r="AH35">
        <v>2</v>
      </c>
      <c r="AI35">
        <v>70307190</v>
      </c>
      <c r="AJ35">
        <v>26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ROW(Source!A78)</f>
        <v>78</v>
      </c>
      <c r="B36">
        <v>70307205</v>
      </c>
      <c r="C36">
        <v>70307182</v>
      </c>
      <c r="D36">
        <v>69364028</v>
      </c>
      <c r="E36">
        <v>1</v>
      </c>
      <c r="F36">
        <v>1</v>
      </c>
      <c r="G36">
        <v>1075</v>
      </c>
      <c r="H36">
        <v>2</v>
      </c>
      <c r="I36" t="s">
        <v>405</v>
      </c>
      <c r="J36" t="s">
        <v>406</v>
      </c>
      <c r="K36" t="s">
        <v>407</v>
      </c>
      <c r="L36">
        <v>1368</v>
      </c>
      <c r="N36">
        <v>1011</v>
      </c>
      <c r="O36" t="s">
        <v>386</v>
      </c>
      <c r="P36" t="s">
        <v>386</v>
      </c>
      <c r="Q36">
        <v>1</v>
      </c>
      <c r="X36">
        <v>0.59</v>
      </c>
      <c r="Y36">
        <v>0</v>
      </c>
      <c r="Z36">
        <v>80.14</v>
      </c>
      <c r="AA36">
        <v>16.93</v>
      </c>
      <c r="AB36">
        <v>0</v>
      </c>
      <c r="AC36">
        <v>0</v>
      </c>
      <c r="AD36">
        <v>1</v>
      </c>
      <c r="AE36">
        <v>0</v>
      </c>
      <c r="AF36" t="s">
        <v>4</v>
      </c>
      <c r="AG36">
        <v>0.59</v>
      </c>
      <c r="AH36">
        <v>2</v>
      </c>
      <c r="AI36">
        <v>70307191</v>
      </c>
      <c r="AJ36">
        <v>27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ROW(Source!A78)</f>
        <v>78</v>
      </c>
      <c r="B37">
        <v>70307206</v>
      </c>
      <c r="C37">
        <v>70307182</v>
      </c>
      <c r="D37">
        <v>69334375</v>
      </c>
      <c r="E37">
        <v>1</v>
      </c>
      <c r="F37">
        <v>1</v>
      </c>
      <c r="G37">
        <v>1075</v>
      </c>
      <c r="H37">
        <v>3</v>
      </c>
      <c r="I37" t="s">
        <v>408</v>
      </c>
      <c r="J37" t="s">
        <v>409</v>
      </c>
      <c r="K37" t="s">
        <v>410</v>
      </c>
      <c r="L37">
        <v>1348</v>
      </c>
      <c r="N37">
        <v>1009</v>
      </c>
      <c r="O37" t="s">
        <v>411</v>
      </c>
      <c r="P37" t="s">
        <v>411</v>
      </c>
      <c r="Q37">
        <v>1000</v>
      </c>
      <c r="X37">
        <v>5.4000000000000001E-4</v>
      </c>
      <c r="Y37">
        <v>5778.3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4</v>
      </c>
      <c r="AG37">
        <v>5.4000000000000001E-4</v>
      </c>
      <c r="AH37">
        <v>2</v>
      </c>
      <c r="AI37">
        <v>70307192</v>
      </c>
      <c r="AJ37">
        <v>28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ROW(Source!A78)</f>
        <v>78</v>
      </c>
      <c r="B38">
        <v>70307207</v>
      </c>
      <c r="C38">
        <v>70307182</v>
      </c>
      <c r="D38">
        <v>69333740</v>
      </c>
      <c r="E38">
        <v>1</v>
      </c>
      <c r="F38">
        <v>1</v>
      </c>
      <c r="G38">
        <v>1075</v>
      </c>
      <c r="H38">
        <v>3</v>
      </c>
      <c r="I38" t="s">
        <v>412</v>
      </c>
      <c r="J38" t="s">
        <v>413</v>
      </c>
      <c r="K38" t="s">
        <v>414</v>
      </c>
      <c r="L38">
        <v>1339</v>
      </c>
      <c r="N38">
        <v>1007</v>
      </c>
      <c r="O38" t="s">
        <v>44</v>
      </c>
      <c r="P38" t="s">
        <v>44</v>
      </c>
      <c r="Q38">
        <v>1</v>
      </c>
      <c r="X38">
        <v>0.69</v>
      </c>
      <c r="Y38">
        <v>7.07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4</v>
      </c>
      <c r="AG38">
        <v>0.69</v>
      </c>
      <c r="AH38">
        <v>2</v>
      </c>
      <c r="AI38">
        <v>70307193</v>
      </c>
      <c r="AJ38">
        <v>29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ROW(Source!A78)</f>
        <v>78</v>
      </c>
      <c r="B39">
        <v>70307208</v>
      </c>
      <c r="C39">
        <v>70307182</v>
      </c>
      <c r="D39">
        <v>69335769</v>
      </c>
      <c r="E39">
        <v>1</v>
      </c>
      <c r="F39">
        <v>1</v>
      </c>
      <c r="G39">
        <v>1075</v>
      </c>
      <c r="H39">
        <v>3</v>
      </c>
      <c r="I39" t="s">
        <v>415</v>
      </c>
      <c r="J39" t="s">
        <v>416</v>
      </c>
      <c r="K39" t="s">
        <v>417</v>
      </c>
      <c r="L39">
        <v>1346</v>
      </c>
      <c r="N39">
        <v>1009</v>
      </c>
      <c r="O39" t="s">
        <v>122</v>
      </c>
      <c r="P39" t="s">
        <v>122</v>
      </c>
      <c r="Q39">
        <v>1</v>
      </c>
      <c r="X39">
        <v>3.7999999999999999E-2</v>
      </c>
      <c r="Y39">
        <v>7.48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4</v>
      </c>
      <c r="AG39">
        <v>3.7999999999999999E-2</v>
      </c>
      <c r="AH39">
        <v>2</v>
      </c>
      <c r="AI39">
        <v>70307194</v>
      </c>
      <c r="AJ39">
        <v>31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ROW(Source!A78)</f>
        <v>78</v>
      </c>
      <c r="B40">
        <v>70307209</v>
      </c>
      <c r="C40">
        <v>70307182</v>
      </c>
      <c r="D40">
        <v>69286703</v>
      </c>
      <c r="E40">
        <v>1075</v>
      </c>
      <c r="F40">
        <v>1</v>
      </c>
      <c r="G40">
        <v>1075</v>
      </c>
      <c r="H40">
        <v>3</v>
      </c>
      <c r="I40" t="s">
        <v>442</v>
      </c>
      <c r="J40" t="s">
        <v>4</v>
      </c>
      <c r="K40" t="s">
        <v>443</v>
      </c>
      <c r="L40">
        <v>1346</v>
      </c>
      <c r="N40">
        <v>1009</v>
      </c>
      <c r="O40" t="s">
        <v>122</v>
      </c>
      <c r="P40" t="s">
        <v>122</v>
      </c>
      <c r="Q40">
        <v>1</v>
      </c>
      <c r="X40">
        <v>40.6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4</v>
      </c>
      <c r="AG40">
        <v>40.6</v>
      </c>
      <c r="AH40">
        <v>3</v>
      </c>
      <c r="AI40">
        <v>-1</v>
      </c>
      <c r="AJ40" t="s">
        <v>4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ROW(Source!A78)</f>
        <v>78</v>
      </c>
      <c r="B41">
        <v>70307210</v>
      </c>
      <c r="C41">
        <v>70307182</v>
      </c>
      <c r="D41">
        <v>69288910</v>
      </c>
      <c r="E41">
        <v>1075</v>
      </c>
      <c r="F41">
        <v>1</v>
      </c>
      <c r="G41">
        <v>1075</v>
      </c>
      <c r="H41">
        <v>3</v>
      </c>
      <c r="I41" t="s">
        <v>444</v>
      </c>
      <c r="J41" t="s">
        <v>4</v>
      </c>
      <c r="K41" t="s">
        <v>445</v>
      </c>
      <c r="L41">
        <v>1301</v>
      </c>
      <c r="N41">
        <v>1003</v>
      </c>
      <c r="O41" t="s">
        <v>126</v>
      </c>
      <c r="P41" t="s">
        <v>126</v>
      </c>
      <c r="Q41">
        <v>1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 t="s">
        <v>4</v>
      </c>
      <c r="AG41">
        <v>0</v>
      </c>
      <c r="AH41">
        <v>3</v>
      </c>
      <c r="AI41">
        <v>-1</v>
      </c>
      <c r="AJ41" t="s">
        <v>4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ROW(Source!A78)</f>
        <v>78</v>
      </c>
      <c r="B42">
        <v>70307211</v>
      </c>
      <c r="C42">
        <v>70307182</v>
      </c>
      <c r="D42">
        <v>69292006</v>
      </c>
      <c r="E42">
        <v>1075</v>
      </c>
      <c r="F42">
        <v>1</v>
      </c>
      <c r="G42">
        <v>1075</v>
      </c>
      <c r="H42">
        <v>3</v>
      </c>
      <c r="I42" t="s">
        <v>446</v>
      </c>
      <c r="J42" t="s">
        <v>4</v>
      </c>
      <c r="K42" t="s">
        <v>447</v>
      </c>
      <c r="L42">
        <v>1296</v>
      </c>
      <c r="N42">
        <v>1002</v>
      </c>
      <c r="O42" t="s">
        <v>133</v>
      </c>
      <c r="P42" t="s">
        <v>133</v>
      </c>
      <c r="Q42">
        <v>1</v>
      </c>
      <c r="X42">
        <v>2.1423999999999999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 t="s">
        <v>4</v>
      </c>
      <c r="AG42">
        <v>2.1423999999999999</v>
      </c>
      <c r="AH42">
        <v>3</v>
      </c>
      <c r="AI42">
        <v>-1</v>
      </c>
      <c r="AJ42" t="s">
        <v>4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ROW(Source!A91)</f>
        <v>91</v>
      </c>
      <c r="B43">
        <v>70307219</v>
      </c>
      <c r="C43">
        <v>70307218</v>
      </c>
      <c r="D43">
        <v>69275358</v>
      </c>
      <c r="E43">
        <v>1075</v>
      </c>
      <c r="F43">
        <v>1</v>
      </c>
      <c r="G43">
        <v>1075</v>
      </c>
      <c r="H43">
        <v>1</v>
      </c>
      <c r="I43" t="s">
        <v>380</v>
      </c>
      <c r="J43" t="s">
        <v>4</v>
      </c>
      <c r="K43" t="s">
        <v>381</v>
      </c>
      <c r="L43">
        <v>1191</v>
      </c>
      <c r="N43">
        <v>1013</v>
      </c>
      <c r="O43" t="s">
        <v>382</v>
      </c>
      <c r="P43" t="s">
        <v>382</v>
      </c>
      <c r="Q43">
        <v>1</v>
      </c>
      <c r="X43">
        <v>1.1499999999999999</v>
      </c>
      <c r="Y43">
        <v>0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1</v>
      </c>
      <c r="AF43" t="s">
        <v>4</v>
      </c>
      <c r="AG43">
        <v>1.1499999999999999</v>
      </c>
      <c r="AH43">
        <v>3</v>
      </c>
      <c r="AI43">
        <v>-1</v>
      </c>
      <c r="AJ43" t="s">
        <v>4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ROW(Source!A91)</f>
        <v>91</v>
      </c>
      <c r="B44">
        <v>70307220</v>
      </c>
      <c r="C44">
        <v>70307218</v>
      </c>
      <c r="D44">
        <v>69364230</v>
      </c>
      <c r="E44">
        <v>1</v>
      </c>
      <c r="F44">
        <v>1</v>
      </c>
      <c r="G44">
        <v>1075</v>
      </c>
      <c r="H44">
        <v>2</v>
      </c>
      <c r="I44" t="s">
        <v>418</v>
      </c>
      <c r="J44" t="s">
        <v>419</v>
      </c>
      <c r="K44" t="s">
        <v>420</v>
      </c>
      <c r="L44">
        <v>1368</v>
      </c>
      <c r="N44">
        <v>1011</v>
      </c>
      <c r="O44" t="s">
        <v>386</v>
      </c>
      <c r="P44" t="s">
        <v>386</v>
      </c>
      <c r="Q44">
        <v>1</v>
      </c>
      <c r="X44">
        <v>0.56000000000000005</v>
      </c>
      <c r="Y44">
        <v>0</v>
      </c>
      <c r="Z44">
        <v>4.01</v>
      </c>
      <c r="AA44">
        <v>0</v>
      </c>
      <c r="AB44">
        <v>0</v>
      </c>
      <c r="AC44">
        <v>0</v>
      </c>
      <c r="AD44">
        <v>1</v>
      </c>
      <c r="AE44">
        <v>0</v>
      </c>
      <c r="AF44" t="s">
        <v>4</v>
      </c>
      <c r="AG44">
        <v>0.56000000000000005</v>
      </c>
      <c r="AH44">
        <v>3</v>
      </c>
      <c r="AI44">
        <v>-1</v>
      </c>
      <c r="AJ44" t="s">
        <v>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ROW(Source!A91)</f>
        <v>91</v>
      </c>
      <c r="B45">
        <v>70307221</v>
      </c>
      <c r="C45">
        <v>70307218</v>
      </c>
      <c r="D45">
        <v>69334387</v>
      </c>
      <c r="E45">
        <v>1</v>
      </c>
      <c r="F45">
        <v>1</v>
      </c>
      <c r="G45">
        <v>1075</v>
      </c>
      <c r="H45">
        <v>3</v>
      </c>
      <c r="I45" t="s">
        <v>421</v>
      </c>
      <c r="J45" t="s">
        <v>422</v>
      </c>
      <c r="K45" t="s">
        <v>423</v>
      </c>
      <c r="L45">
        <v>1346</v>
      </c>
      <c r="N45">
        <v>1009</v>
      </c>
      <c r="O45" t="s">
        <v>122</v>
      </c>
      <c r="P45" t="s">
        <v>122</v>
      </c>
      <c r="Q45">
        <v>1</v>
      </c>
      <c r="X45">
        <v>6.6699999999999995E-2</v>
      </c>
      <c r="Y45">
        <v>11.25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4</v>
      </c>
      <c r="AG45">
        <v>6.6699999999999995E-2</v>
      </c>
      <c r="AH45">
        <v>3</v>
      </c>
      <c r="AI45">
        <v>-1</v>
      </c>
      <c r="AJ45" t="s">
        <v>4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ROW(Source!A91)</f>
        <v>91</v>
      </c>
      <c r="B46">
        <v>70307222</v>
      </c>
      <c r="C46">
        <v>70307218</v>
      </c>
      <c r="D46">
        <v>69333737</v>
      </c>
      <c r="E46">
        <v>1</v>
      </c>
      <c r="F46">
        <v>1</v>
      </c>
      <c r="G46">
        <v>1075</v>
      </c>
      <c r="H46">
        <v>3</v>
      </c>
      <c r="I46" t="s">
        <v>424</v>
      </c>
      <c r="J46" t="s">
        <v>425</v>
      </c>
      <c r="K46" t="s">
        <v>426</v>
      </c>
      <c r="L46">
        <v>1346</v>
      </c>
      <c r="N46">
        <v>1009</v>
      </c>
      <c r="O46" t="s">
        <v>122</v>
      </c>
      <c r="P46" t="s">
        <v>122</v>
      </c>
      <c r="Q46">
        <v>1</v>
      </c>
      <c r="X46">
        <v>0.1</v>
      </c>
      <c r="Y46">
        <v>1.61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4</v>
      </c>
      <c r="AG46">
        <v>0.1</v>
      </c>
      <c r="AH46">
        <v>3</v>
      </c>
      <c r="AI46">
        <v>-1</v>
      </c>
      <c r="AJ46" t="s">
        <v>4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ROW(Source!A92)</f>
        <v>92</v>
      </c>
      <c r="B47">
        <v>70307219</v>
      </c>
      <c r="C47">
        <v>70307218</v>
      </c>
      <c r="D47">
        <v>69275358</v>
      </c>
      <c r="E47">
        <v>1075</v>
      </c>
      <c r="F47">
        <v>1</v>
      </c>
      <c r="G47">
        <v>1075</v>
      </c>
      <c r="H47">
        <v>1</v>
      </c>
      <c r="I47" t="s">
        <v>380</v>
      </c>
      <c r="J47" t="s">
        <v>4</v>
      </c>
      <c r="K47" t="s">
        <v>381</v>
      </c>
      <c r="L47">
        <v>1191</v>
      </c>
      <c r="N47">
        <v>1013</v>
      </c>
      <c r="O47" t="s">
        <v>382</v>
      </c>
      <c r="P47" t="s">
        <v>382</v>
      </c>
      <c r="Q47">
        <v>1</v>
      </c>
      <c r="X47">
        <v>1.1499999999999999</v>
      </c>
      <c r="Y47">
        <v>0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1</v>
      </c>
      <c r="AF47" t="s">
        <v>4</v>
      </c>
      <c r="AG47">
        <v>1.1499999999999999</v>
      </c>
      <c r="AH47">
        <v>3</v>
      </c>
      <c r="AI47">
        <v>-1</v>
      </c>
      <c r="AJ47" t="s">
        <v>4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ROW(Source!A92)</f>
        <v>92</v>
      </c>
      <c r="B48">
        <v>70307220</v>
      </c>
      <c r="C48">
        <v>70307218</v>
      </c>
      <c r="D48">
        <v>69364230</v>
      </c>
      <c r="E48">
        <v>1</v>
      </c>
      <c r="F48">
        <v>1</v>
      </c>
      <c r="G48">
        <v>1075</v>
      </c>
      <c r="H48">
        <v>2</v>
      </c>
      <c r="I48" t="s">
        <v>418</v>
      </c>
      <c r="J48" t="s">
        <v>419</v>
      </c>
      <c r="K48" t="s">
        <v>420</v>
      </c>
      <c r="L48">
        <v>1368</v>
      </c>
      <c r="N48">
        <v>1011</v>
      </c>
      <c r="O48" t="s">
        <v>386</v>
      </c>
      <c r="P48" t="s">
        <v>386</v>
      </c>
      <c r="Q48">
        <v>1</v>
      </c>
      <c r="X48">
        <v>0.56000000000000005</v>
      </c>
      <c r="Y48">
        <v>0</v>
      </c>
      <c r="Z48">
        <v>4.01</v>
      </c>
      <c r="AA48">
        <v>0</v>
      </c>
      <c r="AB48">
        <v>0</v>
      </c>
      <c r="AC48">
        <v>0</v>
      </c>
      <c r="AD48">
        <v>1</v>
      </c>
      <c r="AE48">
        <v>0</v>
      </c>
      <c r="AF48" t="s">
        <v>4</v>
      </c>
      <c r="AG48">
        <v>0.56000000000000005</v>
      </c>
      <c r="AH48">
        <v>3</v>
      </c>
      <c r="AI48">
        <v>-1</v>
      </c>
      <c r="AJ48" t="s">
        <v>4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ROW(Source!A92)</f>
        <v>92</v>
      </c>
      <c r="B49">
        <v>70307221</v>
      </c>
      <c r="C49">
        <v>70307218</v>
      </c>
      <c r="D49">
        <v>69334387</v>
      </c>
      <c r="E49">
        <v>1</v>
      </c>
      <c r="F49">
        <v>1</v>
      </c>
      <c r="G49">
        <v>1075</v>
      </c>
      <c r="H49">
        <v>3</v>
      </c>
      <c r="I49" t="s">
        <v>421</v>
      </c>
      <c r="J49" t="s">
        <v>422</v>
      </c>
      <c r="K49" t="s">
        <v>423</v>
      </c>
      <c r="L49">
        <v>1346</v>
      </c>
      <c r="N49">
        <v>1009</v>
      </c>
      <c r="O49" t="s">
        <v>122</v>
      </c>
      <c r="P49" t="s">
        <v>122</v>
      </c>
      <c r="Q49">
        <v>1</v>
      </c>
      <c r="X49">
        <v>6.6699999999999995E-2</v>
      </c>
      <c r="Y49">
        <v>11.25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 t="s">
        <v>4</v>
      </c>
      <c r="AG49">
        <v>6.6699999999999995E-2</v>
      </c>
      <c r="AH49">
        <v>3</v>
      </c>
      <c r="AI49">
        <v>-1</v>
      </c>
      <c r="AJ49" t="s">
        <v>4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ROW(Source!A92)</f>
        <v>92</v>
      </c>
      <c r="B50">
        <v>70307222</v>
      </c>
      <c r="C50">
        <v>70307218</v>
      </c>
      <c r="D50">
        <v>69333737</v>
      </c>
      <c r="E50">
        <v>1</v>
      </c>
      <c r="F50">
        <v>1</v>
      </c>
      <c r="G50">
        <v>1075</v>
      </c>
      <c r="H50">
        <v>3</v>
      </c>
      <c r="I50" t="s">
        <v>424</v>
      </c>
      <c r="J50" t="s">
        <v>425</v>
      </c>
      <c r="K50" t="s">
        <v>426</v>
      </c>
      <c r="L50">
        <v>1346</v>
      </c>
      <c r="N50">
        <v>1009</v>
      </c>
      <c r="O50" t="s">
        <v>122</v>
      </c>
      <c r="P50" t="s">
        <v>122</v>
      </c>
      <c r="Q50">
        <v>1</v>
      </c>
      <c r="X50">
        <v>0.1</v>
      </c>
      <c r="Y50">
        <v>1.61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0</v>
      </c>
      <c r="AF50" t="s">
        <v>4</v>
      </c>
      <c r="AG50">
        <v>0.1</v>
      </c>
      <c r="AH50">
        <v>3</v>
      </c>
      <c r="AI50">
        <v>-1</v>
      </c>
      <c r="AJ50" t="s">
        <v>4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ROW(Source!A93)</f>
        <v>93</v>
      </c>
      <c r="B51">
        <v>70309782</v>
      </c>
      <c r="C51">
        <v>70307223</v>
      </c>
      <c r="D51">
        <v>69275358</v>
      </c>
      <c r="E51">
        <v>1075</v>
      </c>
      <c r="F51">
        <v>1</v>
      </c>
      <c r="G51">
        <v>1075</v>
      </c>
      <c r="H51">
        <v>1</v>
      </c>
      <c r="I51" t="s">
        <v>380</v>
      </c>
      <c r="J51" t="s">
        <v>4</v>
      </c>
      <c r="K51" t="s">
        <v>381</v>
      </c>
      <c r="L51">
        <v>1191</v>
      </c>
      <c r="N51">
        <v>1013</v>
      </c>
      <c r="O51" t="s">
        <v>382</v>
      </c>
      <c r="P51" t="s">
        <v>382</v>
      </c>
      <c r="Q51">
        <v>1</v>
      </c>
      <c r="X51">
        <v>1.1499999999999999</v>
      </c>
      <c r="Y51">
        <v>0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1</v>
      </c>
      <c r="AF51" t="s">
        <v>4</v>
      </c>
      <c r="AG51">
        <v>1.1499999999999999</v>
      </c>
      <c r="AH51">
        <v>2</v>
      </c>
      <c r="AI51">
        <v>70309782</v>
      </c>
      <c r="AJ51">
        <v>35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ROW(Source!A93)</f>
        <v>93</v>
      </c>
      <c r="B52">
        <v>70309783</v>
      </c>
      <c r="C52">
        <v>70307223</v>
      </c>
      <c r="D52">
        <v>69364230</v>
      </c>
      <c r="E52">
        <v>1</v>
      </c>
      <c r="F52">
        <v>1</v>
      </c>
      <c r="G52">
        <v>1075</v>
      </c>
      <c r="H52">
        <v>2</v>
      </c>
      <c r="I52" t="s">
        <v>418</v>
      </c>
      <c r="J52" t="s">
        <v>419</v>
      </c>
      <c r="K52" t="s">
        <v>420</v>
      </c>
      <c r="L52">
        <v>1368</v>
      </c>
      <c r="N52">
        <v>1011</v>
      </c>
      <c r="O52" t="s">
        <v>386</v>
      </c>
      <c r="P52" t="s">
        <v>386</v>
      </c>
      <c r="Q52">
        <v>1</v>
      </c>
      <c r="X52">
        <v>0.56000000000000005</v>
      </c>
      <c r="Y52">
        <v>0</v>
      </c>
      <c r="Z52">
        <v>4.01</v>
      </c>
      <c r="AA52">
        <v>0</v>
      </c>
      <c r="AB52">
        <v>0</v>
      </c>
      <c r="AC52">
        <v>0</v>
      </c>
      <c r="AD52">
        <v>1</v>
      </c>
      <c r="AE52">
        <v>0</v>
      </c>
      <c r="AF52" t="s">
        <v>4</v>
      </c>
      <c r="AG52">
        <v>0.56000000000000005</v>
      </c>
      <c r="AH52">
        <v>2</v>
      </c>
      <c r="AI52">
        <v>70309783</v>
      </c>
      <c r="AJ52">
        <v>36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ROW(Source!A93)</f>
        <v>93</v>
      </c>
      <c r="B53">
        <v>70309784</v>
      </c>
      <c r="C53">
        <v>70307223</v>
      </c>
      <c r="D53">
        <v>69334387</v>
      </c>
      <c r="E53">
        <v>1</v>
      </c>
      <c r="F53">
        <v>1</v>
      </c>
      <c r="G53">
        <v>1075</v>
      </c>
      <c r="H53">
        <v>3</v>
      </c>
      <c r="I53" t="s">
        <v>421</v>
      </c>
      <c r="J53" t="s">
        <v>422</v>
      </c>
      <c r="K53" t="s">
        <v>423</v>
      </c>
      <c r="L53">
        <v>1346</v>
      </c>
      <c r="N53">
        <v>1009</v>
      </c>
      <c r="O53" t="s">
        <v>122</v>
      </c>
      <c r="P53" t="s">
        <v>122</v>
      </c>
      <c r="Q53">
        <v>1</v>
      </c>
      <c r="X53">
        <v>6.6699999999999995E-2</v>
      </c>
      <c r="Y53">
        <v>11.25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0</v>
      </c>
      <c r="AF53" t="s">
        <v>4</v>
      </c>
      <c r="AG53">
        <v>6.6699999999999995E-2</v>
      </c>
      <c r="AH53">
        <v>2</v>
      </c>
      <c r="AI53">
        <v>70309784</v>
      </c>
      <c r="AJ53">
        <v>37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ROW(Source!A93)</f>
        <v>93</v>
      </c>
      <c r="B54">
        <v>70309785</v>
      </c>
      <c r="C54">
        <v>70307223</v>
      </c>
      <c r="D54">
        <v>69333737</v>
      </c>
      <c r="E54">
        <v>1</v>
      </c>
      <c r="F54">
        <v>1</v>
      </c>
      <c r="G54">
        <v>1075</v>
      </c>
      <c r="H54">
        <v>3</v>
      </c>
      <c r="I54" t="s">
        <v>424</v>
      </c>
      <c r="J54" t="s">
        <v>425</v>
      </c>
      <c r="K54" t="s">
        <v>426</v>
      </c>
      <c r="L54">
        <v>1346</v>
      </c>
      <c r="N54">
        <v>1009</v>
      </c>
      <c r="O54" t="s">
        <v>122</v>
      </c>
      <c r="P54" t="s">
        <v>122</v>
      </c>
      <c r="Q54">
        <v>1</v>
      </c>
      <c r="X54">
        <v>0.1</v>
      </c>
      <c r="Y54">
        <v>1.61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4</v>
      </c>
      <c r="AG54">
        <v>0.1</v>
      </c>
      <c r="AH54">
        <v>2</v>
      </c>
      <c r="AI54">
        <v>70309785</v>
      </c>
      <c r="AJ54">
        <v>38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ROW(Source!A94)</f>
        <v>94</v>
      </c>
      <c r="B55">
        <v>70309782</v>
      </c>
      <c r="C55">
        <v>70307223</v>
      </c>
      <c r="D55">
        <v>69275358</v>
      </c>
      <c r="E55">
        <v>1075</v>
      </c>
      <c r="F55">
        <v>1</v>
      </c>
      <c r="G55">
        <v>1075</v>
      </c>
      <c r="H55">
        <v>1</v>
      </c>
      <c r="I55" t="s">
        <v>380</v>
      </c>
      <c r="J55" t="s">
        <v>4</v>
      </c>
      <c r="K55" t="s">
        <v>381</v>
      </c>
      <c r="L55">
        <v>1191</v>
      </c>
      <c r="N55">
        <v>1013</v>
      </c>
      <c r="O55" t="s">
        <v>382</v>
      </c>
      <c r="P55" t="s">
        <v>382</v>
      </c>
      <c r="Q55">
        <v>1</v>
      </c>
      <c r="X55">
        <v>1.1499999999999999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4</v>
      </c>
      <c r="AG55">
        <v>1.1499999999999999</v>
      </c>
      <c r="AH55">
        <v>2</v>
      </c>
      <c r="AI55">
        <v>70309782</v>
      </c>
      <c r="AJ55">
        <v>39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ROW(Source!A94)</f>
        <v>94</v>
      </c>
      <c r="B56">
        <v>70309783</v>
      </c>
      <c r="C56">
        <v>70307223</v>
      </c>
      <c r="D56">
        <v>69364230</v>
      </c>
      <c r="E56">
        <v>1</v>
      </c>
      <c r="F56">
        <v>1</v>
      </c>
      <c r="G56">
        <v>1075</v>
      </c>
      <c r="H56">
        <v>2</v>
      </c>
      <c r="I56" t="s">
        <v>418</v>
      </c>
      <c r="J56" t="s">
        <v>419</v>
      </c>
      <c r="K56" t="s">
        <v>420</v>
      </c>
      <c r="L56">
        <v>1368</v>
      </c>
      <c r="N56">
        <v>1011</v>
      </c>
      <c r="O56" t="s">
        <v>386</v>
      </c>
      <c r="P56" t="s">
        <v>386</v>
      </c>
      <c r="Q56">
        <v>1</v>
      </c>
      <c r="X56">
        <v>0.56000000000000005</v>
      </c>
      <c r="Y56">
        <v>0</v>
      </c>
      <c r="Z56">
        <v>4.01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4</v>
      </c>
      <c r="AG56">
        <v>0.56000000000000005</v>
      </c>
      <c r="AH56">
        <v>2</v>
      </c>
      <c r="AI56">
        <v>70309783</v>
      </c>
      <c r="AJ56">
        <v>40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ROW(Source!A94)</f>
        <v>94</v>
      </c>
      <c r="B57">
        <v>70309784</v>
      </c>
      <c r="C57">
        <v>70307223</v>
      </c>
      <c r="D57">
        <v>69334387</v>
      </c>
      <c r="E57">
        <v>1</v>
      </c>
      <c r="F57">
        <v>1</v>
      </c>
      <c r="G57">
        <v>1075</v>
      </c>
      <c r="H57">
        <v>3</v>
      </c>
      <c r="I57" t="s">
        <v>421</v>
      </c>
      <c r="J57" t="s">
        <v>422</v>
      </c>
      <c r="K57" t="s">
        <v>423</v>
      </c>
      <c r="L57">
        <v>1346</v>
      </c>
      <c r="N57">
        <v>1009</v>
      </c>
      <c r="O57" t="s">
        <v>122</v>
      </c>
      <c r="P57" t="s">
        <v>122</v>
      </c>
      <c r="Q57">
        <v>1</v>
      </c>
      <c r="X57">
        <v>6.6699999999999995E-2</v>
      </c>
      <c r="Y57">
        <v>11.25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4</v>
      </c>
      <c r="AG57">
        <v>6.6699999999999995E-2</v>
      </c>
      <c r="AH57">
        <v>2</v>
      </c>
      <c r="AI57">
        <v>70309784</v>
      </c>
      <c r="AJ57">
        <v>41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ROW(Source!A94)</f>
        <v>94</v>
      </c>
      <c r="B58">
        <v>70309785</v>
      </c>
      <c r="C58">
        <v>70307223</v>
      </c>
      <c r="D58">
        <v>69333737</v>
      </c>
      <c r="E58">
        <v>1</v>
      </c>
      <c r="F58">
        <v>1</v>
      </c>
      <c r="G58">
        <v>1075</v>
      </c>
      <c r="H58">
        <v>3</v>
      </c>
      <c r="I58" t="s">
        <v>424</v>
      </c>
      <c r="J58" t="s">
        <v>425</v>
      </c>
      <c r="K58" t="s">
        <v>426</v>
      </c>
      <c r="L58">
        <v>1346</v>
      </c>
      <c r="N58">
        <v>1009</v>
      </c>
      <c r="O58" t="s">
        <v>122</v>
      </c>
      <c r="P58" t="s">
        <v>122</v>
      </c>
      <c r="Q58">
        <v>1</v>
      </c>
      <c r="X58">
        <v>0.1</v>
      </c>
      <c r="Y58">
        <v>1.61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4</v>
      </c>
      <c r="AG58">
        <v>0.1</v>
      </c>
      <c r="AH58">
        <v>2</v>
      </c>
      <c r="AI58">
        <v>70309785</v>
      </c>
      <c r="AJ58">
        <v>42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ROW(Source!A95)</f>
        <v>95</v>
      </c>
      <c r="B59">
        <v>70307234</v>
      </c>
      <c r="C59">
        <v>70307232</v>
      </c>
      <c r="D59">
        <v>69277202</v>
      </c>
      <c r="E59">
        <v>1075</v>
      </c>
      <c r="F59">
        <v>1</v>
      </c>
      <c r="G59">
        <v>1075</v>
      </c>
      <c r="H59">
        <v>2</v>
      </c>
      <c r="I59" t="s">
        <v>427</v>
      </c>
      <c r="J59" t="s">
        <v>4</v>
      </c>
      <c r="K59" t="s">
        <v>428</v>
      </c>
      <c r="L59">
        <v>1344</v>
      </c>
      <c r="N59">
        <v>1008</v>
      </c>
      <c r="O59" t="s">
        <v>429</v>
      </c>
      <c r="P59" t="s">
        <v>429</v>
      </c>
      <c r="Q59">
        <v>1</v>
      </c>
      <c r="X59">
        <v>8.86</v>
      </c>
      <c r="Y59">
        <v>0</v>
      </c>
      <c r="Z59">
        <v>1</v>
      </c>
      <c r="AA59">
        <v>0</v>
      </c>
      <c r="AB59">
        <v>0</v>
      </c>
      <c r="AC59">
        <v>0</v>
      </c>
      <c r="AD59">
        <v>1</v>
      </c>
      <c r="AE59">
        <v>0</v>
      </c>
      <c r="AF59" t="s">
        <v>4</v>
      </c>
      <c r="AG59">
        <v>8.86</v>
      </c>
      <c r="AH59">
        <v>2</v>
      </c>
      <c r="AI59">
        <v>70307233</v>
      </c>
      <c r="AJ59">
        <v>43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ROW(Source!A96)</f>
        <v>96</v>
      </c>
      <c r="B60">
        <v>70307234</v>
      </c>
      <c r="C60">
        <v>70307232</v>
      </c>
      <c r="D60">
        <v>69277202</v>
      </c>
      <c r="E60">
        <v>1075</v>
      </c>
      <c r="F60">
        <v>1</v>
      </c>
      <c r="G60">
        <v>1075</v>
      </c>
      <c r="H60">
        <v>2</v>
      </c>
      <c r="I60" t="s">
        <v>427</v>
      </c>
      <c r="J60" t="s">
        <v>4</v>
      </c>
      <c r="K60" t="s">
        <v>428</v>
      </c>
      <c r="L60">
        <v>1344</v>
      </c>
      <c r="N60">
        <v>1008</v>
      </c>
      <c r="O60" t="s">
        <v>429</v>
      </c>
      <c r="P60" t="s">
        <v>429</v>
      </c>
      <c r="Q60">
        <v>1</v>
      </c>
      <c r="X60">
        <v>8.86</v>
      </c>
      <c r="Y60">
        <v>0</v>
      </c>
      <c r="Z60">
        <v>1</v>
      </c>
      <c r="AA60">
        <v>0</v>
      </c>
      <c r="AB60">
        <v>0</v>
      </c>
      <c r="AC60">
        <v>0</v>
      </c>
      <c r="AD60">
        <v>1</v>
      </c>
      <c r="AE60">
        <v>0</v>
      </c>
      <c r="AF60" t="s">
        <v>4</v>
      </c>
      <c r="AG60">
        <v>8.86</v>
      </c>
      <c r="AH60">
        <v>2</v>
      </c>
      <c r="AI60">
        <v>70307233</v>
      </c>
      <c r="AJ60">
        <v>44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ROW(Source!A97)</f>
        <v>97</v>
      </c>
      <c r="B61">
        <v>70307236</v>
      </c>
      <c r="C61">
        <v>70307235</v>
      </c>
      <c r="D61">
        <v>69275358</v>
      </c>
      <c r="E61">
        <v>1075</v>
      </c>
      <c r="F61">
        <v>1</v>
      </c>
      <c r="G61">
        <v>1075</v>
      </c>
      <c r="H61">
        <v>1</v>
      </c>
      <c r="I61" t="s">
        <v>380</v>
      </c>
      <c r="J61" t="s">
        <v>4</v>
      </c>
      <c r="K61" t="s">
        <v>381</v>
      </c>
      <c r="L61">
        <v>1191</v>
      </c>
      <c r="N61">
        <v>1013</v>
      </c>
      <c r="O61" t="s">
        <v>382</v>
      </c>
      <c r="P61" t="s">
        <v>382</v>
      </c>
      <c r="Q61">
        <v>1</v>
      </c>
      <c r="X61">
        <v>0.26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1</v>
      </c>
      <c r="AF61" t="s">
        <v>4</v>
      </c>
      <c r="AG61">
        <v>0.26</v>
      </c>
      <c r="AH61">
        <v>3</v>
      </c>
      <c r="AI61">
        <v>-1</v>
      </c>
      <c r="AJ61" t="s">
        <v>4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ROW(Source!A97)</f>
        <v>97</v>
      </c>
      <c r="B62">
        <v>70307237</v>
      </c>
      <c r="C62">
        <v>70307235</v>
      </c>
      <c r="D62">
        <v>69364397</v>
      </c>
      <c r="E62">
        <v>1</v>
      </c>
      <c r="F62">
        <v>1</v>
      </c>
      <c r="G62">
        <v>1075</v>
      </c>
      <c r="H62">
        <v>2</v>
      </c>
      <c r="I62" t="s">
        <v>393</v>
      </c>
      <c r="J62" t="s">
        <v>394</v>
      </c>
      <c r="K62" t="s">
        <v>395</v>
      </c>
      <c r="L62">
        <v>1368</v>
      </c>
      <c r="N62">
        <v>1011</v>
      </c>
      <c r="O62" t="s">
        <v>386</v>
      </c>
      <c r="P62" t="s">
        <v>386</v>
      </c>
      <c r="Q62">
        <v>1</v>
      </c>
      <c r="X62">
        <v>0.26</v>
      </c>
      <c r="Y62">
        <v>0</v>
      </c>
      <c r="Z62">
        <v>910.68</v>
      </c>
      <c r="AA62">
        <v>35.549999999999997</v>
      </c>
      <c r="AB62">
        <v>0</v>
      </c>
      <c r="AC62">
        <v>0</v>
      </c>
      <c r="AD62">
        <v>1</v>
      </c>
      <c r="AE62">
        <v>0</v>
      </c>
      <c r="AF62" t="s">
        <v>4</v>
      </c>
      <c r="AG62">
        <v>0.26</v>
      </c>
      <c r="AH62">
        <v>3</v>
      </c>
      <c r="AI62">
        <v>-1</v>
      </c>
      <c r="AJ62" t="s">
        <v>4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ROW(Source!A98)</f>
        <v>98</v>
      </c>
      <c r="B63">
        <v>70307236</v>
      </c>
      <c r="C63">
        <v>70307235</v>
      </c>
      <c r="D63">
        <v>69275358</v>
      </c>
      <c r="E63">
        <v>1075</v>
      </c>
      <c r="F63">
        <v>1</v>
      </c>
      <c r="G63">
        <v>1075</v>
      </c>
      <c r="H63">
        <v>1</v>
      </c>
      <c r="I63" t="s">
        <v>380</v>
      </c>
      <c r="J63" t="s">
        <v>4</v>
      </c>
      <c r="K63" t="s">
        <v>381</v>
      </c>
      <c r="L63">
        <v>1191</v>
      </c>
      <c r="N63">
        <v>1013</v>
      </c>
      <c r="O63" t="s">
        <v>382</v>
      </c>
      <c r="P63" t="s">
        <v>382</v>
      </c>
      <c r="Q63">
        <v>1</v>
      </c>
      <c r="X63">
        <v>0.26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1</v>
      </c>
      <c r="AF63" t="s">
        <v>4</v>
      </c>
      <c r="AG63">
        <v>0.26</v>
      </c>
      <c r="AH63">
        <v>3</v>
      </c>
      <c r="AI63">
        <v>-1</v>
      </c>
      <c r="AJ63" t="s">
        <v>4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ROW(Source!A98)</f>
        <v>98</v>
      </c>
      <c r="B64">
        <v>70307237</v>
      </c>
      <c r="C64">
        <v>70307235</v>
      </c>
      <c r="D64">
        <v>69364397</v>
      </c>
      <c r="E64">
        <v>1</v>
      </c>
      <c r="F64">
        <v>1</v>
      </c>
      <c r="G64">
        <v>1075</v>
      </c>
      <c r="H64">
        <v>2</v>
      </c>
      <c r="I64" t="s">
        <v>393</v>
      </c>
      <c r="J64" t="s">
        <v>394</v>
      </c>
      <c r="K64" t="s">
        <v>395</v>
      </c>
      <c r="L64">
        <v>1368</v>
      </c>
      <c r="N64">
        <v>1011</v>
      </c>
      <c r="O64" t="s">
        <v>386</v>
      </c>
      <c r="P64" t="s">
        <v>386</v>
      </c>
      <c r="Q64">
        <v>1</v>
      </c>
      <c r="X64">
        <v>0.26</v>
      </c>
      <c r="Y64">
        <v>0</v>
      </c>
      <c r="Z64">
        <v>910.68</v>
      </c>
      <c r="AA64">
        <v>35.549999999999997</v>
      </c>
      <c r="AB64">
        <v>0</v>
      </c>
      <c r="AC64">
        <v>0</v>
      </c>
      <c r="AD64">
        <v>1</v>
      </c>
      <c r="AE64">
        <v>0</v>
      </c>
      <c r="AF64" t="s">
        <v>4</v>
      </c>
      <c r="AG64">
        <v>0.26</v>
      </c>
      <c r="AH64">
        <v>3</v>
      </c>
      <c r="AI64">
        <v>-1</v>
      </c>
      <c r="AJ64" t="s">
        <v>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ROW(Source!A134)</f>
        <v>134</v>
      </c>
      <c r="B65">
        <v>70308466</v>
      </c>
      <c r="C65">
        <v>70308465</v>
      </c>
      <c r="D65">
        <v>69275358</v>
      </c>
      <c r="E65">
        <v>1075</v>
      </c>
      <c r="F65">
        <v>1</v>
      </c>
      <c r="G65">
        <v>1075</v>
      </c>
      <c r="H65">
        <v>1</v>
      </c>
      <c r="I65" t="s">
        <v>380</v>
      </c>
      <c r="J65" t="s">
        <v>4</v>
      </c>
      <c r="K65" t="s">
        <v>381</v>
      </c>
      <c r="L65">
        <v>1191</v>
      </c>
      <c r="N65">
        <v>1013</v>
      </c>
      <c r="O65" t="s">
        <v>382</v>
      </c>
      <c r="P65" t="s">
        <v>382</v>
      </c>
      <c r="Q65">
        <v>1</v>
      </c>
      <c r="X65">
        <v>0.27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1</v>
      </c>
      <c r="AF65" t="s">
        <v>4</v>
      </c>
      <c r="AG65">
        <v>0.27</v>
      </c>
      <c r="AH65">
        <v>3</v>
      </c>
      <c r="AI65">
        <v>-1</v>
      </c>
      <c r="AJ65" t="s">
        <v>4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ROW(Source!A134)</f>
        <v>134</v>
      </c>
      <c r="B66">
        <v>70308467</v>
      </c>
      <c r="C66">
        <v>70308465</v>
      </c>
      <c r="D66">
        <v>69364397</v>
      </c>
      <c r="E66">
        <v>1</v>
      </c>
      <c r="F66">
        <v>1</v>
      </c>
      <c r="G66">
        <v>1075</v>
      </c>
      <c r="H66">
        <v>2</v>
      </c>
      <c r="I66" t="s">
        <v>393</v>
      </c>
      <c r="J66" t="s">
        <v>394</v>
      </c>
      <c r="K66" t="s">
        <v>395</v>
      </c>
      <c r="L66">
        <v>1368</v>
      </c>
      <c r="N66">
        <v>1011</v>
      </c>
      <c r="O66" t="s">
        <v>386</v>
      </c>
      <c r="P66" t="s">
        <v>386</v>
      </c>
      <c r="Q66">
        <v>1</v>
      </c>
      <c r="X66">
        <v>0.28000000000000003</v>
      </c>
      <c r="Y66">
        <v>0</v>
      </c>
      <c r="Z66">
        <v>910.68</v>
      </c>
      <c r="AA66">
        <v>35.549999999999997</v>
      </c>
      <c r="AB66">
        <v>0</v>
      </c>
      <c r="AC66">
        <v>0</v>
      </c>
      <c r="AD66">
        <v>1</v>
      </c>
      <c r="AE66">
        <v>0</v>
      </c>
      <c r="AF66" t="s">
        <v>4</v>
      </c>
      <c r="AG66">
        <v>0.28000000000000003</v>
      </c>
      <c r="AH66">
        <v>3</v>
      </c>
      <c r="AI66">
        <v>-1</v>
      </c>
      <c r="AJ66" t="s">
        <v>4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ROW(Source!A135)</f>
        <v>135</v>
      </c>
      <c r="B67">
        <v>70308466</v>
      </c>
      <c r="C67">
        <v>70308465</v>
      </c>
      <c r="D67">
        <v>69275358</v>
      </c>
      <c r="E67">
        <v>1075</v>
      </c>
      <c r="F67">
        <v>1</v>
      </c>
      <c r="G67">
        <v>1075</v>
      </c>
      <c r="H67">
        <v>1</v>
      </c>
      <c r="I67" t="s">
        <v>380</v>
      </c>
      <c r="J67" t="s">
        <v>4</v>
      </c>
      <c r="K67" t="s">
        <v>381</v>
      </c>
      <c r="L67">
        <v>1191</v>
      </c>
      <c r="N67">
        <v>1013</v>
      </c>
      <c r="O67" t="s">
        <v>382</v>
      </c>
      <c r="P67" t="s">
        <v>382</v>
      </c>
      <c r="Q67">
        <v>1</v>
      </c>
      <c r="X67">
        <v>0.27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1</v>
      </c>
      <c r="AF67" t="s">
        <v>4</v>
      </c>
      <c r="AG67">
        <v>0.27</v>
      </c>
      <c r="AH67">
        <v>3</v>
      </c>
      <c r="AI67">
        <v>-1</v>
      </c>
      <c r="AJ67" t="s">
        <v>4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ROW(Source!A135)</f>
        <v>135</v>
      </c>
      <c r="B68">
        <v>70308467</v>
      </c>
      <c r="C68">
        <v>70308465</v>
      </c>
      <c r="D68">
        <v>69364397</v>
      </c>
      <c r="E68">
        <v>1</v>
      </c>
      <c r="F68">
        <v>1</v>
      </c>
      <c r="G68">
        <v>1075</v>
      </c>
      <c r="H68">
        <v>2</v>
      </c>
      <c r="I68" t="s">
        <v>393</v>
      </c>
      <c r="J68" t="s">
        <v>394</v>
      </c>
      <c r="K68" t="s">
        <v>395</v>
      </c>
      <c r="L68">
        <v>1368</v>
      </c>
      <c r="N68">
        <v>1011</v>
      </c>
      <c r="O68" t="s">
        <v>386</v>
      </c>
      <c r="P68" t="s">
        <v>386</v>
      </c>
      <c r="Q68">
        <v>1</v>
      </c>
      <c r="X68">
        <v>0.28000000000000003</v>
      </c>
      <c r="Y68">
        <v>0</v>
      </c>
      <c r="Z68">
        <v>910.68</v>
      </c>
      <c r="AA68">
        <v>35.549999999999997</v>
      </c>
      <c r="AB68">
        <v>0</v>
      </c>
      <c r="AC68">
        <v>0</v>
      </c>
      <c r="AD68">
        <v>1</v>
      </c>
      <c r="AE68">
        <v>0</v>
      </c>
      <c r="AF68" t="s">
        <v>4</v>
      </c>
      <c r="AG68">
        <v>0.28000000000000003</v>
      </c>
      <c r="AH68">
        <v>3</v>
      </c>
      <c r="AI68">
        <v>-1</v>
      </c>
      <c r="AJ68" t="s">
        <v>4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ROW(Source!A136)</f>
        <v>136</v>
      </c>
      <c r="B69">
        <v>70308484</v>
      </c>
      <c r="C69">
        <v>70308468</v>
      </c>
      <c r="D69">
        <v>69275358</v>
      </c>
      <c r="E69">
        <v>1075</v>
      </c>
      <c r="F69">
        <v>1</v>
      </c>
      <c r="G69">
        <v>1075</v>
      </c>
      <c r="H69">
        <v>1</v>
      </c>
      <c r="I69" t="s">
        <v>380</v>
      </c>
      <c r="J69" t="s">
        <v>4</v>
      </c>
      <c r="K69" t="s">
        <v>381</v>
      </c>
      <c r="L69">
        <v>1191</v>
      </c>
      <c r="N69">
        <v>1013</v>
      </c>
      <c r="O69" t="s">
        <v>382</v>
      </c>
      <c r="P69" t="s">
        <v>382</v>
      </c>
      <c r="Q69">
        <v>1</v>
      </c>
      <c r="X69">
        <v>1.32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1</v>
      </c>
      <c r="AF69" t="s">
        <v>4</v>
      </c>
      <c r="AG69">
        <v>1.32</v>
      </c>
      <c r="AH69">
        <v>2</v>
      </c>
      <c r="AI69">
        <v>70308469</v>
      </c>
      <c r="AJ69">
        <v>45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ROW(Source!A136)</f>
        <v>136</v>
      </c>
      <c r="B70">
        <v>70308485</v>
      </c>
      <c r="C70">
        <v>70308468</v>
      </c>
      <c r="D70">
        <v>69364167</v>
      </c>
      <c r="E70">
        <v>1</v>
      </c>
      <c r="F70">
        <v>1</v>
      </c>
      <c r="G70">
        <v>1075</v>
      </c>
      <c r="H70">
        <v>2</v>
      </c>
      <c r="I70" t="s">
        <v>387</v>
      </c>
      <c r="J70" t="s">
        <v>388</v>
      </c>
      <c r="K70" t="s">
        <v>389</v>
      </c>
      <c r="L70">
        <v>1368</v>
      </c>
      <c r="N70">
        <v>1011</v>
      </c>
      <c r="O70" t="s">
        <v>386</v>
      </c>
      <c r="P70" t="s">
        <v>386</v>
      </c>
      <c r="Q70">
        <v>1</v>
      </c>
      <c r="X70">
        <v>0.05</v>
      </c>
      <c r="Y70">
        <v>0</v>
      </c>
      <c r="Z70">
        <v>12.98</v>
      </c>
      <c r="AA70">
        <v>3.37</v>
      </c>
      <c r="AB70">
        <v>0</v>
      </c>
      <c r="AC70">
        <v>0</v>
      </c>
      <c r="AD70">
        <v>1</v>
      </c>
      <c r="AE70">
        <v>0</v>
      </c>
      <c r="AF70" t="s">
        <v>4</v>
      </c>
      <c r="AG70">
        <v>0.05</v>
      </c>
      <c r="AH70">
        <v>2</v>
      </c>
      <c r="AI70">
        <v>70308470</v>
      </c>
      <c r="AJ70">
        <v>46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ROW(Source!A136)</f>
        <v>136</v>
      </c>
      <c r="B71">
        <v>70308486</v>
      </c>
      <c r="C71">
        <v>70308468</v>
      </c>
      <c r="D71">
        <v>69364368</v>
      </c>
      <c r="E71">
        <v>1</v>
      </c>
      <c r="F71">
        <v>1</v>
      </c>
      <c r="G71">
        <v>1075</v>
      </c>
      <c r="H71">
        <v>2</v>
      </c>
      <c r="I71" t="s">
        <v>390</v>
      </c>
      <c r="J71" t="s">
        <v>391</v>
      </c>
      <c r="K71" t="s">
        <v>392</v>
      </c>
      <c r="L71">
        <v>1368</v>
      </c>
      <c r="N71">
        <v>1011</v>
      </c>
      <c r="O71" t="s">
        <v>386</v>
      </c>
      <c r="P71" t="s">
        <v>386</v>
      </c>
      <c r="Q71">
        <v>1</v>
      </c>
      <c r="X71">
        <v>0.04</v>
      </c>
      <c r="Y71">
        <v>0</v>
      </c>
      <c r="Z71">
        <v>181.58</v>
      </c>
      <c r="AA71">
        <v>14.54</v>
      </c>
      <c r="AB71">
        <v>0</v>
      </c>
      <c r="AC71">
        <v>0</v>
      </c>
      <c r="AD71">
        <v>1</v>
      </c>
      <c r="AE71">
        <v>0</v>
      </c>
      <c r="AF71" t="s">
        <v>4</v>
      </c>
      <c r="AG71">
        <v>0.04</v>
      </c>
      <c r="AH71">
        <v>2</v>
      </c>
      <c r="AI71">
        <v>70308471</v>
      </c>
      <c r="AJ71">
        <v>47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ROW(Source!A136)</f>
        <v>136</v>
      </c>
      <c r="B72">
        <v>70308487</v>
      </c>
      <c r="C72">
        <v>70308468</v>
      </c>
      <c r="D72">
        <v>69364397</v>
      </c>
      <c r="E72">
        <v>1</v>
      </c>
      <c r="F72">
        <v>1</v>
      </c>
      <c r="G72">
        <v>1075</v>
      </c>
      <c r="H72">
        <v>2</v>
      </c>
      <c r="I72" t="s">
        <v>393</v>
      </c>
      <c r="J72" t="s">
        <v>394</v>
      </c>
      <c r="K72" t="s">
        <v>395</v>
      </c>
      <c r="L72">
        <v>1368</v>
      </c>
      <c r="N72">
        <v>1011</v>
      </c>
      <c r="O72" t="s">
        <v>386</v>
      </c>
      <c r="P72" t="s">
        <v>386</v>
      </c>
      <c r="Q72">
        <v>1</v>
      </c>
      <c r="X72">
        <v>0.59</v>
      </c>
      <c r="Y72">
        <v>0</v>
      </c>
      <c r="Z72">
        <v>910.68</v>
      </c>
      <c r="AA72">
        <v>35.549999999999997</v>
      </c>
      <c r="AB72">
        <v>0</v>
      </c>
      <c r="AC72">
        <v>0</v>
      </c>
      <c r="AD72">
        <v>1</v>
      </c>
      <c r="AE72">
        <v>0</v>
      </c>
      <c r="AF72" t="s">
        <v>4</v>
      </c>
      <c r="AG72">
        <v>0.59</v>
      </c>
      <c r="AH72">
        <v>2</v>
      </c>
      <c r="AI72">
        <v>70308472</v>
      </c>
      <c r="AJ72">
        <v>48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ROW(Source!A136)</f>
        <v>136</v>
      </c>
      <c r="B73">
        <v>70308488</v>
      </c>
      <c r="C73">
        <v>70308468</v>
      </c>
      <c r="D73">
        <v>69364520</v>
      </c>
      <c r="E73">
        <v>1</v>
      </c>
      <c r="F73">
        <v>1</v>
      </c>
      <c r="G73">
        <v>1075</v>
      </c>
      <c r="H73">
        <v>2</v>
      </c>
      <c r="I73" t="s">
        <v>396</v>
      </c>
      <c r="J73" t="s">
        <v>397</v>
      </c>
      <c r="K73" t="s">
        <v>398</v>
      </c>
      <c r="L73">
        <v>1368</v>
      </c>
      <c r="N73">
        <v>1011</v>
      </c>
      <c r="O73" t="s">
        <v>386</v>
      </c>
      <c r="P73" t="s">
        <v>386</v>
      </c>
      <c r="Q73">
        <v>1</v>
      </c>
      <c r="X73">
        <v>4.0000000000000001E-3</v>
      </c>
      <c r="Y73">
        <v>0</v>
      </c>
      <c r="Z73">
        <v>125.38</v>
      </c>
      <c r="AA73">
        <v>12.62</v>
      </c>
      <c r="AB73">
        <v>0</v>
      </c>
      <c r="AC73">
        <v>0</v>
      </c>
      <c r="AD73">
        <v>1</v>
      </c>
      <c r="AE73">
        <v>0</v>
      </c>
      <c r="AF73" t="s">
        <v>4</v>
      </c>
      <c r="AG73">
        <v>4.0000000000000001E-3</v>
      </c>
      <c r="AH73">
        <v>2</v>
      </c>
      <c r="AI73">
        <v>70308473</v>
      </c>
      <c r="AJ73">
        <v>49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ROW(Source!A136)</f>
        <v>136</v>
      </c>
      <c r="B74">
        <v>70308489</v>
      </c>
      <c r="C74">
        <v>70308468</v>
      </c>
      <c r="D74">
        <v>69363781</v>
      </c>
      <c r="E74">
        <v>1</v>
      </c>
      <c r="F74">
        <v>1</v>
      </c>
      <c r="G74">
        <v>1075</v>
      </c>
      <c r="H74">
        <v>2</v>
      </c>
      <c r="I74" t="s">
        <v>399</v>
      </c>
      <c r="J74" t="s">
        <v>400</v>
      </c>
      <c r="K74" t="s">
        <v>401</v>
      </c>
      <c r="L74">
        <v>1368</v>
      </c>
      <c r="N74">
        <v>1011</v>
      </c>
      <c r="O74" t="s">
        <v>386</v>
      </c>
      <c r="P74" t="s">
        <v>386</v>
      </c>
      <c r="Q74">
        <v>1</v>
      </c>
      <c r="X74">
        <v>0.28999999999999998</v>
      </c>
      <c r="Y74">
        <v>0</v>
      </c>
      <c r="Z74">
        <v>139.99</v>
      </c>
      <c r="AA74">
        <v>14.54</v>
      </c>
      <c r="AB74">
        <v>0</v>
      </c>
      <c r="AC74">
        <v>0</v>
      </c>
      <c r="AD74">
        <v>1</v>
      </c>
      <c r="AE74">
        <v>0</v>
      </c>
      <c r="AF74" t="s">
        <v>4</v>
      </c>
      <c r="AG74">
        <v>0.28999999999999998</v>
      </c>
      <c r="AH74">
        <v>2</v>
      </c>
      <c r="AI74">
        <v>70308474</v>
      </c>
      <c r="AJ74">
        <v>50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ROW(Source!A136)</f>
        <v>136</v>
      </c>
      <c r="B75">
        <v>70308490</v>
      </c>
      <c r="C75">
        <v>70308468</v>
      </c>
      <c r="D75">
        <v>69363915</v>
      </c>
      <c r="E75">
        <v>1</v>
      </c>
      <c r="F75">
        <v>1</v>
      </c>
      <c r="G75">
        <v>1075</v>
      </c>
      <c r="H75">
        <v>2</v>
      </c>
      <c r="I75" t="s">
        <v>402</v>
      </c>
      <c r="J75" t="s">
        <v>403</v>
      </c>
      <c r="K75" t="s">
        <v>404</v>
      </c>
      <c r="L75">
        <v>1368</v>
      </c>
      <c r="N75">
        <v>1011</v>
      </c>
      <c r="O75" t="s">
        <v>386</v>
      </c>
      <c r="P75" t="s">
        <v>386</v>
      </c>
      <c r="Q75">
        <v>1</v>
      </c>
      <c r="X75">
        <v>0.05</v>
      </c>
      <c r="Y75">
        <v>0</v>
      </c>
      <c r="Z75">
        <v>140.38</v>
      </c>
      <c r="AA75">
        <v>12.62</v>
      </c>
      <c r="AB75">
        <v>0</v>
      </c>
      <c r="AC75">
        <v>0</v>
      </c>
      <c r="AD75">
        <v>1</v>
      </c>
      <c r="AE75">
        <v>0</v>
      </c>
      <c r="AF75" t="s">
        <v>4</v>
      </c>
      <c r="AG75">
        <v>0.05</v>
      </c>
      <c r="AH75">
        <v>2</v>
      </c>
      <c r="AI75">
        <v>70308475</v>
      </c>
      <c r="AJ75">
        <v>51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ROW(Source!A136)</f>
        <v>136</v>
      </c>
      <c r="B76">
        <v>70308491</v>
      </c>
      <c r="C76">
        <v>70308468</v>
      </c>
      <c r="D76">
        <v>69364028</v>
      </c>
      <c r="E76">
        <v>1</v>
      </c>
      <c r="F76">
        <v>1</v>
      </c>
      <c r="G76">
        <v>1075</v>
      </c>
      <c r="H76">
        <v>2</v>
      </c>
      <c r="I76" t="s">
        <v>405</v>
      </c>
      <c r="J76" t="s">
        <v>406</v>
      </c>
      <c r="K76" t="s">
        <v>407</v>
      </c>
      <c r="L76">
        <v>1368</v>
      </c>
      <c r="N76">
        <v>1011</v>
      </c>
      <c r="O76" t="s">
        <v>386</v>
      </c>
      <c r="P76" t="s">
        <v>386</v>
      </c>
      <c r="Q76">
        <v>1</v>
      </c>
      <c r="X76">
        <v>0.59</v>
      </c>
      <c r="Y76">
        <v>0</v>
      </c>
      <c r="Z76">
        <v>80.14</v>
      </c>
      <c r="AA76">
        <v>16.93</v>
      </c>
      <c r="AB76">
        <v>0</v>
      </c>
      <c r="AC76">
        <v>0</v>
      </c>
      <c r="AD76">
        <v>1</v>
      </c>
      <c r="AE76">
        <v>0</v>
      </c>
      <c r="AF76" t="s">
        <v>4</v>
      </c>
      <c r="AG76">
        <v>0.59</v>
      </c>
      <c r="AH76">
        <v>2</v>
      </c>
      <c r="AI76">
        <v>70308476</v>
      </c>
      <c r="AJ76">
        <v>52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ROW(Source!A136)</f>
        <v>136</v>
      </c>
      <c r="B77">
        <v>70308492</v>
      </c>
      <c r="C77">
        <v>70308468</v>
      </c>
      <c r="D77">
        <v>69334375</v>
      </c>
      <c r="E77">
        <v>1</v>
      </c>
      <c r="F77">
        <v>1</v>
      </c>
      <c r="G77">
        <v>1075</v>
      </c>
      <c r="H77">
        <v>3</v>
      </c>
      <c r="I77" t="s">
        <v>408</v>
      </c>
      <c r="J77" t="s">
        <v>409</v>
      </c>
      <c r="K77" t="s">
        <v>410</v>
      </c>
      <c r="L77">
        <v>1348</v>
      </c>
      <c r="N77">
        <v>1009</v>
      </c>
      <c r="O77" t="s">
        <v>411</v>
      </c>
      <c r="P77" t="s">
        <v>411</v>
      </c>
      <c r="Q77">
        <v>1000</v>
      </c>
      <c r="X77">
        <v>5.4000000000000001E-4</v>
      </c>
      <c r="Y77">
        <v>5778.3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4</v>
      </c>
      <c r="AG77">
        <v>5.4000000000000001E-4</v>
      </c>
      <c r="AH77">
        <v>2</v>
      </c>
      <c r="AI77">
        <v>70308477</v>
      </c>
      <c r="AJ77">
        <v>53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ROW(Source!A136)</f>
        <v>136</v>
      </c>
      <c r="B78">
        <v>70308493</v>
      </c>
      <c r="C78">
        <v>70308468</v>
      </c>
      <c r="D78">
        <v>69333740</v>
      </c>
      <c r="E78">
        <v>1</v>
      </c>
      <c r="F78">
        <v>1</v>
      </c>
      <c r="G78">
        <v>1075</v>
      </c>
      <c r="H78">
        <v>3</v>
      </c>
      <c r="I78" t="s">
        <v>412</v>
      </c>
      <c r="J78" t="s">
        <v>413</v>
      </c>
      <c r="K78" t="s">
        <v>414</v>
      </c>
      <c r="L78">
        <v>1339</v>
      </c>
      <c r="N78">
        <v>1007</v>
      </c>
      <c r="O78" t="s">
        <v>44</v>
      </c>
      <c r="P78" t="s">
        <v>44</v>
      </c>
      <c r="Q78">
        <v>1</v>
      </c>
      <c r="X78">
        <v>0.69</v>
      </c>
      <c r="Y78">
        <v>7.07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0</v>
      </c>
      <c r="AF78" t="s">
        <v>4</v>
      </c>
      <c r="AG78">
        <v>0.69</v>
      </c>
      <c r="AH78">
        <v>2</v>
      </c>
      <c r="AI78">
        <v>70308478</v>
      </c>
      <c r="AJ78">
        <v>54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ROW(Source!A136)</f>
        <v>136</v>
      </c>
      <c r="B79">
        <v>70308494</v>
      </c>
      <c r="C79">
        <v>70308468</v>
      </c>
      <c r="D79">
        <v>69335769</v>
      </c>
      <c r="E79">
        <v>1</v>
      </c>
      <c r="F79">
        <v>1</v>
      </c>
      <c r="G79">
        <v>1075</v>
      </c>
      <c r="H79">
        <v>3</v>
      </c>
      <c r="I79" t="s">
        <v>415</v>
      </c>
      <c r="J79" t="s">
        <v>416</v>
      </c>
      <c r="K79" t="s">
        <v>417</v>
      </c>
      <c r="L79">
        <v>1346</v>
      </c>
      <c r="N79">
        <v>1009</v>
      </c>
      <c r="O79" t="s">
        <v>122</v>
      </c>
      <c r="P79" t="s">
        <v>122</v>
      </c>
      <c r="Q79">
        <v>1</v>
      </c>
      <c r="X79">
        <v>3.7999999999999999E-2</v>
      </c>
      <c r="Y79">
        <v>7.48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0</v>
      </c>
      <c r="AF79" t="s">
        <v>4</v>
      </c>
      <c r="AG79">
        <v>3.7999999999999999E-2</v>
      </c>
      <c r="AH79">
        <v>2</v>
      </c>
      <c r="AI79">
        <v>70308480</v>
      </c>
      <c r="AJ79">
        <v>56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ROW(Source!A136)</f>
        <v>136</v>
      </c>
      <c r="B80">
        <v>70308495</v>
      </c>
      <c r="C80">
        <v>70308468</v>
      </c>
      <c r="D80">
        <v>69286703</v>
      </c>
      <c r="E80">
        <v>1075</v>
      </c>
      <c r="F80">
        <v>1</v>
      </c>
      <c r="G80">
        <v>1075</v>
      </c>
      <c r="H80">
        <v>3</v>
      </c>
      <c r="I80" t="s">
        <v>442</v>
      </c>
      <c r="J80" t="s">
        <v>4</v>
      </c>
      <c r="K80" t="s">
        <v>443</v>
      </c>
      <c r="L80">
        <v>1346</v>
      </c>
      <c r="N80">
        <v>1009</v>
      </c>
      <c r="O80" t="s">
        <v>122</v>
      </c>
      <c r="P80" t="s">
        <v>122</v>
      </c>
      <c r="Q80">
        <v>1</v>
      </c>
      <c r="X80">
        <v>40.6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 t="s">
        <v>4</v>
      </c>
      <c r="AG80">
        <v>40.6</v>
      </c>
      <c r="AH80">
        <v>3</v>
      </c>
      <c r="AI80">
        <v>-1</v>
      </c>
      <c r="AJ80" t="s">
        <v>4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ROW(Source!A136)</f>
        <v>136</v>
      </c>
      <c r="B81">
        <v>70308496</v>
      </c>
      <c r="C81">
        <v>70308468</v>
      </c>
      <c r="D81">
        <v>69288910</v>
      </c>
      <c r="E81">
        <v>1075</v>
      </c>
      <c r="F81">
        <v>1</v>
      </c>
      <c r="G81">
        <v>1075</v>
      </c>
      <c r="H81">
        <v>3</v>
      </c>
      <c r="I81" t="s">
        <v>444</v>
      </c>
      <c r="J81" t="s">
        <v>4</v>
      </c>
      <c r="K81" t="s">
        <v>445</v>
      </c>
      <c r="L81">
        <v>1301</v>
      </c>
      <c r="N81">
        <v>1003</v>
      </c>
      <c r="O81" t="s">
        <v>126</v>
      </c>
      <c r="P81" t="s">
        <v>126</v>
      </c>
      <c r="Q81">
        <v>1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t="s">
        <v>4</v>
      </c>
      <c r="AG81">
        <v>0</v>
      </c>
      <c r="AH81">
        <v>3</v>
      </c>
      <c r="AI81">
        <v>-1</v>
      </c>
      <c r="AJ81" t="s">
        <v>4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ROW(Source!A136)</f>
        <v>136</v>
      </c>
      <c r="B82">
        <v>70308497</v>
      </c>
      <c r="C82">
        <v>70308468</v>
      </c>
      <c r="D82">
        <v>69292006</v>
      </c>
      <c r="E82">
        <v>1075</v>
      </c>
      <c r="F82">
        <v>1</v>
      </c>
      <c r="G82">
        <v>1075</v>
      </c>
      <c r="H82">
        <v>3</v>
      </c>
      <c r="I82" t="s">
        <v>446</v>
      </c>
      <c r="J82" t="s">
        <v>4</v>
      </c>
      <c r="K82" t="s">
        <v>447</v>
      </c>
      <c r="L82">
        <v>1296</v>
      </c>
      <c r="N82">
        <v>1002</v>
      </c>
      <c r="O82" t="s">
        <v>133</v>
      </c>
      <c r="P82" t="s">
        <v>133</v>
      </c>
      <c r="Q82">
        <v>1</v>
      </c>
      <c r="X82">
        <v>2.1423999999999999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 t="s">
        <v>4</v>
      </c>
      <c r="AG82">
        <v>2.1423999999999999</v>
      </c>
      <c r="AH82">
        <v>3</v>
      </c>
      <c r="AI82">
        <v>-1</v>
      </c>
      <c r="AJ82" t="s">
        <v>4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ROW(Source!A137)</f>
        <v>137</v>
      </c>
      <c r="B83">
        <v>70308484</v>
      </c>
      <c r="C83">
        <v>70308468</v>
      </c>
      <c r="D83">
        <v>69275358</v>
      </c>
      <c r="E83">
        <v>1075</v>
      </c>
      <c r="F83">
        <v>1</v>
      </c>
      <c r="G83">
        <v>1075</v>
      </c>
      <c r="H83">
        <v>1</v>
      </c>
      <c r="I83" t="s">
        <v>380</v>
      </c>
      <c r="J83" t="s">
        <v>4</v>
      </c>
      <c r="K83" t="s">
        <v>381</v>
      </c>
      <c r="L83">
        <v>1191</v>
      </c>
      <c r="N83">
        <v>1013</v>
      </c>
      <c r="O83" t="s">
        <v>382</v>
      </c>
      <c r="P83" t="s">
        <v>382</v>
      </c>
      <c r="Q83">
        <v>1</v>
      </c>
      <c r="X83">
        <v>1.32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1</v>
      </c>
      <c r="AF83" t="s">
        <v>4</v>
      </c>
      <c r="AG83">
        <v>1.32</v>
      </c>
      <c r="AH83">
        <v>2</v>
      </c>
      <c r="AI83">
        <v>70308469</v>
      </c>
      <c r="AJ83">
        <v>60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ROW(Source!A137)</f>
        <v>137</v>
      </c>
      <c r="B84">
        <v>70308485</v>
      </c>
      <c r="C84">
        <v>70308468</v>
      </c>
      <c r="D84">
        <v>69364167</v>
      </c>
      <c r="E84">
        <v>1</v>
      </c>
      <c r="F84">
        <v>1</v>
      </c>
      <c r="G84">
        <v>1075</v>
      </c>
      <c r="H84">
        <v>2</v>
      </c>
      <c r="I84" t="s">
        <v>387</v>
      </c>
      <c r="J84" t="s">
        <v>388</v>
      </c>
      <c r="K84" t="s">
        <v>389</v>
      </c>
      <c r="L84">
        <v>1368</v>
      </c>
      <c r="N84">
        <v>1011</v>
      </c>
      <c r="O84" t="s">
        <v>386</v>
      </c>
      <c r="P84" t="s">
        <v>386</v>
      </c>
      <c r="Q84">
        <v>1</v>
      </c>
      <c r="X84">
        <v>0.05</v>
      </c>
      <c r="Y84">
        <v>0</v>
      </c>
      <c r="Z84">
        <v>12.98</v>
      </c>
      <c r="AA84">
        <v>3.37</v>
      </c>
      <c r="AB84">
        <v>0</v>
      </c>
      <c r="AC84">
        <v>0</v>
      </c>
      <c r="AD84">
        <v>1</v>
      </c>
      <c r="AE84">
        <v>0</v>
      </c>
      <c r="AF84" t="s">
        <v>4</v>
      </c>
      <c r="AG84">
        <v>0.05</v>
      </c>
      <c r="AH84">
        <v>2</v>
      </c>
      <c r="AI84">
        <v>70308470</v>
      </c>
      <c r="AJ84">
        <v>61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ROW(Source!A137)</f>
        <v>137</v>
      </c>
      <c r="B85">
        <v>70308486</v>
      </c>
      <c r="C85">
        <v>70308468</v>
      </c>
      <c r="D85">
        <v>69364368</v>
      </c>
      <c r="E85">
        <v>1</v>
      </c>
      <c r="F85">
        <v>1</v>
      </c>
      <c r="G85">
        <v>1075</v>
      </c>
      <c r="H85">
        <v>2</v>
      </c>
      <c r="I85" t="s">
        <v>390</v>
      </c>
      <c r="J85" t="s">
        <v>391</v>
      </c>
      <c r="K85" t="s">
        <v>392</v>
      </c>
      <c r="L85">
        <v>1368</v>
      </c>
      <c r="N85">
        <v>1011</v>
      </c>
      <c r="O85" t="s">
        <v>386</v>
      </c>
      <c r="P85" t="s">
        <v>386</v>
      </c>
      <c r="Q85">
        <v>1</v>
      </c>
      <c r="X85">
        <v>0.04</v>
      </c>
      <c r="Y85">
        <v>0</v>
      </c>
      <c r="Z85">
        <v>181.58</v>
      </c>
      <c r="AA85">
        <v>14.54</v>
      </c>
      <c r="AB85">
        <v>0</v>
      </c>
      <c r="AC85">
        <v>0</v>
      </c>
      <c r="AD85">
        <v>1</v>
      </c>
      <c r="AE85">
        <v>0</v>
      </c>
      <c r="AF85" t="s">
        <v>4</v>
      </c>
      <c r="AG85">
        <v>0.04</v>
      </c>
      <c r="AH85">
        <v>2</v>
      </c>
      <c r="AI85">
        <v>70308471</v>
      </c>
      <c r="AJ85">
        <v>62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ROW(Source!A137)</f>
        <v>137</v>
      </c>
      <c r="B86">
        <v>70308487</v>
      </c>
      <c r="C86">
        <v>70308468</v>
      </c>
      <c r="D86">
        <v>69364397</v>
      </c>
      <c r="E86">
        <v>1</v>
      </c>
      <c r="F86">
        <v>1</v>
      </c>
      <c r="G86">
        <v>1075</v>
      </c>
      <c r="H86">
        <v>2</v>
      </c>
      <c r="I86" t="s">
        <v>393</v>
      </c>
      <c r="J86" t="s">
        <v>394</v>
      </c>
      <c r="K86" t="s">
        <v>395</v>
      </c>
      <c r="L86">
        <v>1368</v>
      </c>
      <c r="N86">
        <v>1011</v>
      </c>
      <c r="O86" t="s">
        <v>386</v>
      </c>
      <c r="P86" t="s">
        <v>386</v>
      </c>
      <c r="Q86">
        <v>1</v>
      </c>
      <c r="X86">
        <v>0.59</v>
      </c>
      <c r="Y86">
        <v>0</v>
      </c>
      <c r="Z86">
        <v>910.68</v>
      </c>
      <c r="AA86">
        <v>35.549999999999997</v>
      </c>
      <c r="AB86">
        <v>0</v>
      </c>
      <c r="AC86">
        <v>0</v>
      </c>
      <c r="AD86">
        <v>1</v>
      </c>
      <c r="AE86">
        <v>0</v>
      </c>
      <c r="AF86" t="s">
        <v>4</v>
      </c>
      <c r="AG86">
        <v>0.59</v>
      </c>
      <c r="AH86">
        <v>2</v>
      </c>
      <c r="AI86">
        <v>70308472</v>
      </c>
      <c r="AJ86">
        <v>63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ROW(Source!A137)</f>
        <v>137</v>
      </c>
      <c r="B87">
        <v>70308488</v>
      </c>
      <c r="C87">
        <v>70308468</v>
      </c>
      <c r="D87">
        <v>69364520</v>
      </c>
      <c r="E87">
        <v>1</v>
      </c>
      <c r="F87">
        <v>1</v>
      </c>
      <c r="G87">
        <v>1075</v>
      </c>
      <c r="H87">
        <v>2</v>
      </c>
      <c r="I87" t="s">
        <v>396</v>
      </c>
      <c r="J87" t="s">
        <v>397</v>
      </c>
      <c r="K87" t="s">
        <v>398</v>
      </c>
      <c r="L87">
        <v>1368</v>
      </c>
      <c r="N87">
        <v>1011</v>
      </c>
      <c r="O87" t="s">
        <v>386</v>
      </c>
      <c r="P87" t="s">
        <v>386</v>
      </c>
      <c r="Q87">
        <v>1</v>
      </c>
      <c r="X87">
        <v>4.0000000000000001E-3</v>
      </c>
      <c r="Y87">
        <v>0</v>
      </c>
      <c r="Z87">
        <v>125.38</v>
      </c>
      <c r="AA87">
        <v>12.62</v>
      </c>
      <c r="AB87">
        <v>0</v>
      </c>
      <c r="AC87">
        <v>0</v>
      </c>
      <c r="AD87">
        <v>1</v>
      </c>
      <c r="AE87">
        <v>0</v>
      </c>
      <c r="AF87" t="s">
        <v>4</v>
      </c>
      <c r="AG87">
        <v>4.0000000000000001E-3</v>
      </c>
      <c r="AH87">
        <v>2</v>
      </c>
      <c r="AI87">
        <v>70308473</v>
      </c>
      <c r="AJ87">
        <v>64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ROW(Source!A137)</f>
        <v>137</v>
      </c>
      <c r="B88">
        <v>70308489</v>
      </c>
      <c r="C88">
        <v>70308468</v>
      </c>
      <c r="D88">
        <v>69363781</v>
      </c>
      <c r="E88">
        <v>1</v>
      </c>
      <c r="F88">
        <v>1</v>
      </c>
      <c r="G88">
        <v>1075</v>
      </c>
      <c r="H88">
        <v>2</v>
      </c>
      <c r="I88" t="s">
        <v>399</v>
      </c>
      <c r="J88" t="s">
        <v>400</v>
      </c>
      <c r="K88" t="s">
        <v>401</v>
      </c>
      <c r="L88">
        <v>1368</v>
      </c>
      <c r="N88">
        <v>1011</v>
      </c>
      <c r="O88" t="s">
        <v>386</v>
      </c>
      <c r="P88" t="s">
        <v>386</v>
      </c>
      <c r="Q88">
        <v>1</v>
      </c>
      <c r="X88">
        <v>0.28999999999999998</v>
      </c>
      <c r="Y88">
        <v>0</v>
      </c>
      <c r="Z88">
        <v>139.99</v>
      </c>
      <c r="AA88">
        <v>14.54</v>
      </c>
      <c r="AB88">
        <v>0</v>
      </c>
      <c r="AC88">
        <v>0</v>
      </c>
      <c r="AD88">
        <v>1</v>
      </c>
      <c r="AE88">
        <v>0</v>
      </c>
      <c r="AF88" t="s">
        <v>4</v>
      </c>
      <c r="AG88">
        <v>0.28999999999999998</v>
      </c>
      <c r="AH88">
        <v>2</v>
      </c>
      <c r="AI88">
        <v>70308474</v>
      </c>
      <c r="AJ88">
        <v>65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ROW(Source!A137)</f>
        <v>137</v>
      </c>
      <c r="B89">
        <v>70308490</v>
      </c>
      <c r="C89">
        <v>70308468</v>
      </c>
      <c r="D89">
        <v>69363915</v>
      </c>
      <c r="E89">
        <v>1</v>
      </c>
      <c r="F89">
        <v>1</v>
      </c>
      <c r="G89">
        <v>1075</v>
      </c>
      <c r="H89">
        <v>2</v>
      </c>
      <c r="I89" t="s">
        <v>402</v>
      </c>
      <c r="J89" t="s">
        <v>403</v>
      </c>
      <c r="K89" t="s">
        <v>404</v>
      </c>
      <c r="L89">
        <v>1368</v>
      </c>
      <c r="N89">
        <v>1011</v>
      </c>
      <c r="O89" t="s">
        <v>386</v>
      </c>
      <c r="P89" t="s">
        <v>386</v>
      </c>
      <c r="Q89">
        <v>1</v>
      </c>
      <c r="X89">
        <v>0.05</v>
      </c>
      <c r="Y89">
        <v>0</v>
      </c>
      <c r="Z89">
        <v>140.38</v>
      </c>
      <c r="AA89">
        <v>12.62</v>
      </c>
      <c r="AB89">
        <v>0</v>
      </c>
      <c r="AC89">
        <v>0</v>
      </c>
      <c r="AD89">
        <v>1</v>
      </c>
      <c r="AE89">
        <v>0</v>
      </c>
      <c r="AF89" t="s">
        <v>4</v>
      </c>
      <c r="AG89">
        <v>0.05</v>
      </c>
      <c r="AH89">
        <v>2</v>
      </c>
      <c r="AI89">
        <v>70308475</v>
      </c>
      <c r="AJ89">
        <v>66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ROW(Source!A137)</f>
        <v>137</v>
      </c>
      <c r="B90">
        <v>70308491</v>
      </c>
      <c r="C90">
        <v>70308468</v>
      </c>
      <c r="D90">
        <v>69364028</v>
      </c>
      <c r="E90">
        <v>1</v>
      </c>
      <c r="F90">
        <v>1</v>
      </c>
      <c r="G90">
        <v>1075</v>
      </c>
      <c r="H90">
        <v>2</v>
      </c>
      <c r="I90" t="s">
        <v>405</v>
      </c>
      <c r="J90" t="s">
        <v>406</v>
      </c>
      <c r="K90" t="s">
        <v>407</v>
      </c>
      <c r="L90">
        <v>1368</v>
      </c>
      <c r="N90">
        <v>1011</v>
      </c>
      <c r="O90" t="s">
        <v>386</v>
      </c>
      <c r="P90" t="s">
        <v>386</v>
      </c>
      <c r="Q90">
        <v>1</v>
      </c>
      <c r="X90">
        <v>0.59</v>
      </c>
      <c r="Y90">
        <v>0</v>
      </c>
      <c r="Z90">
        <v>80.14</v>
      </c>
      <c r="AA90">
        <v>16.93</v>
      </c>
      <c r="AB90">
        <v>0</v>
      </c>
      <c r="AC90">
        <v>0</v>
      </c>
      <c r="AD90">
        <v>1</v>
      </c>
      <c r="AE90">
        <v>0</v>
      </c>
      <c r="AF90" t="s">
        <v>4</v>
      </c>
      <c r="AG90">
        <v>0.59</v>
      </c>
      <c r="AH90">
        <v>2</v>
      </c>
      <c r="AI90">
        <v>70308476</v>
      </c>
      <c r="AJ90">
        <v>67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ROW(Source!A137)</f>
        <v>137</v>
      </c>
      <c r="B91">
        <v>70308492</v>
      </c>
      <c r="C91">
        <v>70308468</v>
      </c>
      <c r="D91">
        <v>69334375</v>
      </c>
      <c r="E91">
        <v>1</v>
      </c>
      <c r="F91">
        <v>1</v>
      </c>
      <c r="G91">
        <v>1075</v>
      </c>
      <c r="H91">
        <v>3</v>
      </c>
      <c r="I91" t="s">
        <v>408</v>
      </c>
      <c r="J91" t="s">
        <v>409</v>
      </c>
      <c r="K91" t="s">
        <v>410</v>
      </c>
      <c r="L91">
        <v>1348</v>
      </c>
      <c r="N91">
        <v>1009</v>
      </c>
      <c r="O91" t="s">
        <v>411</v>
      </c>
      <c r="P91" t="s">
        <v>411</v>
      </c>
      <c r="Q91">
        <v>1000</v>
      </c>
      <c r="X91">
        <v>5.4000000000000001E-4</v>
      </c>
      <c r="Y91">
        <v>5778.3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4</v>
      </c>
      <c r="AG91">
        <v>5.4000000000000001E-4</v>
      </c>
      <c r="AH91">
        <v>2</v>
      </c>
      <c r="AI91">
        <v>70308477</v>
      </c>
      <c r="AJ91">
        <v>68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ROW(Source!A137)</f>
        <v>137</v>
      </c>
      <c r="B92">
        <v>70308493</v>
      </c>
      <c r="C92">
        <v>70308468</v>
      </c>
      <c r="D92">
        <v>69333740</v>
      </c>
      <c r="E92">
        <v>1</v>
      </c>
      <c r="F92">
        <v>1</v>
      </c>
      <c r="G92">
        <v>1075</v>
      </c>
      <c r="H92">
        <v>3</v>
      </c>
      <c r="I92" t="s">
        <v>412</v>
      </c>
      <c r="J92" t="s">
        <v>413</v>
      </c>
      <c r="K92" t="s">
        <v>414</v>
      </c>
      <c r="L92">
        <v>1339</v>
      </c>
      <c r="N92">
        <v>1007</v>
      </c>
      <c r="O92" t="s">
        <v>44</v>
      </c>
      <c r="P92" t="s">
        <v>44</v>
      </c>
      <c r="Q92">
        <v>1</v>
      </c>
      <c r="X92">
        <v>0.69</v>
      </c>
      <c r="Y92">
        <v>7.07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4</v>
      </c>
      <c r="AG92">
        <v>0.69</v>
      </c>
      <c r="AH92">
        <v>2</v>
      </c>
      <c r="AI92">
        <v>70308478</v>
      </c>
      <c r="AJ92">
        <v>69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ROW(Source!A137)</f>
        <v>137</v>
      </c>
      <c r="B93">
        <v>70308494</v>
      </c>
      <c r="C93">
        <v>70308468</v>
      </c>
      <c r="D93">
        <v>69335769</v>
      </c>
      <c r="E93">
        <v>1</v>
      </c>
      <c r="F93">
        <v>1</v>
      </c>
      <c r="G93">
        <v>1075</v>
      </c>
      <c r="H93">
        <v>3</v>
      </c>
      <c r="I93" t="s">
        <v>415</v>
      </c>
      <c r="J93" t="s">
        <v>416</v>
      </c>
      <c r="K93" t="s">
        <v>417</v>
      </c>
      <c r="L93">
        <v>1346</v>
      </c>
      <c r="N93">
        <v>1009</v>
      </c>
      <c r="O93" t="s">
        <v>122</v>
      </c>
      <c r="P93" t="s">
        <v>122</v>
      </c>
      <c r="Q93">
        <v>1</v>
      </c>
      <c r="X93">
        <v>3.7999999999999999E-2</v>
      </c>
      <c r="Y93">
        <v>7.48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4</v>
      </c>
      <c r="AG93">
        <v>3.7999999999999999E-2</v>
      </c>
      <c r="AH93">
        <v>2</v>
      </c>
      <c r="AI93">
        <v>70308480</v>
      </c>
      <c r="AJ93">
        <v>71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ROW(Source!A137)</f>
        <v>137</v>
      </c>
      <c r="B94">
        <v>70308495</v>
      </c>
      <c r="C94">
        <v>70308468</v>
      </c>
      <c r="D94">
        <v>69286703</v>
      </c>
      <c r="E94">
        <v>1075</v>
      </c>
      <c r="F94">
        <v>1</v>
      </c>
      <c r="G94">
        <v>1075</v>
      </c>
      <c r="H94">
        <v>3</v>
      </c>
      <c r="I94" t="s">
        <v>442</v>
      </c>
      <c r="J94" t="s">
        <v>4</v>
      </c>
      <c r="K94" t="s">
        <v>443</v>
      </c>
      <c r="L94">
        <v>1346</v>
      </c>
      <c r="N94">
        <v>1009</v>
      </c>
      <c r="O94" t="s">
        <v>122</v>
      </c>
      <c r="P94" t="s">
        <v>122</v>
      </c>
      <c r="Q94">
        <v>1</v>
      </c>
      <c r="X94">
        <v>40.6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 t="s">
        <v>4</v>
      </c>
      <c r="AG94">
        <v>40.6</v>
      </c>
      <c r="AH94">
        <v>3</v>
      </c>
      <c r="AI94">
        <v>-1</v>
      </c>
      <c r="AJ94" t="s">
        <v>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ROW(Source!A137)</f>
        <v>137</v>
      </c>
      <c r="B95">
        <v>70308496</v>
      </c>
      <c r="C95">
        <v>70308468</v>
      </c>
      <c r="D95">
        <v>69288910</v>
      </c>
      <c r="E95">
        <v>1075</v>
      </c>
      <c r="F95">
        <v>1</v>
      </c>
      <c r="G95">
        <v>1075</v>
      </c>
      <c r="H95">
        <v>3</v>
      </c>
      <c r="I95" t="s">
        <v>444</v>
      </c>
      <c r="J95" t="s">
        <v>4</v>
      </c>
      <c r="K95" t="s">
        <v>445</v>
      </c>
      <c r="L95">
        <v>1301</v>
      </c>
      <c r="N95">
        <v>1003</v>
      </c>
      <c r="O95" t="s">
        <v>126</v>
      </c>
      <c r="P95" t="s">
        <v>126</v>
      </c>
      <c r="Q95">
        <v>1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 t="s">
        <v>4</v>
      </c>
      <c r="AG95">
        <v>0</v>
      </c>
      <c r="AH95">
        <v>3</v>
      </c>
      <c r="AI95">
        <v>-1</v>
      </c>
      <c r="AJ95" t="s">
        <v>4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ROW(Source!A137)</f>
        <v>137</v>
      </c>
      <c r="B96">
        <v>70308497</v>
      </c>
      <c r="C96">
        <v>70308468</v>
      </c>
      <c r="D96">
        <v>69292006</v>
      </c>
      <c r="E96">
        <v>1075</v>
      </c>
      <c r="F96">
        <v>1</v>
      </c>
      <c r="G96">
        <v>1075</v>
      </c>
      <c r="H96">
        <v>3</v>
      </c>
      <c r="I96" t="s">
        <v>446</v>
      </c>
      <c r="J96" t="s">
        <v>4</v>
      </c>
      <c r="K96" t="s">
        <v>447</v>
      </c>
      <c r="L96">
        <v>1296</v>
      </c>
      <c r="N96">
        <v>1002</v>
      </c>
      <c r="O96" t="s">
        <v>133</v>
      </c>
      <c r="P96" t="s">
        <v>133</v>
      </c>
      <c r="Q96">
        <v>1</v>
      </c>
      <c r="X96">
        <v>2.1423999999999999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4</v>
      </c>
      <c r="AG96">
        <v>2.1423999999999999</v>
      </c>
      <c r="AH96">
        <v>3</v>
      </c>
      <c r="AI96">
        <v>-1</v>
      </c>
      <c r="AJ96" t="s">
        <v>4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ROW(Source!A148)</f>
        <v>148</v>
      </c>
      <c r="B97">
        <v>70309778</v>
      </c>
      <c r="C97">
        <v>70308503</v>
      </c>
      <c r="D97">
        <v>69275358</v>
      </c>
      <c r="E97">
        <v>1075</v>
      </c>
      <c r="F97">
        <v>1</v>
      </c>
      <c r="G97">
        <v>1075</v>
      </c>
      <c r="H97">
        <v>1</v>
      </c>
      <c r="I97" t="s">
        <v>380</v>
      </c>
      <c r="J97" t="s">
        <v>4</v>
      </c>
      <c r="K97" t="s">
        <v>381</v>
      </c>
      <c r="L97">
        <v>1191</v>
      </c>
      <c r="N97">
        <v>1013</v>
      </c>
      <c r="O97" t="s">
        <v>382</v>
      </c>
      <c r="P97" t="s">
        <v>382</v>
      </c>
      <c r="Q97">
        <v>1</v>
      </c>
      <c r="X97">
        <v>1.1499999999999999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1</v>
      </c>
      <c r="AF97" t="s">
        <v>4</v>
      </c>
      <c r="AG97">
        <v>1.1499999999999999</v>
      </c>
      <c r="AH97">
        <v>2</v>
      </c>
      <c r="AI97">
        <v>70309778</v>
      </c>
      <c r="AJ97">
        <v>75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ROW(Source!A148)</f>
        <v>148</v>
      </c>
      <c r="B98">
        <v>70309779</v>
      </c>
      <c r="C98">
        <v>70308503</v>
      </c>
      <c r="D98">
        <v>69364230</v>
      </c>
      <c r="E98">
        <v>1</v>
      </c>
      <c r="F98">
        <v>1</v>
      </c>
      <c r="G98">
        <v>1075</v>
      </c>
      <c r="H98">
        <v>2</v>
      </c>
      <c r="I98" t="s">
        <v>418</v>
      </c>
      <c r="J98" t="s">
        <v>419</v>
      </c>
      <c r="K98" t="s">
        <v>420</v>
      </c>
      <c r="L98">
        <v>1368</v>
      </c>
      <c r="N98">
        <v>1011</v>
      </c>
      <c r="O98" t="s">
        <v>386</v>
      </c>
      <c r="P98" t="s">
        <v>386</v>
      </c>
      <c r="Q98">
        <v>1</v>
      </c>
      <c r="X98">
        <v>0.56000000000000005</v>
      </c>
      <c r="Y98">
        <v>0</v>
      </c>
      <c r="Z98">
        <v>4.01</v>
      </c>
      <c r="AA98">
        <v>0</v>
      </c>
      <c r="AB98">
        <v>0</v>
      </c>
      <c r="AC98">
        <v>0</v>
      </c>
      <c r="AD98">
        <v>1</v>
      </c>
      <c r="AE98">
        <v>0</v>
      </c>
      <c r="AF98" t="s">
        <v>4</v>
      </c>
      <c r="AG98">
        <v>0.56000000000000005</v>
      </c>
      <c r="AH98">
        <v>2</v>
      </c>
      <c r="AI98">
        <v>70309779</v>
      </c>
      <c r="AJ98">
        <v>76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ROW(Source!A148)</f>
        <v>148</v>
      </c>
      <c r="B99">
        <v>70309780</v>
      </c>
      <c r="C99">
        <v>70308503</v>
      </c>
      <c r="D99">
        <v>69334387</v>
      </c>
      <c r="E99">
        <v>1</v>
      </c>
      <c r="F99">
        <v>1</v>
      </c>
      <c r="G99">
        <v>1075</v>
      </c>
      <c r="H99">
        <v>3</v>
      </c>
      <c r="I99" t="s">
        <v>421</v>
      </c>
      <c r="J99" t="s">
        <v>422</v>
      </c>
      <c r="K99" t="s">
        <v>423</v>
      </c>
      <c r="L99">
        <v>1346</v>
      </c>
      <c r="N99">
        <v>1009</v>
      </c>
      <c r="O99" t="s">
        <v>122</v>
      </c>
      <c r="P99" t="s">
        <v>122</v>
      </c>
      <c r="Q99">
        <v>1</v>
      </c>
      <c r="X99">
        <v>6.6699999999999995E-2</v>
      </c>
      <c r="Y99">
        <v>11.25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 t="s">
        <v>4</v>
      </c>
      <c r="AG99">
        <v>6.6699999999999995E-2</v>
      </c>
      <c r="AH99">
        <v>2</v>
      </c>
      <c r="AI99">
        <v>70309780</v>
      </c>
      <c r="AJ99">
        <v>77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ROW(Source!A148)</f>
        <v>148</v>
      </c>
      <c r="B100">
        <v>70309781</v>
      </c>
      <c r="C100">
        <v>70308503</v>
      </c>
      <c r="D100">
        <v>69333737</v>
      </c>
      <c r="E100">
        <v>1</v>
      </c>
      <c r="F100">
        <v>1</v>
      </c>
      <c r="G100">
        <v>1075</v>
      </c>
      <c r="H100">
        <v>3</v>
      </c>
      <c r="I100" t="s">
        <v>424</v>
      </c>
      <c r="J100" t="s">
        <v>425</v>
      </c>
      <c r="K100" t="s">
        <v>426</v>
      </c>
      <c r="L100">
        <v>1346</v>
      </c>
      <c r="N100">
        <v>1009</v>
      </c>
      <c r="O100" t="s">
        <v>122</v>
      </c>
      <c r="P100" t="s">
        <v>122</v>
      </c>
      <c r="Q100">
        <v>1</v>
      </c>
      <c r="X100">
        <v>0.1</v>
      </c>
      <c r="Y100">
        <v>1.61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4</v>
      </c>
      <c r="AG100">
        <v>0.1</v>
      </c>
      <c r="AH100">
        <v>2</v>
      </c>
      <c r="AI100">
        <v>70309781</v>
      </c>
      <c r="AJ100">
        <v>78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ROW(Source!A149)</f>
        <v>149</v>
      </c>
      <c r="B101">
        <v>70309778</v>
      </c>
      <c r="C101">
        <v>70308503</v>
      </c>
      <c r="D101">
        <v>69275358</v>
      </c>
      <c r="E101">
        <v>1075</v>
      </c>
      <c r="F101">
        <v>1</v>
      </c>
      <c r="G101">
        <v>1075</v>
      </c>
      <c r="H101">
        <v>1</v>
      </c>
      <c r="I101" t="s">
        <v>380</v>
      </c>
      <c r="J101" t="s">
        <v>4</v>
      </c>
      <c r="K101" t="s">
        <v>381</v>
      </c>
      <c r="L101">
        <v>1191</v>
      </c>
      <c r="N101">
        <v>1013</v>
      </c>
      <c r="O101" t="s">
        <v>382</v>
      </c>
      <c r="P101" t="s">
        <v>382</v>
      </c>
      <c r="Q101">
        <v>1</v>
      </c>
      <c r="X101">
        <v>1.1499999999999999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1</v>
      </c>
      <c r="AF101" t="s">
        <v>4</v>
      </c>
      <c r="AG101">
        <v>1.1499999999999999</v>
      </c>
      <c r="AH101">
        <v>2</v>
      </c>
      <c r="AI101">
        <v>70309778</v>
      </c>
      <c r="AJ101">
        <v>79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ROW(Source!A149)</f>
        <v>149</v>
      </c>
      <c r="B102">
        <v>70309779</v>
      </c>
      <c r="C102">
        <v>70308503</v>
      </c>
      <c r="D102">
        <v>69364230</v>
      </c>
      <c r="E102">
        <v>1</v>
      </c>
      <c r="F102">
        <v>1</v>
      </c>
      <c r="G102">
        <v>1075</v>
      </c>
      <c r="H102">
        <v>2</v>
      </c>
      <c r="I102" t="s">
        <v>418</v>
      </c>
      <c r="J102" t="s">
        <v>419</v>
      </c>
      <c r="K102" t="s">
        <v>420</v>
      </c>
      <c r="L102">
        <v>1368</v>
      </c>
      <c r="N102">
        <v>1011</v>
      </c>
      <c r="O102" t="s">
        <v>386</v>
      </c>
      <c r="P102" t="s">
        <v>386</v>
      </c>
      <c r="Q102">
        <v>1</v>
      </c>
      <c r="X102">
        <v>0.56000000000000005</v>
      </c>
      <c r="Y102">
        <v>0</v>
      </c>
      <c r="Z102">
        <v>4.01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4</v>
      </c>
      <c r="AG102">
        <v>0.56000000000000005</v>
      </c>
      <c r="AH102">
        <v>2</v>
      </c>
      <c r="AI102">
        <v>70309779</v>
      </c>
      <c r="AJ102">
        <v>80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ROW(Source!A149)</f>
        <v>149</v>
      </c>
      <c r="B103">
        <v>70309780</v>
      </c>
      <c r="C103">
        <v>70308503</v>
      </c>
      <c r="D103">
        <v>69334387</v>
      </c>
      <c r="E103">
        <v>1</v>
      </c>
      <c r="F103">
        <v>1</v>
      </c>
      <c r="G103">
        <v>1075</v>
      </c>
      <c r="H103">
        <v>3</v>
      </c>
      <c r="I103" t="s">
        <v>421</v>
      </c>
      <c r="J103" t="s">
        <v>422</v>
      </c>
      <c r="K103" t="s">
        <v>423</v>
      </c>
      <c r="L103">
        <v>1346</v>
      </c>
      <c r="N103">
        <v>1009</v>
      </c>
      <c r="O103" t="s">
        <v>122</v>
      </c>
      <c r="P103" t="s">
        <v>122</v>
      </c>
      <c r="Q103">
        <v>1</v>
      </c>
      <c r="X103">
        <v>6.6699999999999995E-2</v>
      </c>
      <c r="Y103">
        <v>11.25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4</v>
      </c>
      <c r="AG103">
        <v>6.6699999999999995E-2</v>
      </c>
      <c r="AH103">
        <v>2</v>
      </c>
      <c r="AI103">
        <v>70309780</v>
      </c>
      <c r="AJ103">
        <v>81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ROW(Source!A149)</f>
        <v>149</v>
      </c>
      <c r="B104">
        <v>70309781</v>
      </c>
      <c r="C104">
        <v>70308503</v>
      </c>
      <c r="D104">
        <v>69333737</v>
      </c>
      <c r="E104">
        <v>1</v>
      </c>
      <c r="F104">
        <v>1</v>
      </c>
      <c r="G104">
        <v>1075</v>
      </c>
      <c r="H104">
        <v>3</v>
      </c>
      <c r="I104" t="s">
        <v>424</v>
      </c>
      <c r="J104" t="s">
        <v>425</v>
      </c>
      <c r="K104" t="s">
        <v>426</v>
      </c>
      <c r="L104">
        <v>1346</v>
      </c>
      <c r="N104">
        <v>1009</v>
      </c>
      <c r="O104" t="s">
        <v>122</v>
      </c>
      <c r="P104" t="s">
        <v>122</v>
      </c>
      <c r="Q104">
        <v>1</v>
      </c>
      <c r="X104">
        <v>0.1</v>
      </c>
      <c r="Y104">
        <v>1.61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4</v>
      </c>
      <c r="AG104">
        <v>0.1</v>
      </c>
      <c r="AH104">
        <v>2</v>
      </c>
      <c r="AI104">
        <v>70309781</v>
      </c>
      <c r="AJ104">
        <v>82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ROW(Source!A150)</f>
        <v>150</v>
      </c>
      <c r="B105">
        <v>70308514</v>
      </c>
      <c r="C105">
        <v>70308512</v>
      </c>
      <c r="D105">
        <v>69277202</v>
      </c>
      <c r="E105">
        <v>1075</v>
      </c>
      <c r="F105">
        <v>1</v>
      </c>
      <c r="G105">
        <v>1075</v>
      </c>
      <c r="H105">
        <v>2</v>
      </c>
      <c r="I105" t="s">
        <v>427</v>
      </c>
      <c r="J105" t="s">
        <v>4</v>
      </c>
      <c r="K105" t="s">
        <v>428</v>
      </c>
      <c r="L105">
        <v>1344</v>
      </c>
      <c r="N105">
        <v>1008</v>
      </c>
      <c r="O105" t="s">
        <v>429</v>
      </c>
      <c r="P105" t="s">
        <v>429</v>
      </c>
      <c r="Q105">
        <v>1</v>
      </c>
      <c r="X105">
        <v>8.86</v>
      </c>
      <c r="Y105">
        <v>0</v>
      </c>
      <c r="Z105">
        <v>1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4</v>
      </c>
      <c r="AG105">
        <v>8.86</v>
      </c>
      <c r="AH105">
        <v>2</v>
      </c>
      <c r="AI105">
        <v>70308513</v>
      </c>
      <c r="AJ105">
        <v>83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ROW(Source!A151)</f>
        <v>151</v>
      </c>
      <c r="B106">
        <v>70308514</v>
      </c>
      <c r="C106">
        <v>70308512</v>
      </c>
      <c r="D106">
        <v>69277202</v>
      </c>
      <c r="E106">
        <v>1075</v>
      </c>
      <c r="F106">
        <v>1</v>
      </c>
      <c r="G106">
        <v>1075</v>
      </c>
      <c r="H106">
        <v>2</v>
      </c>
      <c r="I106" t="s">
        <v>427</v>
      </c>
      <c r="J106" t="s">
        <v>4</v>
      </c>
      <c r="K106" t="s">
        <v>428</v>
      </c>
      <c r="L106">
        <v>1344</v>
      </c>
      <c r="N106">
        <v>1008</v>
      </c>
      <c r="O106" t="s">
        <v>429</v>
      </c>
      <c r="P106" t="s">
        <v>429</v>
      </c>
      <c r="Q106">
        <v>1</v>
      </c>
      <c r="X106">
        <v>8.86</v>
      </c>
      <c r="Y106">
        <v>0</v>
      </c>
      <c r="Z106">
        <v>1</v>
      </c>
      <c r="AA106">
        <v>0</v>
      </c>
      <c r="AB106">
        <v>0</v>
      </c>
      <c r="AC106">
        <v>0</v>
      </c>
      <c r="AD106">
        <v>1</v>
      </c>
      <c r="AE106">
        <v>0</v>
      </c>
      <c r="AF106" t="s">
        <v>4</v>
      </c>
      <c r="AG106">
        <v>8.86</v>
      </c>
      <c r="AH106">
        <v>2</v>
      </c>
      <c r="AI106">
        <v>70308513</v>
      </c>
      <c r="AJ106">
        <v>84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ROW(Source!A152)</f>
        <v>152</v>
      </c>
      <c r="B107">
        <v>70308516</v>
      </c>
      <c r="C107">
        <v>70308515</v>
      </c>
      <c r="D107">
        <v>69275358</v>
      </c>
      <c r="E107">
        <v>1075</v>
      </c>
      <c r="F107">
        <v>1</v>
      </c>
      <c r="G107">
        <v>1075</v>
      </c>
      <c r="H107">
        <v>1</v>
      </c>
      <c r="I107" t="s">
        <v>380</v>
      </c>
      <c r="J107" t="s">
        <v>4</v>
      </c>
      <c r="K107" t="s">
        <v>381</v>
      </c>
      <c r="L107">
        <v>1191</v>
      </c>
      <c r="N107">
        <v>1013</v>
      </c>
      <c r="O107" t="s">
        <v>382</v>
      </c>
      <c r="P107" t="s">
        <v>382</v>
      </c>
      <c r="Q107">
        <v>1</v>
      </c>
      <c r="X107">
        <v>0.26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1</v>
      </c>
      <c r="AF107" t="s">
        <v>4</v>
      </c>
      <c r="AG107">
        <v>0.26</v>
      </c>
      <c r="AH107">
        <v>3</v>
      </c>
      <c r="AI107">
        <v>-1</v>
      </c>
      <c r="AJ107" t="s">
        <v>4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ROW(Source!A152)</f>
        <v>152</v>
      </c>
      <c r="B108">
        <v>70308517</v>
      </c>
      <c r="C108">
        <v>70308515</v>
      </c>
      <c r="D108">
        <v>69364397</v>
      </c>
      <c r="E108">
        <v>1</v>
      </c>
      <c r="F108">
        <v>1</v>
      </c>
      <c r="G108">
        <v>1075</v>
      </c>
      <c r="H108">
        <v>2</v>
      </c>
      <c r="I108" t="s">
        <v>393</v>
      </c>
      <c r="J108" t="s">
        <v>394</v>
      </c>
      <c r="K108" t="s">
        <v>395</v>
      </c>
      <c r="L108">
        <v>1368</v>
      </c>
      <c r="N108">
        <v>1011</v>
      </c>
      <c r="O108" t="s">
        <v>386</v>
      </c>
      <c r="P108" t="s">
        <v>386</v>
      </c>
      <c r="Q108">
        <v>1</v>
      </c>
      <c r="X108">
        <v>0.26</v>
      </c>
      <c r="Y108">
        <v>0</v>
      </c>
      <c r="Z108">
        <v>910.68</v>
      </c>
      <c r="AA108">
        <v>35.549999999999997</v>
      </c>
      <c r="AB108">
        <v>0</v>
      </c>
      <c r="AC108">
        <v>0</v>
      </c>
      <c r="AD108">
        <v>1</v>
      </c>
      <c r="AE108">
        <v>0</v>
      </c>
      <c r="AF108" t="s">
        <v>4</v>
      </c>
      <c r="AG108">
        <v>0.26</v>
      </c>
      <c r="AH108">
        <v>3</v>
      </c>
      <c r="AI108">
        <v>-1</v>
      </c>
      <c r="AJ108" t="s">
        <v>4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ROW(Source!A153)</f>
        <v>153</v>
      </c>
      <c r="B109">
        <v>70308516</v>
      </c>
      <c r="C109">
        <v>70308515</v>
      </c>
      <c r="D109">
        <v>69275358</v>
      </c>
      <c r="E109">
        <v>1075</v>
      </c>
      <c r="F109">
        <v>1</v>
      </c>
      <c r="G109">
        <v>1075</v>
      </c>
      <c r="H109">
        <v>1</v>
      </c>
      <c r="I109" t="s">
        <v>380</v>
      </c>
      <c r="J109" t="s">
        <v>4</v>
      </c>
      <c r="K109" t="s">
        <v>381</v>
      </c>
      <c r="L109">
        <v>1191</v>
      </c>
      <c r="N109">
        <v>1013</v>
      </c>
      <c r="O109" t="s">
        <v>382</v>
      </c>
      <c r="P109" t="s">
        <v>382</v>
      </c>
      <c r="Q109">
        <v>1</v>
      </c>
      <c r="X109">
        <v>0.26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1</v>
      </c>
      <c r="AF109" t="s">
        <v>4</v>
      </c>
      <c r="AG109">
        <v>0.26</v>
      </c>
      <c r="AH109">
        <v>3</v>
      </c>
      <c r="AI109">
        <v>-1</v>
      </c>
      <c r="AJ109" t="s">
        <v>4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ROW(Source!A153)</f>
        <v>153</v>
      </c>
      <c r="B110">
        <v>70308517</v>
      </c>
      <c r="C110">
        <v>70308515</v>
      </c>
      <c r="D110">
        <v>69364397</v>
      </c>
      <c r="E110">
        <v>1</v>
      </c>
      <c r="F110">
        <v>1</v>
      </c>
      <c r="G110">
        <v>1075</v>
      </c>
      <c r="H110">
        <v>2</v>
      </c>
      <c r="I110" t="s">
        <v>393</v>
      </c>
      <c r="J110" t="s">
        <v>394</v>
      </c>
      <c r="K110" t="s">
        <v>395</v>
      </c>
      <c r="L110">
        <v>1368</v>
      </c>
      <c r="N110">
        <v>1011</v>
      </c>
      <c r="O110" t="s">
        <v>386</v>
      </c>
      <c r="P110" t="s">
        <v>386</v>
      </c>
      <c r="Q110">
        <v>1</v>
      </c>
      <c r="X110">
        <v>0.26</v>
      </c>
      <c r="Y110">
        <v>0</v>
      </c>
      <c r="Z110">
        <v>910.68</v>
      </c>
      <c r="AA110">
        <v>35.549999999999997</v>
      </c>
      <c r="AB110">
        <v>0</v>
      </c>
      <c r="AC110">
        <v>0</v>
      </c>
      <c r="AD110">
        <v>1</v>
      </c>
      <c r="AE110">
        <v>0</v>
      </c>
      <c r="AF110" t="s">
        <v>4</v>
      </c>
      <c r="AG110">
        <v>0.26</v>
      </c>
      <c r="AH110">
        <v>3</v>
      </c>
      <c r="AI110">
        <v>-1</v>
      </c>
      <c r="AJ110" t="s">
        <v>4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ROW(Source!A189)</f>
        <v>189</v>
      </c>
      <c r="B111">
        <v>70307479</v>
      </c>
      <c r="C111">
        <v>70307478</v>
      </c>
      <c r="D111">
        <v>69275358</v>
      </c>
      <c r="E111">
        <v>1075</v>
      </c>
      <c r="F111">
        <v>1</v>
      </c>
      <c r="G111">
        <v>1075</v>
      </c>
      <c r="H111">
        <v>1</v>
      </c>
      <c r="I111" t="s">
        <v>380</v>
      </c>
      <c r="J111" t="s">
        <v>4</v>
      </c>
      <c r="K111" t="s">
        <v>381</v>
      </c>
      <c r="L111">
        <v>1191</v>
      </c>
      <c r="N111">
        <v>1013</v>
      </c>
      <c r="O111" t="s">
        <v>382</v>
      </c>
      <c r="P111" t="s">
        <v>382</v>
      </c>
      <c r="Q111">
        <v>1</v>
      </c>
      <c r="X111">
        <v>0.27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1</v>
      </c>
      <c r="AF111" t="s">
        <v>4</v>
      </c>
      <c r="AG111">
        <v>0.27</v>
      </c>
      <c r="AH111">
        <v>3</v>
      </c>
      <c r="AI111">
        <v>-1</v>
      </c>
      <c r="AJ111" t="s">
        <v>4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ROW(Source!A189)</f>
        <v>189</v>
      </c>
      <c r="B112">
        <v>70307480</v>
      </c>
      <c r="C112">
        <v>70307478</v>
      </c>
      <c r="D112">
        <v>69364397</v>
      </c>
      <c r="E112">
        <v>1</v>
      </c>
      <c r="F112">
        <v>1</v>
      </c>
      <c r="G112">
        <v>1075</v>
      </c>
      <c r="H112">
        <v>2</v>
      </c>
      <c r="I112" t="s">
        <v>393</v>
      </c>
      <c r="J112" t="s">
        <v>394</v>
      </c>
      <c r="K112" t="s">
        <v>395</v>
      </c>
      <c r="L112">
        <v>1368</v>
      </c>
      <c r="N112">
        <v>1011</v>
      </c>
      <c r="O112" t="s">
        <v>386</v>
      </c>
      <c r="P112" t="s">
        <v>386</v>
      </c>
      <c r="Q112">
        <v>1</v>
      </c>
      <c r="X112">
        <v>0.28000000000000003</v>
      </c>
      <c r="Y112">
        <v>0</v>
      </c>
      <c r="Z112">
        <v>910.68</v>
      </c>
      <c r="AA112">
        <v>35.549999999999997</v>
      </c>
      <c r="AB112">
        <v>0</v>
      </c>
      <c r="AC112">
        <v>0</v>
      </c>
      <c r="AD112">
        <v>1</v>
      </c>
      <c r="AE112">
        <v>0</v>
      </c>
      <c r="AF112" t="s">
        <v>4</v>
      </c>
      <c r="AG112">
        <v>0.28000000000000003</v>
      </c>
      <c r="AH112">
        <v>3</v>
      </c>
      <c r="AI112">
        <v>-1</v>
      </c>
      <c r="AJ112" t="s">
        <v>4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ROW(Source!A190)</f>
        <v>190</v>
      </c>
      <c r="B113">
        <v>70307479</v>
      </c>
      <c r="C113">
        <v>70307478</v>
      </c>
      <c r="D113">
        <v>69275358</v>
      </c>
      <c r="E113">
        <v>1075</v>
      </c>
      <c r="F113">
        <v>1</v>
      </c>
      <c r="G113">
        <v>1075</v>
      </c>
      <c r="H113">
        <v>1</v>
      </c>
      <c r="I113" t="s">
        <v>380</v>
      </c>
      <c r="J113" t="s">
        <v>4</v>
      </c>
      <c r="K113" t="s">
        <v>381</v>
      </c>
      <c r="L113">
        <v>1191</v>
      </c>
      <c r="N113">
        <v>1013</v>
      </c>
      <c r="O113" t="s">
        <v>382</v>
      </c>
      <c r="P113" t="s">
        <v>382</v>
      </c>
      <c r="Q113">
        <v>1</v>
      </c>
      <c r="X113">
        <v>0.27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1</v>
      </c>
      <c r="AF113" t="s">
        <v>4</v>
      </c>
      <c r="AG113">
        <v>0.27</v>
      </c>
      <c r="AH113">
        <v>3</v>
      </c>
      <c r="AI113">
        <v>-1</v>
      </c>
      <c r="AJ113" t="s">
        <v>4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ROW(Source!A190)</f>
        <v>190</v>
      </c>
      <c r="B114">
        <v>70307480</v>
      </c>
      <c r="C114">
        <v>70307478</v>
      </c>
      <c r="D114">
        <v>69364397</v>
      </c>
      <c r="E114">
        <v>1</v>
      </c>
      <c r="F114">
        <v>1</v>
      </c>
      <c r="G114">
        <v>1075</v>
      </c>
      <c r="H114">
        <v>2</v>
      </c>
      <c r="I114" t="s">
        <v>393</v>
      </c>
      <c r="J114" t="s">
        <v>394</v>
      </c>
      <c r="K114" t="s">
        <v>395</v>
      </c>
      <c r="L114">
        <v>1368</v>
      </c>
      <c r="N114">
        <v>1011</v>
      </c>
      <c r="O114" t="s">
        <v>386</v>
      </c>
      <c r="P114" t="s">
        <v>386</v>
      </c>
      <c r="Q114">
        <v>1</v>
      </c>
      <c r="X114">
        <v>0.28000000000000003</v>
      </c>
      <c r="Y114">
        <v>0</v>
      </c>
      <c r="Z114">
        <v>910.68</v>
      </c>
      <c r="AA114">
        <v>35.549999999999997</v>
      </c>
      <c r="AB114">
        <v>0</v>
      </c>
      <c r="AC114">
        <v>0</v>
      </c>
      <c r="AD114">
        <v>1</v>
      </c>
      <c r="AE114">
        <v>0</v>
      </c>
      <c r="AF114" t="s">
        <v>4</v>
      </c>
      <c r="AG114">
        <v>0.28000000000000003</v>
      </c>
      <c r="AH114">
        <v>3</v>
      </c>
      <c r="AI114">
        <v>-1</v>
      </c>
      <c r="AJ114" t="s">
        <v>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ROW(Source!A191)</f>
        <v>191</v>
      </c>
      <c r="B115">
        <v>70307496</v>
      </c>
      <c r="C115">
        <v>70307481</v>
      </c>
      <c r="D115">
        <v>69275358</v>
      </c>
      <c r="E115">
        <v>1075</v>
      </c>
      <c r="F115">
        <v>1</v>
      </c>
      <c r="G115">
        <v>1075</v>
      </c>
      <c r="H115">
        <v>1</v>
      </c>
      <c r="I115" t="s">
        <v>380</v>
      </c>
      <c r="J115" t="s">
        <v>4</v>
      </c>
      <c r="K115" t="s">
        <v>381</v>
      </c>
      <c r="L115">
        <v>1191</v>
      </c>
      <c r="N115">
        <v>1013</v>
      </c>
      <c r="O115" t="s">
        <v>382</v>
      </c>
      <c r="P115" t="s">
        <v>382</v>
      </c>
      <c r="Q115">
        <v>1</v>
      </c>
      <c r="X115">
        <v>1.32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1</v>
      </c>
      <c r="AF115" t="s">
        <v>4</v>
      </c>
      <c r="AG115">
        <v>1.32</v>
      </c>
      <c r="AH115">
        <v>2</v>
      </c>
      <c r="AI115">
        <v>70307482</v>
      </c>
      <c r="AJ115">
        <v>85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ROW(Source!A191)</f>
        <v>191</v>
      </c>
      <c r="B116">
        <v>70307497</v>
      </c>
      <c r="C116">
        <v>70307481</v>
      </c>
      <c r="D116">
        <v>69364167</v>
      </c>
      <c r="E116">
        <v>1</v>
      </c>
      <c r="F116">
        <v>1</v>
      </c>
      <c r="G116">
        <v>1075</v>
      </c>
      <c r="H116">
        <v>2</v>
      </c>
      <c r="I116" t="s">
        <v>387</v>
      </c>
      <c r="J116" t="s">
        <v>388</v>
      </c>
      <c r="K116" t="s">
        <v>389</v>
      </c>
      <c r="L116">
        <v>1368</v>
      </c>
      <c r="N116">
        <v>1011</v>
      </c>
      <c r="O116" t="s">
        <v>386</v>
      </c>
      <c r="P116" t="s">
        <v>386</v>
      </c>
      <c r="Q116">
        <v>1</v>
      </c>
      <c r="X116">
        <v>0.05</v>
      </c>
      <c r="Y116">
        <v>0</v>
      </c>
      <c r="Z116">
        <v>12.98</v>
      </c>
      <c r="AA116">
        <v>3.37</v>
      </c>
      <c r="AB116">
        <v>0</v>
      </c>
      <c r="AC116">
        <v>0</v>
      </c>
      <c r="AD116">
        <v>1</v>
      </c>
      <c r="AE116">
        <v>0</v>
      </c>
      <c r="AF116" t="s">
        <v>4</v>
      </c>
      <c r="AG116">
        <v>0.05</v>
      </c>
      <c r="AH116">
        <v>2</v>
      </c>
      <c r="AI116">
        <v>70307483</v>
      </c>
      <c r="AJ116">
        <v>86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ROW(Source!A191)</f>
        <v>191</v>
      </c>
      <c r="B117">
        <v>70307498</v>
      </c>
      <c r="C117">
        <v>70307481</v>
      </c>
      <c r="D117">
        <v>69364368</v>
      </c>
      <c r="E117">
        <v>1</v>
      </c>
      <c r="F117">
        <v>1</v>
      </c>
      <c r="G117">
        <v>1075</v>
      </c>
      <c r="H117">
        <v>2</v>
      </c>
      <c r="I117" t="s">
        <v>390</v>
      </c>
      <c r="J117" t="s">
        <v>391</v>
      </c>
      <c r="K117" t="s">
        <v>392</v>
      </c>
      <c r="L117">
        <v>1368</v>
      </c>
      <c r="N117">
        <v>1011</v>
      </c>
      <c r="O117" t="s">
        <v>386</v>
      </c>
      <c r="P117" t="s">
        <v>386</v>
      </c>
      <c r="Q117">
        <v>1</v>
      </c>
      <c r="X117">
        <v>0.04</v>
      </c>
      <c r="Y117">
        <v>0</v>
      </c>
      <c r="Z117">
        <v>181.58</v>
      </c>
      <c r="AA117">
        <v>14.54</v>
      </c>
      <c r="AB117">
        <v>0</v>
      </c>
      <c r="AC117">
        <v>0</v>
      </c>
      <c r="AD117">
        <v>1</v>
      </c>
      <c r="AE117">
        <v>0</v>
      </c>
      <c r="AF117" t="s">
        <v>4</v>
      </c>
      <c r="AG117">
        <v>0.04</v>
      </c>
      <c r="AH117">
        <v>2</v>
      </c>
      <c r="AI117">
        <v>70307484</v>
      </c>
      <c r="AJ117">
        <v>87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ROW(Source!A191)</f>
        <v>191</v>
      </c>
      <c r="B118">
        <v>70307499</v>
      </c>
      <c r="C118">
        <v>70307481</v>
      </c>
      <c r="D118">
        <v>69364397</v>
      </c>
      <c r="E118">
        <v>1</v>
      </c>
      <c r="F118">
        <v>1</v>
      </c>
      <c r="G118">
        <v>1075</v>
      </c>
      <c r="H118">
        <v>2</v>
      </c>
      <c r="I118" t="s">
        <v>393</v>
      </c>
      <c r="J118" t="s">
        <v>394</v>
      </c>
      <c r="K118" t="s">
        <v>395</v>
      </c>
      <c r="L118">
        <v>1368</v>
      </c>
      <c r="N118">
        <v>1011</v>
      </c>
      <c r="O118" t="s">
        <v>386</v>
      </c>
      <c r="P118" t="s">
        <v>386</v>
      </c>
      <c r="Q118">
        <v>1</v>
      </c>
      <c r="X118">
        <v>0.59</v>
      </c>
      <c r="Y118">
        <v>0</v>
      </c>
      <c r="Z118">
        <v>910.68</v>
      </c>
      <c r="AA118">
        <v>35.549999999999997</v>
      </c>
      <c r="AB118">
        <v>0</v>
      </c>
      <c r="AC118">
        <v>0</v>
      </c>
      <c r="AD118">
        <v>1</v>
      </c>
      <c r="AE118">
        <v>0</v>
      </c>
      <c r="AF118" t="s">
        <v>4</v>
      </c>
      <c r="AG118">
        <v>0.59</v>
      </c>
      <c r="AH118">
        <v>2</v>
      </c>
      <c r="AI118">
        <v>70307485</v>
      </c>
      <c r="AJ118">
        <v>88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ROW(Source!A191)</f>
        <v>191</v>
      </c>
      <c r="B119">
        <v>70307500</v>
      </c>
      <c r="C119">
        <v>70307481</v>
      </c>
      <c r="D119">
        <v>69364520</v>
      </c>
      <c r="E119">
        <v>1</v>
      </c>
      <c r="F119">
        <v>1</v>
      </c>
      <c r="G119">
        <v>1075</v>
      </c>
      <c r="H119">
        <v>2</v>
      </c>
      <c r="I119" t="s">
        <v>396</v>
      </c>
      <c r="J119" t="s">
        <v>397</v>
      </c>
      <c r="K119" t="s">
        <v>398</v>
      </c>
      <c r="L119">
        <v>1368</v>
      </c>
      <c r="N119">
        <v>1011</v>
      </c>
      <c r="O119" t="s">
        <v>386</v>
      </c>
      <c r="P119" t="s">
        <v>386</v>
      </c>
      <c r="Q119">
        <v>1</v>
      </c>
      <c r="X119">
        <v>4.0000000000000001E-3</v>
      </c>
      <c r="Y119">
        <v>0</v>
      </c>
      <c r="Z119">
        <v>125.38</v>
      </c>
      <c r="AA119">
        <v>12.62</v>
      </c>
      <c r="AB119">
        <v>0</v>
      </c>
      <c r="AC119">
        <v>0</v>
      </c>
      <c r="AD119">
        <v>1</v>
      </c>
      <c r="AE119">
        <v>0</v>
      </c>
      <c r="AF119" t="s">
        <v>4</v>
      </c>
      <c r="AG119">
        <v>4.0000000000000001E-3</v>
      </c>
      <c r="AH119">
        <v>2</v>
      </c>
      <c r="AI119">
        <v>70307486</v>
      </c>
      <c r="AJ119">
        <v>89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ROW(Source!A191)</f>
        <v>191</v>
      </c>
      <c r="B120">
        <v>70307501</v>
      </c>
      <c r="C120">
        <v>70307481</v>
      </c>
      <c r="D120">
        <v>69363781</v>
      </c>
      <c r="E120">
        <v>1</v>
      </c>
      <c r="F120">
        <v>1</v>
      </c>
      <c r="G120">
        <v>1075</v>
      </c>
      <c r="H120">
        <v>2</v>
      </c>
      <c r="I120" t="s">
        <v>399</v>
      </c>
      <c r="J120" t="s">
        <v>400</v>
      </c>
      <c r="K120" t="s">
        <v>401</v>
      </c>
      <c r="L120">
        <v>1368</v>
      </c>
      <c r="N120">
        <v>1011</v>
      </c>
      <c r="O120" t="s">
        <v>386</v>
      </c>
      <c r="P120" t="s">
        <v>386</v>
      </c>
      <c r="Q120">
        <v>1</v>
      </c>
      <c r="X120">
        <v>0.28999999999999998</v>
      </c>
      <c r="Y120">
        <v>0</v>
      </c>
      <c r="Z120">
        <v>139.99</v>
      </c>
      <c r="AA120">
        <v>14.54</v>
      </c>
      <c r="AB120">
        <v>0</v>
      </c>
      <c r="AC120">
        <v>0</v>
      </c>
      <c r="AD120">
        <v>1</v>
      </c>
      <c r="AE120">
        <v>0</v>
      </c>
      <c r="AF120" t="s">
        <v>4</v>
      </c>
      <c r="AG120">
        <v>0.28999999999999998</v>
      </c>
      <c r="AH120">
        <v>2</v>
      </c>
      <c r="AI120">
        <v>70307487</v>
      </c>
      <c r="AJ120">
        <v>90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ROW(Source!A191)</f>
        <v>191</v>
      </c>
      <c r="B121">
        <v>70307502</v>
      </c>
      <c r="C121">
        <v>70307481</v>
      </c>
      <c r="D121">
        <v>69363915</v>
      </c>
      <c r="E121">
        <v>1</v>
      </c>
      <c r="F121">
        <v>1</v>
      </c>
      <c r="G121">
        <v>1075</v>
      </c>
      <c r="H121">
        <v>2</v>
      </c>
      <c r="I121" t="s">
        <v>402</v>
      </c>
      <c r="J121" t="s">
        <v>403</v>
      </c>
      <c r="K121" t="s">
        <v>404</v>
      </c>
      <c r="L121">
        <v>1368</v>
      </c>
      <c r="N121">
        <v>1011</v>
      </c>
      <c r="O121" t="s">
        <v>386</v>
      </c>
      <c r="P121" t="s">
        <v>386</v>
      </c>
      <c r="Q121">
        <v>1</v>
      </c>
      <c r="X121">
        <v>0.05</v>
      </c>
      <c r="Y121">
        <v>0</v>
      </c>
      <c r="Z121">
        <v>140.38</v>
      </c>
      <c r="AA121">
        <v>12.62</v>
      </c>
      <c r="AB121">
        <v>0</v>
      </c>
      <c r="AC121">
        <v>0</v>
      </c>
      <c r="AD121">
        <v>1</v>
      </c>
      <c r="AE121">
        <v>0</v>
      </c>
      <c r="AF121" t="s">
        <v>4</v>
      </c>
      <c r="AG121">
        <v>0.05</v>
      </c>
      <c r="AH121">
        <v>2</v>
      </c>
      <c r="AI121">
        <v>70307488</v>
      </c>
      <c r="AJ121">
        <v>91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ROW(Source!A191)</f>
        <v>191</v>
      </c>
      <c r="B122">
        <v>70307503</v>
      </c>
      <c r="C122">
        <v>70307481</v>
      </c>
      <c r="D122">
        <v>69364028</v>
      </c>
      <c r="E122">
        <v>1</v>
      </c>
      <c r="F122">
        <v>1</v>
      </c>
      <c r="G122">
        <v>1075</v>
      </c>
      <c r="H122">
        <v>2</v>
      </c>
      <c r="I122" t="s">
        <v>405</v>
      </c>
      <c r="J122" t="s">
        <v>406</v>
      </c>
      <c r="K122" t="s">
        <v>407</v>
      </c>
      <c r="L122">
        <v>1368</v>
      </c>
      <c r="N122">
        <v>1011</v>
      </c>
      <c r="O122" t="s">
        <v>386</v>
      </c>
      <c r="P122" t="s">
        <v>386</v>
      </c>
      <c r="Q122">
        <v>1</v>
      </c>
      <c r="X122">
        <v>0.59</v>
      </c>
      <c r="Y122">
        <v>0</v>
      </c>
      <c r="Z122">
        <v>80.14</v>
      </c>
      <c r="AA122">
        <v>16.93</v>
      </c>
      <c r="AB122">
        <v>0</v>
      </c>
      <c r="AC122">
        <v>0</v>
      </c>
      <c r="AD122">
        <v>1</v>
      </c>
      <c r="AE122">
        <v>0</v>
      </c>
      <c r="AF122" t="s">
        <v>4</v>
      </c>
      <c r="AG122">
        <v>0.59</v>
      </c>
      <c r="AH122">
        <v>2</v>
      </c>
      <c r="AI122">
        <v>70307489</v>
      </c>
      <c r="AJ122">
        <v>92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ROW(Source!A191)</f>
        <v>191</v>
      </c>
      <c r="B123">
        <v>70307504</v>
      </c>
      <c r="C123">
        <v>70307481</v>
      </c>
      <c r="D123">
        <v>69334375</v>
      </c>
      <c r="E123">
        <v>1</v>
      </c>
      <c r="F123">
        <v>1</v>
      </c>
      <c r="G123">
        <v>1075</v>
      </c>
      <c r="H123">
        <v>3</v>
      </c>
      <c r="I123" t="s">
        <v>408</v>
      </c>
      <c r="J123" t="s">
        <v>409</v>
      </c>
      <c r="K123" t="s">
        <v>410</v>
      </c>
      <c r="L123">
        <v>1348</v>
      </c>
      <c r="N123">
        <v>1009</v>
      </c>
      <c r="O123" t="s">
        <v>411</v>
      </c>
      <c r="P123" t="s">
        <v>411</v>
      </c>
      <c r="Q123">
        <v>1000</v>
      </c>
      <c r="X123">
        <v>5.4000000000000001E-4</v>
      </c>
      <c r="Y123">
        <v>5778.3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4</v>
      </c>
      <c r="AG123">
        <v>5.4000000000000001E-4</v>
      </c>
      <c r="AH123">
        <v>2</v>
      </c>
      <c r="AI123">
        <v>70307490</v>
      </c>
      <c r="AJ123">
        <v>93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ROW(Source!A191)</f>
        <v>191</v>
      </c>
      <c r="B124">
        <v>70307505</v>
      </c>
      <c r="C124">
        <v>70307481</v>
      </c>
      <c r="D124">
        <v>69333740</v>
      </c>
      <c r="E124">
        <v>1</v>
      </c>
      <c r="F124">
        <v>1</v>
      </c>
      <c r="G124">
        <v>1075</v>
      </c>
      <c r="H124">
        <v>3</v>
      </c>
      <c r="I124" t="s">
        <v>412</v>
      </c>
      <c r="J124" t="s">
        <v>413</v>
      </c>
      <c r="K124" t="s">
        <v>414</v>
      </c>
      <c r="L124">
        <v>1339</v>
      </c>
      <c r="N124">
        <v>1007</v>
      </c>
      <c r="O124" t="s">
        <v>44</v>
      </c>
      <c r="P124" t="s">
        <v>44</v>
      </c>
      <c r="Q124">
        <v>1</v>
      </c>
      <c r="X124">
        <v>0.69</v>
      </c>
      <c r="Y124">
        <v>7.07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 t="s">
        <v>4</v>
      </c>
      <c r="AG124">
        <v>0.69</v>
      </c>
      <c r="AH124">
        <v>2</v>
      </c>
      <c r="AI124">
        <v>70307491</v>
      </c>
      <c r="AJ124">
        <v>94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ROW(Source!A191)</f>
        <v>191</v>
      </c>
      <c r="B125">
        <v>70307506</v>
      </c>
      <c r="C125">
        <v>70307481</v>
      </c>
      <c r="D125">
        <v>69335769</v>
      </c>
      <c r="E125">
        <v>1</v>
      </c>
      <c r="F125">
        <v>1</v>
      </c>
      <c r="G125">
        <v>1075</v>
      </c>
      <c r="H125">
        <v>3</v>
      </c>
      <c r="I125" t="s">
        <v>415</v>
      </c>
      <c r="J125" t="s">
        <v>416</v>
      </c>
      <c r="K125" t="s">
        <v>417</v>
      </c>
      <c r="L125">
        <v>1346</v>
      </c>
      <c r="N125">
        <v>1009</v>
      </c>
      <c r="O125" t="s">
        <v>122</v>
      </c>
      <c r="P125" t="s">
        <v>122</v>
      </c>
      <c r="Q125">
        <v>1</v>
      </c>
      <c r="X125">
        <v>3.7999999999999999E-2</v>
      </c>
      <c r="Y125">
        <v>7.48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0</v>
      </c>
      <c r="AF125" t="s">
        <v>4</v>
      </c>
      <c r="AG125">
        <v>3.7999999999999999E-2</v>
      </c>
      <c r="AH125">
        <v>2</v>
      </c>
      <c r="AI125">
        <v>70307493</v>
      </c>
      <c r="AJ125">
        <v>96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ROW(Source!A191)</f>
        <v>191</v>
      </c>
      <c r="B126">
        <v>70307507</v>
      </c>
      <c r="C126">
        <v>70307481</v>
      </c>
      <c r="D126">
        <v>69286703</v>
      </c>
      <c r="E126">
        <v>1075</v>
      </c>
      <c r="F126">
        <v>1</v>
      </c>
      <c r="G126">
        <v>1075</v>
      </c>
      <c r="H126">
        <v>3</v>
      </c>
      <c r="I126" t="s">
        <v>442</v>
      </c>
      <c r="J126" t="s">
        <v>4</v>
      </c>
      <c r="K126" t="s">
        <v>443</v>
      </c>
      <c r="L126">
        <v>1346</v>
      </c>
      <c r="N126">
        <v>1009</v>
      </c>
      <c r="O126" t="s">
        <v>122</v>
      </c>
      <c r="P126" t="s">
        <v>122</v>
      </c>
      <c r="Q126">
        <v>1</v>
      </c>
      <c r="X126">
        <v>40.6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 t="s">
        <v>4</v>
      </c>
      <c r="AG126">
        <v>40.6</v>
      </c>
      <c r="AH126">
        <v>3</v>
      </c>
      <c r="AI126">
        <v>-1</v>
      </c>
      <c r="AJ126" t="s">
        <v>4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ROW(Source!A191)</f>
        <v>191</v>
      </c>
      <c r="B127">
        <v>70307508</v>
      </c>
      <c r="C127">
        <v>70307481</v>
      </c>
      <c r="D127">
        <v>69288910</v>
      </c>
      <c r="E127">
        <v>1075</v>
      </c>
      <c r="F127">
        <v>1</v>
      </c>
      <c r="G127">
        <v>1075</v>
      </c>
      <c r="H127">
        <v>3</v>
      </c>
      <c r="I127" t="s">
        <v>444</v>
      </c>
      <c r="J127" t="s">
        <v>4</v>
      </c>
      <c r="K127" t="s">
        <v>445</v>
      </c>
      <c r="L127">
        <v>1301</v>
      </c>
      <c r="N127">
        <v>1003</v>
      </c>
      <c r="O127" t="s">
        <v>126</v>
      </c>
      <c r="P127" t="s">
        <v>126</v>
      </c>
      <c r="Q127">
        <v>1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 t="s">
        <v>4</v>
      </c>
      <c r="AG127">
        <v>0</v>
      </c>
      <c r="AH127">
        <v>3</v>
      </c>
      <c r="AI127">
        <v>-1</v>
      </c>
      <c r="AJ127" t="s">
        <v>4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ROW(Source!A191)</f>
        <v>191</v>
      </c>
      <c r="B128">
        <v>70307509</v>
      </c>
      <c r="C128">
        <v>70307481</v>
      </c>
      <c r="D128">
        <v>69292006</v>
      </c>
      <c r="E128">
        <v>1075</v>
      </c>
      <c r="F128">
        <v>1</v>
      </c>
      <c r="G128">
        <v>1075</v>
      </c>
      <c r="H128">
        <v>3</v>
      </c>
      <c r="I128" t="s">
        <v>446</v>
      </c>
      <c r="J128" t="s">
        <v>4</v>
      </c>
      <c r="K128" t="s">
        <v>447</v>
      </c>
      <c r="L128">
        <v>1296</v>
      </c>
      <c r="N128">
        <v>1002</v>
      </c>
      <c r="O128" t="s">
        <v>133</v>
      </c>
      <c r="P128" t="s">
        <v>133</v>
      </c>
      <c r="Q128">
        <v>1</v>
      </c>
      <c r="X128">
        <v>2.1423999999999999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 t="s">
        <v>4</v>
      </c>
      <c r="AG128">
        <v>2.1423999999999999</v>
      </c>
      <c r="AH128">
        <v>3</v>
      </c>
      <c r="AI128">
        <v>-1</v>
      </c>
      <c r="AJ128" t="s">
        <v>4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ROW(Source!A192)</f>
        <v>192</v>
      </c>
      <c r="B129">
        <v>70307496</v>
      </c>
      <c r="C129">
        <v>70307481</v>
      </c>
      <c r="D129">
        <v>69275358</v>
      </c>
      <c r="E129">
        <v>1075</v>
      </c>
      <c r="F129">
        <v>1</v>
      </c>
      <c r="G129">
        <v>1075</v>
      </c>
      <c r="H129">
        <v>1</v>
      </c>
      <c r="I129" t="s">
        <v>380</v>
      </c>
      <c r="J129" t="s">
        <v>4</v>
      </c>
      <c r="K129" t="s">
        <v>381</v>
      </c>
      <c r="L129">
        <v>1191</v>
      </c>
      <c r="N129">
        <v>1013</v>
      </c>
      <c r="O129" t="s">
        <v>382</v>
      </c>
      <c r="P129" t="s">
        <v>382</v>
      </c>
      <c r="Q129">
        <v>1</v>
      </c>
      <c r="X129">
        <v>1.32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1</v>
      </c>
      <c r="AF129" t="s">
        <v>4</v>
      </c>
      <c r="AG129">
        <v>1.32</v>
      </c>
      <c r="AH129">
        <v>2</v>
      </c>
      <c r="AI129">
        <v>70307482</v>
      </c>
      <c r="AJ129">
        <v>99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ROW(Source!A192)</f>
        <v>192</v>
      </c>
      <c r="B130">
        <v>70307497</v>
      </c>
      <c r="C130">
        <v>70307481</v>
      </c>
      <c r="D130">
        <v>69364167</v>
      </c>
      <c r="E130">
        <v>1</v>
      </c>
      <c r="F130">
        <v>1</v>
      </c>
      <c r="G130">
        <v>1075</v>
      </c>
      <c r="H130">
        <v>2</v>
      </c>
      <c r="I130" t="s">
        <v>387</v>
      </c>
      <c r="J130" t="s">
        <v>388</v>
      </c>
      <c r="K130" t="s">
        <v>389</v>
      </c>
      <c r="L130">
        <v>1368</v>
      </c>
      <c r="N130">
        <v>1011</v>
      </c>
      <c r="O130" t="s">
        <v>386</v>
      </c>
      <c r="P130" t="s">
        <v>386</v>
      </c>
      <c r="Q130">
        <v>1</v>
      </c>
      <c r="X130">
        <v>0.05</v>
      </c>
      <c r="Y130">
        <v>0</v>
      </c>
      <c r="Z130">
        <v>12.98</v>
      </c>
      <c r="AA130">
        <v>3.37</v>
      </c>
      <c r="AB130">
        <v>0</v>
      </c>
      <c r="AC130">
        <v>0</v>
      </c>
      <c r="AD130">
        <v>1</v>
      </c>
      <c r="AE130">
        <v>0</v>
      </c>
      <c r="AF130" t="s">
        <v>4</v>
      </c>
      <c r="AG130">
        <v>0.05</v>
      </c>
      <c r="AH130">
        <v>2</v>
      </c>
      <c r="AI130">
        <v>70307483</v>
      </c>
      <c r="AJ130">
        <v>100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ROW(Source!A192)</f>
        <v>192</v>
      </c>
      <c r="B131">
        <v>70307498</v>
      </c>
      <c r="C131">
        <v>70307481</v>
      </c>
      <c r="D131">
        <v>69364368</v>
      </c>
      <c r="E131">
        <v>1</v>
      </c>
      <c r="F131">
        <v>1</v>
      </c>
      <c r="G131">
        <v>1075</v>
      </c>
      <c r="H131">
        <v>2</v>
      </c>
      <c r="I131" t="s">
        <v>390</v>
      </c>
      <c r="J131" t="s">
        <v>391</v>
      </c>
      <c r="K131" t="s">
        <v>392</v>
      </c>
      <c r="L131">
        <v>1368</v>
      </c>
      <c r="N131">
        <v>1011</v>
      </c>
      <c r="O131" t="s">
        <v>386</v>
      </c>
      <c r="P131" t="s">
        <v>386</v>
      </c>
      <c r="Q131">
        <v>1</v>
      </c>
      <c r="X131">
        <v>0.04</v>
      </c>
      <c r="Y131">
        <v>0</v>
      </c>
      <c r="Z131">
        <v>181.58</v>
      </c>
      <c r="AA131">
        <v>14.54</v>
      </c>
      <c r="AB131">
        <v>0</v>
      </c>
      <c r="AC131">
        <v>0</v>
      </c>
      <c r="AD131">
        <v>1</v>
      </c>
      <c r="AE131">
        <v>0</v>
      </c>
      <c r="AF131" t="s">
        <v>4</v>
      </c>
      <c r="AG131">
        <v>0.04</v>
      </c>
      <c r="AH131">
        <v>2</v>
      </c>
      <c r="AI131">
        <v>70307484</v>
      </c>
      <c r="AJ131">
        <v>101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ROW(Source!A192)</f>
        <v>192</v>
      </c>
      <c r="B132">
        <v>70307499</v>
      </c>
      <c r="C132">
        <v>70307481</v>
      </c>
      <c r="D132">
        <v>69364397</v>
      </c>
      <c r="E132">
        <v>1</v>
      </c>
      <c r="F132">
        <v>1</v>
      </c>
      <c r="G132">
        <v>1075</v>
      </c>
      <c r="H132">
        <v>2</v>
      </c>
      <c r="I132" t="s">
        <v>393</v>
      </c>
      <c r="J132" t="s">
        <v>394</v>
      </c>
      <c r="K132" t="s">
        <v>395</v>
      </c>
      <c r="L132">
        <v>1368</v>
      </c>
      <c r="N132">
        <v>1011</v>
      </c>
      <c r="O132" t="s">
        <v>386</v>
      </c>
      <c r="P132" t="s">
        <v>386</v>
      </c>
      <c r="Q132">
        <v>1</v>
      </c>
      <c r="X132">
        <v>0.59</v>
      </c>
      <c r="Y132">
        <v>0</v>
      </c>
      <c r="Z132">
        <v>910.68</v>
      </c>
      <c r="AA132">
        <v>35.549999999999997</v>
      </c>
      <c r="AB132">
        <v>0</v>
      </c>
      <c r="AC132">
        <v>0</v>
      </c>
      <c r="AD132">
        <v>1</v>
      </c>
      <c r="AE132">
        <v>0</v>
      </c>
      <c r="AF132" t="s">
        <v>4</v>
      </c>
      <c r="AG132">
        <v>0.59</v>
      </c>
      <c r="AH132">
        <v>2</v>
      </c>
      <c r="AI132">
        <v>70307485</v>
      </c>
      <c r="AJ132">
        <v>102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ROW(Source!A192)</f>
        <v>192</v>
      </c>
      <c r="B133">
        <v>70307500</v>
      </c>
      <c r="C133">
        <v>70307481</v>
      </c>
      <c r="D133">
        <v>69364520</v>
      </c>
      <c r="E133">
        <v>1</v>
      </c>
      <c r="F133">
        <v>1</v>
      </c>
      <c r="G133">
        <v>1075</v>
      </c>
      <c r="H133">
        <v>2</v>
      </c>
      <c r="I133" t="s">
        <v>396</v>
      </c>
      <c r="J133" t="s">
        <v>397</v>
      </c>
      <c r="K133" t="s">
        <v>398</v>
      </c>
      <c r="L133">
        <v>1368</v>
      </c>
      <c r="N133">
        <v>1011</v>
      </c>
      <c r="O133" t="s">
        <v>386</v>
      </c>
      <c r="P133" t="s">
        <v>386</v>
      </c>
      <c r="Q133">
        <v>1</v>
      </c>
      <c r="X133">
        <v>4.0000000000000001E-3</v>
      </c>
      <c r="Y133">
        <v>0</v>
      </c>
      <c r="Z133">
        <v>125.38</v>
      </c>
      <c r="AA133">
        <v>12.62</v>
      </c>
      <c r="AB133">
        <v>0</v>
      </c>
      <c r="AC133">
        <v>0</v>
      </c>
      <c r="AD133">
        <v>1</v>
      </c>
      <c r="AE133">
        <v>0</v>
      </c>
      <c r="AF133" t="s">
        <v>4</v>
      </c>
      <c r="AG133">
        <v>4.0000000000000001E-3</v>
      </c>
      <c r="AH133">
        <v>2</v>
      </c>
      <c r="AI133">
        <v>70307486</v>
      </c>
      <c r="AJ133">
        <v>103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ROW(Source!A192)</f>
        <v>192</v>
      </c>
      <c r="B134">
        <v>70307501</v>
      </c>
      <c r="C134">
        <v>70307481</v>
      </c>
      <c r="D134">
        <v>69363781</v>
      </c>
      <c r="E134">
        <v>1</v>
      </c>
      <c r="F134">
        <v>1</v>
      </c>
      <c r="G134">
        <v>1075</v>
      </c>
      <c r="H134">
        <v>2</v>
      </c>
      <c r="I134" t="s">
        <v>399</v>
      </c>
      <c r="J134" t="s">
        <v>400</v>
      </c>
      <c r="K134" t="s">
        <v>401</v>
      </c>
      <c r="L134">
        <v>1368</v>
      </c>
      <c r="N134">
        <v>1011</v>
      </c>
      <c r="O134" t="s">
        <v>386</v>
      </c>
      <c r="P134" t="s">
        <v>386</v>
      </c>
      <c r="Q134">
        <v>1</v>
      </c>
      <c r="X134">
        <v>0.28999999999999998</v>
      </c>
      <c r="Y134">
        <v>0</v>
      </c>
      <c r="Z134">
        <v>139.99</v>
      </c>
      <c r="AA134">
        <v>14.54</v>
      </c>
      <c r="AB134">
        <v>0</v>
      </c>
      <c r="AC134">
        <v>0</v>
      </c>
      <c r="AD134">
        <v>1</v>
      </c>
      <c r="AE134">
        <v>0</v>
      </c>
      <c r="AF134" t="s">
        <v>4</v>
      </c>
      <c r="AG134">
        <v>0.28999999999999998</v>
      </c>
      <c r="AH134">
        <v>2</v>
      </c>
      <c r="AI134">
        <v>70307487</v>
      </c>
      <c r="AJ134">
        <v>104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ROW(Source!A192)</f>
        <v>192</v>
      </c>
      <c r="B135">
        <v>70307502</v>
      </c>
      <c r="C135">
        <v>70307481</v>
      </c>
      <c r="D135">
        <v>69363915</v>
      </c>
      <c r="E135">
        <v>1</v>
      </c>
      <c r="F135">
        <v>1</v>
      </c>
      <c r="G135">
        <v>1075</v>
      </c>
      <c r="H135">
        <v>2</v>
      </c>
      <c r="I135" t="s">
        <v>402</v>
      </c>
      <c r="J135" t="s">
        <v>403</v>
      </c>
      <c r="K135" t="s">
        <v>404</v>
      </c>
      <c r="L135">
        <v>1368</v>
      </c>
      <c r="N135">
        <v>1011</v>
      </c>
      <c r="O135" t="s">
        <v>386</v>
      </c>
      <c r="P135" t="s">
        <v>386</v>
      </c>
      <c r="Q135">
        <v>1</v>
      </c>
      <c r="X135">
        <v>0.05</v>
      </c>
      <c r="Y135">
        <v>0</v>
      </c>
      <c r="Z135">
        <v>140.38</v>
      </c>
      <c r="AA135">
        <v>12.62</v>
      </c>
      <c r="AB135">
        <v>0</v>
      </c>
      <c r="AC135">
        <v>0</v>
      </c>
      <c r="AD135">
        <v>1</v>
      </c>
      <c r="AE135">
        <v>0</v>
      </c>
      <c r="AF135" t="s">
        <v>4</v>
      </c>
      <c r="AG135">
        <v>0.05</v>
      </c>
      <c r="AH135">
        <v>2</v>
      </c>
      <c r="AI135">
        <v>70307488</v>
      </c>
      <c r="AJ135">
        <v>105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ROW(Source!A192)</f>
        <v>192</v>
      </c>
      <c r="B136">
        <v>70307503</v>
      </c>
      <c r="C136">
        <v>70307481</v>
      </c>
      <c r="D136">
        <v>69364028</v>
      </c>
      <c r="E136">
        <v>1</v>
      </c>
      <c r="F136">
        <v>1</v>
      </c>
      <c r="G136">
        <v>1075</v>
      </c>
      <c r="H136">
        <v>2</v>
      </c>
      <c r="I136" t="s">
        <v>405</v>
      </c>
      <c r="J136" t="s">
        <v>406</v>
      </c>
      <c r="K136" t="s">
        <v>407</v>
      </c>
      <c r="L136">
        <v>1368</v>
      </c>
      <c r="N136">
        <v>1011</v>
      </c>
      <c r="O136" t="s">
        <v>386</v>
      </c>
      <c r="P136" t="s">
        <v>386</v>
      </c>
      <c r="Q136">
        <v>1</v>
      </c>
      <c r="X136">
        <v>0.59</v>
      </c>
      <c r="Y136">
        <v>0</v>
      </c>
      <c r="Z136">
        <v>80.14</v>
      </c>
      <c r="AA136">
        <v>16.93</v>
      </c>
      <c r="AB136">
        <v>0</v>
      </c>
      <c r="AC136">
        <v>0</v>
      </c>
      <c r="AD136">
        <v>1</v>
      </c>
      <c r="AE136">
        <v>0</v>
      </c>
      <c r="AF136" t="s">
        <v>4</v>
      </c>
      <c r="AG136">
        <v>0.59</v>
      </c>
      <c r="AH136">
        <v>2</v>
      </c>
      <c r="AI136">
        <v>70307489</v>
      </c>
      <c r="AJ136">
        <v>106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ROW(Source!A192)</f>
        <v>192</v>
      </c>
      <c r="B137">
        <v>70307504</v>
      </c>
      <c r="C137">
        <v>70307481</v>
      </c>
      <c r="D137">
        <v>69334375</v>
      </c>
      <c r="E137">
        <v>1</v>
      </c>
      <c r="F137">
        <v>1</v>
      </c>
      <c r="G137">
        <v>1075</v>
      </c>
      <c r="H137">
        <v>3</v>
      </c>
      <c r="I137" t="s">
        <v>408</v>
      </c>
      <c r="J137" t="s">
        <v>409</v>
      </c>
      <c r="K137" t="s">
        <v>410</v>
      </c>
      <c r="L137">
        <v>1348</v>
      </c>
      <c r="N137">
        <v>1009</v>
      </c>
      <c r="O137" t="s">
        <v>411</v>
      </c>
      <c r="P137" t="s">
        <v>411</v>
      </c>
      <c r="Q137">
        <v>1000</v>
      </c>
      <c r="X137">
        <v>5.4000000000000001E-4</v>
      </c>
      <c r="Y137">
        <v>5778.3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0</v>
      </c>
      <c r="AF137" t="s">
        <v>4</v>
      </c>
      <c r="AG137">
        <v>5.4000000000000001E-4</v>
      </c>
      <c r="AH137">
        <v>2</v>
      </c>
      <c r="AI137">
        <v>70307490</v>
      </c>
      <c r="AJ137">
        <v>107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ROW(Source!A192)</f>
        <v>192</v>
      </c>
      <c r="B138">
        <v>70307505</v>
      </c>
      <c r="C138">
        <v>70307481</v>
      </c>
      <c r="D138">
        <v>69333740</v>
      </c>
      <c r="E138">
        <v>1</v>
      </c>
      <c r="F138">
        <v>1</v>
      </c>
      <c r="G138">
        <v>1075</v>
      </c>
      <c r="H138">
        <v>3</v>
      </c>
      <c r="I138" t="s">
        <v>412</v>
      </c>
      <c r="J138" t="s">
        <v>413</v>
      </c>
      <c r="K138" t="s">
        <v>414</v>
      </c>
      <c r="L138">
        <v>1339</v>
      </c>
      <c r="N138">
        <v>1007</v>
      </c>
      <c r="O138" t="s">
        <v>44</v>
      </c>
      <c r="P138" t="s">
        <v>44</v>
      </c>
      <c r="Q138">
        <v>1</v>
      </c>
      <c r="X138">
        <v>0.69</v>
      </c>
      <c r="Y138">
        <v>7.07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0</v>
      </c>
      <c r="AF138" t="s">
        <v>4</v>
      </c>
      <c r="AG138">
        <v>0.69</v>
      </c>
      <c r="AH138">
        <v>2</v>
      </c>
      <c r="AI138">
        <v>70307491</v>
      </c>
      <c r="AJ138">
        <v>108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ROW(Source!A192)</f>
        <v>192</v>
      </c>
      <c r="B139">
        <v>70307506</v>
      </c>
      <c r="C139">
        <v>70307481</v>
      </c>
      <c r="D139">
        <v>69335769</v>
      </c>
      <c r="E139">
        <v>1</v>
      </c>
      <c r="F139">
        <v>1</v>
      </c>
      <c r="G139">
        <v>1075</v>
      </c>
      <c r="H139">
        <v>3</v>
      </c>
      <c r="I139" t="s">
        <v>415</v>
      </c>
      <c r="J139" t="s">
        <v>416</v>
      </c>
      <c r="K139" t="s">
        <v>417</v>
      </c>
      <c r="L139">
        <v>1346</v>
      </c>
      <c r="N139">
        <v>1009</v>
      </c>
      <c r="O139" t="s">
        <v>122</v>
      </c>
      <c r="P139" t="s">
        <v>122</v>
      </c>
      <c r="Q139">
        <v>1</v>
      </c>
      <c r="X139">
        <v>3.7999999999999999E-2</v>
      </c>
      <c r="Y139">
        <v>7.48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4</v>
      </c>
      <c r="AG139">
        <v>3.7999999999999999E-2</v>
      </c>
      <c r="AH139">
        <v>2</v>
      </c>
      <c r="AI139">
        <v>70307493</v>
      </c>
      <c r="AJ139">
        <v>110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ROW(Source!A192)</f>
        <v>192</v>
      </c>
      <c r="B140">
        <v>70307507</v>
      </c>
      <c r="C140">
        <v>70307481</v>
      </c>
      <c r="D140">
        <v>69286703</v>
      </c>
      <c r="E140">
        <v>1075</v>
      </c>
      <c r="F140">
        <v>1</v>
      </c>
      <c r="G140">
        <v>1075</v>
      </c>
      <c r="H140">
        <v>3</v>
      </c>
      <c r="I140" t="s">
        <v>442</v>
      </c>
      <c r="J140" t="s">
        <v>4</v>
      </c>
      <c r="K140" t="s">
        <v>443</v>
      </c>
      <c r="L140">
        <v>1346</v>
      </c>
      <c r="N140">
        <v>1009</v>
      </c>
      <c r="O140" t="s">
        <v>122</v>
      </c>
      <c r="P140" t="s">
        <v>122</v>
      </c>
      <c r="Q140">
        <v>1</v>
      </c>
      <c r="X140">
        <v>40.6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 t="s">
        <v>4</v>
      </c>
      <c r="AG140">
        <v>40.6</v>
      </c>
      <c r="AH140">
        <v>3</v>
      </c>
      <c r="AI140">
        <v>-1</v>
      </c>
      <c r="AJ140" t="s">
        <v>4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ROW(Source!A192)</f>
        <v>192</v>
      </c>
      <c r="B141">
        <v>70307508</v>
      </c>
      <c r="C141">
        <v>70307481</v>
      </c>
      <c r="D141">
        <v>69288910</v>
      </c>
      <c r="E141">
        <v>1075</v>
      </c>
      <c r="F141">
        <v>1</v>
      </c>
      <c r="G141">
        <v>1075</v>
      </c>
      <c r="H141">
        <v>3</v>
      </c>
      <c r="I141" t="s">
        <v>444</v>
      </c>
      <c r="J141" t="s">
        <v>4</v>
      </c>
      <c r="K141" t="s">
        <v>445</v>
      </c>
      <c r="L141">
        <v>1301</v>
      </c>
      <c r="N141">
        <v>1003</v>
      </c>
      <c r="O141" t="s">
        <v>126</v>
      </c>
      <c r="P141" t="s">
        <v>126</v>
      </c>
      <c r="Q141">
        <v>1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 t="s">
        <v>4</v>
      </c>
      <c r="AG141">
        <v>0</v>
      </c>
      <c r="AH141">
        <v>3</v>
      </c>
      <c r="AI141">
        <v>-1</v>
      </c>
      <c r="AJ141" t="s">
        <v>4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ROW(Source!A192)</f>
        <v>192</v>
      </c>
      <c r="B142">
        <v>70307509</v>
      </c>
      <c r="C142">
        <v>70307481</v>
      </c>
      <c r="D142">
        <v>69292006</v>
      </c>
      <c r="E142">
        <v>1075</v>
      </c>
      <c r="F142">
        <v>1</v>
      </c>
      <c r="G142">
        <v>1075</v>
      </c>
      <c r="H142">
        <v>3</v>
      </c>
      <c r="I142" t="s">
        <v>446</v>
      </c>
      <c r="J142" t="s">
        <v>4</v>
      </c>
      <c r="K142" t="s">
        <v>447</v>
      </c>
      <c r="L142">
        <v>1296</v>
      </c>
      <c r="N142">
        <v>1002</v>
      </c>
      <c r="O142" t="s">
        <v>133</v>
      </c>
      <c r="P142" t="s">
        <v>133</v>
      </c>
      <c r="Q142">
        <v>1</v>
      </c>
      <c r="X142">
        <v>2.1423999999999999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 t="s">
        <v>4</v>
      </c>
      <c r="AG142">
        <v>2.1423999999999999</v>
      </c>
      <c r="AH142">
        <v>3</v>
      </c>
      <c r="AI142">
        <v>-1</v>
      </c>
      <c r="AJ142" t="s">
        <v>4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ROW(Source!A201)</f>
        <v>201</v>
      </c>
      <c r="B143">
        <v>70309774</v>
      </c>
      <c r="C143">
        <v>70307514</v>
      </c>
      <c r="D143">
        <v>69275358</v>
      </c>
      <c r="E143">
        <v>1075</v>
      </c>
      <c r="F143">
        <v>1</v>
      </c>
      <c r="G143">
        <v>1075</v>
      </c>
      <c r="H143">
        <v>1</v>
      </c>
      <c r="I143" t="s">
        <v>380</v>
      </c>
      <c r="J143" t="s">
        <v>4</v>
      </c>
      <c r="K143" t="s">
        <v>381</v>
      </c>
      <c r="L143">
        <v>1191</v>
      </c>
      <c r="N143">
        <v>1013</v>
      </c>
      <c r="O143" t="s">
        <v>382</v>
      </c>
      <c r="P143" t="s">
        <v>382</v>
      </c>
      <c r="Q143">
        <v>1</v>
      </c>
      <c r="X143">
        <v>1.1499999999999999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1</v>
      </c>
      <c r="AF143" t="s">
        <v>4</v>
      </c>
      <c r="AG143">
        <v>1.1499999999999999</v>
      </c>
      <c r="AH143">
        <v>2</v>
      </c>
      <c r="AI143">
        <v>70309774</v>
      </c>
      <c r="AJ143">
        <v>113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ROW(Source!A201)</f>
        <v>201</v>
      </c>
      <c r="B144">
        <v>70309775</v>
      </c>
      <c r="C144">
        <v>70307514</v>
      </c>
      <c r="D144">
        <v>69364230</v>
      </c>
      <c r="E144">
        <v>1</v>
      </c>
      <c r="F144">
        <v>1</v>
      </c>
      <c r="G144">
        <v>1075</v>
      </c>
      <c r="H144">
        <v>2</v>
      </c>
      <c r="I144" t="s">
        <v>418</v>
      </c>
      <c r="J144" t="s">
        <v>419</v>
      </c>
      <c r="K144" t="s">
        <v>420</v>
      </c>
      <c r="L144">
        <v>1368</v>
      </c>
      <c r="N144">
        <v>1011</v>
      </c>
      <c r="O144" t="s">
        <v>386</v>
      </c>
      <c r="P144" t="s">
        <v>386</v>
      </c>
      <c r="Q144">
        <v>1</v>
      </c>
      <c r="X144">
        <v>0.56000000000000005</v>
      </c>
      <c r="Y144">
        <v>0</v>
      </c>
      <c r="Z144">
        <v>4.01</v>
      </c>
      <c r="AA144">
        <v>0</v>
      </c>
      <c r="AB144">
        <v>0</v>
      </c>
      <c r="AC144">
        <v>0</v>
      </c>
      <c r="AD144">
        <v>1</v>
      </c>
      <c r="AE144">
        <v>0</v>
      </c>
      <c r="AF144" t="s">
        <v>4</v>
      </c>
      <c r="AG144">
        <v>0.56000000000000005</v>
      </c>
      <c r="AH144">
        <v>2</v>
      </c>
      <c r="AI144">
        <v>70309775</v>
      </c>
      <c r="AJ144">
        <v>114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ROW(Source!A201)</f>
        <v>201</v>
      </c>
      <c r="B145">
        <v>70309776</v>
      </c>
      <c r="C145">
        <v>70307514</v>
      </c>
      <c r="D145">
        <v>69334387</v>
      </c>
      <c r="E145">
        <v>1</v>
      </c>
      <c r="F145">
        <v>1</v>
      </c>
      <c r="G145">
        <v>1075</v>
      </c>
      <c r="H145">
        <v>3</v>
      </c>
      <c r="I145" t="s">
        <v>421</v>
      </c>
      <c r="J145" t="s">
        <v>422</v>
      </c>
      <c r="K145" t="s">
        <v>423</v>
      </c>
      <c r="L145">
        <v>1346</v>
      </c>
      <c r="N145">
        <v>1009</v>
      </c>
      <c r="O145" t="s">
        <v>122</v>
      </c>
      <c r="P145" t="s">
        <v>122</v>
      </c>
      <c r="Q145">
        <v>1</v>
      </c>
      <c r="X145">
        <v>6.6699999999999995E-2</v>
      </c>
      <c r="Y145">
        <v>11.25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0</v>
      </c>
      <c r="AF145" t="s">
        <v>4</v>
      </c>
      <c r="AG145">
        <v>6.6699999999999995E-2</v>
      </c>
      <c r="AH145">
        <v>2</v>
      </c>
      <c r="AI145">
        <v>70309776</v>
      </c>
      <c r="AJ145">
        <v>115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ROW(Source!A201)</f>
        <v>201</v>
      </c>
      <c r="B146">
        <v>70309777</v>
      </c>
      <c r="C146">
        <v>70307514</v>
      </c>
      <c r="D146">
        <v>69333737</v>
      </c>
      <c r="E146">
        <v>1</v>
      </c>
      <c r="F146">
        <v>1</v>
      </c>
      <c r="G146">
        <v>1075</v>
      </c>
      <c r="H146">
        <v>3</v>
      </c>
      <c r="I146" t="s">
        <v>424</v>
      </c>
      <c r="J146" t="s">
        <v>425</v>
      </c>
      <c r="K146" t="s">
        <v>426</v>
      </c>
      <c r="L146">
        <v>1346</v>
      </c>
      <c r="N146">
        <v>1009</v>
      </c>
      <c r="O146" t="s">
        <v>122</v>
      </c>
      <c r="P146" t="s">
        <v>122</v>
      </c>
      <c r="Q146">
        <v>1</v>
      </c>
      <c r="X146">
        <v>0.1</v>
      </c>
      <c r="Y146">
        <v>1.61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0</v>
      </c>
      <c r="AF146" t="s">
        <v>4</v>
      </c>
      <c r="AG146">
        <v>0.1</v>
      </c>
      <c r="AH146">
        <v>2</v>
      </c>
      <c r="AI146">
        <v>70309777</v>
      </c>
      <c r="AJ146">
        <v>116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ROW(Source!A202)</f>
        <v>202</v>
      </c>
      <c r="B147">
        <v>70309774</v>
      </c>
      <c r="C147">
        <v>70307514</v>
      </c>
      <c r="D147">
        <v>69275358</v>
      </c>
      <c r="E147">
        <v>1075</v>
      </c>
      <c r="F147">
        <v>1</v>
      </c>
      <c r="G147">
        <v>1075</v>
      </c>
      <c r="H147">
        <v>1</v>
      </c>
      <c r="I147" t="s">
        <v>380</v>
      </c>
      <c r="J147" t="s">
        <v>4</v>
      </c>
      <c r="K147" t="s">
        <v>381</v>
      </c>
      <c r="L147">
        <v>1191</v>
      </c>
      <c r="N147">
        <v>1013</v>
      </c>
      <c r="O147" t="s">
        <v>382</v>
      </c>
      <c r="P147" t="s">
        <v>382</v>
      </c>
      <c r="Q147">
        <v>1</v>
      </c>
      <c r="X147">
        <v>1.1499999999999999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1</v>
      </c>
      <c r="AF147" t="s">
        <v>4</v>
      </c>
      <c r="AG147">
        <v>1.1499999999999999</v>
      </c>
      <c r="AH147">
        <v>2</v>
      </c>
      <c r="AI147">
        <v>70309774</v>
      </c>
      <c r="AJ147">
        <v>117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ROW(Source!A202)</f>
        <v>202</v>
      </c>
      <c r="B148">
        <v>70309775</v>
      </c>
      <c r="C148">
        <v>70307514</v>
      </c>
      <c r="D148">
        <v>69364230</v>
      </c>
      <c r="E148">
        <v>1</v>
      </c>
      <c r="F148">
        <v>1</v>
      </c>
      <c r="G148">
        <v>1075</v>
      </c>
      <c r="H148">
        <v>2</v>
      </c>
      <c r="I148" t="s">
        <v>418</v>
      </c>
      <c r="J148" t="s">
        <v>419</v>
      </c>
      <c r="K148" t="s">
        <v>420</v>
      </c>
      <c r="L148">
        <v>1368</v>
      </c>
      <c r="N148">
        <v>1011</v>
      </c>
      <c r="O148" t="s">
        <v>386</v>
      </c>
      <c r="P148" t="s">
        <v>386</v>
      </c>
      <c r="Q148">
        <v>1</v>
      </c>
      <c r="X148">
        <v>0.56000000000000005</v>
      </c>
      <c r="Y148">
        <v>0</v>
      </c>
      <c r="Z148">
        <v>4.01</v>
      </c>
      <c r="AA148">
        <v>0</v>
      </c>
      <c r="AB148">
        <v>0</v>
      </c>
      <c r="AC148">
        <v>0</v>
      </c>
      <c r="AD148">
        <v>1</v>
      </c>
      <c r="AE148">
        <v>0</v>
      </c>
      <c r="AF148" t="s">
        <v>4</v>
      </c>
      <c r="AG148">
        <v>0.56000000000000005</v>
      </c>
      <c r="AH148">
        <v>2</v>
      </c>
      <c r="AI148">
        <v>70309775</v>
      </c>
      <c r="AJ148">
        <v>118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ROW(Source!A202)</f>
        <v>202</v>
      </c>
      <c r="B149">
        <v>70309776</v>
      </c>
      <c r="C149">
        <v>70307514</v>
      </c>
      <c r="D149">
        <v>69334387</v>
      </c>
      <c r="E149">
        <v>1</v>
      </c>
      <c r="F149">
        <v>1</v>
      </c>
      <c r="G149">
        <v>1075</v>
      </c>
      <c r="H149">
        <v>3</v>
      </c>
      <c r="I149" t="s">
        <v>421</v>
      </c>
      <c r="J149" t="s">
        <v>422</v>
      </c>
      <c r="K149" t="s">
        <v>423</v>
      </c>
      <c r="L149">
        <v>1346</v>
      </c>
      <c r="N149">
        <v>1009</v>
      </c>
      <c r="O149" t="s">
        <v>122</v>
      </c>
      <c r="P149" t="s">
        <v>122</v>
      </c>
      <c r="Q149">
        <v>1</v>
      </c>
      <c r="X149">
        <v>6.6699999999999995E-2</v>
      </c>
      <c r="Y149">
        <v>11.25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4</v>
      </c>
      <c r="AG149">
        <v>6.6699999999999995E-2</v>
      </c>
      <c r="AH149">
        <v>2</v>
      </c>
      <c r="AI149">
        <v>70309776</v>
      </c>
      <c r="AJ149">
        <v>119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ROW(Source!A202)</f>
        <v>202</v>
      </c>
      <c r="B150">
        <v>70309777</v>
      </c>
      <c r="C150">
        <v>70307514</v>
      </c>
      <c r="D150">
        <v>69333737</v>
      </c>
      <c r="E150">
        <v>1</v>
      </c>
      <c r="F150">
        <v>1</v>
      </c>
      <c r="G150">
        <v>1075</v>
      </c>
      <c r="H150">
        <v>3</v>
      </c>
      <c r="I150" t="s">
        <v>424</v>
      </c>
      <c r="J150" t="s">
        <v>425</v>
      </c>
      <c r="K150" t="s">
        <v>426</v>
      </c>
      <c r="L150">
        <v>1346</v>
      </c>
      <c r="N150">
        <v>1009</v>
      </c>
      <c r="O150" t="s">
        <v>122</v>
      </c>
      <c r="P150" t="s">
        <v>122</v>
      </c>
      <c r="Q150">
        <v>1</v>
      </c>
      <c r="X150">
        <v>0.1</v>
      </c>
      <c r="Y150">
        <v>1.61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4</v>
      </c>
      <c r="AG150">
        <v>0.1</v>
      </c>
      <c r="AH150">
        <v>2</v>
      </c>
      <c r="AI150">
        <v>70309777</v>
      </c>
      <c r="AJ150">
        <v>120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ROW(Source!A203)</f>
        <v>203</v>
      </c>
      <c r="B151">
        <v>70307525</v>
      </c>
      <c r="C151">
        <v>70307523</v>
      </c>
      <c r="D151">
        <v>69277202</v>
      </c>
      <c r="E151">
        <v>1075</v>
      </c>
      <c r="F151">
        <v>1</v>
      </c>
      <c r="G151">
        <v>1075</v>
      </c>
      <c r="H151">
        <v>2</v>
      </c>
      <c r="I151" t="s">
        <v>427</v>
      </c>
      <c r="J151" t="s">
        <v>4</v>
      </c>
      <c r="K151" t="s">
        <v>428</v>
      </c>
      <c r="L151">
        <v>1344</v>
      </c>
      <c r="N151">
        <v>1008</v>
      </c>
      <c r="O151" t="s">
        <v>429</v>
      </c>
      <c r="P151" t="s">
        <v>429</v>
      </c>
      <c r="Q151">
        <v>1</v>
      </c>
      <c r="X151">
        <v>8.86</v>
      </c>
      <c r="Y151">
        <v>0</v>
      </c>
      <c r="Z151">
        <v>1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4</v>
      </c>
      <c r="AG151">
        <v>8.86</v>
      </c>
      <c r="AH151">
        <v>2</v>
      </c>
      <c r="AI151">
        <v>70307524</v>
      </c>
      <c r="AJ151">
        <v>121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ROW(Source!A204)</f>
        <v>204</v>
      </c>
      <c r="B152">
        <v>70307525</v>
      </c>
      <c r="C152">
        <v>70307523</v>
      </c>
      <c r="D152">
        <v>69277202</v>
      </c>
      <c r="E152">
        <v>1075</v>
      </c>
      <c r="F152">
        <v>1</v>
      </c>
      <c r="G152">
        <v>1075</v>
      </c>
      <c r="H152">
        <v>2</v>
      </c>
      <c r="I152" t="s">
        <v>427</v>
      </c>
      <c r="J152" t="s">
        <v>4</v>
      </c>
      <c r="K152" t="s">
        <v>428</v>
      </c>
      <c r="L152">
        <v>1344</v>
      </c>
      <c r="N152">
        <v>1008</v>
      </c>
      <c r="O152" t="s">
        <v>429</v>
      </c>
      <c r="P152" t="s">
        <v>429</v>
      </c>
      <c r="Q152">
        <v>1</v>
      </c>
      <c r="X152">
        <v>8.86</v>
      </c>
      <c r="Y152">
        <v>0</v>
      </c>
      <c r="Z152">
        <v>1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4</v>
      </c>
      <c r="AG152">
        <v>8.86</v>
      </c>
      <c r="AH152">
        <v>2</v>
      </c>
      <c r="AI152">
        <v>70307524</v>
      </c>
      <c r="AJ152">
        <v>122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ROW(Source!A205)</f>
        <v>205</v>
      </c>
      <c r="B153">
        <v>70307527</v>
      </c>
      <c r="C153">
        <v>70307526</v>
      </c>
      <c r="D153">
        <v>69275358</v>
      </c>
      <c r="E153">
        <v>1075</v>
      </c>
      <c r="F153">
        <v>1</v>
      </c>
      <c r="G153">
        <v>1075</v>
      </c>
      <c r="H153">
        <v>1</v>
      </c>
      <c r="I153" t="s">
        <v>380</v>
      </c>
      <c r="J153" t="s">
        <v>4</v>
      </c>
      <c r="K153" t="s">
        <v>381</v>
      </c>
      <c r="L153">
        <v>1191</v>
      </c>
      <c r="N153">
        <v>1013</v>
      </c>
      <c r="O153" t="s">
        <v>382</v>
      </c>
      <c r="P153" t="s">
        <v>382</v>
      </c>
      <c r="Q153">
        <v>1</v>
      </c>
      <c r="X153">
        <v>0.26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1</v>
      </c>
      <c r="AF153" t="s">
        <v>4</v>
      </c>
      <c r="AG153">
        <v>0.26</v>
      </c>
      <c r="AH153">
        <v>3</v>
      </c>
      <c r="AI153">
        <v>-1</v>
      </c>
      <c r="AJ153" t="s">
        <v>4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ROW(Source!A205)</f>
        <v>205</v>
      </c>
      <c r="B154">
        <v>70307528</v>
      </c>
      <c r="C154">
        <v>70307526</v>
      </c>
      <c r="D154">
        <v>69364397</v>
      </c>
      <c r="E154">
        <v>1</v>
      </c>
      <c r="F154">
        <v>1</v>
      </c>
      <c r="G154">
        <v>1075</v>
      </c>
      <c r="H154">
        <v>2</v>
      </c>
      <c r="I154" t="s">
        <v>393</v>
      </c>
      <c r="J154" t="s">
        <v>394</v>
      </c>
      <c r="K154" t="s">
        <v>395</v>
      </c>
      <c r="L154">
        <v>1368</v>
      </c>
      <c r="N154">
        <v>1011</v>
      </c>
      <c r="O154" t="s">
        <v>386</v>
      </c>
      <c r="P154" t="s">
        <v>386</v>
      </c>
      <c r="Q154">
        <v>1</v>
      </c>
      <c r="X154">
        <v>0.26</v>
      </c>
      <c r="Y154">
        <v>0</v>
      </c>
      <c r="Z154">
        <v>910.68</v>
      </c>
      <c r="AA154">
        <v>35.549999999999997</v>
      </c>
      <c r="AB154">
        <v>0</v>
      </c>
      <c r="AC154">
        <v>0</v>
      </c>
      <c r="AD154">
        <v>1</v>
      </c>
      <c r="AE154">
        <v>0</v>
      </c>
      <c r="AF154" t="s">
        <v>4</v>
      </c>
      <c r="AG154">
        <v>0.26</v>
      </c>
      <c r="AH154">
        <v>3</v>
      </c>
      <c r="AI154">
        <v>-1</v>
      </c>
      <c r="AJ154" t="s">
        <v>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ROW(Source!A206)</f>
        <v>206</v>
      </c>
      <c r="B155">
        <v>70307527</v>
      </c>
      <c r="C155">
        <v>70307526</v>
      </c>
      <c r="D155">
        <v>69275358</v>
      </c>
      <c r="E155">
        <v>1075</v>
      </c>
      <c r="F155">
        <v>1</v>
      </c>
      <c r="G155">
        <v>1075</v>
      </c>
      <c r="H155">
        <v>1</v>
      </c>
      <c r="I155" t="s">
        <v>380</v>
      </c>
      <c r="J155" t="s">
        <v>4</v>
      </c>
      <c r="K155" t="s">
        <v>381</v>
      </c>
      <c r="L155">
        <v>1191</v>
      </c>
      <c r="N155">
        <v>1013</v>
      </c>
      <c r="O155" t="s">
        <v>382</v>
      </c>
      <c r="P155" t="s">
        <v>382</v>
      </c>
      <c r="Q155">
        <v>1</v>
      </c>
      <c r="X155">
        <v>0.26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1</v>
      </c>
      <c r="AF155" t="s">
        <v>4</v>
      </c>
      <c r="AG155">
        <v>0.26</v>
      </c>
      <c r="AH155">
        <v>3</v>
      </c>
      <c r="AI155">
        <v>-1</v>
      </c>
      <c r="AJ155" t="s">
        <v>4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ROW(Source!A206)</f>
        <v>206</v>
      </c>
      <c r="B156">
        <v>70307528</v>
      </c>
      <c r="C156">
        <v>70307526</v>
      </c>
      <c r="D156">
        <v>69364397</v>
      </c>
      <c r="E156">
        <v>1</v>
      </c>
      <c r="F156">
        <v>1</v>
      </c>
      <c r="G156">
        <v>1075</v>
      </c>
      <c r="H156">
        <v>2</v>
      </c>
      <c r="I156" t="s">
        <v>393</v>
      </c>
      <c r="J156" t="s">
        <v>394</v>
      </c>
      <c r="K156" t="s">
        <v>395</v>
      </c>
      <c r="L156">
        <v>1368</v>
      </c>
      <c r="N156">
        <v>1011</v>
      </c>
      <c r="O156" t="s">
        <v>386</v>
      </c>
      <c r="P156" t="s">
        <v>386</v>
      </c>
      <c r="Q156">
        <v>1</v>
      </c>
      <c r="X156">
        <v>0.26</v>
      </c>
      <c r="Y156">
        <v>0</v>
      </c>
      <c r="Z156">
        <v>910.68</v>
      </c>
      <c r="AA156">
        <v>35.549999999999997</v>
      </c>
      <c r="AB156">
        <v>0</v>
      </c>
      <c r="AC156">
        <v>0</v>
      </c>
      <c r="AD156">
        <v>1</v>
      </c>
      <c r="AE156">
        <v>0</v>
      </c>
      <c r="AF156" t="s">
        <v>4</v>
      </c>
      <c r="AG156">
        <v>0.26</v>
      </c>
      <c r="AH156">
        <v>3</v>
      </c>
      <c r="AI156">
        <v>-1</v>
      </c>
      <c r="AJ156" t="s">
        <v>4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ROW(Source!A242)</f>
        <v>242</v>
      </c>
      <c r="B157">
        <v>70325765</v>
      </c>
      <c r="C157">
        <v>70325764</v>
      </c>
      <c r="D157">
        <v>69275358</v>
      </c>
      <c r="E157">
        <v>1075</v>
      </c>
      <c r="F157">
        <v>1</v>
      </c>
      <c r="G157">
        <v>1075</v>
      </c>
      <c r="H157">
        <v>1</v>
      </c>
      <c r="I157" t="s">
        <v>380</v>
      </c>
      <c r="J157" t="s">
        <v>4</v>
      </c>
      <c r="K157" t="s">
        <v>381</v>
      </c>
      <c r="L157">
        <v>1191</v>
      </c>
      <c r="N157">
        <v>1013</v>
      </c>
      <c r="O157" t="s">
        <v>382</v>
      </c>
      <c r="P157" t="s">
        <v>382</v>
      </c>
      <c r="Q157">
        <v>1</v>
      </c>
      <c r="X157">
        <v>0.27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1</v>
      </c>
      <c r="AF157" t="s">
        <v>4</v>
      </c>
      <c r="AG157">
        <v>0.27</v>
      </c>
      <c r="AH157">
        <v>3</v>
      </c>
      <c r="AI157">
        <v>-1</v>
      </c>
      <c r="AJ157" t="s">
        <v>4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ROW(Source!A242)</f>
        <v>242</v>
      </c>
      <c r="B158">
        <v>70325766</v>
      </c>
      <c r="C158">
        <v>70325764</v>
      </c>
      <c r="D158">
        <v>69364397</v>
      </c>
      <c r="E158">
        <v>1</v>
      </c>
      <c r="F158">
        <v>1</v>
      </c>
      <c r="G158">
        <v>1075</v>
      </c>
      <c r="H158">
        <v>2</v>
      </c>
      <c r="I158" t="s">
        <v>393</v>
      </c>
      <c r="J158" t="s">
        <v>394</v>
      </c>
      <c r="K158" t="s">
        <v>395</v>
      </c>
      <c r="L158">
        <v>1368</v>
      </c>
      <c r="N158">
        <v>1011</v>
      </c>
      <c r="O158" t="s">
        <v>386</v>
      </c>
      <c r="P158" t="s">
        <v>386</v>
      </c>
      <c r="Q158">
        <v>1</v>
      </c>
      <c r="X158">
        <v>0.28000000000000003</v>
      </c>
      <c r="Y158">
        <v>0</v>
      </c>
      <c r="Z158">
        <v>910.68</v>
      </c>
      <c r="AA158">
        <v>35.549999999999997</v>
      </c>
      <c r="AB158">
        <v>0</v>
      </c>
      <c r="AC158">
        <v>0</v>
      </c>
      <c r="AD158">
        <v>1</v>
      </c>
      <c r="AE158">
        <v>0</v>
      </c>
      <c r="AF158" t="s">
        <v>4</v>
      </c>
      <c r="AG158">
        <v>0.28000000000000003</v>
      </c>
      <c r="AH158">
        <v>3</v>
      </c>
      <c r="AI158">
        <v>-1</v>
      </c>
      <c r="AJ158" t="s">
        <v>4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ROW(Source!A243)</f>
        <v>243</v>
      </c>
      <c r="B159">
        <v>70325765</v>
      </c>
      <c r="C159">
        <v>70325764</v>
      </c>
      <c r="D159">
        <v>69275358</v>
      </c>
      <c r="E159">
        <v>1075</v>
      </c>
      <c r="F159">
        <v>1</v>
      </c>
      <c r="G159">
        <v>1075</v>
      </c>
      <c r="H159">
        <v>1</v>
      </c>
      <c r="I159" t="s">
        <v>380</v>
      </c>
      <c r="J159" t="s">
        <v>4</v>
      </c>
      <c r="K159" t="s">
        <v>381</v>
      </c>
      <c r="L159">
        <v>1191</v>
      </c>
      <c r="N159">
        <v>1013</v>
      </c>
      <c r="O159" t="s">
        <v>382</v>
      </c>
      <c r="P159" t="s">
        <v>382</v>
      </c>
      <c r="Q159">
        <v>1</v>
      </c>
      <c r="X159">
        <v>0.27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1</v>
      </c>
      <c r="AF159" t="s">
        <v>4</v>
      </c>
      <c r="AG159">
        <v>0.27</v>
      </c>
      <c r="AH159">
        <v>3</v>
      </c>
      <c r="AI159">
        <v>-1</v>
      </c>
      <c r="AJ159" t="s">
        <v>4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ROW(Source!A243)</f>
        <v>243</v>
      </c>
      <c r="B160">
        <v>70325766</v>
      </c>
      <c r="C160">
        <v>70325764</v>
      </c>
      <c r="D160">
        <v>69364397</v>
      </c>
      <c r="E160">
        <v>1</v>
      </c>
      <c r="F160">
        <v>1</v>
      </c>
      <c r="G160">
        <v>1075</v>
      </c>
      <c r="H160">
        <v>2</v>
      </c>
      <c r="I160" t="s">
        <v>393</v>
      </c>
      <c r="J160" t="s">
        <v>394</v>
      </c>
      <c r="K160" t="s">
        <v>395</v>
      </c>
      <c r="L160">
        <v>1368</v>
      </c>
      <c r="N160">
        <v>1011</v>
      </c>
      <c r="O160" t="s">
        <v>386</v>
      </c>
      <c r="P160" t="s">
        <v>386</v>
      </c>
      <c r="Q160">
        <v>1</v>
      </c>
      <c r="X160">
        <v>0.28000000000000003</v>
      </c>
      <c r="Y160">
        <v>0</v>
      </c>
      <c r="Z160">
        <v>910.68</v>
      </c>
      <c r="AA160">
        <v>35.549999999999997</v>
      </c>
      <c r="AB160">
        <v>0</v>
      </c>
      <c r="AC160">
        <v>0</v>
      </c>
      <c r="AD160">
        <v>1</v>
      </c>
      <c r="AE160">
        <v>0</v>
      </c>
      <c r="AF160" t="s">
        <v>4</v>
      </c>
      <c r="AG160">
        <v>0.28000000000000003</v>
      </c>
      <c r="AH160">
        <v>3</v>
      </c>
      <c r="AI160">
        <v>-1</v>
      </c>
      <c r="AJ160" t="s">
        <v>4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ROW(Source!A244)</f>
        <v>244</v>
      </c>
      <c r="B161">
        <v>70325782</v>
      </c>
      <c r="C161">
        <v>70325767</v>
      </c>
      <c r="D161">
        <v>69275358</v>
      </c>
      <c r="E161">
        <v>1075</v>
      </c>
      <c r="F161">
        <v>1</v>
      </c>
      <c r="G161">
        <v>1075</v>
      </c>
      <c r="H161">
        <v>1</v>
      </c>
      <c r="I161" t="s">
        <v>380</v>
      </c>
      <c r="J161" t="s">
        <v>4</v>
      </c>
      <c r="K161" t="s">
        <v>381</v>
      </c>
      <c r="L161">
        <v>1191</v>
      </c>
      <c r="N161">
        <v>1013</v>
      </c>
      <c r="O161" t="s">
        <v>382</v>
      </c>
      <c r="P161" t="s">
        <v>382</v>
      </c>
      <c r="Q161">
        <v>1</v>
      </c>
      <c r="X161">
        <v>1.32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1</v>
      </c>
      <c r="AF161" t="s">
        <v>4</v>
      </c>
      <c r="AG161">
        <v>1.32</v>
      </c>
      <c r="AH161">
        <v>2</v>
      </c>
      <c r="AI161">
        <v>70325768</v>
      </c>
      <c r="AJ161">
        <v>123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ROW(Source!A244)</f>
        <v>244</v>
      </c>
      <c r="B162">
        <v>70325783</v>
      </c>
      <c r="C162">
        <v>70325767</v>
      </c>
      <c r="D162">
        <v>69364167</v>
      </c>
      <c r="E162">
        <v>1</v>
      </c>
      <c r="F162">
        <v>1</v>
      </c>
      <c r="G162">
        <v>1075</v>
      </c>
      <c r="H162">
        <v>2</v>
      </c>
      <c r="I162" t="s">
        <v>387</v>
      </c>
      <c r="J162" t="s">
        <v>388</v>
      </c>
      <c r="K162" t="s">
        <v>389</v>
      </c>
      <c r="L162">
        <v>1368</v>
      </c>
      <c r="N162">
        <v>1011</v>
      </c>
      <c r="O162" t="s">
        <v>386</v>
      </c>
      <c r="P162" t="s">
        <v>386</v>
      </c>
      <c r="Q162">
        <v>1</v>
      </c>
      <c r="X162">
        <v>0.05</v>
      </c>
      <c r="Y162">
        <v>0</v>
      </c>
      <c r="Z162">
        <v>12.98</v>
      </c>
      <c r="AA162">
        <v>3.37</v>
      </c>
      <c r="AB162">
        <v>0</v>
      </c>
      <c r="AC162">
        <v>0</v>
      </c>
      <c r="AD162">
        <v>1</v>
      </c>
      <c r="AE162">
        <v>0</v>
      </c>
      <c r="AF162" t="s">
        <v>4</v>
      </c>
      <c r="AG162">
        <v>0.05</v>
      </c>
      <c r="AH162">
        <v>2</v>
      </c>
      <c r="AI162">
        <v>70325769</v>
      </c>
      <c r="AJ162">
        <v>124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ROW(Source!A244)</f>
        <v>244</v>
      </c>
      <c r="B163">
        <v>70325784</v>
      </c>
      <c r="C163">
        <v>70325767</v>
      </c>
      <c r="D163">
        <v>69364368</v>
      </c>
      <c r="E163">
        <v>1</v>
      </c>
      <c r="F163">
        <v>1</v>
      </c>
      <c r="G163">
        <v>1075</v>
      </c>
      <c r="H163">
        <v>2</v>
      </c>
      <c r="I163" t="s">
        <v>390</v>
      </c>
      <c r="J163" t="s">
        <v>391</v>
      </c>
      <c r="K163" t="s">
        <v>392</v>
      </c>
      <c r="L163">
        <v>1368</v>
      </c>
      <c r="N163">
        <v>1011</v>
      </c>
      <c r="O163" t="s">
        <v>386</v>
      </c>
      <c r="P163" t="s">
        <v>386</v>
      </c>
      <c r="Q163">
        <v>1</v>
      </c>
      <c r="X163">
        <v>0.04</v>
      </c>
      <c r="Y163">
        <v>0</v>
      </c>
      <c r="Z163">
        <v>181.58</v>
      </c>
      <c r="AA163">
        <v>14.54</v>
      </c>
      <c r="AB163">
        <v>0</v>
      </c>
      <c r="AC163">
        <v>0</v>
      </c>
      <c r="AD163">
        <v>1</v>
      </c>
      <c r="AE163">
        <v>0</v>
      </c>
      <c r="AF163" t="s">
        <v>4</v>
      </c>
      <c r="AG163">
        <v>0.04</v>
      </c>
      <c r="AH163">
        <v>2</v>
      </c>
      <c r="AI163">
        <v>70325770</v>
      </c>
      <c r="AJ163">
        <v>125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ROW(Source!A244)</f>
        <v>244</v>
      </c>
      <c r="B164">
        <v>70325785</v>
      </c>
      <c r="C164">
        <v>70325767</v>
      </c>
      <c r="D164">
        <v>69364397</v>
      </c>
      <c r="E164">
        <v>1</v>
      </c>
      <c r="F164">
        <v>1</v>
      </c>
      <c r="G164">
        <v>1075</v>
      </c>
      <c r="H164">
        <v>2</v>
      </c>
      <c r="I164" t="s">
        <v>393</v>
      </c>
      <c r="J164" t="s">
        <v>394</v>
      </c>
      <c r="K164" t="s">
        <v>395</v>
      </c>
      <c r="L164">
        <v>1368</v>
      </c>
      <c r="N164">
        <v>1011</v>
      </c>
      <c r="O164" t="s">
        <v>386</v>
      </c>
      <c r="P164" t="s">
        <v>386</v>
      </c>
      <c r="Q164">
        <v>1</v>
      </c>
      <c r="X164">
        <v>0.59</v>
      </c>
      <c r="Y164">
        <v>0</v>
      </c>
      <c r="Z164">
        <v>910.68</v>
      </c>
      <c r="AA164">
        <v>35.549999999999997</v>
      </c>
      <c r="AB164">
        <v>0</v>
      </c>
      <c r="AC164">
        <v>0</v>
      </c>
      <c r="AD164">
        <v>1</v>
      </c>
      <c r="AE164">
        <v>0</v>
      </c>
      <c r="AF164" t="s">
        <v>4</v>
      </c>
      <c r="AG164">
        <v>0.59</v>
      </c>
      <c r="AH164">
        <v>2</v>
      </c>
      <c r="AI164">
        <v>70325771</v>
      </c>
      <c r="AJ164">
        <v>126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ROW(Source!A244)</f>
        <v>244</v>
      </c>
      <c r="B165">
        <v>70325786</v>
      </c>
      <c r="C165">
        <v>70325767</v>
      </c>
      <c r="D165">
        <v>69364520</v>
      </c>
      <c r="E165">
        <v>1</v>
      </c>
      <c r="F165">
        <v>1</v>
      </c>
      <c r="G165">
        <v>1075</v>
      </c>
      <c r="H165">
        <v>2</v>
      </c>
      <c r="I165" t="s">
        <v>396</v>
      </c>
      <c r="J165" t="s">
        <v>397</v>
      </c>
      <c r="K165" t="s">
        <v>398</v>
      </c>
      <c r="L165">
        <v>1368</v>
      </c>
      <c r="N165">
        <v>1011</v>
      </c>
      <c r="O165" t="s">
        <v>386</v>
      </c>
      <c r="P165" t="s">
        <v>386</v>
      </c>
      <c r="Q165">
        <v>1</v>
      </c>
      <c r="X165">
        <v>4.0000000000000001E-3</v>
      </c>
      <c r="Y165">
        <v>0</v>
      </c>
      <c r="Z165">
        <v>125.38</v>
      </c>
      <c r="AA165">
        <v>12.62</v>
      </c>
      <c r="AB165">
        <v>0</v>
      </c>
      <c r="AC165">
        <v>0</v>
      </c>
      <c r="AD165">
        <v>1</v>
      </c>
      <c r="AE165">
        <v>0</v>
      </c>
      <c r="AF165" t="s">
        <v>4</v>
      </c>
      <c r="AG165">
        <v>4.0000000000000001E-3</v>
      </c>
      <c r="AH165">
        <v>2</v>
      </c>
      <c r="AI165">
        <v>70325772</v>
      </c>
      <c r="AJ165">
        <v>127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ROW(Source!A244)</f>
        <v>244</v>
      </c>
      <c r="B166">
        <v>70325787</v>
      </c>
      <c r="C166">
        <v>70325767</v>
      </c>
      <c r="D166">
        <v>69363781</v>
      </c>
      <c r="E166">
        <v>1</v>
      </c>
      <c r="F166">
        <v>1</v>
      </c>
      <c r="G166">
        <v>1075</v>
      </c>
      <c r="H166">
        <v>2</v>
      </c>
      <c r="I166" t="s">
        <v>399</v>
      </c>
      <c r="J166" t="s">
        <v>400</v>
      </c>
      <c r="K166" t="s">
        <v>401</v>
      </c>
      <c r="L166">
        <v>1368</v>
      </c>
      <c r="N166">
        <v>1011</v>
      </c>
      <c r="O166" t="s">
        <v>386</v>
      </c>
      <c r="P166" t="s">
        <v>386</v>
      </c>
      <c r="Q166">
        <v>1</v>
      </c>
      <c r="X166">
        <v>0.28999999999999998</v>
      </c>
      <c r="Y166">
        <v>0</v>
      </c>
      <c r="Z166">
        <v>139.99</v>
      </c>
      <c r="AA166">
        <v>14.54</v>
      </c>
      <c r="AB166">
        <v>0</v>
      </c>
      <c r="AC166">
        <v>0</v>
      </c>
      <c r="AD166">
        <v>1</v>
      </c>
      <c r="AE166">
        <v>0</v>
      </c>
      <c r="AF166" t="s">
        <v>4</v>
      </c>
      <c r="AG166">
        <v>0.28999999999999998</v>
      </c>
      <c r="AH166">
        <v>2</v>
      </c>
      <c r="AI166">
        <v>70325773</v>
      </c>
      <c r="AJ166">
        <v>128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ROW(Source!A244)</f>
        <v>244</v>
      </c>
      <c r="B167">
        <v>70325788</v>
      </c>
      <c r="C167">
        <v>70325767</v>
      </c>
      <c r="D167">
        <v>69363915</v>
      </c>
      <c r="E167">
        <v>1</v>
      </c>
      <c r="F167">
        <v>1</v>
      </c>
      <c r="G167">
        <v>1075</v>
      </c>
      <c r="H167">
        <v>2</v>
      </c>
      <c r="I167" t="s">
        <v>402</v>
      </c>
      <c r="J167" t="s">
        <v>403</v>
      </c>
      <c r="K167" t="s">
        <v>404</v>
      </c>
      <c r="L167">
        <v>1368</v>
      </c>
      <c r="N167">
        <v>1011</v>
      </c>
      <c r="O167" t="s">
        <v>386</v>
      </c>
      <c r="P167" t="s">
        <v>386</v>
      </c>
      <c r="Q167">
        <v>1</v>
      </c>
      <c r="X167">
        <v>0.05</v>
      </c>
      <c r="Y167">
        <v>0</v>
      </c>
      <c r="Z167">
        <v>140.38</v>
      </c>
      <c r="AA167">
        <v>12.62</v>
      </c>
      <c r="AB167">
        <v>0</v>
      </c>
      <c r="AC167">
        <v>0</v>
      </c>
      <c r="AD167">
        <v>1</v>
      </c>
      <c r="AE167">
        <v>0</v>
      </c>
      <c r="AF167" t="s">
        <v>4</v>
      </c>
      <c r="AG167">
        <v>0.05</v>
      </c>
      <c r="AH167">
        <v>2</v>
      </c>
      <c r="AI167">
        <v>70325774</v>
      </c>
      <c r="AJ167">
        <v>129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ROW(Source!A244)</f>
        <v>244</v>
      </c>
      <c r="B168">
        <v>70325789</v>
      </c>
      <c r="C168">
        <v>70325767</v>
      </c>
      <c r="D168">
        <v>69364028</v>
      </c>
      <c r="E168">
        <v>1</v>
      </c>
      <c r="F168">
        <v>1</v>
      </c>
      <c r="G168">
        <v>1075</v>
      </c>
      <c r="H168">
        <v>2</v>
      </c>
      <c r="I168" t="s">
        <v>405</v>
      </c>
      <c r="J168" t="s">
        <v>406</v>
      </c>
      <c r="K168" t="s">
        <v>407</v>
      </c>
      <c r="L168">
        <v>1368</v>
      </c>
      <c r="N168">
        <v>1011</v>
      </c>
      <c r="O168" t="s">
        <v>386</v>
      </c>
      <c r="P168" t="s">
        <v>386</v>
      </c>
      <c r="Q168">
        <v>1</v>
      </c>
      <c r="X168">
        <v>0.59</v>
      </c>
      <c r="Y168">
        <v>0</v>
      </c>
      <c r="Z168">
        <v>80.14</v>
      </c>
      <c r="AA168">
        <v>16.93</v>
      </c>
      <c r="AB168">
        <v>0</v>
      </c>
      <c r="AC168">
        <v>0</v>
      </c>
      <c r="AD168">
        <v>1</v>
      </c>
      <c r="AE168">
        <v>0</v>
      </c>
      <c r="AF168" t="s">
        <v>4</v>
      </c>
      <c r="AG168">
        <v>0.59</v>
      </c>
      <c r="AH168">
        <v>2</v>
      </c>
      <c r="AI168">
        <v>70325775</v>
      </c>
      <c r="AJ168">
        <v>130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ROW(Source!A244)</f>
        <v>244</v>
      </c>
      <c r="B169">
        <v>70325790</v>
      </c>
      <c r="C169">
        <v>70325767</v>
      </c>
      <c r="D169">
        <v>69334375</v>
      </c>
      <c r="E169">
        <v>1</v>
      </c>
      <c r="F169">
        <v>1</v>
      </c>
      <c r="G169">
        <v>1075</v>
      </c>
      <c r="H169">
        <v>3</v>
      </c>
      <c r="I169" t="s">
        <v>408</v>
      </c>
      <c r="J169" t="s">
        <v>409</v>
      </c>
      <c r="K169" t="s">
        <v>410</v>
      </c>
      <c r="L169">
        <v>1348</v>
      </c>
      <c r="N169">
        <v>1009</v>
      </c>
      <c r="O169" t="s">
        <v>411</v>
      </c>
      <c r="P169" t="s">
        <v>411</v>
      </c>
      <c r="Q169">
        <v>1000</v>
      </c>
      <c r="X169">
        <v>5.4000000000000001E-4</v>
      </c>
      <c r="Y169">
        <v>5778.3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4</v>
      </c>
      <c r="AG169">
        <v>5.4000000000000001E-4</v>
      </c>
      <c r="AH169">
        <v>2</v>
      </c>
      <c r="AI169">
        <v>70325776</v>
      </c>
      <c r="AJ169">
        <v>131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ROW(Source!A244)</f>
        <v>244</v>
      </c>
      <c r="B170">
        <v>70325791</v>
      </c>
      <c r="C170">
        <v>70325767</v>
      </c>
      <c r="D170">
        <v>69333740</v>
      </c>
      <c r="E170">
        <v>1</v>
      </c>
      <c r="F170">
        <v>1</v>
      </c>
      <c r="G170">
        <v>1075</v>
      </c>
      <c r="H170">
        <v>3</v>
      </c>
      <c r="I170" t="s">
        <v>412</v>
      </c>
      <c r="J170" t="s">
        <v>413</v>
      </c>
      <c r="K170" t="s">
        <v>414</v>
      </c>
      <c r="L170">
        <v>1339</v>
      </c>
      <c r="N170">
        <v>1007</v>
      </c>
      <c r="O170" t="s">
        <v>44</v>
      </c>
      <c r="P170" t="s">
        <v>44</v>
      </c>
      <c r="Q170">
        <v>1</v>
      </c>
      <c r="X170">
        <v>0.69</v>
      </c>
      <c r="Y170">
        <v>7.07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4</v>
      </c>
      <c r="AG170">
        <v>0.69</v>
      </c>
      <c r="AH170">
        <v>2</v>
      </c>
      <c r="AI170">
        <v>70325777</v>
      </c>
      <c r="AJ170">
        <v>132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ROW(Source!A244)</f>
        <v>244</v>
      </c>
      <c r="B171">
        <v>70325792</v>
      </c>
      <c r="C171">
        <v>70325767</v>
      </c>
      <c r="D171">
        <v>69335769</v>
      </c>
      <c r="E171">
        <v>1</v>
      </c>
      <c r="F171">
        <v>1</v>
      </c>
      <c r="G171">
        <v>1075</v>
      </c>
      <c r="H171">
        <v>3</v>
      </c>
      <c r="I171" t="s">
        <v>415</v>
      </c>
      <c r="J171" t="s">
        <v>416</v>
      </c>
      <c r="K171" t="s">
        <v>417</v>
      </c>
      <c r="L171">
        <v>1346</v>
      </c>
      <c r="N171">
        <v>1009</v>
      </c>
      <c r="O171" t="s">
        <v>122</v>
      </c>
      <c r="P171" t="s">
        <v>122</v>
      </c>
      <c r="Q171">
        <v>1</v>
      </c>
      <c r="X171">
        <v>3.7999999999999999E-2</v>
      </c>
      <c r="Y171">
        <v>7.48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4</v>
      </c>
      <c r="AG171">
        <v>3.7999999999999999E-2</v>
      </c>
      <c r="AH171">
        <v>2</v>
      </c>
      <c r="AI171">
        <v>70325779</v>
      </c>
      <c r="AJ171">
        <v>134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ROW(Source!A244)</f>
        <v>244</v>
      </c>
      <c r="B172">
        <v>70325793</v>
      </c>
      <c r="C172">
        <v>70325767</v>
      </c>
      <c r="D172">
        <v>69286703</v>
      </c>
      <c r="E172">
        <v>1075</v>
      </c>
      <c r="F172">
        <v>1</v>
      </c>
      <c r="G172">
        <v>1075</v>
      </c>
      <c r="H172">
        <v>3</v>
      </c>
      <c r="I172" t="s">
        <v>442</v>
      </c>
      <c r="J172" t="s">
        <v>4</v>
      </c>
      <c r="K172" t="s">
        <v>443</v>
      </c>
      <c r="L172">
        <v>1346</v>
      </c>
      <c r="N172">
        <v>1009</v>
      </c>
      <c r="O172" t="s">
        <v>122</v>
      </c>
      <c r="P172" t="s">
        <v>122</v>
      </c>
      <c r="Q172">
        <v>1</v>
      </c>
      <c r="X172">
        <v>40.6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 t="s">
        <v>4</v>
      </c>
      <c r="AG172">
        <v>40.6</v>
      </c>
      <c r="AH172">
        <v>3</v>
      </c>
      <c r="AI172">
        <v>-1</v>
      </c>
      <c r="AJ172" t="s">
        <v>4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ROW(Source!A244)</f>
        <v>244</v>
      </c>
      <c r="B173">
        <v>70325794</v>
      </c>
      <c r="C173">
        <v>70325767</v>
      </c>
      <c r="D173">
        <v>69288910</v>
      </c>
      <c r="E173">
        <v>1075</v>
      </c>
      <c r="F173">
        <v>1</v>
      </c>
      <c r="G173">
        <v>1075</v>
      </c>
      <c r="H173">
        <v>3</v>
      </c>
      <c r="I173" t="s">
        <v>444</v>
      </c>
      <c r="J173" t="s">
        <v>4</v>
      </c>
      <c r="K173" t="s">
        <v>445</v>
      </c>
      <c r="L173">
        <v>1301</v>
      </c>
      <c r="N173">
        <v>1003</v>
      </c>
      <c r="O173" t="s">
        <v>126</v>
      </c>
      <c r="P173" t="s">
        <v>126</v>
      </c>
      <c r="Q173">
        <v>1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 t="s">
        <v>4</v>
      </c>
      <c r="AG173">
        <v>0</v>
      </c>
      <c r="AH173">
        <v>3</v>
      </c>
      <c r="AI173">
        <v>-1</v>
      </c>
      <c r="AJ173" t="s">
        <v>4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ROW(Source!A244)</f>
        <v>244</v>
      </c>
      <c r="B174">
        <v>70325795</v>
      </c>
      <c r="C174">
        <v>70325767</v>
      </c>
      <c r="D174">
        <v>69292006</v>
      </c>
      <c r="E174">
        <v>1075</v>
      </c>
      <c r="F174">
        <v>1</v>
      </c>
      <c r="G174">
        <v>1075</v>
      </c>
      <c r="H174">
        <v>3</v>
      </c>
      <c r="I174" t="s">
        <v>446</v>
      </c>
      <c r="J174" t="s">
        <v>4</v>
      </c>
      <c r="K174" t="s">
        <v>447</v>
      </c>
      <c r="L174">
        <v>1296</v>
      </c>
      <c r="N174">
        <v>1002</v>
      </c>
      <c r="O174" t="s">
        <v>133</v>
      </c>
      <c r="P174" t="s">
        <v>133</v>
      </c>
      <c r="Q174">
        <v>1</v>
      </c>
      <c r="X174">
        <v>2.1423999999999999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4</v>
      </c>
      <c r="AG174">
        <v>2.1423999999999999</v>
      </c>
      <c r="AH174">
        <v>3</v>
      </c>
      <c r="AI174">
        <v>-1</v>
      </c>
      <c r="AJ174" t="s">
        <v>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ROW(Source!A245)</f>
        <v>245</v>
      </c>
      <c r="B175">
        <v>70325782</v>
      </c>
      <c r="C175">
        <v>70325767</v>
      </c>
      <c r="D175">
        <v>69275358</v>
      </c>
      <c r="E175">
        <v>1075</v>
      </c>
      <c r="F175">
        <v>1</v>
      </c>
      <c r="G175">
        <v>1075</v>
      </c>
      <c r="H175">
        <v>1</v>
      </c>
      <c r="I175" t="s">
        <v>380</v>
      </c>
      <c r="J175" t="s">
        <v>4</v>
      </c>
      <c r="K175" t="s">
        <v>381</v>
      </c>
      <c r="L175">
        <v>1191</v>
      </c>
      <c r="N175">
        <v>1013</v>
      </c>
      <c r="O175" t="s">
        <v>382</v>
      </c>
      <c r="P175" t="s">
        <v>382</v>
      </c>
      <c r="Q175">
        <v>1</v>
      </c>
      <c r="X175">
        <v>1.32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1</v>
      </c>
      <c r="AF175" t="s">
        <v>4</v>
      </c>
      <c r="AG175">
        <v>1.32</v>
      </c>
      <c r="AH175">
        <v>2</v>
      </c>
      <c r="AI175">
        <v>70325768</v>
      </c>
      <c r="AJ175">
        <v>137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ROW(Source!A245)</f>
        <v>245</v>
      </c>
      <c r="B176">
        <v>70325783</v>
      </c>
      <c r="C176">
        <v>70325767</v>
      </c>
      <c r="D176">
        <v>69364167</v>
      </c>
      <c r="E176">
        <v>1</v>
      </c>
      <c r="F176">
        <v>1</v>
      </c>
      <c r="G176">
        <v>1075</v>
      </c>
      <c r="H176">
        <v>2</v>
      </c>
      <c r="I176" t="s">
        <v>387</v>
      </c>
      <c r="J176" t="s">
        <v>388</v>
      </c>
      <c r="K176" t="s">
        <v>389</v>
      </c>
      <c r="L176">
        <v>1368</v>
      </c>
      <c r="N176">
        <v>1011</v>
      </c>
      <c r="O176" t="s">
        <v>386</v>
      </c>
      <c r="P176" t="s">
        <v>386</v>
      </c>
      <c r="Q176">
        <v>1</v>
      </c>
      <c r="X176">
        <v>0.05</v>
      </c>
      <c r="Y176">
        <v>0</v>
      </c>
      <c r="Z176">
        <v>12.98</v>
      </c>
      <c r="AA176">
        <v>3.37</v>
      </c>
      <c r="AB176">
        <v>0</v>
      </c>
      <c r="AC176">
        <v>0</v>
      </c>
      <c r="AD176">
        <v>1</v>
      </c>
      <c r="AE176">
        <v>0</v>
      </c>
      <c r="AF176" t="s">
        <v>4</v>
      </c>
      <c r="AG176">
        <v>0.05</v>
      </c>
      <c r="AH176">
        <v>2</v>
      </c>
      <c r="AI176">
        <v>70325769</v>
      </c>
      <c r="AJ176">
        <v>138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ROW(Source!A245)</f>
        <v>245</v>
      </c>
      <c r="B177">
        <v>70325784</v>
      </c>
      <c r="C177">
        <v>70325767</v>
      </c>
      <c r="D177">
        <v>69364368</v>
      </c>
      <c r="E177">
        <v>1</v>
      </c>
      <c r="F177">
        <v>1</v>
      </c>
      <c r="G177">
        <v>1075</v>
      </c>
      <c r="H177">
        <v>2</v>
      </c>
      <c r="I177" t="s">
        <v>390</v>
      </c>
      <c r="J177" t="s">
        <v>391</v>
      </c>
      <c r="K177" t="s">
        <v>392</v>
      </c>
      <c r="L177">
        <v>1368</v>
      </c>
      <c r="N177">
        <v>1011</v>
      </c>
      <c r="O177" t="s">
        <v>386</v>
      </c>
      <c r="P177" t="s">
        <v>386</v>
      </c>
      <c r="Q177">
        <v>1</v>
      </c>
      <c r="X177">
        <v>0.04</v>
      </c>
      <c r="Y177">
        <v>0</v>
      </c>
      <c r="Z177">
        <v>181.58</v>
      </c>
      <c r="AA177">
        <v>14.54</v>
      </c>
      <c r="AB177">
        <v>0</v>
      </c>
      <c r="AC177">
        <v>0</v>
      </c>
      <c r="AD177">
        <v>1</v>
      </c>
      <c r="AE177">
        <v>0</v>
      </c>
      <c r="AF177" t="s">
        <v>4</v>
      </c>
      <c r="AG177">
        <v>0.04</v>
      </c>
      <c r="AH177">
        <v>2</v>
      </c>
      <c r="AI177">
        <v>70325770</v>
      </c>
      <c r="AJ177">
        <v>139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ROW(Source!A245)</f>
        <v>245</v>
      </c>
      <c r="B178">
        <v>70325785</v>
      </c>
      <c r="C178">
        <v>70325767</v>
      </c>
      <c r="D178">
        <v>69364397</v>
      </c>
      <c r="E178">
        <v>1</v>
      </c>
      <c r="F178">
        <v>1</v>
      </c>
      <c r="G178">
        <v>1075</v>
      </c>
      <c r="H178">
        <v>2</v>
      </c>
      <c r="I178" t="s">
        <v>393</v>
      </c>
      <c r="J178" t="s">
        <v>394</v>
      </c>
      <c r="K178" t="s">
        <v>395</v>
      </c>
      <c r="L178">
        <v>1368</v>
      </c>
      <c r="N178">
        <v>1011</v>
      </c>
      <c r="O178" t="s">
        <v>386</v>
      </c>
      <c r="P178" t="s">
        <v>386</v>
      </c>
      <c r="Q178">
        <v>1</v>
      </c>
      <c r="X178">
        <v>0.59</v>
      </c>
      <c r="Y178">
        <v>0</v>
      </c>
      <c r="Z178">
        <v>910.68</v>
      </c>
      <c r="AA178">
        <v>35.549999999999997</v>
      </c>
      <c r="AB178">
        <v>0</v>
      </c>
      <c r="AC178">
        <v>0</v>
      </c>
      <c r="AD178">
        <v>1</v>
      </c>
      <c r="AE178">
        <v>0</v>
      </c>
      <c r="AF178" t="s">
        <v>4</v>
      </c>
      <c r="AG178">
        <v>0.59</v>
      </c>
      <c r="AH178">
        <v>2</v>
      </c>
      <c r="AI178">
        <v>70325771</v>
      </c>
      <c r="AJ178">
        <v>140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ROW(Source!A245)</f>
        <v>245</v>
      </c>
      <c r="B179">
        <v>70325786</v>
      </c>
      <c r="C179">
        <v>70325767</v>
      </c>
      <c r="D179">
        <v>69364520</v>
      </c>
      <c r="E179">
        <v>1</v>
      </c>
      <c r="F179">
        <v>1</v>
      </c>
      <c r="G179">
        <v>1075</v>
      </c>
      <c r="H179">
        <v>2</v>
      </c>
      <c r="I179" t="s">
        <v>396</v>
      </c>
      <c r="J179" t="s">
        <v>397</v>
      </c>
      <c r="K179" t="s">
        <v>398</v>
      </c>
      <c r="L179">
        <v>1368</v>
      </c>
      <c r="N179">
        <v>1011</v>
      </c>
      <c r="O179" t="s">
        <v>386</v>
      </c>
      <c r="P179" t="s">
        <v>386</v>
      </c>
      <c r="Q179">
        <v>1</v>
      </c>
      <c r="X179">
        <v>4.0000000000000001E-3</v>
      </c>
      <c r="Y179">
        <v>0</v>
      </c>
      <c r="Z179">
        <v>125.38</v>
      </c>
      <c r="AA179">
        <v>12.62</v>
      </c>
      <c r="AB179">
        <v>0</v>
      </c>
      <c r="AC179">
        <v>0</v>
      </c>
      <c r="AD179">
        <v>1</v>
      </c>
      <c r="AE179">
        <v>0</v>
      </c>
      <c r="AF179" t="s">
        <v>4</v>
      </c>
      <c r="AG179">
        <v>4.0000000000000001E-3</v>
      </c>
      <c r="AH179">
        <v>2</v>
      </c>
      <c r="AI179">
        <v>70325772</v>
      </c>
      <c r="AJ179">
        <v>141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ROW(Source!A245)</f>
        <v>245</v>
      </c>
      <c r="B180">
        <v>70325787</v>
      </c>
      <c r="C180">
        <v>70325767</v>
      </c>
      <c r="D180">
        <v>69363781</v>
      </c>
      <c r="E180">
        <v>1</v>
      </c>
      <c r="F180">
        <v>1</v>
      </c>
      <c r="G180">
        <v>1075</v>
      </c>
      <c r="H180">
        <v>2</v>
      </c>
      <c r="I180" t="s">
        <v>399</v>
      </c>
      <c r="J180" t="s">
        <v>400</v>
      </c>
      <c r="K180" t="s">
        <v>401</v>
      </c>
      <c r="L180">
        <v>1368</v>
      </c>
      <c r="N180">
        <v>1011</v>
      </c>
      <c r="O180" t="s">
        <v>386</v>
      </c>
      <c r="P180" t="s">
        <v>386</v>
      </c>
      <c r="Q180">
        <v>1</v>
      </c>
      <c r="X180">
        <v>0.28999999999999998</v>
      </c>
      <c r="Y180">
        <v>0</v>
      </c>
      <c r="Z180">
        <v>139.99</v>
      </c>
      <c r="AA180">
        <v>14.54</v>
      </c>
      <c r="AB180">
        <v>0</v>
      </c>
      <c r="AC180">
        <v>0</v>
      </c>
      <c r="AD180">
        <v>1</v>
      </c>
      <c r="AE180">
        <v>0</v>
      </c>
      <c r="AF180" t="s">
        <v>4</v>
      </c>
      <c r="AG180">
        <v>0.28999999999999998</v>
      </c>
      <c r="AH180">
        <v>2</v>
      </c>
      <c r="AI180">
        <v>70325773</v>
      </c>
      <c r="AJ180">
        <v>142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ROW(Source!A245)</f>
        <v>245</v>
      </c>
      <c r="B181">
        <v>70325788</v>
      </c>
      <c r="C181">
        <v>70325767</v>
      </c>
      <c r="D181">
        <v>69363915</v>
      </c>
      <c r="E181">
        <v>1</v>
      </c>
      <c r="F181">
        <v>1</v>
      </c>
      <c r="G181">
        <v>1075</v>
      </c>
      <c r="H181">
        <v>2</v>
      </c>
      <c r="I181" t="s">
        <v>402</v>
      </c>
      <c r="J181" t="s">
        <v>403</v>
      </c>
      <c r="K181" t="s">
        <v>404</v>
      </c>
      <c r="L181">
        <v>1368</v>
      </c>
      <c r="N181">
        <v>1011</v>
      </c>
      <c r="O181" t="s">
        <v>386</v>
      </c>
      <c r="P181" t="s">
        <v>386</v>
      </c>
      <c r="Q181">
        <v>1</v>
      </c>
      <c r="X181">
        <v>0.05</v>
      </c>
      <c r="Y181">
        <v>0</v>
      </c>
      <c r="Z181">
        <v>140.38</v>
      </c>
      <c r="AA181">
        <v>12.62</v>
      </c>
      <c r="AB181">
        <v>0</v>
      </c>
      <c r="AC181">
        <v>0</v>
      </c>
      <c r="AD181">
        <v>1</v>
      </c>
      <c r="AE181">
        <v>0</v>
      </c>
      <c r="AF181" t="s">
        <v>4</v>
      </c>
      <c r="AG181">
        <v>0.05</v>
      </c>
      <c r="AH181">
        <v>2</v>
      </c>
      <c r="AI181">
        <v>70325774</v>
      </c>
      <c r="AJ181">
        <v>143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ROW(Source!A245)</f>
        <v>245</v>
      </c>
      <c r="B182">
        <v>70325789</v>
      </c>
      <c r="C182">
        <v>70325767</v>
      </c>
      <c r="D182">
        <v>69364028</v>
      </c>
      <c r="E182">
        <v>1</v>
      </c>
      <c r="F182">
        <v>1</v>
      </c>
      <c r="G182">
        <v>1075</v>
      </c>
      <c r="H182">
        <v>2</v>
      </c>
      <c r="I182" t="s">
        <v>405</v>
      </c>
      <c r="J182" t="s">
        <v>406</v>
      </c>
      <c r="K182" t="s">
        <v>407</v>
      </c>
      <c r="L182">
        <v>1368</v>
      </c>
      <c r="N182">
        <v>1011</v>
      </c>
      <c r="O182" t="s">
        <v>386</v>
      </c>
      <c r="P182" t="s">
        <v>386</v>
      </c>
      <c r="Q182">
        <v>1</v>
      </c>
      <c r="X182">
        <v>0.59</v>
      </c>
      <c r="Y182">
        <v>0</v>
      </c>
      <c r="Z182">
        <v>80.14</v>
      </c>
      <c r="AA182">
        <v>16.93</v>
      </c>
      <c r="AB182">
        <v>0</v>
      </c>
      <c r="AC182">
        <v>0</v>
      </c>
      <c r="AD182">
        <v>1</v>
      </c>
      <c r="AE182">
        <v>0</v>
      </c>
      <c r="AF182" t="s">
        <v>4</v>
      </c>
      <c r="AG182">
        <v>0.59</v>
      </c>
      <c r="AH182">
        <v>2</v>
      </c>
      <c r="AI182">
        <v>70325775</v>
      </c>
      <c r="AJ182">
        <v>144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ROW(Source!A245)</f>
        <v>245</v>
      </c>
      <c r="B183">
        <v>70325790</v>
      </c>
      <c r="C183">
        <v>70325767</v>
      </c>
      <c r="D183">
        <v>69334375</v>
      </c>
      <c r="E183">
        <v>1</v>
      </c>
      <c r="F183">
        <v>1</v>
      </c>
      <c r="G183">
        <v>1075</v>
      </c>
      <c r="H183">
        <v>3</v>
      </c>
      <c r="I183" t="s">
        <v>408</v>
      </c>
      <c r="J183" t="s">
        <v>409</v>
      </c>
      <c r="K183" t="s">
        <v>410</v>
      </c>
      <c r="L183">
        <v>1348</v>
      </c>
      <c r="N183">
        <v>1009</v>
      </c>
      <c r="O183" t="s">
        <v>411</v>
      </c>
      <c r="P183" t="s">
        <v>411</v>
      </c>
      <c r="Q183">
        <v>1000</v>
      </c>
      <c r="X183">
        <v>5.4000000000000001E-4</v>
      </c>
      <c r="Y183">
        <v>5778.3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4</v>
      </c>
      <c r="AG183">
        <v>5.4000000000000001E-4</v>
      </c>
      <c r="AH183">
        <v>2</v>
      </c>
      <c r="AI183">
        <v>70325776</v>
      </c>
      <c r="AJ183">
        <v>145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ROW(Source!A245)</f>
        <v>245</v>
      </c>
      <c r="B184">
        <v>70325791</v>
      </c>
      <c r="C184">
        <v>70325767</v>
      </c>
      <c r="D184">
        <v>69333740</v>
      </c>
      <c r="E184">
        <v>1</v>
      </c>
      <c r="F184">
        <v>1</v>
      </c>
      <c r="G184">
        <v>1075</v>
      </c>
      <c r="H184">
        <v>3</v>
      </c>
      <c r="I184" t="s">
        <v>412</v>
      </c>
      <c r="J184" t="s">
        <v>413</v>
      </c>
      <c r="K184" t="s">
        <v>414</v>
      </c>
      <c r="L184">
        <v>1339</v>
      </c>
      <c r="N184">
        <v>1007</v>
      </c>
      <c r="O184" t="s">
        <v>44</v>
      </c>
      <c r="P184" t="s">
        <v>44</v>
      </c>
      <c r="Q184">
        <v>1</v>
      </c>
      <c r="X184">
        <v>0.69</v>
      </c>
      <c r="Y184">
        <v>7.07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 t="s">
        <v>4</v>
      </c>
      <c r="AG184">
        <v>0.69</v>
      </c>
      <c r="AH184">
        <v>2</v>
      </c>
      <c r="AI184">
        <v>70325777</v>
      </c>
      <c r="AJ184">
        <v>146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ROW(Source!A245)</f>
        <v>245</v>
      </c>
      <c r="B185">
        <v>70325792</v>
      </c>
      <c r="C185">
        <v>70325767</v>
      </c>
      <c r="D185">
        <v>69335769</v>
      </c>
      <c r="E185">
        <v>1</v>
      </c>
      <c r="F185">
        <v>1</v>
      </c>
      <c r="G185">
        <v>1075</v>
      </c>
      <c r="H185">
        <v>3</v>
      </c>
      <c r="I185" t="s">
        <v>415</v>
      </c>
      <c r="J185" t="s">
        <v>416</v>
      </c>
      <c r="K185" t="s">
        <v>417</v>
      </c>
      <c r="L185">
        <v>1346</v>
      </c>
      <c r="N185">
        <v>1009</v>
      </c>
      <c r="O185" t="s">
        <v>122</v>
      </c>
      <c r="P185" t="s">
        <v>122</v>
      </c>
      <c r="Q185">
        <v>1</v>
      </c>
      <c r="X185">
        <v>3.7999999999999999E-2</v>
      </c>
      <c r="Y185">
        <v>7.48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 t="s">
        <v>4</v>
      </c>
      <c r="AG185">
        <v>3.7999999999999999E-2</v>
      </c>
      <c r="AH185">
        <v>2</v>
      </c>
      <c r="AI185">
        <v>70325779</v>
      </c>
      <c r="AJ185">
        <v>148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ROW(Source!A245)</f>
        <v>245</v>
      </c>
      <c r="B186">
        <v>70325793</v>
      </c>
      <c r="C186">
        <v>70325767</v>
      </c>
      <c r="D186">
        <v>69286703</v>
      </c>
      <c r="E186">
        <v>1075</v>
      </c>
      <c r="F186">
        <v>1</v>
      </c>
      <c r="G186">
        <v>1075</v>
      </c>
      <c r="H186">
        <v>3</v>
      </c>
      <c r="I186" t="s">
        <v>442</v>
      </c>
      <c r="J186" t="s">
        <v>4</v>
      </c>
      <c r="K186" t="s">
        <v>443</v>
      </c>
      <c r="L186">
        <v>1346</v>
      </c>
      <c r="N186">
        <v>1009</v>
      </c>
      <c r="O186" t="s">
        <v>122</v>
      </c>
      <c r="P186" t="s">
        <v>122</v>
      </c>
      <c r="Q186">
        <v>1</v>
      </c>
      <c r="X186">
        <v>40.6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 t="s">
        <v>4</v>
      </c>
      <c r="AG186">
        <v>40.6</v>
      </c>
      <c r="AH186">
        <v>3</v>
      </c>
      <c r="AI186">
        <v>-1</v>
      </c>
      <c r="AJ186" t="s">
        <v>4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ROW(Source!A245)</f>
        <v>245</v>
      </c>
      <c r="B187">
        <v>70325794</v>
      </c>
      <c r="C187">
        <v>70325767</v>
      </c>
      <c r="D187">
        <v>69288910</v>
      </c>
      <c r="E187">
        <v>1075</v>
      </c>
      <c r="F187">
        <v>1</v>
      </c>
      <c r="G187">
        <v>1075</v>
      </c>
      <c r="H187">
        <v>3</v>
      </c>
      <c r="I187" t="s">
        <v>444</v>
      </c>
      <c r="J187" t="s">
        <v>4</v>
      </c>
      <c r="K187" t="s">
        <v>445</v>
      </c>
      <c r="L187">
        <v>1301</v>
      </c>
      <c r="N187">
        <v>1003</v>
      </c>
      <c r="O187" t="s">
        <v>126</v>
      </c>
      <c r="P187" t="s">
        <v>126</v>
      </c>
      <c r="Q187">
        <v>1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 t="s">
        <v>4</v>
      </c>
      <c r="AG187">
        <v>0</v>
      </c>
      <c r="AH187">
        <v>3</v>
      </c>
      <c r="AI187">
        <v>-1</v>
      </c>
      <c r="AJ187" t="s">
        <v>4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ROW(Source!A245)</f>
        <v>245</v>
      </c>
      <c r="B188">
        <v>70325795</v>
      </c>
      <c r="C188">
        <v>70325767</v>
      </c>
      <c r="D188">
        <v>69292006</v>
      </c>
      <c r="E188">
        <v>1075</v>
      </c>
      <c r="F188">
        <v>1</v>
      </c>
      <c r="G188">
        <v>1075</v>
      </c>
      <c r="H188">
        <v>3</v>
      </c>
      <c r="I188" t="s">
        <v>446</v>
      </c>
      <c r="J188" t="s">
        <v>4</v>
      </c>
      <c r="K188" t="s">
        <v>447</v>
      </c>
      <c r="L188">
        <v>1296</v>
      </c>
      <c r="N188">
        <v>1002</v>
      </c>
      <c r="O188" t="s">
        <v>133</v>
      </c>
      <c r="P188" t="s">
        <v>133</v>
      </c>
      <c r="Q188">
        <v>1</v>
      </c>
      <c r="X188">
        <v>2.1423999999999999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 t="s">
        <v>4</v>
      </c>
      <c r="AG188">
        <v>2.1423999999999999</v>
      </c>
      <c r="AH188">
        <v>3</v>
      </c>
      <c r="AI188">
        <v>-1</v>
      </c>
      <c r="AJ188" t="s">
        <v>4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ROW(Source!A254)</f>
        <v>254</v>
      </c>
      <c r="B189">
        <v>70325804</v>
      </c>
      <c r="C189">
        <v>70325799</v>
      </c>
      <c r="D189">
        <v>69275358</v>
      </c>
      <c r="E189">
        <v>1075</v>
      </c>
      <c r="F189">
        <v>1</v>
      </c>
      <c r="G189">
        <v>1075</v>
      </c>
      <c r="H189">
        <v>1</v>
      </c>
      <c r="I189" t="s">
        <v>380</v>
      </c>
      <c r="J189" t="s">
        <v>4</v>
      </c>
      <c r="K189" t="s">
        <v>381</v>
      </c>
      <c r="L189">
        <v>1191</v>
      </c>
      <c r="N189">
        <v>1013</v>
      </c>
      <c r="O189" t="s">
        <v>382</v>
      </c>
      <c r="P189" t="s">
        <v>382</v>
      </c>
      <c r="Q189">
        <v>1</v>
      </c>
      <c r="X189">
        <v>1.1499999999999999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1</v>
      </c>
      <c r="AF189" t="s">
        <v>4</v>
      </c>
      <c r="AG189">
        <v>1.1499999999999999</v>
      </c>
      <c r="AH189">
        <v>2</v>
      </c>
      <c r="AI189">
        <v>70325800</v>
      </c>
      <c r="AJ189">
        <v>151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ROW(Source!A254)</f>
        <v>254</v>
      </c>
      <c r="B190">
        <v>70325805</v>
      </c>
      <c r="C190">
        <v>70325799</v>
      </c>
      <c r="D190">
        <v>69364230</v>
      </c>
      <c r="E190">
        <v>1</v>
      </c>
      <c r="F190">
        <v>1</v>
      </c>
      <c r="G190">
        <v>1075</v>
      </c>
      <c r="H190">
        <v>2</v>
      </c>
      <c r="I190" t="s">
        <v>418</v>
      </c>
      <c r="J190" t="s">
        <v>419</v>
      </c>
      <c r="K190" t="s">
        <v>420</v>
      </c>
      <c r="L190">
        <v>1368</v>
      </c>
      <c r="N190">
        <v>1011</v>
      </c>
      <c r="O190" t="s">
        <v>386</v>
      </c>
      <c r="P190" t="s">
        <v>386</v>
      </c>
      <c r="Q190">
        <v>1</v>
      </c>
      <c r="X190">
        <v>0.56000000000000005</v>
      </c>
      <c r="Y190">
        <v>0</v>
      </c>
      <c r="Z190">
        <v>4.01</v>
      </c>
      <c r="AA190">
        <v>0</v>
      </c>
      <c r="AB190">
        <v>0</v>
      </c>
      <c r="AC190">
        <v>0</v>
      </c>
      <c r="AD190">
        <v>1</v>
      </c>
      <c r="AE190">
        <v>0</v>
      </c>
      <c r="AF190" t="s">
        <v>4</v>
      </c>
      <c r="AG190">
        <v>0.56000000000000005</v>
      </c>
      <c r="AH190">
        <v>2</v>
      </c>
      <c r="AI190">
        <v>70325801</v>
      </c>
      <c r="AJ190">
        <v>152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ROW(Source!A254)</f>
        <v>254</v>
      </c>
      <c r="B191">
        <v>70325806</v>
      </c>
      <c r="C191">
        <v>70325799</v>
      </c>
      <c r="D191">
        <v>69334387</v>
      </c>
      <c r="E191">
        <v>1</v>
      </c>
      <c r="F191">
        <v>1</v>
      </c>
      <c r="G191">
        <v>1075</v>
      </c>
      <c r="H191">
        <v>3</v>
      </c>
      <c r="I191" t="s">
        <v>421</v>
      </c>
      <c r="J191" t="s">
        <v>422</v>
      </c>
      <c r="K191" t="s">
        <v>423</v>
      </c>
      <c r="L191">
        <v>1346</v>
      </c>
      <c r="N191">
        <v>1009</v>
      </c>
      <c r="O191" t="s">
        <v>122</v>
      </c>
      <c r="P191" t="s">
        <v>122</v>
      </c>
      <c r="Q191">
        <v>1</v>
      </c>
      <c r="X191">
        <v>6.6699999999999995E-2</v>
      </c>
      <c r="Y191">
        <v>11.25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4</v>
      </c>
      <c r="AG191">
        <v>6.6699999999999995E-2</v>
      </c>
      <c r="AH191">
        <v>2</v>
      </c>
      <c r="AI191">
        <v>70325802</v>
      </c>
      <c r="AJ191">
        <v>153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ROW(Source!A254)</f>
        <v>254</v>
      </c>
      <c r="B192">
        <v>70325807</v>
      </c>
      <c r="C192">
        <v>70325799</v>
      </c>
      <c r="D192">
        <v>69333737</v>
      </c>
      <c r="E192">
        <v>1</v>
      </c>
      <c r="F192">
        <v>1</v>
      </c>
      <c r="G192">
        <v>1075</v>
      </c>
      <c r="H192">
        <v>3</v>
      </c>
      <c r="I192" t="s">
        <v>424</v>
      </c>
      <c r="J192" t="s">
        <v>425</v>
      </c>
      <c r="K192" t="s">
        <v>426</v>
      </c>
      <c r="L192">
        <v>1346</v>
      </c>
      <c r="N192">
        <v>1009</v>
      </c>
      <c r="O192" t="s">
        <v>122</v>
      </c>
      <c r="P192" t="s">
        <v>122</v>
      </c>
      <c r="Q192">
        <v>1</v>
      </c>
      <c r="X192">
        <v>0.1</v>
      </c>
      <c r="Y192">
        <v>1.61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4</v>
      </c>
      <c r="AG192">
        <v>0.1</v>
      </c>
      <c r="AH192">
        <v>2</v>
      </c>
      <c r="AI192">
        <v>70325803</v>
      </c>
      <c r="AJ192">
        <v>154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ROW(Source!A255)</f>
        <v>255</v>
      </c>
      <c r="B193">
        <v>70325804</v>
      </c>
      <c r="C193">
        <v>70325799</v>
      </c>
      <c r="D193">
        <v>69275358</v>
      </c>
      <c r="E193">
        <v>1075</v>
      </c>
      <c r="F193">
        <v>1</v>
      </c>
      <c r="G193">
        <v>1075</v>
      </c>
      <c r="H193">
        <v>1</v>
      </c>
      <c r="I193" t="s">
        <v>380</v>
      </c>
      <c r="J193" t="s">
        <v>4</v>
      </c>
      <c r="K193" t="s">
        <v>381</v>
      </c>
      <c r="L193">
        <v>1191</v>
      </c>
      <c r="N193">
        <v>1013</v>
      </c>
      <c r="O193" t="s">
        <v>382</v>
      </c>
      <c r="P193" t="s">
        <v>382</v>
      </c>
      <c r="Q193">
        <v>1</v>
      </c>
      <c r="X193">
        <v>1.1499999999999999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1</v>
      </c>
      <c r="AF193" t="s">
        <v>4</v>
      </c>
      <c r="AG193">
        <v>1.1499999999999999</v>
      </c>
      <c r="AH193">
        <v>2</v>
      </c>
      <c r="AI193">
        <v>70325800</v>
      </c>
      <c r="AJ193">
        <v>155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ROW(Source!A255)</f>
        <v>255</v>
      </c>
      <c r="B194">
        <v>70325805</v>
      </c>
      <c r="C194">
        <v>70325799</v>
      </c>
      <c r="D194">
        <v>69364230</v>
      </c>
      <c r="E194">
        <v>1</v>
      </c>
      <c r="F194">
        <v>1</v>
      </c>
      <c r="G194">
        <v>1075</v>
      </c>
      <c r="H194">
        <v>2</v>
      </c>
      <c r="I194" t="s">
        <v>418</v>
      </c>
      <c r="J194" t="s">
        <v>419</v>
      </c>
      <c r="K194" t="s">
        <v>420</v>
      </c>
      <c r="L194">
        <v>1368</v>
      </c>
      <c r="N194">
        <v>1011</v>
      </c>
      <c r="O194" t="s">
        <v>386</v>
      </c>
      <c r="P194" t="s">
        <v>386</v>
      </c>
      <c r="Q194">
        <v>1</v>
      </c>
      <c r="X194">
        <v>0.56000000000000005</v>
      </c>
      <c r="Y194">
        <v>0</v>
      </c>
      <c r="Z194">
        <v>4.01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4</v>
      </c>
      <c r="AG194">
        <v>0.56000000000000005</v>
      </c>
      <c r="AH194">
        <v>2</v>
      </c>
      <c r="AI194">
        <v>70325801</v>
      </c>
      <c r="AJ194">
        <v>156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ROW(Source!A255)</f>
        <v>255</v>
      </c>
      <c r="B195">
        <v>70325806</v>
      </c>
      <c r="C195">
        <v>70325799</v>
      </c>
      <c r="D195">
        <v>69334387</v>
      </c>
      <c r="E195">
        <v>1</v>
      </c>
      <c r="F195">
        <v>1</v>
      </c>
      <c r="G195">
        <v>1075</v>
      </c>
      <c r="H195">
        <v>3</v>
      </c>
      <c r="I195" t="s">
        <v>421</v>
      </c>
      <c r="J195" t="s">
        <v>422</v>
      </c>
      <c r="K195" t="s">
        <v>423</v>
      </c>
      <c r="L195">
        <v>1346</v>
      </c>
      <c r="N195">
        <v>1009</v>
      </c>
      <c r="O195" t="s">
        <v>122</v>
      </c>
      <c r="P195" t="s">
        <v>122</v>
      </c>
      <c r="Q195">
        <v>1</v>
      </c>
      <c r="X195">
        <v>6.6699999999999995E-2</v>
      </c>
      <c r="Y195">
        <v>11.25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0</v>
      </c>
      <c r="AF195" t="s">
        <v>4</v>
      </c>
      <c r="AG195">
        <v>6.6699999999999995E-2</v>
      </c>
      <c r="AH195">
        <v>2</v>
      </c>
      <c r="AI195">
        <v>70325802</v>
      </c>
      <c r="AJ195">
        <v>157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ROW(Source!A255)</f>
        <v>255</v>
      </c>
      <c r="B196">
        <v>70325807</v>
      </c>
      <c r="C196">
        <v>70325799</v>
      </c>
      <c r="D196">
        <v>69333737</v>
      </c>
      <c r="E196">
        <v>1</v>
      </c>
      <c r="F196">
        <v>1</v>
      </c>
      <c r="G196">
        <v>1075</v>
      </c>
      <c r="H196">
        <v>3</v>
      </c>
      <c r="I196" t="s">
        <v>424</v>
      </c>
      <c r="J196" t="s">
        <v>425</v>
      </c>
      <c r="K196" t="s">
        <v>426</v>
      </c>
      <c r="L196">
        <v>1346</v>
      </c>
      <c r="N196">
        <v>1009</v>
      </c>
      <c r="O196" t="s">
        <v>122</v>
      </c>
      <c r="P196" t="s">
        <v>122</v>
      </c>
      <c r="Q196">
        <v>1</v>
      </c>
      <c r="X196">
        <v>0.1</v>
      </c>
      <c r="Y196">
        <v>1.61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0</v>
      </c>
      <c r="AF196" t="s">
        <v>4</v>
      </c>
      <c r="AG196">
        <v>0.1</v>
      </c>
      <c r="AH196">
        <v>2</v>
      </c>
      <c r="AI196">
        <v>70325803</v>
      </c>
      <c r="AJ196">
        <v>158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ROW(Source!A256)</f>
        <v>256</v>
      </c>
      <c r="B197">
        <v>70325810</v>
      </c>
      <c r="C197">
        <v>70325808</v>
      </c>
      <c r="D197">
        <v>69277202</v>
      </c>
      <c r="E197">
        <v>1075</v>
      </c>
      <c r="F197">
        <v>1</v>
      </c>
      <c r="G197">
        <v>1075</v>
      </c>
      <c r="H197">
        <v>2</v>
      </c>
      <c r="I197" t="s">
        <v>427</v>
      </c>
      <c r="J197" t="s">
        <v>4</v>
      </c>
      <c r="K197" t="s">
        <v>428</v>
      </c>
      <c r="L197">
        <v>1344</v>
      </c>
      <c r="N197">
        <v>1008</v>
      </c>
      <c r="O197" t="s">
        <v>429</v>
      </c>
      <c r="P197" t="s">
        <v>429</v>
      </c>
      <c r="Q197">
        <v>1</v>
      </c>
      <c r="X197">
        <v>8.86</v>
      </c>
      <c r="Y197">
        <v>0</v>
      </c>
      <c r="Z197">
        <v>1</v>
      </c>
      <c r="AA197">
        <v>0</v>
      </c>
      <c r="AB197">
        <v>0</v>
      </c>
      <c r="AC197">
        <v>0</v>
      </c>
      <c r="AD197">
        <v>1</v>
      </c>
      <c r="AE197">
        <v>0</v>
      </c>
      <c r="AF197" t="s">
        <v>4</v>
      </c>
      <c r="AG197">
        <v>8.86</v>
      </c>
      <c r="AH197">
        <v>2</v>
      </c>
      <c r="AI197">
        <v>70325809</v>
      </c>
      <c r="AJ197">
        <v>159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ROW(Source!A257)</f>
        <v>257</v>
      </c>
      <c r="B198">
        <v>70325810</v>
      </c>
      <c r="C198">
        <v>70325808</v>
      </c>
      <c r="D198">
        <v>69277202</v>
      </c>
      <c r="E198">
        <v>1075</v>
      </c>
      <c r="F198">
        <v>1</v>
      </c>
      <c r="G198">
        <v>1075</v>
      </c>
      <c r="H198">
        <v>2</v>
      </c>
      <c r="I198" t="s">
        <v>427</v>
      </c>
      <c r="J198" t="s">
        <v>4</v>
      </c>
      <c r="K198" t="s">
        <v>428</v>
      </c>
      <c r="L198">
        <v>1344</v>
      </c>
      <c r="N198">
        <v>1008</v>
      </c>
      <c r="O198" t="s">
        <v>429</v>
      </c>
      <c r="P198" t="s">
        <v>429</v>
      </c>
      <c r="Q198">
        <v>1</v>
      </c>
      <c r="X198">
        <v>8.86</v>
      </c>
      <c r="Y198">
        <v>0</v>
      </c>
      <c r="Z198">
        <v>1</v>
      </c>
      <c r="AA198">
        <v>0</v>
      </c>
      <c r="AB198">
        <v>0</v>
      </c>
      <c r="AC198">
        <v>0</v>
      </c>
      <c r="AD198">
        <v>1</v>
      </c>
      <c r="AE198">
        <v>0</v>
      </c>
      <c r="AF198" t="s">
        <v>4</v>
      </c>
      <c r="AG198">
        <v>8.86</v>
      </c>
      <c r="AH198">
        <v>2</v>
      </c>
      <c r="AI198">
        <v>70325809</v>
      </c>
      <c r="AJ198">
        <v>160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ROW(Source!A258)</f>
        <v>258</v>
      </c>
      <c r="B199">
        <v>70325812</v>
      </c>
      <c r="C199">
        <v>70325811</v>
      </c>
      <c r="D199">
        <v>69275358</v>
      </c>
      <c r="E199">
        <v>1075</v>
      </c>
      <c r="F199">
        <v>1</v>
      </c>
      <c r="G199">
        <v>1075</v>
      </c>
      <c r="H199">
        <v>1</v>
      </c>
      <c r="I199" t="s">
        <v>380</v>
      </c>
      <c r="J199" t="s">
        <v>4</v>
      </c>
      <c r="K199" t="s">
        <v>381</v>
      </c>
      <c r="L199">
        <v>1191</v>
      </c>
      <c r="N199">
        <v>1013</v>
      </c>
      <c r="O199" t="s">
        <v>382</v>
      </c>
      <c r="P199" t="s">
        <v>382</v>
      </c>
      <c r="Q199">
        <v>1</v>
      </c>
      <c r="X199">
        <v>0.26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1</v>
      </c>
      <c r="AF199" t="s">
        <v>4</v>
      </c>
      <c r="AG199">
        <v>0.26</v>
      </c>
      <c r="AH199">
        <v>3</v>
      </c>
      <c r="AI199">
        <v>-1</v>
      </c>
      <c r="AJ199" t="s">
        <v>4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ROW(Source!A258)</f>
        <v>258</v>
      </c>
      <c r="B200">
        <v>70325813</v>
      </c>
      <c r="C200">
        <v>70325811</v>
      </c>
      <c r="D200">
        <v>69364397</v>
      </c>
      <c r="E200">
        <v>1</v>
      </c>
      <c r="F200">
        <v>1</v>
      </c>
      <c r="G200">
        <v>1075</v>
      </c>
      <c r="H200">
        <v>2</v>
      </c>
      <c r="I200" t="s">
        <v>393</v>
      </c>
      <c r="J200" t="s">
        <v>394</v>
      </c>
      <c r="K200" t="s">
        <v>395</v>
      </c>
      <c r="L200">
        <v>1368</v>
      </c>
      <c r="N200">
        <v>1011</v>
      </c>
      <c r="O200" t="s">
        <v>386</v>
      </c>
      <c r="P200" t="s">
        <v>386</v>
      </c>
      <c r="Q200">
        <v>1</v>
      </c>
      <c r="X200">
        <v>0.26</v>
      </c>
      <c r="Y200">
        <v>0</v>
      </c>
      <c r="Z200">
        <v>910.68</v>
      </c>
      <c r="AA200">
        <v>35.549999999999997</v>
      </c>
      <c r="AB200">
        <v>0</v>
      </c>
      <c r="AC200">
        <v>0</v>
      </c>
      <c r="AD200">
        <v>1</v>
      </c>
      <c r="AE200">
        <v>0</v>
      </c>
      <c r="AF200" t="s">
        <v>4</v>
      </c>
      <c r="AG200">
        <v>0.26</v>
      </c>
      <c r="AH200">
        <v>3</v>
      </c>
      <c r="AI200">
        <v>-1</v>
      </c>
      <c r="AJ200" t="s">
        <v>4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ROW(Source!A259)</f>
        <v>259</v>
      </c>
      <c r="B201">
        <v>70325812</v>
      </c>
      <c r="C201">
        <v>70325811</v>
      </c>
      <c r="D201">
        <v>69275358</v>
      </c>
      <c r="E201">
        <v>1075</v>
      </c>
      <c r="F201">
        <v>1</v>
      </c>
      <c r="G201">
        <v>1075</v>
      </c>
      <c r="H201">
        <v>1</v>
      </c>
      <c r="I201" t="s">
        <v>380</v>
      </c>
      <c r="J201" t="s">
        <v>4</v>
      </c>
      <c r="K201" t="s">
        <v>381</v>
      </c>
      <c r="L201">
        <v>1191</v>
      </c>
      <c r="N201">
        <v>1013</v>
      </c>
      <c r="O201" t="s">
        <v>382</v>
      </c>
      <c r="P201" t="s">
        <v>382</v>
      </c>
      <c r="Q201">
        <v>1</v>
      </c>
      <c r="X201">
        <v>0.26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1</v>
      </c>
      <c r="AF201" t="s">
        <v>4</v>
      </c>
      <c r="AG201">
        <v>0.26</v>
      </c>
      <c r="AH201">
        <v>3</v>
      </c>
      <c r="AI201">
        <v>-1</v>
      </c>
      <c r="AJ201" t="s">
        <v>4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ROW(Source!A259)</f>
        <v>259</v>
      </c>
      <c r="B202">
        <v>70325813</v>
      </c>
      <c r="C202">
        <v>70325811</v>
      </c>
      <c r="D202">
        <v>69364397</v>
      </c>
      <c r="E202">
        <v>1</v>
      </c>
      <c r="F202">
        <v>1</v>
      </c>
      <c r="G202">
        <v>1075</v>
      </c>
      <c r="H202">
        <v>2</v>
      </c>
      <c r="I202" t="s">
        <v>393</v>
      </c>
      <c r="J202" t="s">
        <v>394</v>
      </c>
      <c r="K202" t="s">
        <v>395</v>
      </c>
      <c r="L202">
        <v>1368</v>
      </c>
      <c r="N202">
        <v>1011</v>
      </c>
      <c r="O202" t="s">
        <v>386</v>
      </c>
      <c r="P202" t="s">
        <v>386</v>
      </c>
      <c r="Q202">
        <v>1</v>
      </c>
      <c r="X202">
        <v>0.26</v>
      </c>
      <c r="Y202">
        <v>0</v>
      </c>
      <c r="Z202">
        <v>910.68</v>
      </c>
      <c r="AA202">
        <v>35.549999999999997</v>
      </c>
      <c r="AB202">
        <v>0</v>
      </c>
      <c r="AC202">
        <v>0</v>
      </c>
      <c r="AD202">
        <v>1</v>
      </c>
      <c r="AE202">
        <v>0</v>
      </c>
      <c r="AF202" t="s">
        <v>4</v>
      </c>
      <c r="AG202">
        <v>0.26</v>
      </c>
      <c r="AH202">
        <v>3</v>
      </c>
      <c r="AI202">
        <v>-1</v>
      </c>
      <c r="AJ202" t="s">
        <v>4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ROW(Source!A295)</f>
        <v>295</v>
      </c>
      <c r="B203">
        <v>70325874</v>
      </c>
      <c r="C203">
        <v>70325873</v>
      </c>
      <c r="D203">
        <v>69275358</v>
      </c>
      <c r="E203">
        <v>1075</v>
      </c>
      <c r="F203">
        <v>1</v>
      </c>
      <c r="G203">
        <v>1075</v>
      </c>
      <c r="H203">
        <v>1</v>
      </c>
      <c r="I203" t="s">
        <v>380</v>
      </c>
      <c r="J203" t="s">
        <v>4</v>
      </c>
      <c r="K203" t="s">
        <v>381</v>
      </c>
      <c r="L203">
        <v>1191</v>
      </c>
      <c r="N203">
        <v>1013</v>
      </c>
      <c r="O203" t="s">
        <v>382</v>
      </c>
      <c r="P203" t="s">
        <v>382</v>
      </c>
      <c r="Q203">
        <v>1</v>
      </c>
      <c r="X203">
        <v>0.27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1</v>
      </c>
      <c r="AF203" t="s">
        <v>4</v>
      </c>
      <c r="AG203">
        <v>0.27</v>
      </c>
      <c r="AH203">
        <v>3</v>
      </c>
      <c r="AI203">
        <v>-1</v>
      </c>
      <c r="AJ203" t="s">
        <v>4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ROW(Source!A295)</f>
        <v>295</v>
      </c>
      <c r="B204">
        <v>70325875</v>
      </c>
      <c r="C204">
        <v>70325873</v>
      </c>
      <c r="D204">
        <v>69364397</v>
      </c>
      <c r="E204">
        <v>1</v>
      </c>
      <c r="F204">
        <v>1</v>
      </c>
      <c r="G204">
        <v>1075</v>
      </c>
      <c r="H204">
        <v>2</v>
      </c>
      <c r="I204" t="s">
        <v>393</v>
      </c>
      <c r="J204" t="s">
        <v>394</v>
      </c>
      <c r="K204" t="s">
        <v>395</v>
      </c>
      <c r="L204">
        <v>1368</v>
      </c>
      <c r="N204">
        <v>1011</v>
      </c>
      <c r="O204" t="s">
        <v>386</v>
      </c>
      <c r="P204" t="s">
        <v>386</v>
      </c>
      <c r="Q204">
        <v>1</v>
      </c>
      <c r="X204">
        <v>0.28000000000000003</v>
      </c>
      <c r="Y204">
        <v>0</v>
      </c>
      <c r="Z204">
        <v>910.68</v>
      </c>
      <c r="AA204">
        <v>35.549999999999997</v>
      </c>
      <c r="AB204">
        <v>0</v>
      </c>
      <c r="AC204">
        <v>0</v>
      </c>
      <c r="AD204">
        <v>1</v>
      </c>
      <c r="AE204">
        <v>0</v>
      </c>
      <c r="AF204" t="s">
        <v>4</v>
      </c>
      <c r="AG204">
        <v>0.28000000000000003</v>
      </c>
      <c r="AH204">
        <v>3</v>
      </c>
      <c r="AI204">
        <v>-1</v>
      </c>
      <c r="AJ204" t="s">
        <v>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ROW(Source!A296)</f>
        <v>296</v>
      </c>
      <c r="B205">
        <v>70325874</v>
      </c>
      <c r="C205">
        <v>70325873</v>
      </c>
      <c r="D205">
        <v>69275358</v>
      </c>
      <c r="E205">
        <v>1075</v>
      </c>
      <c r="F205">
        <v>1</v>
      </c>
      <c r="G205">
        <v>1075</v>
      </c>
      <c r="H205">
        <v>1</v>
      </c>
      <c r="I205" t="s">
        <v>380</v>
      </c>
      <c r="J205" t="s">
        <v>4</v>
      </c>
      <c r="K205" t="s">
        <v>381</v>
      </c>
      <c r="L205">
        <v>1191</v>
      </c>
      <c r="N205">
        <v>1013</v>
      </c>
      <c r="O205" t="s">
        <v>382</v>
      </c>
      <c r="P205" t="s">
        <v>382</v>
      </c>
      <c r="Q205">
        <v>1</v>
      </c>
      <c r="X205">
        <v>0.27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1</v>
      </c>
      <c r="AF205" t="s">
        <v>4</v>
      </c>
      <c r="AG205">
        <v>0.27</v>
      </c>
      <c r="AH205">
        <v>3</v>
      </c>
      <c r="AI205">
        <v>-1</v>
      </c>
      <c r="AJ205" t="s">
        <v>4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ROW(Source!A296)</f>
        <v>296</v>
      </c>
      <c r="B206">
        <v>70325875</v>
      </c>
      <c r="C206">
        <v>70325873</v>
      </c>
      <c r="D206">
        <v>69364397</v>
      </c>
      <c r="E206">
        <v>1</v>
      </c>
      <c r="F206">
        <v>1</v>
      </c>
      <c r="G206">
        <v>1075</v>
      </c>
      <c r="H206">
        <v>2</v>
      </c>
      <c r="I206" t="s">
        <v>393</v>
      </c>
      <c r="J206" t="s">
        <v>394</v>
      </c>
      <c r="K206" t="s">
        <v>395</v>
      </c>
      <c r="L206">
        <v>1368</v>
      </c>
      <c r="N206">
        <v>1011</v>
      </c>
      <c r="O206" t="s">
        <v>386</v>
      </c>
      <c r="P206" t="s">
        <v>386</v>
      </c>
      <c r="Q206">
        <v>1</v>
      </c>
      <c r="X206">
        <v>0.28000000000000003</v>
      </c>
      <c r="Y206">
        <v>0</v>
      </c>
      <c r="Z206">
        <v>910.68</v>
      </c>
      <c r="AA206">
        <v>35.549999999999997</v>
      </c>
      <c r="AB206">
        <v>0</v>
      </c>
      <c r="AC206">
        <v>0</v>
      </c>
      <c r="AD206">
        <v>1</v>
      </c>
      <c r="AE206">
        <v>0</v>
      </c>
      <c r="AF206" t="s">
        <v>4</v>
      </c>
      <c r="AG206">
        <v>0.28000000000000003</v>
      </c>
      <c r="AH206">
        <v>3</v>
      </c>
      <c r="AI206">
        <v>-1</v>
      </c>
      <c r="AJ206" t="s">
        <v>4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ROW(Source!A297)</f>
        <v>297</v>
      </c>
      <c r="B207">
        <v>70325891</v>
      </c>
      <c r="C207">
        <v>70325876</v>
      </c>
      <c r="D207">
        <v>69275358</v>
      </c>
      <c r="E207">
        <v>1075</v>
      </c>
      <c r="F207">
        <v>1</v>
      </c>
      <c r="G207">
        <v>1075</v>
      </c>
      <c r="H207">
        <v>1</v>
      </c>
      <c r="I207" t="s">
        <v>380</v>
      </c>
      <c r="J207" t="s">
        <v>4</v>
      </c>
      <c r="K207" t="s">
        <v>381</v>
      </c>
      <c r="L207">
        <v>1191</v>
      </c>
      <c r="N207">
        <v>1013</v>
      </c>
      <c r="O207" t="s">
        <v>382</v>
      </c>
      <c r="P207" t="s">
        <v>382</v>
      </c>
      <c r="Q207">
        <v>1</v>
      </c>
      <c r="X207">
        <v>1.32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1</v>
      </c>
      <c r="AF207" t="s">
        <v>4</v>
      </c>
      <c r="AG207">
        <v>1.32</v>
      </c>
      <c r="AH207">
        <v>2</v>
      </c>
      <c r="AI207">
        <v>70325877</v>
      </c>
      <c r="AJ207">
        <v>161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ROW(Source!A297)</f>
        <v>297</v>
      </c>
      <c r="B208">
        <v>70325892</v>
      </c>
      <c r="C208">
        <v>70325876</v>
      </c>
      <c r="D208">
        <v>69364167</v>
      </c>
      <c r="E208">
        <v>1</v>
      </c>
      <c r="F208">
        <v>1</v>
      </c>
      <c r="G208">
        <v>1075</v>
      </c>
      <c r="H208">
        <v>2</v>
      </c>
      <c r="I208" t="s">
        <v>387</v>
      </c>
      <c r="J208" t="s">
        <v>388</v>
      </c>
      <c r="K208" t="s">
        <v>389</v>
      </c>
      <c r="L208">
        <v>1368</v>
      </c>
      <c r="N208">
        <v>1011</v>
      </c>
      <c r="O208" t="s">
        <v>386</v>
      </c>
      <c r="P208" t="s">
        <v>386</v>
      </c>
      <c r="Q208">
        <v>1</v>
      </c>
      <c r="X208">
        <v>0.05</v>
      </c>
      <c r="Y208">
        <v>0</v>
      </c>
      <c r="Z208">
        <v>12.98</v>
      </c>
      <c r="AA208">
        <v>3.37</v>
      </c>
      <c r="AB208">
        <v>0</v>
      </c>
      <c r="AC208">
        <v>0</v>
      </c>
      <c r="AD208">
        <v>1</v>
      </c>
      <c r="AE208">
        <v>0</v>
      </c>
      <c r="AF208" t="s">
        <v>4</v>
      </c>
      <c r="AG208">
        <v>0.05</v>
      </c>
      <c r="AH208">
        <v>2</v>
      </c>
      <c r="AI208">
        <v>70325878</v>
      </c>
      <c r="AJ208">
        <v>162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ROW(Source!A297)</f>
        <v>297</v>
      </c>
      <c r="B209">
        <v>70325893</v>
      </c>
      <c r="C209">
        <v>70325876</v>
      </c>
      <c r="D209">
        <v>69364368</v>
      </c>
      <c r="E209">
        <v>1</v>
      </c>
      <c r="F209">
        <v>1</v>
      </c>
      <c r="G209">
        <v>1075</v>
      </c>
      <c r="H209">
        <v>2</v>
      </c>
      <c r="I209" t="s">
        <v>390</v>
      </c>
      <c r="J209" t="s">
        <v>391</v>
      </c>
      <c r="K209" t="s">
        <v>392</v>
      </c>
      <c r="L209">
        <v>1368</v>
      </c>
      <c r="N209">
        <v>1011</v>
      </c>
      <c r="O209" t="s">
        <v>386</v>
      </c>
      <c r="P209" t="s">
        <v>386</v>
      </c>
      <c r="Q209">
        <v>1</v>
      </c>
      <c r="X209">
        <v>0.04</v>
      </c>
      <c r="Y209">
        <v>0</v>
      </c>
      <c r="Z209">
        <v>181.58</v>
      </c>
      <c r="AA209">
        <v>14.54</v>
      </c>
      <c r="AB209">
        <v>0</v>
      </c>
      <c r="AC209">
        <v>0</v>
      </c>
      <c r="AD209">
        <v>1</v>
      </c>
      <c r="AE209">
        <v>0</v>
      </c>
      <c r="AF209" t="s">
        <v>4</v>
      </c>
      <c r="AG209">
        <v>0.04</v>
      </c>
      <c r="AH209">
        <v>2</v>
      </c>
      <c r="AI209">
        <v>70325879</v>
      </c>
      <c r="AJ209">
        <v>163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ROW(Source!A297)</f>
        <v>297</v>
      </c>
      <c r="B210">
        <v>70325894</v>
      </c>
      <c r="C210">
        <v>70325876</v>
      </c>
      <c r="D210">
        <v>69364397</v>
      </c>
      <c r="E210">
        <v>1</v>
      </c>
      <c r="F210">
        <v>1</v>
      </c>
      <c r="G210">
        <v>1075</v>
      </c>
      <c r="H210">
        <v>2</v>
      </c>
      <c r="I210" t="s">
        <v>393</v>
      </c>
      <c r="J210" t="s">
        <v>394</v>
      </c>
      <c r="K210" t="s">
        <v>395</v>
      </c>
      <c r="L210">
        <v>1368</v>
      </c>
      <c r="N210">
        <v>1011</v>
      </c>
      <c r="O210" t="s">
        <v>386</v>
      </c>
      <c r="P210" t="s">
        <v>386</v>
      </c>
      <c r="Q210">
        <v>1</v>
      </c>
      <c r="X210">
        <v>0.59</v>
      </c>
      <c r="Y210">
        <v>0</v>
      </c>
      <c r="Z210">
        <v>910.68</v>
      </c>
      <c r="AA210">
        <v>35.549999999999997</v>
      </c>
      <c r="AB210">
        <v>0</v>
      </c>
      <c r="AC210">
        <v>0</v>
      </c>
      <c r="AD210">
        <v>1</v>
      </c>
      <c r="AE210">
        <v>0</v>
      </c>
      <c r="AF210" t="s">
        <v>4</v>
      </c>
      <c r="AG210">
        <v>0.59</v>
      </c>
      <c r="AH210">
        <v>2</v>
      </c>
      <c r="AI210">
        <v>70325880</v>
      </c>
      <c r="AJ210">
        <v>164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ROW(Source!A297)</f>
        <v>297</v>
      </c>
      <c r="B211">
        <v>70325895</v>
      </c>
      <c r="C211">
        <v>70325876</v>
      </c>
      <c r="D211">
        <v>69364520</v>
      </c>
      <c r="E211">
        <v>1</v>
      </c>
      <c r="F211">
        <v>1</v>
      </c>
      <c r="G211">
        <v>1075</v>
      </c>
      <c r="H211">
        <v>2</v>
      </c>
      <c r="I211" t="s">
        <v>396</v>
      </c>
      <c r="J211" t="s">
        <v>397</v>
      </c>
      <c r="K211" t="s">
        <v>398</v>
      </c>
      <c r="L211">
        <v>1368</v>
      </c>
      <c r="N211">
        <v>1011</v>
      </c>
      <c r="O211" t="s">
        <v>386</v>
      </c>
      <c r="P211" t="s">
        <v>386</v>
      </c>
      <c r="Q211">
        <v>1</v>
      </c>
      <c r="X211">
        <v>4.0000000000000001E-3</v>
      </c>
      <c r="Y211">
        <v>0</v>
      </c>
      <c r="Z211">
        <v>125.38</v>
      </c>
      <c r="AA211">
        <v>12.62</v>
      </c>
      <c r="AB211">
        <v>0</v>
      </c>
      <c r="AC211">
        <v>0</v>
      </c>
      <c r="AD211">
        <v>1</v>
      </c>
      <c r="AE211">
        <v>0</v>
      </c>
      <c r="AF211" t="s">
        <v>4</v>
      </c>
      <c r="AG211">
        <v>4.0000000000000001E-3</v>
      </c>
      <c r="AH211">
        <v>2</v>
      </c>
      <c r="AI211">
        <v>70325881</v>
      </c>
      <c r="AJ211">
        <v>165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ROW(Source!A297)</f>
        <v>297</v>
      </c>
      <c r="B212">
        <v>70325896</v>
      </c>
      <c r="C212">
        <v>70325876</v>
      </c>
      <c r="D212">
        <v>69363781</v>
      </c>
      <c r="E212">
        <v>1</v>
      </c>
      <c r="F212">
        <v>1</v>
      </c>
      <c r="G212">
        <v>1075</v>
      </c>
      <c r="H212">
        <v>2</v>
      </c>
      <c r="I212" t="s">
        <v>399</v>
      </c>
      <c r="J212" t="s">
        <v>400</v>
      </c>
      <c r="K212" t="s">
        <v>401</v>
      </c>
      <c r="L212">
        <v>1368</v>
      </c>
      <c r="N212">
        <v>1011</v>
      </c>
      <c r="O212" t="s">
        <v>386</v>
      </c>
      <c r="P212" t="s">
        <v>386</v>
      </c>
      <c r="Q212">
        <v>1</v>
      </c>
      <c r="X212">
        <v>0.28999999999999998</v>
      </c>
      <c r="Y212">
        <v>0</v>
      </c>
      <c r="Z212">
        <v>139.99</v>
      </c>
      <c r="AA212">
        <v>14.54</v>
      </c>
      <c r="AB212">
        <v>0</v>
      </c>
      <c r="AC212">
        <v>0</v>
      </c>
      <c r="AD212">
        <v>1</v>
      </c>
      <c r="AE212">
        <v>0</v>
      </c>
      <c r="AF212" t="s">
        <v>4</v>
      </c>
      <c r="AG212">
        <v>0.28999999999999998</v>
      </c>
      <c r="AH212">
        <v>2</v>
      </c>
      <c r="AI212">
        <v>70325882</v>
      </c>
      <c r="AJ212">
        <v>166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ROW(Source!A297)</f>
        <v>297</v>
      </c>
      <c r="B213">
        <v>70325897</v>
      </c>
      <c r="C213">
        <v>70325876</v>
      </c>
      <c r="D213">
        <v>69363915</v>
      </c>
      <c r="E213">
        <v>1</v>
      </c>
      <c r="F213">
        <v>1</v>
      </c>
      <c r="G213">
        <v>1075</v>
      </c>
      <c r="H213">
        <v>2</v>
      </c>
      <c r="I213" t="s">
        <v>402</v>
      </c>
      <c r="J213" t="s">
        <v>403</v>
      </c>
      <c r="K213" t="s">
        <v>404</v>
      </c>
      <c r="L213">
        <v>1368</v>
      </c>
      <c r="N213">
        <v>1011</v>
      </c>
      <c r="O213" t="s">
        <v>386</v>
      </c>
      <c r="P213" t="s">
        <v>386</v>
      </c>
      <c r="Q213">
        <v>1</v>
      </c>
      <c r="X213">
        <v>0.05</v>
      </c>
      <c r="Y213">
        <v>0</v>
      </c>
      <c r="Z213">
        <v>140.38</v>
      </c>
      <c r="AA213">
        <v>12.62</v>
      </c>
      <c r="AB213">
        <v>0</v>
      </c>
      <c r="AC213">
        <v>0</v>
      </c>
      <c r="AD213">
        <v>1</v>
      </c>
      <c r="AE213">
        <v>0</v>
      </c>
      <c r="AF213" t="s">
        <v>4</v>
      </c>
      <c r="AG213">
        <v>0.05</v>
      </c>
      <c r="AH213">
        <v>2</v>
      </c>
      <c r="AI213">
        <v>70325883</v>
      </c>
      <c r="AJ213">
        <v>167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ROW(Source!A297)</f>
        <v>297</v>
      </c>
      <c r="B214">
        <v>70325898</v>
      </c>
      <c r="C214">
        <v>70325876</v>
      </c>
      <c r="D214">
        <v>69364028</v>
      </c>
      <c r="E214">
        <v>1</v>
      </c>
      <c r="F214">
        <v>1</v>
      </c>
      <c r="G214">
        <v>1075</v>
      </c>
      <c r="H214">
        <v>2</v>
      </c>
      <c r="I214" t="s">
        <v>405</v>
      </c>
      <c r="J214" t="s">
        <v>406</v>
      </c>
      <c r="K214" t="s">
        <v>407</v>
      </c>
      <c r="L214">
        <v>1368</v>
      </c>
      <c r="N214">
        <v>1011</v>
      </c>
      <c r="O214" t="s">
        <v>386</v>
      </c>
      <c r="P214" t="s">
        <v>386</v>
      </c>
      <c r="Q214">
        <v>1</v>
      </c>
      <c r="X214">
        <v>0.59</v>
      </c>
      <c r="Y214">
        <v>0</v>
      </c>
      <c r="Z214">
        <v>80.14</v>
      </c>
      <c r="AA214">
        <v>16.93</v>
      </c>
      <c r="AB214">
        <v>0</v>
      </c>
      <c r="AC214">
        <v>0</v>
      </c>
      <c r="AD214">
        <v>1</v>
      </c>
      <c r="AE214">
        <v>0</v>
      </c>
      <c r="AF214" t="s">
        <v>4</v>
      </c>
      <c r="AG214">
        <v>0.59</v>
      </c>
      <c r="AH214">
        <v>2</v>
      </c>
      <c r="AI214">
        <v>70325884</v>
      </c>
      <c r="AJ214">
        <v>168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ROW(Source!A297)</f>
        <v>297</v>
      </c>
      <c r="B215">
        <v>70325899</v>
      </c>
      <c r="C215">
        <v>70325876</v>
      </c>
      <c r="D215">
        <v>69334375</v>
      </c>
      <c r="E215">
        <v>1</v>
      </c>
      <c r="F215">
        <v>1</v>
      </c>
      <c r="G215">
        <v>1075</v>
      </c>
      <c r="H215">
        <v>3</v>
      </c>
      <c r="I215" t="s">
        <v>408</v>
      </c>
      <c r="J215" t="s">
        <v>409</v>
      </c>
      <c r="K215" t="s">
        <v>410</v>
      </c>
      <c r="L215">
        <v>1348</v>
      </c>
      <c r="N215">
        <v>1009</v>
      </c>
      <c r="O215" t="s">
        <v>411</v>
      </c>
      <c r="P215" t="s">
        <v>411</v>
      </c>
      <c r="Q215">
        <v>1000</v>
      </c>
      <c r="X215">
        <v>5.4000000000000001E-4</v>
      </c>
      <c r="Y215">
        <v>5778.3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4</v>
      </c>
      <c r="AG215">
        <v>5.4000000000000001E-4</v>
      </c>
      <c r="AH215">
        <v>2</v>
      </c>
      <c r="AI215">
        <v>70325885</v>
      </c>
      <c r="AJ215">
        <v>169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ROW(Source!A297)</f>
        <v>297</v>
      </c>
      <c r="B216">
        <v>70325900</v>
      </c>
      <c r="C216">
        <v>70325876</v>
      </c>
      <c r="D216">
        <v>69333740</v>
      </c>
      <c r="E216">
        <v>1</v>
      </c>
      <c r="F216">
        <v>1</v>
      </c>
      <c r="G216">
        <v>1075</v>
      </c>
      <c r="H216">
        <v>3</v>
      </c>
      <c r="I216" t="s">
        <v>412</v>
      </c>
      <c r="J216" t="s">
        <v>413</v>
      </c>
      <c r="K216" t="s">
        <v>414</v>
      </c>
      <c r="L216">
        <v>1339</v>
      </c>
      <c r="N216">
        <v>1007</v>
      </c>
      <c r="O216" t="s">
        <v>44</v>
      </c>
      <c r="P216" t="s">
        <v>44</v>
      </c>
      <c r="Q216">
        <v>1</v>
      </c>
      <c r="X216">
        <v>0.69</v>
      </c>
      <c r="Y216">
        <v>7.07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4</v>
      </c>
      <c r="AG216">
        <v>0.69</v>
      </c>
      <c r="AH216">
        <v>2</v>
      </c>
      <c r="AI216">
        <v>70325886</v>
      </c>
      <c r="AJ216">
        <v>170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ROW(Source!A297)</f>
        <v>297</v>
      </c>
      <c r="B217">
        <v>70325901</v>
      </c>
      <c r="C217">
        <v>70325876</v>
      </c>
      <c r="D217">
        <v>69335769</v>
      </c>
      <c r="E217">
        <v>1</v>
      </c>
      <c r="F217">
        <v>1</v>
      </c>
      <c r="G217">
        <v>1075</v>
      </c>
      <c r="H217">
        <v>3</v>
      </c>
      <c r="I217" t="s">
        <v>415</v>
      </c>
      <c r="J217" t="s">
        <v>416</v>
      </c>
      <c r="K217" t="s">
        <v>417</v>
      </c>
      <c r="L217">
        <v>1346</v>
      </c>
      <c r="N217">
        <v>1009</v>
      </c>
      <c r="O217" t="s">
        <v>122</v>
      </c>
      <c r="P217" t="s">
        <v>122</v>
      </c>
      <c r="Q217">
        <v>1</v>
      </c>
      <c r="X217">
        <v>3.7999999999999999E-2</v>
      </c>
      <c r="Y217">
        <v>7.48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4</v>
      </c>
      <c r="AG217">
        <v>3.7999999999999999E-2</v>
      </c>
      <c r="AH217">
        <v>2</v>
      </c>
      <c r="AI217">
        <v>70325888</v>
      </c>
      <c r="AJ217">
        <v>172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ROW(Source!A297)</f>
        <v>297</v>
      </c>
      <c r="B218">
        <v>70325902</v>
      </c>
      <c r="C218">
        <v>70325876</v>
      </c>
      <c r="D218">
        <v>69286703</v>
      </c>
      <c r="E218">
        <v>1075</v>
      </c>
      <c r="F218">
        <v>1</v>
      </c>
      <c r="G218">
        <v>1075</v>
      </c>
      <c r="H218">
        <v>3</v>
      </c>
      <c r="I218" t="s">
        <v>442</v>
      </c>
      <c r="J218" t="s">
        <v>4</v>
      </c>
      <c r="K218" t="s">
        <v>443</v>
      </c>
      <c r="L218">
        <v>1346</v>
      </c>
      <c r="N218">
        <v>1009</v>
      </c>
      <c r="O218" t="s">
        <v>122</v>
      </c>
      <c r="P218" t="s">
        <v>122</v>
      </c>
      <c r="Q218">
        <v>1</v>
      </c>
      <c r="X218">
        <v>40.6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 t="s">
        <v>4</v>
      </c>
      <c r="AG218">
        <v>40.6</v>
      </c>
      <c r="AH218">
        <v>3</v>
      </c>
      <c r="AI218">
        <v>-1</v>
      </c>
      <c r="AJ218" t="s">
        <v>4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ROW(Source!A297)</f>
        <v>297</v>
      </c>
      <c r="B219">
        <v>70325903</v>
      </c>
      <c r="C219">
        <v>70325876</v>
      </c>
      <c r="D219">
        <v>69288910</v>
      </c>
      <c r="E219">
        <v>1075</v>
      </c>
      <c r="F219">
        <v>1</v>
      </c>
      <c r="G219">
        <v>1075</v>
      </c>
      <c r="H219">
        <v>3</v>
      </c>
      <c r="I219" t="s">
        <v>444</v>
      </c>
      <c r="J219" t="s">
        <v>4</v>
      </c>
      <c r="K219" t="s">
        <v>445</v>
      </c>
      <c r="L219">
        <v>1301</v>
      </c>
      <c r="N219">
        <v>1003</v>
      </c>
      <c r="O219" t="s">
        <v>126</v>
      </c>
      <c r="P219" t="s">
        <v>126</v>
      </c>
      <c r="Q219">
        <v>1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 t="s">
        <v>4</v>
      </c>
      <c r="AG219">
        <v>0</v>
      </c>
      <c r="AH219">
        <v>3</v>
      </c>
      <c r="AI219">
        <v>-1</v>
      </c>
      <c r="AJ219" t="s">
        <v>4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ROW(Source!A297)</f>
        <v>297</v>
      </c>
      <c r="B220">
        <v>70325904</v>
      </c>
      <c r="C220">
        <v>70325876</v>
      </c>
      <c r="D220">
        <v>69292006</v>
      </c>
      <c r="E220">
        <v>1075</v>
      </c>
      <c r="F220">
        <v>1</v>
      </c>
      <c r="G220">
        <v>1075</v>
      </c>
      <c r="H220">
        <v>3</v>
      </c>
      <c r="I220" t="s">
        <v>446</v>
      </c>
      <c r="J220" t="s">
        <v>4</v>
      </c>
      <c r="K220" t="s">
        <v>447</v>
      </c>
      <c r="L220">
        <v>1296</v>
      </c>
      <c r="N220">
        <v>1002</v>
      </c>
      <c r="O220" t="s">
        <v>133</v>
      </c>
      <c r="P220" t="s">
        <v>133</v>
      </c>
      <c r="Q220">
        <v>1</v>
      </c>
      <c r="X220">
        <v>2.1423999999999999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 t="s">
        <v>4</v>
      </c>
      <c r="AG220">
        <v>2.1423999999999999</v>
      </c>
      <c r="AH220">
        <v>3</v>
      </c>
      <c r="AI220">
        <v>-1</v>
      </c>
      <c r="AJ220" t="s">
        <v>4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ROW(Source!A298)</f>
        <v>298</v>
      </c>
      <c r="B221">
        <v>70325891</v>
      </c>
      <c r="C221">
        <v>70325876</v>
      </c>
      <c r="D221">
        <v>69275358</v>
      </c>
      <c r="E221">
        <v>1075</v>
      </c>
      <c r="F221">
        <v>1</v>
      </c>
      <c r="G221">
        <v>1075</v>
      </c>
      <c r="H221">
        <v>1</v>
      </c>
      <c r="I221" t="s">
        <v>380</v>
      </c>
      <c r="J221" t="s">
        <v>4</v>
      </c>
      <c r="K221" t="s">
        <v>381</v>
      </c>
      <c r="L221">
        <v>1191</v>
      </c>
      <c r="N221">
        <v>1013</v>
      </c>
      <c r="O221" t="s">
        <v>382</v>
      </c>
      <c r="P221" t="s">
        <v>382</v>
      </c>
      <c r="Q221">
        <v>1</v>
      </c>
      <c r="X221">
        <v>1.32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 t="s">
        <v>4</v>
      </c>
      <c r="AG221">
        <v>1.32</v>
      </c>
      <c r="AH221">
        <v>2</v>
      </c>
      <c r="AI221">
        <v>70325877</v>
      </c>
      <c r="AJ221">
        <v>175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ROW(Source!A298)</f>
        <v>298</v>
      </c>
      <c r="B222">
        <v>70325892</v>
      </c>
      <c r="C222">
        <v>70325876</v>
      </c>
      <c r="D222">
        <v>69364167</v>
      </c>
      <c r="E222">
        <v>1</v>
      </c>
      <c r="F222">
        <v>1</v>
      </c>
      <c r="G222">
        <v>1075</v>
      </c>
      <c r="H222">
        <v>2</v>
      </c>
      <c r="I222" t="s">
        <v>387</v>
      </c>
      <c r="J222" t="s">
        <v>388</v>
      </c>
      <c r="K222" t="s">
        <v>389</v>
      </c>
      <c r="L222">
        <v>1368</v>
      </c>
      <c r="N222">
        <v>1011</v>
      </c>
      <c r="O222" t="s">
        <v>386</v>
      </c>
      <c r="P222" t="s">
        <v>386</v>
      </c>
      <c r="Q222">
        <v>1</v>
      </c>
      <c r="X222">
        <v>0.05</v>
      </c>
      <c r="Y222">
        <v>0</v>
      </c>
      <c r="Z222">
        <v>12.98</v>
      </c>
      <c r="AA222">
        <v>3.37</v>
      </c>
      <c r="AB222">
        <v>0</v>
      </c>
      <c r="AC222">
        <v>0</v>
      </c>
      <c r="AD222">
        <v>1</v>
      </c>
      <c r="AE222">
        <v>0</v>
      </c>
      <c r="AF222" t="s">
        <v>4</v>
      </c>
      <c r="AG222">
        <v>0.05</v>
      </c>
      <c r="AH222">
        <v>2</v>
      </c>
      <c r="AI222">
        <v>70325878</v>
      </c>
      <c r="AJ222">
        <v>176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ROW(Source!A298)</f>
        <v>298</v>
      </c>
      <c r="B223">
        <v>70325893</v>
      </c>
      <c r="C223">
        <v>70325876</v>
      </c>
      <c r="D223">
        <v>69364368</v>
      </c>
      <c r="E223">
        <v>1</v>
      </c>
      <c r="F223">
        <v>1</v>
      </c>
      <c r="G223">
        <v>1075</v>
      </c>
      <c r="H223">
        <v>2</v>
      </c>
      <c r="I223" t="s">
        <v>390</v>
      </c>
      <c r="J223" t="s">
        <v>391</v>
      </c>
      <c r="K223" t="s">
        <v>392</v>
      </c>
      <c r="L223">
        <v>1368</v>
      </c>
      <c r="N223">
        <v>1011</v>
      </c>
      <c r="O223" t="s">
        <v>386</v>
      </c>
      <c r="P223" t="s">
        <v>386</v>
      </c>
      <c r="Q223">
        <v>1</v>
      </c>
      <c r="X223">
        <v>0.04</v>
      </c>
      <c r="Y223">
        <v>0</v>
      </c>
      <c r="Z223">
        <v>181.58</v>
      </c>
      <c r="AA223">
        <v>14.54</v>
      </c>
      <c r="AB223">
        <v>0</v>
      </c>
      <c r="AC223">
        <v>0</v>
      </c>
      <c r="AD223">
        <v>1</v>
      </c>
      <c r="AE223">
        <v>0</v>
      </c>
      <c r="AF223" t="s">
        <v>4</v>
      </c>
      <c r="AG223">
        <v>0.04</v>
      </c>
      <c r="AH223">
        <v>2</v>
      </c>
      <c r="AI223">
        <v>70325879</v>
      </c>
      <c r="AJ223">
        <v>177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ROW(Source!A298)</f>
        <v>298</v>
      </c>
      <c r="B224">
        <v>70325894</v>
      </c>
      <c r="C224">
        <v>70325876</v>
      </c>
      <c r="D224">
        <v>69364397</v>
      </c>
      <c r="E224">
        <v>1</v>
      </c>
      <c r="F224">
        <v>1</v>
      </c>
      <c r="G224">
        <v>1075</v>
      </c>
      <c r="H224">
        <v>2</v>
      </c>
      <c r="I224" t="s">
        <v>393</v>
      </c>
      <c r="J224" t="s">
        <v>394</v>
      </c>
      <c r="K224" t="s">
        <v>395</v>
      </c>
      <c r="L224">
        <v>1368</v>
      </c>
      <c r="N224">
        <v>1011</v>
      </c>
      <c r="O224" t="s">
        <v>386</v>
      </c>
      <c r="P224" t="s">
        <v>386</v>
      </c>
      <c r="Q224">
        <v>1</v>
      </c>
      <c r="X224">
        <v>0.59</v>
      </c>
      <c r="Y224">
        <v>0</v>
      </c>
      <c r="Z224">
        <v>910.68</v>
      </c>
      <c r="AA224">
        <v>35.549999999999997</v>
      </c>
      <c r="AB224">
        <v>0</v>
      </c>
      <c r="AC224">
        <v>0</v>
      </c>
      <c r="AD224">
        <v>1</v>
      </c>
      <c r="AE224">
        <v>0</v>
      </c>
      <c r="AF224" t="s">
        <v>4</v>
      </c>
      <c r="AG224">
        <v>0.59</v>
      </c>
      <c r="AH224">
        <v>2</v>
      </c>
      <c r="AI224">
        <v>70325880</v>
      </c>
      <c r="AJ224">
        <v>178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ROW(Source!A298)</f>
        <v>298</v>
      </c>
      <c r="B225">
        <v>70325895</v>
      </c>
      <c r="C225">
        <v>70325876</v>
      </c>
      <c r="D225">
        <v>69364520</v>
      </c>
      <c r="E225">
        <v>1</v>
      </c>
      <c r="F225">
        <v>1</v>
      </c>
      <c r="G225">
        <v>1075</v>
      </c>
      <c r="H225">
        <v>2</v>
      </c>
      <c r="I225" t="s">
        <v>396</v>
      </c>
      <c r="J225" t="s">
        <v>397</v>
      </c>
      <c r="K225" t="s">
        <v>398</v>
      </c>
      <c r="L225">
        <v>1368</v>
      </c>
      <c r="N225">
        <v>1011</v>
      </c>
      <c r="O225" t="s">
        <v>386</v>
      </c>
      <c r="P225" t="s">
        <v>386</v>
      </c>
      <c r="Q225">
        <v>1</v>
      </c>
      <c r="X225">
        <v>4.0000000000000001E-3</v>
      </c>
      <c r="Y225">
        <v>0</v>
      </c>
      <c r="Z225">
        <v>125.38</v>
      </c>
      <c r="AA225">
        <v>12.62</v>
      </c>
      <c r="AB225">
        <v>0</v>
      </c>
      <c r="AC225">
        <v>0</v>
      </c>
      <c r="AD225">
        <v>1</v>
      </c>
      <c r="AE225">
        <v>0</v>
      </c>
      <c r="AF225" t="s">
        <v>4</v>
      </c>
      <c r="AG225">
        <v>4.0000000000000001E-3</v>
      </c>
      <c r="AH225">
        <v>2</v>
      </c>
      <c r="AI225">
        <v>70325881</v>
      </c>
      <c r="AJ225">
        <v>179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ROW(Source!A298)</f>
        <v>298</v>
      </c>
      <c r="B226">
        <v>70325896</v>
      </c>
      <c r="C226">
        <v>70325876</v>
      </c>
      <c r="D226">
        <v>69363781</v>
      </c>
      <c r="E226">
        <v>1</v>
      </c>
      <c r="F226">
        <v>1</v>
      </c>
      <c r="G226">
        <v>1075</v>
      </c>
      <c r="H226">
        <v>2</v>
      </c>
      <c r="I226" t="s">
        <v>399</v>
      </c>
      <c r="J226" t="s">
        <v>400</v>
      </c>
      <c r="K226" t="s">
        <v>401</v>
      </c>
      <c r="L226">
        <v>1368</v>
      </c>
      <c r="N226">
        <v>1011</v>
      </c>
      <c r="O226" t="s">
        <v>386</v>
      </c>
      <c r="P226" t="s">
        <v>386</v>
      </c>
      <c r="Q226">
        <v>1</v>
      </c>
      <c r="X226">
        <v>0.28999999999999998</v>
      </c>
      <c r="Y226">
        <v>0</v>
      </c>
      <c r="Z226">
        <v>139.99</v>
      </c>
      <c r="AA226">
        <v>14.54</v>
      </c>
      <c r="AB226">
        <v>0</v>
      </c>
      <c r="AC226">
        <v>0</v>
      </c>
      <c r="AD226">
        <v>1</v>
      </c>
      <c r="AE226">
        <v>0</v>
      </c>
      <c r="AF226" t="s">
        <v>4</v>
      </c>
      <c r="AG226">
        <v>0.28999999999999998</v>
      </c>
      <c r="AH226">
        <v>2</v>
      </c>
      <c r="AI226">
        <v>70325882</v>
      </c>
      <c r="AJ226">
        <v>180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ROW(Source!A298)</f>
        <v>298</v>
      </c>
      <c r="B227">
        <v>70325897</v>
      </c>
      <c r="C227">
        <v>70325876</v>
      </c>
      <c r="D227">
        <v>69363915</v>
      </c>
      <c r="E227">
        <v>1</v>
      </c>
      <c r="F227">
        <v>1</v>
      </c>
      <c r="G227">
        <v>1075</v>
      </c>
      <c r="H227">
        <v>2</v>
      </c>
      <c r="I227" t="s">
        <v>402</v>
      </c>
      <c r="J227" t="s">
        <v>403</v>
      </c>
      <c r="K227" t="s">
        <v>404</v>
      </c>
      <c r="L227">
        <v>1368</v>
      </c>
      <c r="N227">
        <v>1011</v>
      </c>
      <c r="O227" t="s">
        <v>386</v>
      </c>
      <c r="P227" t="s">
        <v>386</v>
      </c>
      <c r="Q227">
        <v>1</v>
      </c>
      <c r="X227">
        <v>0.05</v>
      </c>
      <c r="Y227">
        <v>0</v>
      </c>
      <c r="Z227">
        <v>140.38</v>
      </c>
      <c r="AA227">
        <v>12.62</v>
      </c>
      <c r="AB227">
        <v>0</v>
      </c>
      <c r="AC227">
        <v>0</v>
      </c>
      <c r="AD227">
        <v>1</v>
      </c>
      <c r="AE227">
        <v>0</v>
      </c>
      <c r="AF227" t="s">
        <v>4</v>
      </c>
      <c r="AG227">
        <v>0.05</v>
      </c>
      <c r="AH227">
        <v>2</v>
      </c>
      <c r="AI227">
        <v>70325883</v>
      </c>
      <c r="AJ227">
        <v>181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ROW(Source!A298)</f>
        <v>298</v>
      </c>
      <c r="B228">
        <v>70325898</v>
      </c>
      <c r="C228">
        <v>70325876</v>
      </c>
      <c r="D228">
        <v>69364028</v>
      </c>
      <c r="E228">
        <v>1</v>
      </c>
      <c r="F228">
        <v>1</v>
      </c>
      <c r="G228">
        <v>1075</v>
      </c>
      <c r="H228">
        <v>2</v>
      </c>
      <c r="I228" t="s">
        <v>405</v>
      </c>
      <c r="J228" t="s">
        <v>406</v>
      </c>
      <c r="K228" t="s">
        <v>407</v>
      </c>
      <c r="L228">
        <v>1368</v>
      </c>
      <c r="N228">
        <v>1011</v>
      </c>
      <c r="O228" t="s">
        <v>386</v>
      </c>
      <c r="P228" t="s">
        <v>386</v>
      </c>
      <c r="Q228">
        <v>1</v>
      </c>
      <c r="X228">
        <v>0.59</v>
      </c>
      <c r="Y228">
        <v>0</v>
      </c>
      <c r="Z228">
        <v>80.14</v>
      </c>
      <c r="AA228">
        <v>16.93</v>
      </c>
      <c r="AB228">
        <v>0</v>
      </c>
      <c r="AC228">
        <v>0</v>
      </c>
      <c r="AD228">
        <v>1</v>
      </c>
      <c r="AE228">
        <v>0</v>
      </c>
      <c r="AF228" t="s">
        <v>4</v>
      </c>
      <c r="AG228">
        <v>0.59</v>
      </c>
      <c r="AH228">
        <v>2</v>
      </c>
      <c r="AI228">
        <v>70325884</v>
      </c>
      <c r="AJ228">
        <v>182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ROW(Source!A298)</f>
        <v>298</v>
      </c>
      <c r="B229">
        <v>70325899</v>
      </c>
      <c r="C229">
        <v>70325876</v>
      </c>
      <c r="D229">
        <v>69334375</v>
      </c>
      <c r="E229">
        <v>1</v>
      </c>
      <c r="F229">
        <v>1</v>
      </c>
      <c r="G229">
        <v>1075</v>
      </c>
      <c r="H229">
        <v>3</v>
      </c>
      <c r="I229" t="s">
        <v>408</v>
      </c>
      <c r="J229" t="s">
        <v>409</v>
      </c>
      <c r="K229" t="s">
        <v>410</v>
      </c>
      <c r="L229">
        <v>1348</v>
      </c>
      <c r="N229">
        <v>1009</v>
      </c>
      <c r="O229" t="s">
        <v>411</v>
      </c>
      <c r="P229" t="s">
        <v>411</v>
      </c>
      <c r="Q229">
        <v>1000</v>
      </c>
      <c r="X229">
        <v>5.4000000000000001E-4</v>
      </c>
      <c r="Y229">
        <v>5778.3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4</v>
      </c>
      <c r="AG229">
        <v>5.4000000000000001E-4</v>
      </c>
      <c r="AH229">
        <v>2</v>
      </c>
      <c r="AI229">
        <v>70325885</v>
      </c>
      <c r="AJ229">
        <v>183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ROW(Source!A298)</f>
        <v>298</v>
      </c>
      <c r="B230">
        <v>70325900</v>
      </c>
      <c r="C230">
        <v>70325876</v>
      </c>
      <c r="D230">
        <v>69333740</v>
      </c>
      <c r="E230">
        <v>1</v>
      </c>
      <c r="F230">
        <v>1</v>
      </c>
      <c r="G230">
        <v>1075</v>
      </c>
      <c r="H230">
        <v>3</v>
      </c>
      <c r="I230" t="s">
        <v>412</v>
      </c>
      <c r="J230" t="s">
        <v>413</v>
      </c>
      <c r="K230" t="s">
        <v>414</v>
      </c>
      <c r="L230">
        <v>1339</v>
      </c>
      <c r="N230">
        <v>1007</v>
      </c>
      <c r="O230" t="s">
        <v>44</v>
      </c>
      <c r="P230" t="s">
        <v>44</v>
      </c>
      <c r="Q230">
        <v>1</v>
      </c>
      <c r="X230">
        <v>0.69</v>
      </c>
      <c r="Y230">
        <v>7.07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4</v>
      </c>
      <c r="AG230">
        <v>0.69</v>
      </c>
      <c r="AH230">
        <v>2</v>
      </c>
      <c r="AI230">
        <v>70325886</v>
      </c>
      <c r="AJ230">
        <v>184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ROW(Source!A298)</f>
        <v>298</v>
      </c>
      <c r="B231">
        <v>70325901</v>
      </c>
      <c r="C231">
        <v>70325876</v>
      </c>
      <c r="D231">
        <v>69335769</v>
      </c>
      <c r="E231">
        <v>1</v>
      </c>
      <c r="F231">
        <v>1</v>
      </c>
      <c r="G231">
        <v>1075</v>
      </c>
      <c r="H231">
        <v>3</v>
      </c>
      <c r="I231" t="s">
        <v>415</v>
      </c>
      <c r="J231" t="s">
        <v>416</v>
      </c>
      <c r="K231" t="s">
        <v>417</v>
      </c>
      <c r="L231">
        <v>1346</v>
      </c>
      <c r="N231">
        <v>1009</v>
      </c>
      <c r="O231" t="s">
        <v>122</v>
      </c>
      <c r="P231" t="s">
        <v>122</v>
      </c>
      <c r="Q231">
        <v>1</v>
      </c>
      <c r="X231">
        <v>3.7999999999999999E-2</v>
      </c>
      <c r="Y231">
        <v>7.48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0</v>
      </c>
      <c r="AF231" t="s">
        <v>4</v>
      </c>
      <c r="AG231">
        <v>3.7999999999999999E-2</v>
      </c>
      <c r="AH231">
        <v>2</v>
      </c>
      <c r="AI231">
        <v>70325888</v>
      </c>
      <c r="AJ231">
        <v>186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ROW(Source!A298)</f>
        <v>298</v>
      </c>
      <c r="B232">
        <v>70325902</v>
      </c>
      <c r="C232">
        <v>70325876</v>
      </c>
      <c r="D232">
        <v>69286703</v>
      </c>
      <c r="E232">
        <v>1075</v>
      </c>
      <c r="F232">
        <v>1</v>
      </c>
      <c r="G232">
        <v>1075</v>
      </c>
      <c r="H232">
        <v>3</v>
      </c>
      <c r="I232" t="s">
        <v>442</v>
      </c>
      <c r="J232" t="s">
        <v>4</v>
      </c>
      <c r="K232" t="s">
        <v>443</v>
      </c>
      <c r="L232">
        <v>1346</v>
      </c>
      <c r="N232">
        <v>1009</v>
      </c>
      <c r="O232" t="s">
        <v>122</v>
      </c>
      <c r="P232" t="s">
        <v>122</v>
      </c>
      <c r="Q232">
        <v>1</v>
      </c>
      <c r="X232">
        <v>40.6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 t="s">
        <v>4</v>
      </c>
      <c r="AG232">
        <v>40.6</v>
      </c>
      <c r="AH232">
        <v>3</v>
      </c>
      <c r="AI232">
        <v>-1</v>
      </c>
      <c r="AJ232" t="s">
        <v>4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ROW(Source!A298)</f>
        <v>298</v>
      </c>
      <c r="B233">
        <v>70325903</v>
      </c>
      <c r="C233">
        <v>70325876</v>
      </c>
      <c r="D233">
        <v>69288910</v>
      </c>
      <c r="E233">
        <v>1075</v>
      </c>
      <c r="F233">
        <v>1</v>
      </c>
      <c r="G233">
        <v>1075</v>
      </c>
      <c r="H233">
        <v>3</v>
      </c>
      <c r="I233" t="s">
        <v>444</v>
      </c>
      <c r="J233" t="s">
        <v>4</v>
      </c>
      <c r="K233" t="s">
        <v>445</v>
      </c>
      <c r="L233">
        <v>1301</v>
      </c>
      <c r="N233">
        <v>1003</v>
      </c>
      <c r="O233" t="s">
        <v>126</v>
      </c>
      <c r="P233" t="s">
        <v>126</v>
      </c>
      <c r="Q233">
        <v>1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 t="s">
        <v>4</v>
      </c>
      <c r="AG233">
        <v>0</v>
      </c>
      <c r="AH233">
        <v>3</v>
      </c>
      <c r="AI233">
        <v>-1</v>
      </c>
      <c r="AJ233" t="s">
        <v>4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ROW(Source!A298)</f>
        <v>298</v>
      </c>
      <c r="B234">
        <v>70325904</v>
      </c>
      <c r="C234">
        <v>70325876</v>
      </c>
      <c r="D234">
        <v>69292006</v>
      </c>
      <c r="E234">
        <v>1075</v>
      </c>
      <c r="F234">
        <v>1</v>
      </c>
      <c r="G234">
        <v>1075</v>
      </c>
      <c r="H234">
        <v>3</v>
      </c>
      <c r="I234" t="s">
        <v>446</v>
      </c>
      <c r="J234" t="s">
        <v>4</v>
      </c>
      <c r="K234" t="s">
        <v>447</v>
      </c>
      <c r="L234">
        <v>1296</v>
      </c>
      <c r="N234">
        <v>1002</v>
      </c>
      <c r="O234" t="s">
        <v>133</v>
      </c>
      <c r="P234" t="s">
        <v>133</v>
      </c>
      <c r="Q234">
        <v>1</v>
      </c>
      <c r="X234">
        <v>2.1423999999999999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 t="s">
        <v>4</v>
      </c>
      <c r="AG234">
        <v>2.1423999999999999</v>
      </c>
      <c r="AH234">
        <v>3</v>
      </c>
      <c r="AI234">
        <v>-1</v>
      </c>
      <c r="AJ234" t="s">
        <v>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ROW(Source!A307)</f>
        <v>307</v>
      </c>
      <c r="B235">
        <v>70325913</v>
      </c>
      <c r="C235">
        <v>70325908</v>
      </c>
      <c r="D235">
        <v>69275358</v>
      </c>
      <c r="E235">
        <v>1075</v>
      </c>
      <c r="F235">
        <v>1</v>
      </c>
      <c r="G235">
        <v>1075</v>
      </c>
      <c r="H235">
        <v>1</v>
      </c>
      <c r="I235" t="s">
        <v>380</v>
      </c>
      <c r="J235" t="s">
        <v>4</v>
      </c>
      <c r="K235" t="s">
        <v>381</v>
      </c>
      <c r="L235">
        <v>1191</v>
      </c>
      <c r="N235">
        <v>1013</v>
      </c>
      <c r="O235" t="s">
        <v>382</v>
      </c>
      <c r="P235" t="s">
        <v>382</v>
      </c>
      <c r="Q235">
        <v>1</v>
      </c>
      <c r="X235">
        <v>1.1499999999999999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1</v>
      </c>
      <c r="AF235" t="s">
        <v>4</v>
      </c>
      <c r="AG235">
        <v>1.1499999999999999</v>
      </c>
      <c r="AH235">
        <v>2</v>
      </c>
      <c r="AI235">
        <v>70325909</v>
      </c>
      <c r="AJ235">
        <v>189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ROW(Source!A307)</f>
        <v>307</v>
      </c>
      <c r="B236">
        <v>70325914</v>
      </c>
      <c r="C236">
        <v>70325908</v>
      </c>
      <c r="D236">
        <v>69364230</v>
      </c>
      <c r="E236">
        <v>1</v>
      </c>
      <c r="F236">
        <v>1</v>
      </c>
      <c r="G236">
        <v>1075</v>
      </c>
      <c r="H236">
        <v>2</v>
      </c>
      <c r="I236" t="s">
        <v>418</v>
      </c>
      <c r="J236" t="s">
        <v>419</v>
      </c>
      <c r="K236" t="s">
        <v>420</v>
      </c>
      <c r="L236">
        <v>1368</v>
      </c>
      <c r="N236">
        <v>1011</v>
      </c>
      <c r="O236" t="s">
        <v>386</v>
      </c>
      <c r="P236" t="s">
        <v>386</v>
      </c>
      <c r="Q236">
        <v>1</v>
      </c>
      <c r="X236">
        <v>0.56000000000000005</v>
      </c>
      <c r="Y236">
        <v>0</v>
      </c>
      <c r="Z236">
        <v>4.01</v>
      </c>
      <c r="AA236">
        <v>0</v>
      </c>
      <c r="AB236">
        <v>0</v>
      </c>
      <c r="AC236">
        <v>0</v>
      </c>
      <c r="AD236">
        <v>1</v>
      </c>
      <c r="AE236">
        <v>0</v>
      </c>
      <c r="AF236" t="s">
        <v>4</v>
      </c>
      <c r="AG236">
        <v>0.56000000000000005</v>
      </c>
      <c r="AH236">
        <v>2</v>
      </c>
      <c r="AI236">
        <v>70325910</v>
      </c>
      <c r="AJ236">
        <v>190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ROW(Source!A307)</f>
        <v>307</v>
      </c>
      <c r="B237">
        <v>70325915</v>
      </c>
      <c r="C237">
        <v>70325908</v>
      </c>
      <c r="D237">
        <v>69334387</v>
      </c>
      <c r="E237">
        <v>1</v>
      </c>
      <c r="F237">
        <v>1</v>
      </c>
      <c r="G237">
        <v>1075</v>
      </c>
      <c r="H237">
        <v>3</v>
      </c>
      <c r="I237" t="s">
        <v>421</v>
      </c>
      <c r="J237" t="s">
        <v>422</v>
      </c>
      <c r="K237" t="s">
        <v>423</v>
      </c>
      <c r="L237">
        <v>1346</v>
      </c>
      <c r="N237">
        <v>1009</v>
      </c>
      <c r="O237" t="s">
        <v>122</v>
      </c>
      <c r="P237" t="s">
        <v>122</v>
      </c>
      <c r="Q237">
        <v>1</v>
      </c>
      <c r="X237">
        <v>6.6699999999999995E-2</v>
      </c>
      <c r="Y237">
        <v>11.25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4</v>
      </c>
      <c r="AG237">
        <v>6.6699999999999995E-2</v>
      </c>
      <c r="AH237">
        <v>2</v>
      </c>
      <c r="AI237">
        <v>70325911</v>
      </c>
      <c r="AJ237">
        <v>191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ROW(Source!A307)</f>
        <v>307</v>
      </c>
      <c r="B238">
        <v>70325916</v>
      </c>
      <c r="C238">
        <v>70325908</v>
      </c>
      <c r="D238">
        <v>69333737</v>
      </c>
      <c r="E238">
        <v>1</v>
      </c>
      <c r="F238">
        <v>1</v>
      </c>
      <c r="G238">
        <v>1075</v>
      </c>
      <c r="H238">
        <v>3</v>
      </c>
      <c r="I238" t="s">
        <v>424</v>
      </c>
      <c r="J238" t="s">
        <v>425</v>
      </c>
      <c r="K238" t="s">
        <v>426</v>
      </c>
      <c r="L238">
        <v>1346</v>
      </c>
      <c r="N238">
        <v>1009</v>
      </c>
      <c r="O238" t="s">
        <v>122</v>
      </c>
      <c r="P238" t="s">
        <v>122</v>
      </c>
      <c r="Q238">
        <v>1</v>
      </c>
      <c r="X238">
        <v>0.1</v>
      </c>
      <c r="Y238">
        <v>1.61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4</v>
      </c>
      <c r="AG238">
        <v>0.1</v>
      </c>
      <c r="AH238">
        <v>2</v>
      </c>
      <c r="AI238">
        <v>70325912</v>
      </c>
      <c r="AJ238">
        <v>192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ROW(Source!A308)</f>
        <v>308</v>
      </c>
      <c r="B239">
        <v>70325913</v>
      </c>
      <c r="C239">
        <v>70325908</v>
      </c>
      <c r="D239">
        <v>69275358</v>
      </c>
      <c r="E239">
        <v>1075</v>
      </c>
      <c r="F239">
        <v>1</v>
      </c>
      <c r="G239">
        <v>1075</v>
      </c>
      <c r="H239">
        <v>1</v>
      </c>
      <c r="I239" t="s">
        <v>380</v>
      </c>
      <c r="J239" t="s">
        <v>4</v>
      </c>
      <c r="K239" t="s">
        <v>381</v>
      </c>
      <c r="L239">
        <v>1191</v>
      </c>
      <c r="N239">
        <v>1013</v>
      </c>
      <c r="O239" t="s">
        <v>382</v>
      </c>
      <c r="P239" t="s">
        <v>382</v>
      </c>
      <c r="Q239">
        <v>1</v>
      </c>
      <c r="X239">
        <v>1.1499999999999999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1</v>
      </c>
      <c r="AF239" t="s">
        <v>4</v>
      </c>
      <c r="AG239">
        <v>1.1499999999999999</v>
      </c>
      <c r="AH239">
        <v>2</v>
      </c>
      <c r="AI239">
        <v>70325909</v>
      </c>
      <c r="AJ239">
        <v>193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ROW(Source!A308)</f>
        <v>308</v>
      </c>
      <c r="B240">
        <v>70325914</v>
      </c>
      <c r="C240">
        <v>70325908</v>
      </c>
      <c r="D240">
        <v>69364230</v>
      </c>
      <c r="E240">
        <v>1</v>
      </c>
      <c r="F240">
        <v>1</v>
      </c>
      <c r="G240">
        <v>1075</v>
      </c>
      <c r="H240">
        <v>2</v>
      </c>
      <c r="I240" t="s">
        <v>418</v>
      </c>
      <c r="J240" t="s">
        <v>419</v>
      </c>
      <c r="K240" t="s">
        <v>420</v>
      </c>
      <c r="L240">
        <v>1368</v>
      </c>
      <c r="N240">
        <v>1011</v>
      </c>
      <c r="O240" t="s">
        <v>386</v>
      </c>
      <c r="P240" t="s">
        <v>386</v>
      </c>
      <c r="Q240">
        <v>1</v>
      </c>
      <c r="X240">
        <v>0.56000000000000005</v>
      </c>
      <c r="Y240">
        <v>0</v>
      </c>
      <c r="Z240">
        <v>4.01</v>
      </c>
      <c r="AA240">
        <v>0</v>
      </c>
      <c r="AB240">
        <v>0</v>
      </c>
      <c r="AC240">
        <v>0</v>
      </c>
      <c r="AD240">
        <v>1</v>
      </c>
      <c r="AE240">
        <v>0</v>
      </c>
      <c r="AF240" t="s">
        <v>4</v>
      </c>
      <c r="AG240">
        <v>0.56000000000000005</v>
      </c>
      <c r="AH240">
        <v>2</v>
      </c>
      <c r="AI240">
        <v>70325910</v>
      </c>
      <c r="AJ240">
        <v>194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ROW(Source!A308)</f>
        <v>308</v>
      </c>
      <c r="B241">
        <v>70325915</v>
      </c>
      <c r="C241">
        <v>70325908</v>
      </c>
      <c r="D241">
        <v>69334387</v>
      </c>
      <c r="E241">
        <v>1</v>
      </c>
      <c r="F241">
        <v>1</v>
      </c>
      <c r="G241">
        <v>1075</v>
      </c>
      <c r="H241">
        <v>3</v>
      </c>
      <c r="I241" t="s">
        <v>421</v>
      </c>
      <c r="J241" t="s">
        <v>422</v>
      </c>
      <c r="K241" t="s">
        <v>423</v>
      </c>
      <c r="L241">
        <v>1346</v>
      </c>
      <c r="N241">
        <v>1009</v>
      </c>
      <c r="O241" t="s">
        <v>122</v>
      </c>
      <c r="P241" t="s">
        <v>122</v>
      </c>
      <c r="Q241">
        <v>1</v>
      </c>
      <c r="X241">
        <v>6.6699999999999995E-2</v>
      </c>
      <c r="Y241">
        <v>11.25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4</v>
      </c>
      <c r="AG241">
        <v>6.6699999999999995E-2</v>
      </c>
      <c r="AH241">
        <v>2</v>
      </c>
      <c r="AI241">
        <v>70325911</v>
      </c>
      <c r="AJ241">
        <v>195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ROW(Source!A308)</f>
        <v>308</v>
      </c>
      <c r="B242">
        <v>70325916</v>
      </c>
      <c r="C242">
        <v>70325908</v>
      </c>
      <c r="D242">
        <v>69333737</v>
      </c>
      <c r="E242">
        <v>1</v>
      </c>
      <c r="F242">
        <v>1</v>
      </c>
      <c r="G242">
        <v>1075</v>
      </c>
      <c r="H242">
        <v>3</v>
      </c>
      <c r="I242" t="s">
        <v>424</v>
      </c>
      <c r="J242" t="s">
        <v>425</v>
      </c>
      <c r="K242" t="s">
        <v>426</v>
      </c>
      <c r="L242">
        <v>1346</v>
      </c>
      <c r="N242">
        <v>1009</v>
      </c>
      <c r="O242" t="s">
        <v>122</v>
      </c>
      <c r="P242" t="s">
        <v>122</v>
      </c>
      <c r="Q242">
        <v>1</v>
      </c>
      <c r="X242">
        <v>0.1</v>
      </c>
      <c r="Y242">
        <v>1.61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4</v>
      </c>
      <c r="AG242">
        <v>0.1</v>
      </c>
      <c r="AH242">
        <v>2</v>
      </c>
      <c r="AI242">
        <v>70325912</v>
      </c>
      <c r="AJ242">
        <v>196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ROW(Source!A309)</f>
        <v>309</v>
      </c>
      <c r="B243">
        <v>70325919</v>
      </c>
      <c r="C243">
        <v>70325917</v>
      </c>
      <c r="D243">
        <v>69277202</v>
      </c>
      <c r="E243">
        <v>1075</v>
      </c>
      <c r="F243">
        <v>1</v>
      </c>
      <c r="G243">
        <v>1075</v>
      </c>
      <c r="H243">
        <v>2</v>
      </c>
      <c r="I243" t="s">
        <v>427</v>
      </c>
      <c r="J243" t="s">
        <v>4</v>
      </c>
      <c r="K243" t="s">
        <v>428</v>
      </c>
      <c r="L243">
        <v>1344</v>
      </c>
      <c r="N243">
        <v>1008</v>
      </c>
      <c r="O243" t="s">
        <v>429</v>
      </c>
      <c r="P243" t="s">
        <v>429</v>
      </c>
      <c r="Q243">
        <v>1</v>
      </c>
      <c r="X243">
        <v>8.86</v>
      </c>
      <c r="Y243">
        <v>0</v>
      </c>
      <c r="Z243">
        <v>1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4</v>
      </c>
      <c r="AG243">
        <v>8.86</v>
      </c>
      <c r="AH243">
        <v>2</v>
      </c>
      <c r="AI243">
        <v>70325918</v>
      </c>
      <c r="AJ243">
        <v>197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ROW(Source!A310)</f>
        <v>310</v>
      </c>
      <c r="B244">
        <v>70325919</v>
      </c>
      <c r="C244">
        <v>70325917</v>
      </c>
      <c r="D244">
        <v>69277202</v>
      </c>
      <c r="E244">
        <v>1075</v>
      </c>
      <c r="F244">
        <v>1</v>
      </c>
      <c r="G244">
        <v>1075</v>
      </c>
      <c r="H244">
        <v>2</v>
      </c>
      <c r="I244" t="s">
        <v>427</v>
      </c>
      <c r="J244" t="s">
        <v>4</v>
      </c>
      <c r="K244" t="s">
        <v>428</v>
      </c>
      <c r="L244">
        <v>1344</v>
      </c>
      <c r="N244">
        <v>1008</v>
      </c>
      <c r="O244" t="s">
        <v>429</v>
      </c>
      <c r="P244" t="s">
        <v>429</v>
      </c>
      <c r="Q244">
        <v>1</v>
      </c>
      <c r="X244">
        <v>8.86</v>
      </c>
      <c r="Y244">
        <v>0</v>
      </c>
      <c r="Z244">
        <v>1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4</v>
      </c>
      <c r="AG244">
        <v>8.86</v>
      </c>
      <c r="AH244">
        <v>2</v>
      </c>
      <c r="AI244">
        <v>70325918</v>
      </c>
      <c r="AJ244">
        <v>198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ROW(Source!A311)</f>
        <v>311</v>
      </c>
      <c r="B245">
        <v>70325921</v>
      </c>
      <c r="C245">
        <v>70325920</v>
      </c>
      <c r="D245">
        <v>69275358</v>
      </c>
      <c r="E245">
        <v>1075</v>
      </c>
      <c r="F245">
        <v>1</v>
      </c>
      <c r="G245">
        <v>1075</v>
      </c>
      <c r="H245">
        <v>1</v>
      </c>
      <c r="I245" t="s">
        <v>380</v>
      </c>
      <c r="J245" t="s">
        <v>4</v>
      </c>
      <c r="K245" t="s">
        <v>381</v>
      </c>
      <c r="L245">
        <v>1191</v>
      </c>
      <c r="N245">
        <v>1013</v>
      </c>
      <c r="O245" t="s">
        <v>382</v>
      </c>
      <c r="P245" t="s">
        <v>382</v>
      </c>
      <c r="Q245">
        <v>1</v>
      </c>
      <c r="X245">
        <v>0.26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1</v>
      </c>
      <c r="AF245" t="s">
        <v>4</v>
      </c>
      <c r="AG245">
        <v>0.26</v>
      </c>
      <c r="AH245">
        <v>3</v>
      </c>
      <c r="AI245">
        <v>-1</v>
      </c>
      <c r="AJ245" t="s">
        <v>4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ROW(Source!A311)</f>
        <v>311</v>
      </c>
      <c r="B246">
        <v>70325922</v>
      </c>
      <c r="C246">
        <v>70325920</v>
      </c>
      <c r="D246">
        <v>69364397</v>
      </c>
      <c r="E246">
        <v>1</v>
      </c>
      <c r="F246">
        <v>1</v>
      </c>
      <c r="G246">
        <v>1075</v>
      </c>
      <c r="H246">
        <v>2</v>
      </c>
      <c r="I246" t="s">
        <v>393</v>
      </c>
      <c r="J246" t="s">
        <v>394</v>
      </c>
      <c r="K246" t="s">
        <v>395</v>
      </c>
      <c r="L246">
        <v>1368</v>
      </c>
      <c r="N246">
        <v>1011</v>
      </c>
      <c r="O246" t="s">
        <v>386</v>
      </c>
      <c r="P246" t="s">
        <v>386</v>
      </c>
      <c r="Q246">
        <v>1</v>
      </c>
      <c r="X246">
        <v>0.26</v>
      </c>
      <c r="Y246">
        <v>0</v>
      </c>
      <c r="Z246">
        <v>910.68</v>
      </c>
      <c r="AA246">
        <v>35.549999999999997</v>
      </c>
      <c r="AB246">
        <v>0</v>
      </c>
      <c r="AC246">
        <v>0</v>
      </c>
      <c r="AD246">
        <v>1</v>
      </c>
      <c r="AE246">
        <v>0</v>
      </c>
      <c r="AF246" t="s">
        <v>4</v>
      </c>
      <c r="AG246">
        <v>0.26</v>
      </c>
      <c r="AH246">
        <v>3</v>
      </c>
      <c r="AI246">
        <v>-1</v>
      </c>
      <c r="AJ246" t="s">
        <v>4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ROW(Source!A312)</f>
        <v>312</v>
      </c>
      <c r="B247">
        <v>70325921</v>
      </c>
      <c r="C247">
        <v>70325920</v>
      </c>
      <c r="D247">
        <v>69275358</v>
      </c>
      <c r="E247">
        <v>1075</v>
      </c>
      <c r="F247">
        <v>1</v>
      </c>
      <c r="G247">
        <v>1075</v>
      </c>
      <c r="H247">
        <v>1</v>
      </c>
      <c r="I247" t="s">
        <v>380</v>
      </c>
      <c r="J247" t="s">
        <v>4</v>
      </c>
      <c r="K247" t="s">
        <v>381</v>
      </c>
      <c r="L247">
        <v>1191</v>
      </c>
      <c r="N247">
        <v>1013</v>
      </c>
      <c r="O247" t="s">
        <v>382</v>
      </c>
      <c r="P247" t="s">
        <v>382</v>
      </c>
      <c r="Q247">
        <v>1</v>
      </c>
      <c r="X247">
        <v>0.26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1</v>
      </c>
      <c r="AF247" t="s">
        <v>4</v>
      </c>
      <c r="AG247">
        <v>0.26</v>
      </c>
      <c r="AH247">
        <v>3</v>
      </c>
      <c r="AI247">
        <v>-1</v>
      </c>
      <c r="AJ247" t="s">
        <v>4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ROW(Source!A312)</f>
        <v>312</v>
      </c>
      <c r="B248">
        <v>70325922</v>
      </c>
      <c r="C248">
        <v>70325920</v>
      </c>
      <c r="D248">
        <v>69364397</v>
      </c>
      <c r="E248">
        <v>1</v>
      </c>
      <c r="F248">
        <v>1</v>
      </c>
      <c r="G248">
        <v>1075</v>
      </c>
      <c r="H248">
        <v>2</v>
      </c>
      <c r="I248" t="s">
        <v>393</v>
      </c>
      <c r="J248" t="s">
        <v>394</v>
      </c>
      <c r="K248" t="s">
        <v>395</v>
      </c>
      <c r="L248">
        <v>1368</v>
      </c>
      <c r="N248">
        <v>1011</v>
      </c>
      <c r="O248" t="s">
        <v>386</v>
      </c>
      <c r="P248" t="s">
        <v>386</v>
      </c>
      <c r="Q248">
        <v>1</v>
      </c>
      <c r="X248">
        <v>0.26</v>
      </c>
      <c r="Y248">
        <v>0</v>
      </c>
      <c r="Z248">
        <v>910.68</v>
      </c>
      <c r="AA248">
        <v>35.549999999999997</v>
      </c>
      <c r="AB248">
        <v>0</v>
      </c>
      <c r="AC248">
        <v>0</v>
      </c>
      <c r="AD248">
        <v>1</v>
      </c>
      <c r="AE248">
        <v>0</v>
      </c>
      <c r="AF248" t="s">
        <v>4</v>
      </c>
      <c r="AG248">
        <v>0.26</v>
      </c>
      <c r="AH248">
        <v>3</v>
      </c>
      <c r="AI248">
        <v>-1</v>
      </c>
      <c r="AJ248" t="s">
        <v>4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ROW(Source!A348)</f>
        <v>348</v>
      </c>
      <c r="B249">
        <v>70325983</v>
      </c>
      <c r="C249">
        <v>70325982</v>
      </c>
      <c r="D249">
        <v>69275358</v>
      </c>
      <c r="E249">
        <v>1075</v>
      </c>
      <c r="F249">
        <v>1</v>
      </c>
      <c r="G249">
        <v>1075</v>
      </c>
      <c r="H249">
        <v>1</v>
      </c>
      <c r="I249" t="s">
        <v>380</v>
      </c>
      <c r="J249" t="s">
        <v>4</v>
      </c>
      <c r="K249" t="s">
        <v>381</v>
      </c>
      <c r="L249">
        <v>1191</v>
      </c>
      <c r="N249">
        <v>1013</v>
      </c>
      <c r="O249" t="s">
        <v>382</v>
      </c>
      <c r="P249" t="s">
        <v>382</v>
      </c>
      <c r="Q249">
        <v>1</v>
      </c>
      <c r="X249">
        <v>0.27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 t="s">
        <v>4</v>
      </c>
      <c r="AG249">
        <v>0.27</v>
      </c>
      <c r="AH249">
        <v>3</v>
      </c>
      <c r="AI249">
        <v>-1</v>
      </c>
      <c r="AJ249" t="s">
        <v>4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ROW(Source!A348)</f>
        <v>348</v>
      </c>
      <c r="B250">
        <v>70325984</v>
      </c>
      <c r="C250">
        <v>70325982</v>
      </c>
      <c r="D250">
        <v>69364397</v>
      </c>
      <c r="E250">
        <v>1</v>
      </c>
      <c r="F250">
        <v>1</v>
      </c>
      <c r="G250">
        <v>1075</v>
      </c>
      <c r="H250">
        <v>2</v>
      </c>
      <c r="I250" t="s">
        <v>393</v>
      </c>
      <c r="J250" t="s">
        <v>394</v>
      </c>
      <c r="K250" t="s">
        <v>395</v>
      </c>
      <c r="L250">
        <v>1368</v>
      </c>
      <c r="N250">
        <v>1011</v>
      </c>
      <c r="O250" t="s">
        <v>386</v>
      </c>
      <c r="P250" t="s">
        <v>386</v>
      </c>
      <c r="Q250">
        <v>1</v>
      </c>
      <c r="X250">
        <v>0.28000000000000003</v>
      </c>
      <c r="Y250">
        <v>0</v>
      </c>
      <c r="Z250">
        <v>910.68</v>
      </c>
      <c r="AA250">
        <v>35.549999999999997</v>
      </c>
      <c r="AB250">
        <v>0</v>
      </c>
      <c r="AC250">
        <v>0</v>
      </c>
      <c r="AD250">
        <v>1</v>
      </c>
      <c r="AE250">
        <v>0</v>
      </c>
      <c r="AF250" t="s">
        <v>4</v>
      </c>
      <c r="AG250">
        <v>0.28000000000000003</v>
      </c>
      <c r="AH250">
        <v>3</v>
      </c>
      <c r="AI250">
        <v>-1</v>
      </c>
      <c r="AJ250" t="s">
        <v>4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ROW(Source!A349)</f>
        <v>349</v>
      </c>
      <c r="B251">
        <v>70325983</v>
      </c>
      <c r="C251">
        <v>70325982</v>
      </c>
      <c r="D251">
        <v>69275358</v>
      </c>
      <c r="E251">
        <v>1075</v>
      </c>
      <c r="F251">
        <v>1</v>
      </c>
      <c r="G251">
        <v>1075</v>
      </c>
      <c r="H251">
        <v>1</v>
      </c>
      <c r="I251" t="s">
        <v>380</v>
      </c>
      <c r="J251" t="s">
        <v>4</v>
      </c>
      <c r="K251" t="s">
        <v>381</v>
      </c>
      <c r="L251">
        <v>1191</v>
      </c>
      <c r="N251">
        <v>1013</v>
      </c>
      <c r="O251" t="s">
        <v>382</v>
      </c>
      <c r="P251" t="s">
        <v>382</v>
      </c>
      <c r="Q251">
        <v>1</v>
      </c>
      <c r="X251">
        <v>0.27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1</v>
      </c>
      <c r="AF251" t="s">
        <v>4</v>
      </c>
      <c r="AG251">
        <v>0.27</v>
      </c>
      <c r="AH251">
        <v>3</v>
      </c>
      <c r="AI251">
        <v>-1</v>
      </c>
      <c r="AJ251" t="s">
        <v>4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ROW(Source!A349)</f>
        <v>349</v>
      </c>
      <c r="B252">
        <v>70325984</v>
      </c>
      <c r="C252">
        <v>70325982</v>
      </c>
      <c r="D252">
        <v>69364397</v>
      </c>
      <c r="E252">
        <v>1</v>
      </c>
      <c r="F252">
        <v>1</v>
      </c>
      <c r="G252">
        <v>1075</v>
      </c>
      <c r="H252">
        <v>2</v>
      </c>
      <c r="I252" t="s">
        <v>393</v>
      </c>
      <c r="J252" t="s">
        <v>394</v>
      </c>
      <c r="K252" t="s">
        <v>395</v>
      </c>
      <c r="L252">
        <v>1368</v>
      </c>
      <c r="N252">
        <v>1011</v>
      </c>
      <c r="O252" t="s">
        <v>386</v>
      </c>
      <c r="P252" t="s">
        <v>386</v>
      </c>
      <c r="Q252">
        <v>1</v>
      </c>
      <c r="X252">
        <v>0.28000000000000003</v>
      </c>
      <c r="Y252">
        <v>0</v>
      </c>
      <c r="Z252">
        <v>910.68</v>
      </c>
      <c r="AA252">
        <v>35.549999999999997</v>
      </c>
      <c r="AB252">
        <v>0</v>
      </c>
      <c r="AC252">
        <v>0</v>
      </c>
      <c r="AD252">
        <v>1</v>
      </c>
      <c r="AE252">
        <v>0</v>
      </c>
      <c r="AF252" t="s">
        <v>4</v>
      </c>
      <c r="AG252">
        <v>0.28000000000000003</v>
      </c>
      <c r="AH252">
        <v>3</v>
      </c>
      <c r="AI252">
        <v>-1</v>
      </c>
      <c r="AJ252" t="s">
        <v>4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ROW(Source!A350)</f>
        <v>350</v>
      </c>
      <c r="B253">
        <v>70326001</v>
      </c>
      <c r="C253">
        <v>70325985</v>
      </c>
      <c r="D253">
        <v>69275358</v>
      </c>
      <c r="E253">
        <v>1075</v>
      </c>
      <c r="F253">
        <v>1</v>
      </c>
      <c r="G253">
        <v>1075</v>
      </c>
      <c r="H253">
        <v>1</v>
      </c>
      <c r="I253" t="s">
        <v>380</v>
      </c>
      <c r="J253" t="s">
        <v>4</v>
      </c>
      <c r="K253" t="s">
        <v>381</v>
      </c>
      <c r="L253">
        <v>1191</v>
      </c>
      <c r="N253">
        <v>1013</v>
      </c>
      <c r="O253" t="s">
        <v>382</v>
      </c>
      <c r="P253" t="s">
        <v>382</v>
      </c>
      <c r="Q253">
        <v>1</v>
      </c>
      <c r="X253">
        <v>1.32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1</v>
      </c>
      <c r="AF253" t="s">
        <v>4</v>
      </c>
      <c r="AG253">
        <v>1.32</v>
      </c>
      <c r="AH253">
        <v>2</v>
      </c>
      <c r="AI253">
        <v>70325986</v>
      </c>
      <c r="AJ253">
        <v>199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ROW(Source!A350)</f>
        <v>350</v>
      </c>
      <c r="B254">
        <v>70326002</v>
      </c>
      <c r="C254">
        <v>70325985</v>
      </c>
      <c r="D254">
        <v>69364167</v>
      </c>
      <c r="E254">
        <v>1</v>
      </c>
      <c r="F254">
        <v>1</v>
      </c>
      <c r="G254">
        <v>1075</v>
      </c>
      <c r="H254">
        <v>2</v>
      </c>
      <c r="I254" t="s">
        <v>387</v>
      </c>
      <c r="J254" t="s">
        <v>388</v>
      </c>
      <c r="K254" t="s">
        <v>389</v>
      </c>
      <c r="L254">
        <v>1368</v>
      </c>
      <c r="N254">
        <v>1011</v>
      </c>
      <c r="O254" t="s">
        <v>386</v>
      </c>
      <c r="P254" t="s">
        <v>386</v>
      </c>
      <c r="Q254">
        <v>1</v>
      </c>
      <c r="X254">
        <v>0.05</v>
      </c>
      <c r="Y254">
        <v>0</v>
      </c>
      <c r="Z254">
        <v>12.98</v>
      </c>
      <c r="AA254">
        <v>3.37</v>
      </c>
      <c r="AB254">
        <v>0</v>
      </c>
      <c r="AC254">
        <v>0</v>
      </c>
      <c r="AD254">
        <v>1</v>
      </c>
      <c r="AE254">
        <v>0</v>
      </c>
      <c r="AF254" t="s">
        <v>4</v>
      </c>
      <c r="AG254">
        <v>0.05</v>
      </c>
      <c r="AH254">
        <v>2</v>
      </c>
      <c r="AI254">
        <v>70325987</v>
      </c>
      <c r="AJ254">
        <v>200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ROW(Source!A350)</f>
        <v>350</v>
      </c>
      <c r="B255">
        <v>70326003</v>
      </c>
      <c r="C255">
        <v>70325985</v>
      </c>
      <c r="D255">
        <v>69364368</v>
      </c>
      <c r="E255">
        <v>1</v>
      </c>
      <c r="F255">
        <v>1</v>
      </c>
      <c r="G255">
        <v>1075</v>
      </c>
      <c r="H255">
        <v>2</v>
      </c>
      <c r="I255" t="s">
        <v>390</v>
      </c>
      <c r="J255" t="s">
        <v>391</v>
      </c>
      <c r="K255" t="s">
        <v>392</v>
      </c>
      <c r="L255">
        <v>1368</v>
      </c>
      <c r="N255">
        <v>1011</v>
      </c>
      <c r="O255" t="s">
        <v>386</v>
      </c>
      <c r="P255" t="s">
        <v>386</v>
      </c>
      <c r="Q255">
        <v>1</v>
      </c>
      <c r="X255">
        <v>0.04</v>
      </c>
      <c r="Y255">
        <v>0</v>
      </c>
      <c r="Z255">
        <v>181.58</v>
      </c>
      <c r="AA255">
        <v>14.54</v>
      </c>
      <c r="AB255">
        <v>0</v>
      </c>
      <c r="AC255">
        <v>0</v>
      </c>
      <c r="AD255">
        <v>1</v>
      </c>
      <c r="AE255">
        <v>0</v>
      </c>
      <c r="AF255" t="s">
        <v>4</v>
      </c>
      <c r="AG255">
        <v>0.04</v>
      </c>
      <c r="AH255">
        <v>2</v>
      </c>
      <c r="AI255">
        <v>70325988</v>
      </c>
      <c r="AJ255">
        <v>201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ROW(Source!A350)</f>
        <v>350</v>
      </c>
      <c r="B256">
        <v>70326004</v>
      </c>
      <c r="C256">
        <v>70325985</v>
      </c>
      <c r="D256">
        <v>69364397</v>
      </c>
      <c r="E256">
        <v>1</v>
      </c>
      <c r="F256">
        <v>1</v>
      </c>
      <c r="G256">
        <v>1075</v>
      </c>
      <c r="H256">
        <v>2</v>
      </c>
      <c r="I256" t="s">
        <v>393</v>
      </c>
      <c r="J256" t="s">
        <v>394</v>
      </c>
      <c r="K256" t="s">
        <v>395</v>
      </c>
      <c r="L256">
        <v>1368</v>
      </c>
      <c r="N256">
        <v>1011</v>
      </c>
      <c r="O256" t="s">
        <v>386</v>
      </c>
      <c r="P256" t="s">
        <v>386</v>
      </c>
      <c r="Q256">
        <v>1</v>
      </c>
      <c r="X256">
        <v>0.59</v>
      </c>
      <c r="Y256">
        <v>0</v>
      </c>
      <c r="Z256">
        <v>910.68</v>
      </c>
      <c r="AA256">
        <v>35.549999999999997</v>
      </c>
      <c r="AB256">
        <v>0</v>
      </c>
      <c r="AC256">
        <v>0</v>
      </c>
      <c r="AD256">
        <v>1</v>
      </c>
      <c r="AE256">
        <v>0</v>
      </c>
      <c r="AF256" t="s">
        <v>4</v>
      </c>
      <c r="AG256">
        <v>0.59</v>
      </c>
      <c r="AH256">
        <v>2</v>
      </c>
      <c r="AI256">
        <v>70325989</v>
      </c>
      <c r="AJ256">
        <v>202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ROW(Source!A350)</f>
        <v>350</v>
      </c>
      <c r="B257">
        <v>70326005</v>
      </c>
      <c r="C257">
        <v>70325985</v>
      </c>
      <c r="D257">
        <v>69364520</v>
      </c>
      <c r="E257">
        <v>1</v>
      </c>
      <c r="F257">
        <v>1</v>
      </c>
      <c r="G257">
        <v>1075</v>
      </c>
      <c r="H257">
        <v>2</v>
      </c>
      <c r="I257" t="s">
        <v>396</v>
      </c>
      <c r="J257" t="s">
        <v>397</v>
      </c>
      <c r="K257" t="s">
        <v>398</v>
      </c>
      <c r="L257">
        <v>1368</v>
      </c>
      <c r="N257">
        <v>1011</v>
      </c>
      <c r="O257" t="s">
        <v>386</v>
      </c>
      <c r="P257" t="s">
        <v>386</v>
      </c>
      <c r="Q257">
        <v>1</v>
      </c>
      <c r="X257">
        <v>4.0000000000000001E-3</v>
      </c>
      <c r="Y257">
        <v>0</v>
      </c>
      <c r="Z257">
        <v>125.38</v>
      </c>
      <c r="AA257">
        <v>12.62</v>
      </c>
      <c r="AB257">
        <v>0</v>
      </c>
      <c r="AC257">
        <v>0</v>
      </c>
      <c r="AD257">
        <v>1</v>
      </c>
      <c r="AE257">
        <v>0</v>
      </c>
      <c r="AF257" t="s">
        <v>4</v>
      </c>
      <c r="AG257">
        <v>4.0000000000000001E-3</v>
      </c>
      <c r="AH257">
        <v>2</v>
      </c>
      <c r="AI257">
        <v>70325990</v>
      </c>
      <c r="AJ257">
        <v>203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ROW(Source!A350)</f>
        <v>350</v>
      </c>
      <c r="B258">
        <v>70326006</v>
      </c>
      <c r="C258">
        <v>70325985</v>
      </c>
      <c r="D258">
        <v>69363781</v>
      </c>
      <c r="E258">
        <v>1</v>
      </c>
      <c r="F258">
        <v>1</v>
      </c>
      <c r="G258">
        <v>1075</v>
      </c>
      <c r="H258">
        <v>2</v>
      </c>
      <c r="I258" t="s">
        <v>399</v>
      </c>
      <c r="J258" t="s">
        <v>400</v>
      </c>
      <c r="K258" t="s">
        <v>401</v>
      </c>
      <c r="L258">
        <v>1368</v>
      </c>
      <c r="N258">
        <v>1011</v>
      </c>
      <c r="O258" t="s">
        <v>386</v>
      </c>
      <c r="P258" t="s">
        <v>386</v>
      </c>
      <c r="Q258">
        <v>1</v>
      </c>
      <c r="X258">
        <v>0.28999999999999998</v>
      </c>
      <c r="Y258">
        <v>0</v>
      </c>
      <c r="Z258">
        <v>139.99</v>
      </c>
      <c r="AA258">
        <v>14.54</v>
      </c>
      <c r="AB258">
        <v>0</v>
      </c>
      <c r="AC258">
        <v>0</v>
      </c>
      <c r="AD258">
        <v>1</v>
      </c>
      <c r="AE258">
        <v>0</v>
      </c>
      <c r="AF258" t="s">
        <v>4</v>
      </c>
      <c r="AG258">
        <v>0.28999999999999998</v>
      </c>
      <c r="AH258">
        <v>2</v>
      </c>
      <c r="AI258">
        <v>70325991</v>
      </c>
      <c r="AJ258">
        <v>204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ROW(Source!A350)</f>
        <v>350</v>
      </c>
      <c r="B259">
        <v>70326007</v>
      </c>
      <c r="C259">
        <v>70325985</v>
      </c>
      <c r="D259">
        <v>69363915</v>
      </c>
      <c r="E259">
        <v>1</v>
      </c>
      <c r="F259">
        <v>1</v>
      </c>
      <c r="G259">
        <v>1075</v>
      </c>
      <c r="H259">
        <v>2</v>
      </c>
      <c r="I259" t="s">
        <v>402</v>
      </c>
      <c r="J259" t="s">
        <v>403</v>
      </c>
      <c r="K259" t="s">
        <v>404</v>
      </c>
      <c r="L259">
        <v>1368</v>
      </c>
      <c r="N259">
        <v>1011</v>
      </c>
      <c r="O259" t="s">
        <v>386</v>
      </c>
      <c r="P259" t="s">
        <v>386</v>
      </c>
      <c r="Q259">
        <v>1</v>
      </c>
      <c r="X259">
        <v>0.05</v>
      </c>
      <c r="Y259">
        <v>0</v>
      </c>
      <c r="Z259">
        <v>140.38</v>
      </c>
      <c r="AA259">
        <v>12.62</v>
      </c>
      <c r="AB259">
        <v>0</v>
      </c>
      <c r="AC259">
        <v>0</v>
      </c>
      <c r="AD259">
        <v>1</v>
      </c>
      <c r="AE259">
        <v>0</v>
      </c>
      <c r="AF259" t="s">
        <v>4</v>
      </c>
      <c r="AG259">
        <v>0.05</v>
      </c>
      <c r="AH259">
        <v>2</v>
      </c>
      <c r="AI259">
        <v>70325992</v>
      </c>
      <c r="AJ259">
        <v>205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ROW(Source!A350)</f>
        <v>350</v>
      </c>
      <c r="B260">
        <v>70326008</v>
      </c>
      <c r="C260">
        <v>70325985</v>
      </c>
      <c r="D260">
        <v>69364028</v>
      </c>
      <c r="E260">
        <v>1</v>
      </c>
      <c r="F260">
        <v>1</v>
      </c>
      <c r="G260">
        <v>1075</v>
      </c>
      <c r="H260">
        <v>2</v>
      </c>
      <c r="I260" t="s">
        <v>405</v>
      </c>
      <c r="J260" t="s">
        <v>406</v>
      </c>
      <c r="K260" t="s">
        <v>407</v>
      </c>
      <c r="L260">
        <v>1368</v>
      </c>
      <c r="N260">
        <v>1011</v>
      </c>
      <c r="O260" t="s">
        <v>386</v>
      </c>
      <c r="P260" t="s">
        <v>386</v>
      </c>
      <c r="Q260">
        <v>1</v>
      </c>
      <c r="X260">
        <v>0.59</v>
      </c>
      <c r="Y260">
        <v>0</v>
      </c>
      <c r="Z260">
        <v>80.14</v>
      </c>
      <c r="AA260">
        <v>16.93</v>
      </c>
      <c r="AB260">
        <v>0</v>
      </c>
      <c r="AC260">
        <v>0</v>
      </c>
      <c r="AD260">
        <v>1</v>
      </c>
      <c r="AE260">
        <v>0</v>
      </c>
      <c r="AF260" t="s">
        <v>4</v>
      </c>
      <c r="AG260">
        <v>0.59</v>
      </c>
      <c r="AH260">
        <v>2</v>
      </c>
      <c r="AI260">
        <v>70325993</v>
      </c>
      <c r="AJ260">
        <v>206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ROW(Source!A350)</f>
        <v>350</v>
      </c>
      <c r="B261">
        <v>70326009</v>
      </c>
      <c r="C261">
        <v>70325985</v>
      </c>
      <c r="D261">
        <v>69334375</v>
      </c>
      <c r="E261">
        <v>1</v>
      </c>
      <c r="F261">
        <v>1</v>
      </c>
      <c r="G261">
        <v>1075</v>
      </c>
      <c r="H261">
        <v>3</v>
      </c>
      <c r="I261" t="s">
        <v>408</v>
      </c>
      <c r="J261" t="s">
        <v>409</v>
      </c>
      <c r="K261" t="s">
        <v>410</v>
      </c>
      <c r="L261">
        <v>1348</v>
      </c>
      <c r="N261">
        <v>1009</v>
      </c>
      <c r="O261" t="s">
        <v>411</v>
      </c>
      <c r="P261" t="s">
        <v>411</v>
      </c>
      <c r="Q261">
        <v>1000</v>
      </c>
      <c r="X261">
        <v>5.4000000000000001E-4</v>
      </c>
      <c r="Y261">
        <v>5778.3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4</v>
      </c>
      <c r="AG261">
        <v>5.4000000000000001E-4</v>
      </c>
      <c r="AH261">
        <v>2</v>
      </c>
      <c r="AI261">
        <v>70325994</v>
      </c>
      <c r="AJ261">
        <v>207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ROW(Source!A350)</f>
        <v>350</v>
      </c>
      <c r="B262">
        <v>70326010</v>
      </c>
      <c r="C262">
        <v>70325985</v>
      </c>
      <c r="D262">
        <v>69333740</v>
      </c>
      <c r="E262">
        <v>1</v>
      </c>
      <c r="F262">
        <v>1</v>
      </c>
      <c r="G262">
        <v>1075</v>
      </c>
      <c r="H262">
        <v>3</v>
      </c>
      <c r="I262" t="s">
        <v>412</v>
      </c>
      <c r="J262" t="s">
        <v>413</v>
      </c>
      <c r="K262" t="s">
        <v>414</v>
      </c>
      <c r="L262">
        <v>1339</v>
      </c>
      <c r="N262">
        <v>1007</v>
      </c>
      <c r="O262" t="s">
        <v>44</v>
      </c>
      <c r="P262" t="s">
        <v>44</v>
      </c>
      <c r="Q262">
        <v>1</v>
      </c>
      <c r="X262">
        <v>0.69</v>
      </c>
      <c r="Y262">
        <v>7.07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4</v>
      </c>
      <c r="AG262">
        <v>0.69</v>
      </c>
      <c r="AH262">
        <v>2</v>
      </c>
      <c r="AI262">
        <v>70325995</v>
      </c>
      <c r="AJ262">
        <v>208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ROW(Source!A350)</f>
        <v>350</v>
      </c>
      <c r="B263">
        <v>70326011</v>
      </c>
      <c r="C263">
        <v>70325985</v>
      </c>
      <c r="D263">
        <v>69335769</v>
      </c>
      <c r="E263">
        <v>1</v>
      </c>
      <c r="F263">
        <v>1</v>
      </c>
      <c r="G263">
        <v>1075</v>
      </c>
      <c r="H263">
        <v>3</v>
      </c>
      <c r="I263" t="s">
        <v>415</v>
      </c>
      <c r="J263" t="s">
        <v>416</v>
      </c>
      <c r="K263" t="s">
        <v>417</v>
      </c>
      <c r="L263">
        <v>1346</v>
      </c>
      <c r="N263">
        <v>1009</v>
      </c>
      <c r="O263" t="s">
        <v>122</v>
      </c>
      <c r="P263" t="s">
        <v>122</v>
      </c>
      <c r="Q263">
        <v>1</v>
      </c>
      <c r="X263">
        <v>3.7999999999999999E-2</v>
      </c>
      <c r="Y263">
        <v>7.48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4</v>
      </c>
      <c r="AG263">
        <v>3.7999999999999999E-2</v>
      </c>
      <c r="AH263">
        <v>2</v>
      </c>
      <c r="AI263">
        <v>70325997</v>
      </c>
      <c r="AJ263">
        <v>210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ROW(Source!A350)</f>
        <v>350</v>
      </c>
      <c r="B264">
        <v>70326012</v>
      </c>
      <c r="C264">
        <v>70325985</v>
      </c>
      <c r="D264">
        <v>69286703</v>
      </c>
      <c r="E264">
        <v>1075</v>
      </c>
      <c r="F264">
        <v>1</v>
      </c>
      <c r="G264">
        <v>1075</v>
      </c>
      <c r="H264">
        <v>3</v>
      </c>
      <c r="I264" t="s">
        <v>442</v>
      </c>
      <c r="J264" t="s">
        <v>4</v>
      </c>
      <c r="K264" t="s">
        <v>443</v>
      </c>
      <c r="L264">
        <v>1346</v>
      </c>
      <c r="N264">
        <v>1009</v>
      </c>
      <c r="O264" t="s">
        <v>122</v>
      </c>
      <c r="P264" t="s">
        <v>122</v>
      </c>
      <c r="Q264">
        <v>1</v>
      </c>
      <c r="X264">
        <v>40.6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 t="s">
        <v>4</v>
      </c>
      <c r="AG264">
        <v>40.6</v>
      </c>
      <c r="AH264">
        <v>3</v>
      </c>
      <c r="AI264">
        <v>-1</v>
      </c>
      <c r="AJ264" t="s">
        <v>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ROW(Source!A350)</f>
        <v>350</v>
      </c>
      <c r="B265">
        <v>70326013</v>
      </c>
      <c r="C265">
        <v>70325985</v>
      </c>
      <c r="D265">
        <v>69288910</v>
      </c>
      <c r="E265">
        <v>1075</v>
      </c>
      <c r="F265">
        <v>1</v>
      </c>
      <c r="G265">
        <v>1075</v>
      </c>
      <c r="H265">
        <v>3</v>
      </c>
      <c r="I265" t="s">
        <v>444</v>
      </c>
      <c r="J265" t="s">
        <v>4</v>
      </c>
      <c r="K265" t="s">
        <v>445</v>
      </c>
      <c r="L265">
        <v>1301</v>
      </c>
      <c r="N265">
        <v>1003</v>
      </c>
      <c r="O265" t="s">
        <v>126</v>
      </c>
      <c r="P265" t="s">
        <v>126</v>
      </c>
      <c r="Q265">
        <v>1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4</v>
      </c>
      <c r="AG265">
        <v>0</v>
      </c>
      <c r="AH265">
        <v>3</v>
      </c>
      <c r="AI265">
        <v>-1</v>
      </c>
      <c r="AJ265" t="s">
        <v>4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ROW(Source!A350)</f>
        <v>350</v>
      </c>
      <c r="B266">
        <v>70326014</v>
      </c>
      <c r="C266">
        <v>70325985</v>
      </c>
      <c r="D266">
        <v>69292006</v>
      </c>
      <c r="E266">
        <v>1075</v>
      </c>
      <c r="F266">
        <v>1</v>
      </c>
      <c r="G266">
        <v>1075</v>
      </c>
      <c r="H266">
        <v>3</v>
      </c>
      <c r="I266" t="s">
        <v>446</v>
      </c>
      <c r="J266" t="s">
        <v>4</v>
      </c>
      <c r="K266" t="s">
        <v>447</v>
      </c>
      <c r="L266">
        <v>1296</v>
      </c>
      <c r="N266">
        <v>1002</v>
      </c>
      <c r="O266" t="s">
        <v>133</v>
      </c>
      <c r="P266" t="s">
        <v>133</v>
      </c>
      <c r="Q266">
        <v>1</v>
      </c>
      <c r="X266">
        <v>2.1423999999999999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 t="s">
        <v>4</v>
      </c>
      <c r="AG266">
        <v>2.1423999999999999</v>
      </c>
      <c r="AH266">
        <v>3</v>
      </c>
      <c r="AI266">
        <v>-1</v>
      </c>
      <c r="AJ266" t="s">
        <v>4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ROW(Source!A351)</f>
        <v>351</v>
      </c>
      <c r="B267">
        <v>70326001</v>
      </c>
      <c r="C267">
        <v>70325985</v>
      </c>
      <c r="D267">
        <v>69275358</v>
      </c>
      <c r="E267">
        <v>1075</v>
      </c>
      <c r="F267">
        <v>1</v>
      </c>
      <c r="G267">
        <v>1075</v>
      </c>
      <c r="H267">
        <v>1</v>
      </c>
      <c r="I267" t="s">
        <v>380</v>
      </c>
      <c r="J267" t="s">
        <v>4</v>
      </c>
      <c r="K267" t="s">
        <v>381</v>
      </c>
      <c r="L267">
        <v>1191</v>
      </c>
      <c r="N267">
        <v>1013</v>
      </c>
      <c r="O267" t="s">
        <v>382</v>
      </c>
      <c r="P267" t="s">
        <v>382</v>
      </c>
      <c r="Q267">
        <v>1</v>
      </c>
      <c r="X267">
        <v>1.32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1</v>
      </c>
      <c r="AF267" t="s">
        <v>4</v>
      </c>
      <c r="AG267">
        <v>1.32</v>
      </c>
      <c r="AH267">
        <v>2</v>
      </c>
      <c r="AI267">
        <v>70325986</v>
      </c>
      <c r="AJ267">
        <v>214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ROW(Source!A351)</f>
        <v>351</v>
      </c>
      <c r="B268">
        <v>70326002</v>
      </c>
      <c r="C268">
        <v>70325985</v>
      </c>
      <c r="D268">
        <v>69364167</v>
      </c>
      <c r="E268">
        <v>1</v>
      </c>
      <c r="F268">
        <v>1</v>
      </c>
      <c r="G268">
        <v>1075</v>
      </c>
      <c r="H268">
        <v>2</v>
      </c>
      <c r="I268" t="s">
        <v>387</v>
      </c>
      <c r="J268" t="s">
        <v>388</v>
      </c>
      <c r="K268" t="s">
        <v>389</v>
      </c>
      <c r="L268">
        <v>1368</v>
      </c>
      <c r="N268">
        <v>1011</v>
      </c>
      <c r="O268" t="s">
        <v>386</v>
      </c>
      <c r="P268" t="s">
        <v>386</v>
      </c>
      <c r="Q268">
        <v>1</v>
      </c>
      <c r="X268">
        <v>0.05</v>
      </c>
      <c r="Y268">
        <v>0</v>
      </c>
      <c r="Z268">
        <v>12.98</v>
      </c>
      <c r="AA268">
        <v>3.37</v>
      </c>
      <c r="AB268">
        <v>0</v>
      </c>
      <c r="AC268">
        <v>0</v>
      </c>
      <c r="AD268">
        <v>1</v>
      </c>
      <c r="AE268">
        <v>0</v>
      </c>
      <c r="AF268" t="s">
        <v>4</v>
      </c>
      <c r="AG268">
        <v>0.05</v>
      </c>
      <c r="AH268">
        <v>2</v>
      </c>
      <c r="AI268">
        <v>70325987</v>
      </c>
      <c r="AJ268">
        <v>215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ROW(Source!A351)</f>
        <v>351</v>
      </c>
      <c r="B269">
        <v>70326003</v>
      </c>
      <c r="C269">
        <v>70325985</v>
      </c>
      <c r="D269">
        <v>69364368</v>
      </c>
      <c r="E269">
        <v>1</v>
      </c>
      <c r="F269">
        <v>1</v>
      </c>
      <c r="G269">
        <v>1075</v>
      </c>
      <c r="H269">
        <v>2</v>
      </c>
      <c r="I269" t="s">
        <v>390</v>
      </c>
      <c r="J269" t="s">
        <v>391</v>
      </c>
      <c r="K269" t="s">
        <v>392</v>
      </c>
      <c r="L269">
        <v>1368</v>
      </c>
      <c r="N269">
        <v>1011</v>
      </c>
      <c r="O269" t="s">
        <v>386</v>
      </c>
      <c r="P269" t="s">
        <v>386</v>
      </c>
      <c r="Q269">
        <v>1</v>
      </c>
      <c r="X269">
        <v>0.04</v>
      </c>
      <c r="Y269">
        <v>0</v>
      </c>
      <c r="Z269">
        <v>181.58</v>
      </c>
      <c r="AA269">
        <v>14.54</v>
      </c>
      <c r="AB269">
        <v>0</v>
      </c>
      <c r="AC269">
        <v>0</v>
      </c>
      <c r="AD269">
        <v>1</v>
      </c>
      <c r="AE269">
        <v>0</v>
      </c>
      <c r="AF269" t="s">
        <v>4</v>
      </c>
      <c r="AG269">
        <v>0.04</v>
      </c>
      <c r="AH269">
        <v>2</v>
      </c>
      <c r="AI269">
        <v>70325988</v>
      </c>
      <c r="AJ269">
        <v>216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ROW(Source!A351)</f>
        <v>351</v>
      </c>
      <c r="B270">
        <v>70326004</v>
      </c>
      <c r="C270">
        <v>70325985</v>
      </c>
      <c r="D270">
        <v>69364397</v>
      </c>
      <c r="E270">
        <v>1</v>
      </c>
      <c r="F270">
        <v>1</v>
      </c>
      <c r="G270">
        <v>1075</v>
      </c>
      <c r="H270">
        <v>2</v>
      </c>
      <c r="I270" t="s">
        <v>393</v>
      </c>
      <c r="J270" t="s">
        <v>394</v>
      </c>
      <c r="K270" t="s">
        <v>395</v>
      </c>
      <c r="L270">
        <v>1368</v>
      </c>
      <c r="N270">
        <v>1011</v>
      </c>
      <c r="O270" t="s">
        <v>386</v>
      </c>
      <c r="P270" t="s">
        <v>386</v>
      </c>
      <c r="Q270">
        <v>1</v>
      </c>
      <c r="X270">
        <v>0.59</v>
      </c>
      <c r="Y270">
        <v>0</v>
      </c>
      <c r="Z270">
        <v>910.68</v>
      </c>
      <c r="AA270">
        <v>35.549999999999997</v>
      </c>
      <c r="AB270">
        <v>0</v>
      </c>
      <c r="AC270">
        <v>0</v>
      </c>
      <c r="AD270">
        <v>1</v>
      </c>
      <c r="AE270">
        <v>0</v>
      </c>
      <c r="AF270" t="s">
        <v>4</v>
      </c>
      <c r="AG270">
        <v>0.59</v>
      </c>
      <c r="AH270">
        <v>2</v>
      </c>
      <c r="AI270">
        <v>70325989</v>
      </c>
      <c r="AJ270">
        <v>217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ROW(Source!A351)</f>
        <v>351</v>
      </c>
      <c r="B271">
        <v>70326005</v>
      </c>
      <c r="C271">
        <v>70325985</v>
      </c>
      <c r="D271">
        <v>69364520</v>
      </c>
      <c r="E271">
        <v>1</v>
      </c>
      <c r="F271">
        <v>1</v>
      </c>
      <c r="G271">
        <v>1075</v>
      </c>
      <c r="H271">
        <v>2</v>
      </c>
      <c r="I271" t="s">
        <v>396</v>
      </c>
      <c r="J271" t="s">
        <v>397</v>
      </c>
      <c r="K271" t="s">
        <v>398</v>
      </c>
      <c r="L271">
        <v>1368</v>
      </c>
      <c r="N271">
        <v>1011</v>
      </c>
      <c r="O271" t="s">
        <v>386</v>
      </c>
      <c r="P271" t="s">
        <v>386</v>
      </c>
      <c r="Q271">
        <v>1</v>
      </c>
      <c r="X271">
        <v>4.0000000000000001E-3</v>
      </c>
      <c r="Y271">
        <v>0</v>
      </c>
      <c r="Z271">
        <v>125.38</v>
      </c>
      <c r="AA271">
        <v>12.62</v>
      </c>
      <c r="AB271">
        <v>0</v>
      </c>
      <c r="AC271">
        <v>0</v>
      </c>
      <c r="AD271">
        <v>1</v>
      </c>
      <c r="AE271">
        <v>0</v>
      </c>
      <c r="AF271" t="s">
        <v>4</v>
      </c>
      <c r="AG271">
        <v>4.0000000000000001E-3</v>
      </c>
      <c r="AH271">
        <v>2</v>
      </c>
      <c r="AI271">
        <v>70325990</v>
      </c>
      <c r="AJ271">
        <v>218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ROW(Source!A351)</f>
        <v>351</v>
      </c>
      <c r="B272">
        <v>70326006</v>
      </c>
      <c r="C272">
        <v>70325985</v>
      </c>
      <c r="D272">
        <v>69363781</v>
      </c>
      <c r="E272">
        <v>1</v>
      </c>
      <c r="F272">
        <v>1</v>
      </c>
      <c r="G272">
        <v>1075</v>
      </c>
      <c r="H272">
        <v>2</v>
      </c>
      <c r="I272" t="s">
        <v>399</v>
      </c>
      <c r="J272" t="s">
        <v>400</v>
      </c>
      <c r="K272" t="s">
        <v>401</v>
      </c>
      <c r="L272">
        <v>1368</v>
      </c>
      <c r="N272">
        <v>1011</v>
      </c>
      <c r="O272" t="s">
        <v>386</v>
      </c>
      <c r="P272" t="s">
        <v>386</v>
      </c>
      <c r="Q272">
        <v>1</v>
      </c>
      <c r="X272">
        <v>0.28999999999999998</v>
      </c>
      <c r="Y272">
        <v>0</v>
      </c>
      <c r="Z272">
        <v>139.99</v>
      </c>
      <c r="AA272">
        <v>14.54</v>
      </c>
      <c r="AB272">
        <v>0</v>
      </c>
      <c r="AC272">
        <v>0</v>
      </c>
      <c r="AD272">
        <v>1</v>
      </c>
      <c r="AE272">
        <v>0</v>
      </c>
      <c r="AF272" t="s">
        <v>4</v>
      </c>
      <c r="AG272">
        <v>0.28999999999999998</v>
      </c>
      <c r="AH272">
        <v>2</v>
      </c>
      <c r="AI272">
        <v>70325991</v>
      </c>
      <c r="AJ272">
        <v>219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ROW(Source!A351)</f>
        <v>351</v>
      </c>
      <c r="B273">
        <v>70326007</v>
      </c>
      <c r="C273">
        <v>70325985</v>
      </c>
      <c r="D273">
        <v>69363915</v>
      </c>
      <c r="E273">
        <v>1</v>
      </c>
      <c r="F273">
        <v>1</v>
      </c>
      <c r="G273">
        <v>1075</v>
      </c>
      <c r="H273">
        <v>2</v>
      </c>
      <c r="I273" t="s">
        <v>402</v>
      </c>
      <c r="J273" t="s">
        <v>403</v>
      </c>
      <c r="K273" t="s">
        <v>404</v>
      </c>
      <c r="L273">
        <v>1368</v>
      </c>
      <c r="N273">
        <v>1011</v>
      </c>
      <c r="O273" t="s">
        <v>386</v>
      </c>
      <c r="P273" t="s">
        <v>386</v>
      </c>
      <c r="Q273">
        <v>1</v>
      </c>
      <c r="X273">
        <v>0.05</v>
      </c>
      <c r="Y273">
        <v>0</v>
      </c>
      <c r="Z273">
        <v>140.38</v>
      </c>
      <c r="AA273">
        <v>12.62</v>
      </c>
      <c r="AB273">
        <v>0</v>
      </c>
      <c r="AC273">
        <v>0</v>
      </c>
      <c r="AD273">
        <v>1</v>
      </c>
      <c r="AE273">
        <v>0</v>
      </c>
      <c r="AF273" t="s">
        <v>4</v>
      </c>
      <c r="AG273">
        <v>0.05</v>
      </c>
      <c r="AH273">
        <v>2</v>
      </c>
      <c r="AI273">
        <v>70325992</v>
      </c>
      <c r="AJ273">
        <v>220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ROW(Source!A351)</f>
        <v>351</v>
      </c>
      <c r="B274">
        <v>70326008</v>
      </c>
      <c r="C274">
        <v>70325985</v>
      </c>
      <c r="D274">
        <v>69364028</v>
      </c>
      <c r="E274">
        <v>1</v>
      </c>
      <c r="F274">
        <v>1</v>
      </c>
      <c r="G274">
        <v>1075</v>
      </c>
      <c r="H274">
        <v>2</v>
      </c>
      <c r="I274" t="s">
        <v>405</v>
      </c>
      <c r="J274" t="s">
        <v>406</v>
      </c>
      <c r="K274" t="s">
        <v>407</v>
      </c>
      <c r="L274">
        <v>1368</v>
      </c>
      <c r="N274">
        <v>1011</v>
      </c>
      <c r="O274" t="s">
        <v>386</v>
      </c>
      <c r="P274" t="s">
        <v>386</v>
      </c>
      <c r="Q274">
        <v>1</v>
      </c>
      <c r="X274">
        <v>0.59</v>
      </c>
      <c r="Y274">
        <v>0</v>
      </c>
      <c r="Z274">
        <v>80.14</v>
      </c>
      <c r="AA274">
        <v>16.93</v>
      </c>
      <c r="AB274">
        <v>0</v>
      </c>
      <c r="AC274">
        <v>0</v>
      </c>
      <c r="AD274">
        <v>1</v>
      </c>
      <c r="AE274">
        <v>0</v>
      </c>
      <c r="AF274" t="s">
        <v>4</v>
      </c>
      <c r="AG274">
        <v>0.59</v>
      </c>
      <c r="AH274">
        <v>2</v>
      </c>
      <c r="AI274">
        <v>70325993</v>
      </c>
      <c r="AJ274">
        <v>221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ROW(Source!A351)</f>
        <v>351</v>
      </c>
      <c r="B275">
        <v>70326009</v>
      </c>
      <c r="C275">
        <v>70325985</v>
      </c>
      <c r="D275">
        <v>69334375</v>
      </c>
      <c r="E275">
        <v>1</v>
      </c>
      <c r="F275">
        <v>1</v>
      </c>
      <c r="G275">
        <v>1075</v>
      </c>
      <c r="H275">
        <v>3</v>
      </c>
      <c r="I275" t="s">
        <v>408</v>
      </c>
      <c r="J275" t="s">
        <v>409</v>
      </c>
      <c r="K275" t="s">
        <v>410</v>
      </c>
      <c r="L275">
        <v>1348</v>
      </c>
      <c r="N275">
        <v>1009</v>
      </c>
      <c r="O275" t="s">
        <v>411</v>
      </c>
      <c r="P275" t="s">
        <v>411</v>
      </c>
      <c r="Q275">
        <v>1000</v>
      </c>
      <c r="X275">
        <v>5.4000000000000001E-4</v>
      </c>
      <c r="Y275">
        <v>5778.3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4</v>
      </c>
      <c r="AG275">
        <v>5.4000000000000001E-4</v>
      </c>
      <c r="AH275">
        <v>2</v>
      </c>
      <c r="AI275">
        <v>70325994</v>
      </c>
      <c r="AJ275">
        <v>222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ROW(Source!A351)</f>
        <v>351</v>
      </c>
      <c r="B276">
        <v>70326010</v>
      </c>
      <c r="C276">
        <v>70325985</v>
      </c>
      <c r="D276">
        <v>69333740</v>
      </c>
      <c r="E276">
        <v>1</v>
      </c>
      <c r="F276">
        <v>1</v>
      </c>
      <c r="G276">
        <v>1075</v>
      </c>
      <c r="H276">
        <v>3</v>
      </c>
      <c r="I276" t="s">
        <v>412</v>
      </c>
      <c r="J276" t="s">
        <v>413</v>
      </c>
      <c r="K276" t="s">
        <v>414</v>
      </c>
      <c r="L276">
        <v>1339</v>
      </c>
      <c r="N276">
        <v>1007</v>
      </c>
      <c r="O276" t="s">
        <v>44</v>
      </c>
      <c r="P276" t="s">
        <v>44</v>
      </c>
      <c r="Q276">
        <v>1</v>
      </c>
      <c r="X276">
        <v>0.69</v>
      </c>
      <c r="Y276">
        <v>7.07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0</v>
      </c>
      <c r="AF276" t="s">
        <v>4</v>
      </c>
      <c r="AG276">
        <v>0.69</v>
      </c>
      <c r="AH276">
        <v>2</v>
      </c>
      <c r="AI276">
        <v>70325995</v>
      </c>
      <c r="AJ276">
        <v>223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ROW(Source!A351)</f>
        <v>351</v>
      </c>
      <c r="B277">
        <v>70326011</v>
      </c>
      <c r="C277">
        <v>70325985</v>
      </c>
      <c r="D277">
        <v>69335769</v>
      </c>
      <c r="E277">
        <v>1</v>
      </c>
      <c r="F277">
        <v>1</v>
      </c>
      <c r="G277">
        <v>1075</v>
      </c>
      <c r="H277">
        <v>3</v>
      </c>
      <c r="I277" t="s">
        <v>415</v>
      </c>
      <c r="J277" t="s">
        <v>416</v>
      </c>
      <c r="K277" t="s">
        <v>417</v>
      </c>
      <c r="L277">
        <v>1346</v>
      </c>
      <c r="N277">
        <v>1009</v>
      </c>
      <c r="O277" t="s">
        <v>122</v>
      </c>
      <c r="P277" t="s">
        <v>122</v>
      </c>
      <c r="Q277">
        <v>1</v>
      </c>
      <c r="X277">
        <v>3.7999999999999999E-2</v>
      </c>
      <c r="Y277">
        <v>7.48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 t="s">
        <v>4</v>
      </c>
      <c r="AG277">
        <v>3.7999999999999999E-2</v>
      </c>
      <c r="AH277">
        <v>2</v>
      </c>
      <c r="AI277">
        <v>70325997</v>
      </c>
      <c r="AJ277">
        <v>225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ROW(Source!A351)</f>
        <v>351</v>
      </c>
      <c r="B278">
        <v>70326012</v>
      </c>
      <c r="C278">
        <v>70325985</v>
      </c>
      <c r="D278">
        <v>69286703</v>
      </c>
      <c r="E278">
        <v>1075</v>
      </c>
      <c r="F278">
        <v>1</v>
      </c>
      <c r="G278">
        <v>1075</v>
      </c>
      <c r="H278">
        <v>3</v>
      </c>
      <c r="I278" t="s">
        <v>442</v>
      </c>
      <c r="J278" t="s">
        <v>4</v>
      </c>
      <c r="K278" t="s">
        <v>443</v>
      </c>
      <c r="L278">
        <v>1346</v>
      </c>
      <c r="N278">
        <v>1009</v>
      </c>
      <c r="O278" t="s">
        <v>122</v>
      </c>
      <c r="P278" t="s">
        <v>122</v>
      </c>
      <c r="Q278">
        <v>1</v>
      </c>
      <c r="X278">
        <v>40.6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 t="s">
        <v>4</v>
      </c>
      <c r="AG278">
        <v>40.6</v>
      </c>
      <c r="AH278">
        <v>3</v>
      </c>
      <c r="AI278">
        <v>-1</v>
      </c>
      <c r="AJ278" t="s">
        <v>4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ROW(Source!A351)</f>
        <v>351</v>
      </c>
      <c r="B279">
        <v>70326013</v>
      </c>
      <c r="C279">
        <v>70325985</v>
      </c>
      <c r="D279">
        <v>69288910</v>
      </c>
      <c r="E279">
        <v>1075</v>
      </c>
      <c r="F279">
        <v>1</v>
      </c>
      <c r="G279">
        <v>1075</v>
      </c>
      <c r="H279">
        <v>3</v>
      </c>
      <c r="I279" t="s">
        <v>444</v>
      </c>
      <c r="J279" t="s">
        <v>4</v>
      </c>
      <c r="K279" t="s">
        <v>445</v>
      </c>
      <c r="L279">
        <v>1301</v>
      </c>
      <c r="N279">
        <v>1003</v>
      </c>
      <c r="O279" t="s">
        <v>126</v>
      </c>
      <c r="P279" t="s">
        <v>126</v>
      </c>
      <c r="Q279">
        <v>1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 t="s">
        <v>4</v>
      </c>
      <c r="AG279">
        <v>0</v>
      </c>
      <c r="AH279">
        <v>3</v>
      </c>
      <c r="AI279">
        <v>-1</v>
      </c>
      <c r="AJ279" t="s">
        <v>4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ROW(Source!A351)</f>
        <v>351</v>
      </c>
      <c r="B280">
        <v>70326014</v>
      </c>
      <c r="C280">
        <v>70325985</v>
      </c>
      <c r="D280">
        <v>69292006</v>
      </c>
      <c r="E280">
        <v>1075</v>
      </c>
      <c r="F280">
        <v>1</v>
      </c>
      <c r="G280">
        <v>1075</v>
      </c>
      <c r="H280">
        <v>3</v>
      </c>
      <c r="I280" t="s">
        <v>446</v>
      </c>
      <c r="J280" t="s">
        <v>4</v>
      </c>
      <c r="K280" t="s">
        <v>447</v>
      </c>
      <c r="L280">
        <v>1296</v>
      </c>
      <c r="N280">
        <v>1002</v>
      </c>
      <c r="O280" t="s">
        <v>133</v>
      </c>
      <c r="P280" t="s">
        <v>133</v>
      </c>
      <c r="Q280">
        <v>1</v>
      </c>
      <c r="X280">
        <v>2.1423999999999999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 t="s">
        <v>4</v>
      </c>
      <c r="AG280">
        <v>2.1423999999999999</v>
      </c>
      <c r="AH280">
        <v>3</v>
      </c>
      <c r="AI280">
        <v>-1</v>
      </c>
      <c r="AJ280" t="s">
        <v>4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ROW(Source!A362)</f>
        <v>362</v>
      </c>
      <c r="B281">
        <v>70326025</v>
      </c>
      <c r="C281">
        <v>70326020</v>
      </c>
      <c r="D281">
        <v>69275358</v>
      </c>
      <c r="E281">
        <v>1075</v>
      </c>
      <c r="F281">
        <v>1</v>
      </c>
      <c r="G281">
        <v>1075</v>
      </c>
      <c r="H281">
        <v>1</v>
      </c>
      <c r="I281" t="s">
        <v>380</v>
      </c>
      <c r="J281" t="s">
        <v>4</v>
      </c>
      <c r="K281" t="s">
        <v>381</v>
      </c>
      <c r="L281">
        <v>1191</v>
      </c>
      <c r="N281">
        <v>1013</v>
      </c>
      <c r="O281" t="s">
        <v>382</v>
      </c>
      <c r="P281" t="s">
        <v>382</v>
      </c>
      <c r="Q281">
        <v>1</v>
      </c>
      <c r="X281">
        <v>1.1499999999999999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1</v>
      </c>
      <c r="AF281" t="s">
        <v>4</v>
      </c>
      <c r="AG281">
        <v>1.1499999999999999</v>
      </c>
      <c r="AH281">
        <v>2</v>
      </c>
      <c r="AI281">
        <v>70326021</v>
      </c>
      <c r="AJ281">
        <v>229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ROW(Source!A362)</f>
        <v>362</v>
      </c>
      <c r="B282">
        <v>70326026</v>
      </c>
      <c r="C282">
        <v>70326020</v>
      </c>
      <c r="D282">
        <v>69364230</v>
      </c>
      <c r="E282">
        <v>1</v>
      </c>
      <c r="F282">
        <v>1</v>
      </c>
      <c r="G282">
        <v>1075</v>
      </c>
      <c r="H282">
        <v>2</v>
      </c>
      <c r="I282" t="s">
        <v>418</v>
      </c>
      <c r="J282" t="s">
        <v>419</v>
      </c>
      <c r="K282" t="s">
        <v>420</v>
      </c>
      <c r="L282">
        <v>1368</v>
      </c>
      <c r="N282">
        <v>1011</v>
      </c>
      <c r="O282" t="s">
        <v>386</v>
      </c>
      <c r="P282" t="s">
        <v>386</v>
      </c>
      <c r="Q282">
        <v>1</v>
      </c>
      <c r="X282">
        <v>0.56000000000000005</v>
      </c>
      <c r="Y282">
        <v>0</v>
      </c>
      <c r="Z282">
        <v>4.01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4</v>
      </c>
      <c r="AG282">
        <v>0.56000000000000005</v>
      </c>
      <c r="AH282">
        <v>2</v>
      </c>
      <c r="AI282">
        <v>70326022</v>
      </c>
      <c r="AJ282">
        <v>230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ROW(Source!A362)</f>
        <v>362</v>
      </c>
      <c r="B283">
        <v>70326027</v>
      </c>
      <c r="C283">
        <v>70326020</v>
      </c>
      <c r="D283">
        <v>69334387</v>
      </c>
      <c r="E283">
        <v>1</v>
      </c>
      <c r="F283">
        <v>1</v>
      </c>
      <c r="G283">
        <v>1075</v>
      </c>
      <c r="H283">
        <v>3</v>
      </c>
      <c r="I283" t="s">
        <v>421</v>
      </c>
      <c r="J283" t="s">
        <v>422</v>
      </c>
      <c r="K283" t="s">
        <v>423</v>
      </c>
      <c r="L283">
        <v>1346</v>
      </c>
      <c r="N283">
        <v>1009</v>
      </c>
      <c r="O283" t="s">
        <v>122</v>
      </c>
      <c r="P283" t="s">
        <v>122</v>
      </c>
      <c r="Q283">
        <v>1</v>
      </c>
      <c r="X283">
        <v>6.6699999999999995E-2</v>
      </c>
      <c r="Y283">
        <v>11.25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4</v>
      </c>
      <c r="AG283">
        <v>6.6699999999999995E-2</v>
      </c>
      <c r="AH283">
        <v>2</v>
      </c>
      <c r="AI283">
        <v>70326023</v>
      </c>
      <c r="AJ283">
        <v>231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ROW(Source!A362)</f>
        <v>362</v>
      </c>
      <c r="B284">
        <v>70326028</v>
      </c>
      <c r="C284">
        <v>70326020</v>
      </c>
      <c r="D284">
        <v>69333737</v>
      </c>
      <c r="E284">
        <v>1</v>
      </c>
      <c r="F284">
        <v>1</v>
      </c>
      <c r="G284">
        <v>1075</v>
      </c>
      <c r="H284">
        <v>3</v>
      </c>
      <c r="I284" t="s">
        <v>424</v>
      </c>
      <c r="J284" t="s">
        <v>425</v>
      </c>
      <c r="K284" t="s">
        <v>426</v>
      </c>
      <c r="L284">
        <v>1346</v>
      </c>
      <c r="N284">
        <v>1009</v>
      </c>
      <c r="O284" t="s">
        <v>122</v>
      </c>
      <c r="P284" t="s">
        <v>122</v>
      </c>
      <c r="Q284">
        <v>1</v>
      </c>
      <c r="X284">
        <v>0.1</v>
      </c>
      <c r="Y284">
        <v>1.61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4</v>
      </c>
      <c r="AG284">
        <v>0.1</v>
      </c>
      <c r="AH284">
        <v>2</v>
      </c>
      <c r="AI284">
        <v>70326024</v>
      </c>
      <c r="AJ284">
        <v>232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ROW(Source!A363)</f>
        <v>363</v>
      </c>
      <c r="B285">
        <v>70326025</v>
      </c>
      <c r="C285">
        <v>70326020</v>
      </c>
      <c r="D285">
        <v>69275358</v>
      </c>
      <c r="E285">
        <v>1075</v>
      </c>
      <c r="F285">
        <v>1</v>
      </c>
      <c r="G285">
        <v>1075</v>
      </c>
      <c r="H285">
        <v>1</v>
      </c>
      <c r="I285" t="s">
        <v>380</v>
      </c>
      <c r="J285" t="s">
        <v>4</v>
      </c>
      <c r="K285" t="s">
        <v>381</v>
      </c>
      <c r="L285">
        <v>1191</v>
      </c>
      <c r="N285">
        <v>1013</v>
      </c>
      <c r="O285" t="s">
        <v>382</v>
      </c>
      <c r="P285" t="s">
        <v>382</v>
      </c>
      <c r="Q285">
        <v>1</v>
      </c>
      <c r="X285">
        <v>1.1499999999999999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1</v>
      </c>
      <c r="AF285" t="s">
        <v>4</v>
      </c>
      <c r="AG285">
        <v>1.1499999999999999</v>
      </c>
      <c r="AH285">
        <v>2</v>
      </c>
      <c r="AI285">
        <v>70326021</v>
      </c>
      <c r="AJ285">
        <v>233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ROW(Source!A363)</f>
        <v>363</v>
      </c>
      <c r="B286">
        <v>70326026</v>
      </c>
      <c r="C286">
        <v>70326020</v>
      </c>
      <c r="D286">
        <v>69364230</v>
      </c>
      <c r="E286">
        <v>1</v>
      </c>
      <c r="F286">
        <v>1</v>
      </c>
      <c r="G286">
        <v>1075</v>
      </c>
      <c r="H286">
        <v>2</v>
      </c>
      <c r="I286" t="s">
        <v>418</v>
      </c>
      <c r="J286" t="s">
        <v>419</v>
      </c>
      <c r="K286" t="s">
        <v>420</v>
      </c>
      <c r="L286">
        <v>1368</v>
      </c>
      <c r="N286">
        <v>1011</v>
      </c>
      <c r="O286" t="s">
        <v>386</v>
      </c>
      <c r="P286" t="s">
        <v>386</v>
      </c>
      <c r="Q286">
        <v>1</v>
      </c>
      <c r="X286">
        <v>0.56000000000000005</v>
      </c>
      <c r="Y286">
        <v>0</v>
      </c>
      <c r="Z286">
        <v>4.01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4</v>
      </c>
      <c r="AG286">
        <v>0.56000000000000005</v>
      </c>
      <c r="AH286">
        <v>2</v>
      </c>
      <c r="AI286">
        <v>70326022</v>
      </c>
      <c r="AJ286">
        <v>234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ROW(Source!A363)</f>
        <v>363</v>
      </c>
      <c r="B287">
        <v>70326027</v>
      </c>
      <c r="C287">
        <v>70326020</v>
      </c>
      <c r="D287">
        <v>69334387</v>
      </c>
      <c r="E287">
        <v>1</v>
      </c>
      <c r="F287">
        <v>1</v>
      </c>
      <c r="G287">
        <v>1075</v>
      </c>
      <c r="H287">
        <v>3</v>
      </c>
      <c r="I287" t="s">
        <v>421</v>
      </c>
      <c r="J287" t="s">
        <v>422</v>
      </c>
      <c r="K287" t="s">
        <v>423</v>
      </c>
      <c r="L287">
        <v>1346</v>
      </c>
      <c r="N287">
        <v>1009</v>
      </c>
      <c r="O287" t="s">
        <v>122</v>
      </c>
      <c r="P287" t="s">
        <v>122</v>
      </c>
      <c r="Q287">
        <v>1</v>
      </c>
      <c r="X287">
        <v>6.6699999999999995E-2</v>
      </c>
      <c r="Y287">
        <v>11.25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0</v>
      </c>
      <c r="AF287" t="s">
        <v>4</v>
      </c>
      <c r="AG287">
        <v>6.6699999999999995E-2</v>
      </c>
      <c r="AH287">
        <v>2</v>
      </c>
      <c r="AI287">
        <v>70326023</v>
      </c>
      <c r="AJ287">
        <v>235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ROW(Source!A363)</f>
        <v>363</v>
      </c>
      <c r="B288">
        <v>70326028</v>
      </c>
      <c r="C288">
        <v>70326020</v>
      </c>
      <c r="D288">
        <v>69333737</v>
      </c>
      <c r="E288">
        <v>1</v>
      </c>
      <c r="F288">
        <v>1</v>
      </c>
      <c r="G288">
        <v>1075</v>
      </c>
      <c r="H288">
        <v>3</v>
      </c>
      <c r="I288" t="s">
        <v>424</v>
      </c>
      <c r="J288" t="s">
        <v>425</v>
      </c>
      <c r="K288" t="s">
        <v>426</v>
      </c>
      <c r="L288">
        <v>1346</v>
      </c>
      <c r="N288">
        <v>1009</v>
      </c>
      <c r="O288" t="s">
        <v>122</v>
      </c>
      <c r="P288" t="s">
        <v>122</v>
      </c>
      <c r="Q288">
        <v>1</v>
      </c>
      <c r="X288">
        <v>0.1</v>
      </c>
      <c r="Y288">
        <v>1.61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 t="s">
        <v>4</v>
      </c>
      <c r="AG288">
        <v>0.1</v>
      </c>
      <c r="AH288">
        <v>2</v>
      </c>
      <c r="AI288">
        <v>70326024</v>
      </c>
      <c r="AJ288">
        <v>236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ROW(Source!A364)</f>
        <v>364</v>
      </c>
      <c r="B289">
        <v>70326031</v>
      </c>
      <c r="C289">
        <v>70326029</v>
      </c>
      <c r="D289">
        <v>69277202</v>
      </c>
      <c r="E289">
        <v>1075</v>
      </c>
      <c r="F289">
        <v>1</v>
      </c>
      <c r="G289">
        <v>1075</v>
      </c>
      <c r="H289">
        <v>2</v>
      </c>
      <c r="I289" t="s">
        <v>427</v>
      </c>
      <c r="J289" t="s">
        <v>4</v>
      </c>
      <c r="K289" t="s">
        <v>428</v>
      </c>
      <c r="L289">
        <v>1344</v>
      </c>
      <c r="N289">
        <v>1008</v>
      </c>
      <c r="O289" t="s">
        <v>429</v>
      </c>
      <c r="P289" t="s">
        <v>429</v>
      </c>
      <c r="Q289">
        <v>1</v>
      </c>
      <c r="X289">
        <v>8.86</v>
      </c>
      <c r="Y289">
        <v>0</v>
      </c>
      <c r="Z289">
        <v>1</v>
      </c>
      <c r="AA289">
        <v>0</v>
      </c>
      <c r="AB289">
        <v>0</v>
      </c>
      <c r="AC289">
        <v>0</v>
      </c>
      <c r="AD289">
        <v>1</v>
      </c>
      <c r="AE289">
        <v>0</v>
      </c>
      <c r="AF289" t="s">
        <v>4</v>
      </c>
      <c r="AG289">
        <v>8.86</v>
      </c>
      <c r="AH289">
        <v>2</v>
      </c>
      <c r="AI289">
        <v>70326030</v>
      </c>
      <c r="AJ289">
        <v>237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ROW(Source!A365)</f>
        <v>365</v>
      </c>
      <c r="B290">
        <v>70326031</v>
      </c>
      <c r="C290">
        <v>70326029</v>
      </c>
      <c r="D290">
        <v>69277202</v>
      </c>
      <c r="E290">
        <v>1075</v>
      </c>
      <c r="F290">
        <v>1</v>
      </c>
      <c r="G290">
        <v>1075</v>
      </c>
      <c r="H290">
        <v>2</v>
      </c>
      <c r="I290" t="s">
        <v>427</v>
      </c>
      <c r="J290" t="s">
        <v>4</v>
      </c>
      <c r="K290" t="s">
        <v>428</v>
      </c>
      <c r="L290">
        <v>1344</v>
      </c>
      <c r="N290">
        <v>1008</v>
      </c>
      <c r="O290" t="s">
        <v>429</v>
      </c>
      <c r="P290" t="s">
        <v>429</v>
      </c>
      <c r="Q290">
        <v>1</v>
      </c>
      <c r="X290">
        <v>8.86</v>
      </c>
      <c r="Y290">
        <v>0</v>
      </c>
      <c r="Z290">
        <v>1</v>
      </c>
      <c r="AA290">
        <v>0</v>
      </c>
      <c r="AB290">
        <v>0</v>
      </c>
      <c r="AC290">
        <v>0</v>
      </c>
      <c r="AD290">
        <v>1</v>
      </c>
      <c r="AE290">
        <v>0</v>
      </c>
      <c r="AF290" t="s">
        <v>4</v>
      </c>
      <c r="AG290">
        <v>8.86</v>
      </c>
      <c r="AH290">
        <v>2</v>
      </c>
      <c r="AI290">
        <v>70326030</v>
      </c>
      <c r="AJ290">
        <v>238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ROW(Source!A366)</f>
        <v>366</v>
      </c>
      <c r="B291">
        <v>70326033</v>
      </c>
      <c r="C291">
        <v>70326032</v>
      </c>
      <c r="D291">
        <v>69275358</v>
      </c>
      <c r="E291">
        <v>1075</v>
      </c>
      <c r="F291">
        <v>1</v>
      </c>
      <c r="G291">
        <v>1075</v>
      </c>
      <c r="H291">
        <v>1</v>
      </c>
      <c r="I291" t="s">
        <v>380</v>
      </c>
      <c r="J291" t="s">
        <v>4</v>
      </c>
      <c r="K291" t="s">
        <v>381</v>
      </c>
      <c r="L291">
        <v>1191</v>
      </c>
      <c r="N291">
        <v>1013</v>
      </c>
      <c r="O291" t="s">
        <v>382</v>
      </c>
      <c r="P291" t="s">
        <v>382</v>
      </c>
      <c r="Q291">
        <v>1</v>
      </c>
      <c r="X291">
        <v>0.26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1</v>
      </c>
      <c r="AF291" t="s">
        <v>4</v>
      </c>
      <c r="AG291">
        <v>0.26</v>
      </c>
      <c r="AH291">
        <v>3</v>
      </c>
      <c r="AI291">
        <v>-1</v>
      </c>
      <c r="AJ291" t="s">
        <v>4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ROW(Source!A366)</f>
        <v>366</v>
      </c>
      <c r="B292">
        <v>70326034</v>
      </c>
      <c r="C292">
        <v>70326032</v>
      </c>
      <c r="D292">
        <v>69364397</v>
      </c>
      <c r="E292">
        <v>1</v>
      </c>
      <c r="F292">
        <v>1</v>
      </c>
      <c r="G292">
        <v>1075</v>
      </c>
      <c r="H292">
        <v>2</v>
      </c>
      <c r="I292" t="s">
        <v>393</v>
      </c>
      <c r="J292" t="s">
        <v>394</v>
      </c>
      <c r="K292" t="s">
        <v>395</v>
      </c>
      <c r="L292">
        <v>1368</v>
      </c>
      <c r="N292">
        <v>1011</v>
      </c>
      <c r="O292" t="s">
        <v>386</v>
      </c>
      <c r="P292" t="s">
        <v>386</v>
      </c>
      <c r="Q292">
        <v>1</v>
      </c>
      <c r="X292">
        <v>0.26</v>
      </c>
      <c r="Y292">
        <v>0</v>
      </c>
      <c r="Z292">
        <v>910.68</v>
      </c>
      <c r="AA292">
        <v>35.549999999999997</v>
      </c>
      <c r="AB292">
        <v>0</v>
      </c>
      <c r="AC292">
        <v>0</v>
      </c>
      <c r="AD292">
        <v>1</v>
      </c>
      <c r="AE292">
        <v>0</v>
      </c>
      <c r="AF292" t="s">
        <v>4</v>
      </c>
      <c r="AG292">
        <v>0.26</v>
      </c>
      <c r="AH292">
        <v>3</v>
      </c>
      <c r="AI292">
        <v>-1</v>
      </c>
      <c r="AJ292" t="s">
        <v>4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ROW(Source!A367)</f>
        <v>367</v>
      </c>
      <c r="B293">
        <v>70326033</v>
      </c>
      <c r="C293">
        <v>70326032</v>
      </c>
      <c r="D293">
        <v>69275358</v>
      </c>
      <c r="E293">
        <v>1075</v>
      </c>
      <c r="F293">
        <v>1</v>
      </c>
      <c r="G293">
        <v>1075</v>
      </c>
      <c r="H293">
        <v>1</v>
      </c>
      <c r="I293" t="s">
        <v>380</v>
      </c>
      <c r="J293" t="s">
        <v>4</v>
      </c>
      <c r="K293" t="s">
        <v>381</v>
      </c>
      <c r="L293">
        <v>1191</v>
      </c>
      <c r="N293">
        <v>1013</v>
      </c>
      <c r="O293" t="s">
        <v>382</v>
      </c>
      <c r="P293" t="s">
        <v>382</v>
      </c>
      <c r="Q293">
        <v>1</v>
      </c>
      <c r="X293">
        <v>0.26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1</v>
      </c>
      <c r="AF293" t="s">
        <v>4</v>
      </c>
      <c r="AG293">
        <v>0.26</v>
      </c>
      <c r="AH293">
        <v>3</v>
      </c>
      <c r="AI293">
        <v>-1</v>
      </c>
      <c r="AJ293" t="s">
        <v>4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ROW(Source!A367)</f>
        <v>367</v>
      </c>
      <c r="B294">
        <v>70326034</v>
      </c>
      <c r="C294">
        <v>70326032</v>
      </c>
      <c r="D294">
        <v>69364397</v>
      </c>
      <c r="E294">
        <v>1</v>
      </c>
      <c r="F294">
        <v>1</v>
      </c>
      <c r="G294">
        <v>1075</v>
      </c>
      <c r="H294">
        <v>2</v>
      </c>
      <c r="I294" t="s">
        <v>393</v>
      </c>
      <c r="J294" t="s">
        <v>394</v>
      </c>
      <c r="K294" t="s">
        <v>395</v>
      </c>
      <c r="L294">
        <v>1368</v>
      </c>
      <c r="N294">
        <v>1011</v>
      </c>
      <c r="O294" t="s">
        <v>386</v>
      </c>
      <c r="P294" t="s">
        <v>386</v>
      </c>
      <c r="Q294">
        <v>1</v>
      </c>
      <c r="X294">
        <v>0.26</v>
      </c>
      <c r="Y294">
        <v>0</v>
      </c>
      <c r="Z294">
        <v>910.68</v>
      </c>
      <c r="AA294">
        <v>35.549999999999997</v>
      </c>
      <c r="AB294">
        <v>0</v>
      </c>
      <c r="AC294">
        <v>0</v>
      </c>
      <c r="AD294">
        <v>1</v>
      </c>
      <c r="AE294">
        <v>0</v>
      </c>
      <c r="AF294" t="s">
        <v>4</v>
      </c>
      <c r="AG294">
        <v>0.26</v>
      </c>
      <c r="AH294">
        <v>3</v>
      </c>
      <c r="AI294">
        <v>-1</v>
      </c>
      <c r="AJ294" t="s">
        <v>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ROW(Source!A403)</f>
        <v>403</v>
      </c>
      <c r="B295">
        <v>70326094</v>
      </c>
      <c r="C295">
        <v>70326093</v>
      </c>
      <c r="D295">
        <v>69275358</v>
      </c>
      <c r="E295">
        <v>1075</v>
      </c>
      <c r="F295">
        <v>1</v>
      </c>
      <c r="G295">
        <v>1075</v>
      </c>
      <c r="H295">
        <v>1</v>
      </c>
      <c r="I295" t="s">
        <v>380</v>
      </c>
      <c r="J295" t="s">
        <v>4</v>
      </c>
      <c r="K295" t="s">
        <v>381</v>
      </c>
      <c r="L295">
        <v>1191</v>
      </c>
      <c r="N295">
        <v>1013</v>
      </c>
      <c r="O295" t="s">
        <v>382</v>
      </c>
      <c r="P295" t="s">
        <v>382</v>
      </c>
      <c r="Q295">
        <v>1</v>
      </c>
      <c r="X295">
        <v>0.27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1</v>
      </c>
      <c r="AF295" t="s">
        <v>4</v>
      </c>
      <c r="AG295">
        <v>0.27</v>
      </c>
      <c r="AH295">
        <v>3</v>
      </c>
      <c r="AI295">
        <v>-1</v>
      </c>
      <c r="AJ295" t="s">
        <v>4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ROW(Source!A403)</f>
        <v>403</v>
      </c>
      <c r="B296">
        <v>70326095</v>
      </c>
      <c r="C296">
        <v>70326093</v>
      </c>
      <c r="D296">
        <v>69364397</v>
      </c>
      <c r="E296">
        <v>1</v>
      </c>
      <c r="F296">
        <v>1</v>
      </c>
      <c r="G296">
        <v>1075</v>
      </c>
      <c r="H296">
        <v>2</v>
      </c>
      <c r="I296" t="s">
        <v>393</v>
      </c>
      <c r="J296" t="s">
        <v>394</v>
      </c>
      <c r="K296" t="s">
        <v>395</v>
      </c>
      <c r="L296">
        <v>1368</v>
      </c>
      <c r="N296">
        <v>1011</v>
      </c>
      <c r="O296" t="s">
        <v>386</v>
      </c>
      <c r="P296" t="s">
        <v>386</v>
      </c>
      <c r="Q296">
        <v>1</v>
      </c>
      <c r="X296">
        <v>0.28000000000000003</v>
      </c>
      <c r="Y296">
        <v>0</v>
      </c>
      <c r="Z296">
        <v>910.68</v>
      </c>
      <c r="AA296">
        <v>35.549999999999997</v>
      </c>
      <c r="AB296">
        <v>0</v>
      </c>
      <c r="AC296">
        <v>0</v>
      </c>
      <c r="AD296">
        <v>1</v>
      </c>
      <c r="AE296">
        <v>0</v>
      </c>
      <c r="AF296" t="s">
        <v>4</v>
      </c>
      <c r="AG296">
        <v>0.28000000000000003</v>
      </c>
      <c r="AH296">
        <v>3</v>
      </c>
      <c r="AI296">
        <v>-1</v>
      </c>
      <c r="AJ296" t="s">
        <v>4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ROW(Source!A404)</f>
        <v>404</v>
      </c>
      <c r="B297">
        <v>70326094</v>
      </c>
      <c r="C297">
        <v>70326093</v>
      </c>
      <c r="D297">
        <v>69275358</v>
      </c>
      <c r="E297">
        <v>1075</v>
      </c>
      <c r="F297">
        <v>1</v>
      </c>
      <c r="G297">
        <v>1075</v>
      </c>
      <c r="H297">
        <v>1</v>
      </c>
      <c r="I297" t="s">
        <v>380</v>
      </c>
      <c r="J297" t="s">
        <v>4</v>
      </c>
      <c r="K297" t="s">
        <v>381</v>
      </c>
      <c r="L297">
        <v>1191</v>
      </c>
      <c r="N297">
        <v>1013</v>
      </c>
      <c r="O297" t="s">
        <v>382</v>
      </c>
      <c r="P297" t="s">
        <v>382</v>
      </c>
      <c r="Q297">
        <v>1</v>
      </c>
      <c r="X297">
        <v>0.27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1</v>
      </c>
      <c r="AF297" t="s">
        <v>4</v>
      </c>
      <c r="AG297">
        <v>0.27</v>
      </c>
      <c r="AH297">
        <v>3</v>
      </c>
      <c r="AI297">
        <v>-1</v>
      </c>
      <c r="AJ297" t="s">
        <v>4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ROW(Source!A404)</f>
        <v>404</v>
      </c>
      <c r="B298">
        <v>70326095</v>
      </c>
      <c r="C298">
        <v>70326093</v>
      </c>
      <c r="D298">
        <v>69364397</v>
      </c>
      <c r="E298">
        <v>1</v>
      </c>
      <c r="F298">
        <v>1</v>
      </c>
      <c r="G298">
        <v>1075</v>
      </c>
      <c r="H298">
        <v>2</v>
      </c>
      <c r="I298" t="s">
        <v>393</v>
      </c>
      <c r="J298" t="s">
        <v>394</v>
      </c>
      <c r="K298" t="s">
        <v>395</v>
      </c>
      <c r="L298">
        <v>1368</v>
      </c>
      <c r="N298">
        <v>1011</v>
      </c>
      <c r="O298" t="s">
        <v>386</v>
      </c>
      <c r="P298" t="s">
        <v>386</v>
      </c>
      <c r="Q298">
        <v>1</v>
      </c>
      <c r="X298">
        <v>0.28000000000000003</v>
      </c>
      <c r="Y298">
        <v>0</v>
      </c>
      <c r="Z298">
        <v>910.68</v>
      </c>
      <c r="AA298">
        <v>35.549999999999997</v>
      </c>
      <c r="AB298">
        <v>0</v>
      </c>
      <c r="AC298">
        <v>0</v>
      </c>
      <c r="AD298">
        <v>1</v>
      </c>
      <c r="AE298">
        <v>0</v>
      </c>
      <c r="AF298" t="s">
        <v>4</v>
      </c>
      <c r="AG298">
        <v>0.28000000000000003</v>
      </c>
      <c r="AH298">
        <v>3</v>
      </c>
      <c r="AI298">
        <v>-1</v>
      </c>
      <c r="AJ298" t="s">
        <v>4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ROW(Source!A405)</f>
        <v>405</v>
      </c>
      <c r="B299">
        <v>70326111</v>
      </c>
      <c r="C299">
        <v>70326096</v>
      </c>
      <c r="D299">
        <v>69275358</v>
      </c>
      <c r="E299">
        <v>1075</v>
      </c>
      <c r="F299">
        <v>1</v>
      </c>
      <c r="G299">
        <v>1075</v>
      </c>
      <c r="H299">
        <v>1</v>
      </c>
      <c r="I299" t="s">
        <v>380</v>
      </c>
      <c r="J299" t="s">
        <v>4</v>
      </c>
      <c r="K299" t="s">
        <v>381</v>
      </c>
      <c r="L299">
        <v>1191</v>
      </c>
      <c r="N299">
        <v>1013</v>
      </c>
      <c r="O299" t="s">
        <v>382</v>
      </c>
      <c r="P299" t="s">
        <v>382</v>
      </c>
      <c r="Q299">
        <v>1</v>
      </c>
      <c r="X299">
        <v>1.32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 t="s">
        <v>4</v>
      </c>
      <c r="AG299">
        <v>1.32</v>
      </c>
      <c r="AH299">
        <v>2</v>
      </c>
      <c r="AI299">
        <v>70326097</v>
      </c>
      <c r="AJ299">
        <v>239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ROW(Source!A405)</f>
        <v>405</v>
      </c>
      <c r="B300">
        <v>70326112</v>
      </c>
      <c r="C300">
        <v>70326096</v>
      </c>
      <c r="D300">
        <v>69364167</v>
      </c>
      <c r="E300">
        <v>1</v>
      </c>
      <c r="F300">
        <v>1</v>
      </c>
      <c r="G300">
        <v>1075</v>
      </c>
      <c r="H300">
        <v>2</v>
      </c>
      <c r="I300" t="s">
        <v>387</v>
      </c>
      <c r="J300" t="s">
        <v>388</v>
      </c>
      <c r="K300" t="s">
        <v>389</v>
      </c>
      <c r="L300">
        <v>1368</v>
      </c>
      <c r="N300">
        <v>1011</v>
      </c>
      <c r="O300" t="s">
        <v>386</v>
      </c>
      <c r="P300" t="s">
        <v>386</v>
      </c>
      <c r="Q300">
        <v>1</v>
      </c>
      <c r="X300">
        <v>0.05</v>
      </c>
      <c r="Y300">
        <v>0</v>
      </c>
      <c r="Z300">
        <v>12.98</v>
      </c>
      <c r="AA300">
        <v>3.37</v>
      </c>
      <c r="AB300">
        <v>0</v>
      </c>
      <c r="AC300">
        <v>0</v>
      </c>
      <c r="AD300">
        <v>1</v>
      </c>
      <c r="AE300">
        <v>0</v>
      </c>
      <c r="AF300" t="s">
        <v>4</v>
      </c>
      <c r="AG300">
        <v>0.05</v>
      </c>
      <c r="AH300">
        <v>2</v>
      </c>
      <c r="AI300">
        <v>70326098</v>
      </c>
      <c r="AJ300">
        <v>240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ROW(Source!A405)</f>
        <v>405</v>
      </c>
      <c r="B301">
        <v>70326113</v>
      </c>
      <c r="C301">
        <v>70326096</v>
      </c>
      <c r="D301">
        <v>69364368</v>
      </c>
      <c r="E301">
        <v>1</v>
      </c>
      <c r="F301">
        <v>1</v>
      </c>
      <c r="G301">
        <v>1075</v>
      </c>
      <c r="H301">
        <v>2</v>
      </c>
      <c r="I301" t="s">
        <v>390</v>
      </c>
      <c r="J301" t="s">
        <v>391</v>
      </c>
      <c r="K301" t="s">
        <v>392</v>
      </c>
      <c r="L301">
        <v>1368</v>
      </c>
      <c r="N301">
        <v>1011</v>
      </c>
      <c r="O301" t="s">
        <v>386</v>
      </c>
      <c r="P301" t="s">
        <v>386</v>
      </c>
      <c r="Q301">
        <v>1</v>
      </c>
      <c r="X301">
        <v>0.04</v>
      </c>
      <c r="Y301">
        <v>0</v>
      </c>
      <c r="Z301">
        <v>181.58</v>
      </c>
      <c r="AA301">
        <v>14.54</v>
      </c>
      <c r="AB301">
        <v>0</v>
      </c>
      <c r="AC301">
        <v>0</v>
      </c>
      <c r="AD301">
        <v>1</v>
      </c>
      <c r="AE301">
        <v>0</v>
      </c>
      <c r="AF301" t="s">
        <v>4</v>
      </c>
      <c r="AG301">
        <v>0.04</v>
      </c>
      <c r="AH301">
        <v>2</v>
      </c>
      <c r="AI301">
        <v>70326099</v>
      </c>
      <c r="AJ301">
        <v>241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ROW(Source!A405)</f>
        <v>405</v>
      </c>
      <c r="B302">
        <v>70326114</v>
      </c>
      <c r="C302">
        <v>70326096</v>
      </c>
      <c r="D302">
        <v>69364397</v>
      </c>
      <c r="E302">
        <v>1</v>
      </c>
      <c r="F302">
        <v>1</v>
      </c>
      <c r="G302">
        <v>1075</v>
      </c>
      <c r="H302">
        <v>2</v>
      </c>
      <c r="I302" t="s">
        <v>393</v>
      </c>
      <c r="J302" t="s">
        <v>394</v>
      </c>
      <c r="K302" t="s">
        <v>395</v>
      </c>
      <c r="L302">
        <v>1368</v>
      </c>
      <c r="N302">
        <v>1011</v>
      </c>
      <c r="O302" t="s">
        <v>386</v>
      </c>
      <c r="P302" t="s">
        <v>386</v>
      </c>
      <c r="Q302">
        <v>1</v>
      </c>
      <c r="X302">
        <v>0.59</v>
      </c>
      <c r="Y302">
        <v>0</v>
      </c>
      <c r="Z302">
        <v>910.68</v>
      </c>
      <c r="AA302">
        <v>35.549999999999997</v>
      </c>
      <c r="AB302">
        <v>0</v>
      </c>
      <c r="AC302">
        <v>0</v>
      </c>
      <c r="AD302">
        <v>1</v>
      </c>
      <c r="AE302">
        <v>0</v>
      </c>
      <c r="AF302" t="s">
        <v>4</v>
      </c>
      <c r="AG302">
        <v>0.59</v>
      </c>
      <c r="AH302">
        <v>2</v>
      </c>
      <c r="AI302">
        <v>70326100</v>
      </c>
      <c r="AJ302">
        <v>242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ROW(Source!A405)</f>
        <v>405</v>
      </c>
      <c r="B303">
        <v>70326115</v>
      </c>
      <c r="C303">
        <v>70326096</v>
      </c>
      <c r="D303">
        <v>69364520</v>
      </c>
      <c r="E303">
        <v>1</v>
      </c>
      <c r="F303">
        <v>1</v>
      </c>
      <c r="G303">
        <v>1075</v>
      </c>
      <c r="H303">
        <v>2</v>
      </c>
      <c r="I303" t="s">
        <v>396</v>
      </c>
      <c r="J303" t="s">
        <v>397</v>
      </c>
      <c r="K303" t="s">
        <v>398</v>
      </c>
      <c r="L303">
        <v>1368</v>
      </c>
      <c r="N303">
        <v>1011</v>
      </c>
      <c r="O303" t="s">
        <v>386</v>
      </c>
      <c r="P303" t="s">
        <v>386</v>
      </c>
      <c r="Q303">
        <v>1</v>
      </c>
      <c r="X303">
        <v>4.0000000000000001E-3</v>
      </c>
      <c r="Y303">
        <v>0</v>
      </c>
      <c r="Z303">
        <v>125.38</v>
      </c>
      <c r="AA303">
        <v>12.62</v>
      </c>
      <c r="AB303">
        <v>0</v>
      </c>
      <c r="AC303">
        <v>0</v>
      </c>
      <c r="AD303">
        <v>1</v>
      </c>
      <c r="AE303">
        <v>0</v>
      </c>
      <c r="AF303" t="s">
        <v>4</v>
      </c>
      <c r="AG303">
        <v>4.0000000000000001E-3</v>
      </c>
      <c r="AH303">
        <v>2</v>
      </c>
      <c r="AI303">
        <v>70326101</v>
      </c>
      <c r="AJ303">
        <v>243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ROW(Source!A405)</f>
        <v>405</v>
      </c>
      <c r="B304">
        <v>70326116</v>
      </c>
      <c r="C304">
        <v>70326096</v>
      </c>
      <c r="D304">
        <v>69363781</v>
      </c>
      <c r="E304">
        <v>1</v>
      </c>
      <c r="F304">
        <v>1</v>
      </c>
      <c r="G304">
        <v>1075</v>
      </c>
      <c r="H304">
        <v>2</v>
      </c>
      <c r="I304" t="s">
        <v>399</v>
      </c>
      <c r="J304" t="s">
        <v>400</v>
      </c>
      <c r="K304" t="s">
        <v>401</v>
      </c>
      <c r="L304">
        <v>1368</v>
      </c>
      <c r="N304">
        <v>1011</v>
      </c>
      <c r="O304" t="s">
        <v>386</v>
      </c>
      <c r="P304" t="s">
        <v>386</v>
      </c>
      <c r="Q304">
        <v>1</v>
      </c>
      <c r="X304">
        <v>0.28999999999999998</v>
      </c>
      <c r="Y304">
        <v>0</v>
      </c>
      <c r="Z304">
        <v>139.99</v>
      </c>
      <c r="AA304">
        <v>14.54</v>
      </c>
      <c r="AB304">
        <v>0</v>
      </c>
      <c r="AC304">
        <v>0</v>
      </c>
      <c r="AD304">
        <v>1</v>
      </c>
      <c r="AE304">
        <v>0</v>
      </c>
      <c r="AF304" t="s">
        <v>4</v>
      </c>
      <c r="AG304">
        <v>0.28999999999999998</v>
      </c>
      <c r="AH304">
        <v>2</v>
      </c>
      <c r="AI304">
        <v>70326102</v>
      </c>
      <c r="AJ304">
        <v>244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ROW(Source!A405)</f>
        <v>405</v>
      </c>
      <c r="B305">
        <v>70326117</v>
      </c>
      <c r="C305">
        <v>70326096</v>
      </c>
      <c r="D305">
        <v>69363915</v>
      </c>
      <c r="E305">
        <v>1</v>
      </c>
      <c r="F305">
        <v>1</v>
      </c>
      <c r="G305">
        <v>1075</v>
      </c>
      <c r="H305">
        <v>2</v>
      </c>
      <c r="I305" t="s">
        <v>402</v>
      </c>
      <c r="J305" t="s">
        <v>403</v>
      </c>
      <c r="K305" t="s">
        <v>404</v>
      </c>
      <c r="L305">
        <v>1368</v>
      </c>
      <c r="N305">
        <v>1011</v>
      </c>
      <c r="O305" t="s">
        <v>386</v>
      </c>
      <c r="P305" t="s">
        <v>386</v>
      </c>
      <c r="Q305">
        <v>1</v>
      </c>
      <c r="X305">
        <v>0.05</v>
      </c>
      <c r="Y305">
        <v>0</v>
      </c>
      <c r="Z305">
        <v>140.38</v>
      </c>
      <c r="AA305">
        <v>12.62</v>
      </c>
      <c r="AB305">
        <v>0</v>
      </c>
      <c r="AC305">
        <v>0</v>
      </c>
      <c r="AD305">
        <v>1</v>
      </c>
      <c r="AE305">
        <v>0</v>
      </c>
      <c r="AF305" t="s">
        <v>4</v>
      </c>
      <c r="AG305">
        <v>0.05</v>
      </c>
      <c r="AH305">
        <v>2</v>
      </c>
      <c r="AI305">
        <v>70326103</v>
      </c>
      <c r="AJ305">
        <v>245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ROW(Source!A405)</f>
        <v>405</v>
      </c>
      <c r="B306">
        <v>70326118</v>
      </c>
      <c r="C306">
        <v>70326096</v>
      </c>
      <c r="D306">
        <v>69364028</v>
      </c>
      <c r="E306">
        <v>1</v>
      </c>
      <c r="F306">
        <v>1</v>
      </c>
      <c r="G306">
        <v>1075</v>
      </c>
      <c r="H306">
        <v>2</v>
      </c>
      <c r="I306" t="s">
        <v>405</v>
      </c>
      <c r="J306" t="s">
        <v>406</v>
      </c>
      <c r="K306" t="s">
        <v>407</v>
      </c>
      <c r="L306">
        <v>1368</v>
      </c>
      <c r="N306">
        <v>1011</v>
      </c>
      <c r="O306" t="s">
        <v>386</v>
      </c>
      <c r="P306" t="s">
        <v>386</v>
      </c>
      <c r="Q306">
        <v>1</v>
      </c>
      <c r="X306">
        <v>0.59</v>
      </c>
      <c r="Y306">
        <v>0</v>
      </c>
      <c r="Z306">
        <v>80.14</v>
      </c>
      <c r="AA306">
        <v>16.93</v>
      </c>
      <c r="AB306">
        <v>0</v>
      </c>
      <c r="AC306">
        <v>0</v>
      </c>
      <c r="AD306">
        <v>1</v>
      </c>
      <c r="AE306">
        <v>0</v>
      </c>
      <c r="AF306" t="s">
        <v>4</v>
      </c>
      <c r="AG306">
        <v>0.59</v>
      </c>
      <c r="AH306">
        <v>2</v>
      </c>
      <c r="AI306">
        <v>70326104</v>
      </c>
      <c r="AJ306">
        <v>246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ROW(Source!A405)</f>
        <v>405</v>
      </c>
      <c r="B307">
        <v>70326119</v>
      </c>
      <c r="C307">
        <v>70326096</v>
      </c>
      <c r="D307">
        <v>69334375</v>
      </c>
      <c r="E307">
        <v>1</v>
      </c>
      <c r="F307">
        <v>1</v>
      </c>
      <c r="G307">
        <v>1075</v>
      </c>
      <c r="H307">
        <v>3</v>
      </c>
      <c r="I307" t="s">
        <v>408</v>
      </c>
      <c r="J307" t="s">
        <v>409</v>
      </c>
      <c r="K307" t="s">
        <v>410</v>
      </c>
      <c r="L307">
        <v>1348</v>
      </c>
      <c r="N307">
        <v>1009</v>
      </c>
      <c r="O307" t="s">
        <v>411</v>
      </c>
      <c r="P307" t="s">
        <v>411</v>
      </c>
      <c r="Q307">
        <v>1000</v>
      </c>
      <c r="X307">
        <v>5.4000000000000001E-4</v>
      </c>
      <c r="Y307">
        <v>5778.3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4</v>
      </c>
      <c r="AG307">
        <v>5.4000000000000001E-4</v>
      </c>
      <c r="AH307">
        <v>2</v>
      </c>
      <c r="AI307">
        <v>70326105</v>
      </c>
      <c r="AJ307">
        <v>247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ROW(Source!A405)</f>
        <v>405</v>
      </c>
      <c r="B308">
        <v>70326120</v>
      </c>
      <c r="C308">
        <v>70326096</v>
      </c>
      <c r="D308">
        <v>69333740</v>
      </c>
      <c r="E308">
        <v>1</v>
      </c>
      <c r="F308">
        <v>1</v>
      </c>
      <c r="G308">
        <v>1075</v>
      </c>
      <c r="H308">
        <v>3</v>
      </c>
      <c r="I308" t="s">
        <v>412</v>
      </c>
      <c r="J308" t="s">
        <v>413</v>
      </c>
      <c r="K308" t="s">
        <v>414</v>
      </c>
      <c r="L308">
        <v>1339</v>
      </c>
      <c r="N308">
        <v>1007</v>
      </c>
      <c r="O308" t="s">
        <v>44</v>
      </c>
      <c r="P308" t="s">
        <v>44</v>
      </c>
      <c r="Q308">
        <v>1</v>
      </c>
      <c r="X308">
        <v>0.69</v>
      </c>
      <c r="Y308">
        <v>7.07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4</v>
      </c>
      <c r="AG308">
        <v>0.69</v>
      </c>
      <c r="AH308">
        <v>2</v>
      </c>
      <c r="AI308">
        <v>70326106</v>
      </c>
      <c r="AJ308">
        <v>248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ROW(Source!A405)</f>
        <v>405</v>
      </c>
      <c r="B309">
        <v>70326121</v>
      </c>
      <c r="C309">
        <v>70326096</v>
      </c>
      <c r="D309">
        <v>69335769</v>
      </c>
      <c r="E309">
        <v>1</v>
      </c>
      <c r="F309">
        <v>1</v>
      </c>
      <c r="G309">
        <v>1075</v>
      </c>
      <c r="H309">
        <v>3</v>
      </c>
      <c r="I309" t="s">
        <v>415</v>
      </c>
      <c r="J309" t="s">
        <v>416</v>
      </c>
      <c r="K309" t="s">
        <v>417</v>
      </c>
      <c r="L309">
        <v>1346</v>
      </c>
      <c r="N309">
        <v>1009</v>
      </c>
      <c r="O309" t="s">
        <v>122</v>
      </c>
      <c r="P309" t="s">
        <v>122</v>
      </c>
      <c r="Q309">
        <v>1</v>
      </c>
      <c r="X309">
        <v>3.7999999999999999E-2</v>
      </c>
      <c r="Y309">
        <v>7.48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0</v>
      </c>
      <c r="AF309" t="s">
        <v>4</v>
      </c>
      <c r="AG309">
        <v>3.7999999999999999E-2</v>
      </c>
      <c r="AH309">
        <v>2</v>
      </c>
      <c r="AI309">
        <v>70326108</v>
      </c>
      <c r="AJ309">
        <v>250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ROW(Source!A405)</f>
        <v>405</v>
      </c>
      <c r="B310">
        <v>70326122</v>
      </c>
      <c r="C310">
        <v>70326096</v>
      </c>
      <c r="D310">
        <v>69286703</v>
      </c>
      <c r="E310">
        <v>1075</v>
      </c>
      <c r="F310">
        <v>1</v>
      </c>
      <c r="G310">
        <v>1075</v>
      </c>
      <c r="H310">
        <v>3</v>
      </c>
      <c r="I310" t="s">
        <v>442</v>
      </c>
      <c r="J310" t="s">
        <v>4</v>
      </c>
      <c r="K310" t="s">
        <v>443</v>
      </c>
      <c r="L310">
        <v>1346</v>
      </c>
      <c r="N310">
        <v>1009</v>
      </c>
      <c r="O310" t="s">
        <v>122</v>
      </c>
      <c r="P310" t="s">
        <v>122</v>
      </c>
      <c r="Q310">
        <v>1</v>
      </c>
      <c r="X310">
        <v>40.6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 t="s">
        <v>4</v>
      </c>
      <c r="AG310">
        <v>40.6</v>
      </c>
      <c r="AH310">
        <v>3</v>
      </c>
      <c r="AI310">
        <v>-1</v>
      </c>
      <c r="AJ310" t="s">
        <v>4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ROW(Source!A405)</f>
        <v>405</v>
      </c>
      <c r="B311">
        <v>70326123</v>
      </c>
      <c r="C311">
        <v>70326096</v>
      </c>
      <c r="D311">
        <v>69288910</v>
      </c>
      <c r="E311">
        <v>1075</v>
      </c>
      <c r="F311">
        <v>1</v>
      </c>
      <c r="G311">
        <v>1075</v>
      </c>
      <c r="H311">
        <v>3</v>
      </c>
      <c r="I311" t="s">
        <v>444</v>
      </c>
      <c r="J311" t="s">
        <v>4</v>
      </c>
      <c r="K311" t="s">
        <v>445</v>
      </c>
      <c r="L311">
        <v>1301</v>
      </c>
      <c r="N311">
        <v>1003</v>
      </c>
      <c r="O311" t="s">
        <v>126</v>
      </c>
      <c r="P311" t="s">
        <v>126</v>
      </c>
      <c r="Q311">
        <v>1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 t="s">
        <v>4</v>
      </c>
      <c r="AG311">
        <v>0</v>
      </c>
      <c r="AH311">
        <v>3</v>
      </c>
      <c r="AI311">
        <v>-1</v>
      </c>
      <c r="AJ311" t="s">
        <v>4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ROW(Source!A405)</f>
        <v>405</v>
      </c>
      <c r="B312">
        <v>70326124</v>
      </c>
      <c r="C312">
        <v>70326096</v>
      </c>
      <c r="D312">
        <v>69292006</v>
      </c>
      <c r="E312">
        <v>1075</v>
      </c>
      <c r="F312">
        <v>1</v>
      </c>
      <c r="G312">
        <v>1075</v>
      </c>
      <c r="H312">
        <v>3</v>
      </c>
      <c r="I312" t="s">
        <v>446</v>
      </c>
      <c r="J312" t="s">
        <v>4</v>
      </c>
      <c r="K312" t="s">
        <v>447</v>
      </c>
      <c r="L312">
        <v>1296</v>
      </c>
      <c r="N312">
        <v>1002</v>
      </c>
      <c r="O312" t="s">
        <v>133</v>
      </c>
      <c r="P312" t="s">
        <v>133</v>
      </c>
      <c r="Q312">
        <v>1</v>
      </c>
      <c r="X312">
        <v>2.1423999999999999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 t="s">
        <v>4</v>
      </c>
      <c r="AG312">
        <v>2.1423999999999999</v>
      </c>
      <c r="AH312">
        <v>3</v>
      </c>
      <c r="AI312">
        <v>-1</v>
      </c>
      <c r="AJ312" t="s">
        <v>4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ROW(Source!A406)</f>
        <v>406</v>
      </c>
      <c r="B313">
        <v>70326111</v>
      </c>
      <c r="C313">
        <v>70326096</v>
      </c>
      <c r="D313">
        <v>69275358</v>
      </c>
      <c r="E313">
        <v>1075</v>
      </c>
      <c r="F313">
        <v>1</v>
      </c>
      <c r="G313">
        <v>1075</v>
      </c>
      <c r="H313">
        <v>1</v>
      </c>
      <c r="I313" t="s">
        <v>380</v>
      </c>
      <c r="J313" t="s">
        <v>4</v>
      </c>
      <c r="K313" t="s">
        <v>381</v>
      </c>
      <c r="L313">
        <v>1191</v>
      </c>
      <c r="N313">
        <v>1013</v>
      </c>
      <c r="O313" t="s">
        <v>382</v>
      </c>
      <c r="P313" t="s">
        <v>382</v>
      </c>
      <c r="Q313">
        <v>1</v>
      </c>
      <c r="X313">
        <v>1.32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1</v>
      </c>
      <c r="AF313" t="s">
        <v>4</v>
      </c>
      <c r="AG313">
        <v>1.32</v>
      </c>
      <c r="AH313">
        <v>2</v>
      </c>
      <c r="AI313">
        <v>70326097</v>
      </c>
      <c r="AJ313">
        <v>253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ROW(Source!A406)</f>
        <v>406</v>
      </c>
      <c r="B314">
        <v>70326112</v>
      </c>
      <c r="C314">
        <v>70326096</v>
      </c>
      <c r="D314">
        <v>69364167</v>
      </c>
      <c r="E314">
        <v>1</v>
      </c>
      <c r="F314">
        <v>1</v>
      </c>
      <c r="G314">
        <v>1075</v>
      </c>
      <c r="H314">
        <v>2</v>
      </c>
      <c r="I314" t="s">
        <v>387</v>
      </c>
      <c r="J314" t="s">
        <v>388</v>
      </c>
      <c r="K314" t="s">
        <v>389</v>
      </c>
      <c r="L314">
        <v>1368</v>
      </c>
      <c r="N314">
        <v>1011</v>
      </c>
      <c r="O314" t="s">
        <v>386</v>
      </c>
      <c r="P314" t="s">
        <v>386</v>
      </c>
      <c r="Q314">
        <v>1</v>
      </c>
      <c r="X314">
        <v>0.05</v>
      </c>
      <c r="Y314">
        <v>0</v>
      </c>
      <c r="Z314">
        <v>12.98</v>
      </c>
      <c r="AA314">
        <v>3.37</v>
      </c>
      <c r="AB314">
        <v>0</v>
      </c>
      <c r="AC314">
        <v>0</v>
      </c>
      <c r="AD314">
        <v>1</v>
      </c>
      <c r="AE314">
        <v>0</v>
      </c>
      <c r="AF314" t="s">
        <v>4</v>
      </c>
      <c r="AG314">
        <v>0.05</v>
      </c>
      <c r="AH314">
        <v>2</v>
      </c>
      <c r="AI314">
        <v>70326098</v>
      </c>
      <c r="AJ314">
        <v>254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ROW(Source!A406)</f>
        <v>406</v>
      </c>
      <c r="B315">
        <v>70326113</v>
      </c>
      <c r="C315">
        <v>70326096</v>
      </c>
      <c r="D315">
        <v>69364368</v>
      </c>
      <c r="E315">
        <v>1</v>
      </c>
      <c r="F315">
        <v>1</v>
      </c>
      <c r="G315">
        <v>1075</v>
      </c>
      <c r="H315">
        <v>2</v>
      </c>
      <c r="I315" t="s">
        <v>390</v>
      </c>
      <c r="J315" t="s">
        <v>391</v>
      </c>
      <c r="K315" t="s">
        <v>392</v>
      </c>
      <c r="L315">
        <v>1368</v>
      </c>
      <c r="N315">
        <v>1011</v>
      </c>
      <c r="O315" t="s">
        <v>386</v>
      </c>
      <c r="P315" t="s">
        <v>386</v>
      </c>
      <c r="Q315">
        <v>1</v>
      </c>
      <c r="X315">
        <v>0.04</v>
      </c>
      <c r="Y315">
        <v>0</v>
      </c>
      <c r="Z315">
        <v>181.58</v>
      </c>
      <c r="AA315">
        <v>14.54</v>
      </c>
      <c r="AB315">
        <v>0</v>
      </c>
      <c r="AC315">
        <v>0</v>
      </c>
      <c r="AD315">
        <v>1</v>
      </c>
      <c r="AE315">
        <v>0</v>
      </c>
      <c r="AF315" t="s">
        <v>4</v>
      </c>
      <c r="AG315">
        <v>0.04</v>
      </c>
      <c r="AH315">
        <v>2</v>
      </c>
      <c r="AI315">
        <v>70326099</v>
      </c>
      <c r="AJ315">
        <v>255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ROW(Source!A406)</f>
        <v>406</v>
      </c>
      <c r="B316">
        <v>70326114</v>
      </c>
      <c r="C316">
        <v>70326096</v>
      </c>
      <c r="D316">
        <v>69364397</v>
      </c>
      <c r="E316">
        <v>1</v>
      </c>
      <c r="F316">
        <v>1</v>
      </c>
      <c r="G316">
        <v>1075</v>
      </c>
      <c r="H316">
        <v>2</v>
      </c>
      <c r="I316" t="s">
        <v>393</v>
      </c>
      <c r="J316" t="s">
        <v>394</v>
      </c>
      <c r="K316" t="s">
        <v>395</v>
      </c>
      <c r="L316">
        <v>1368</v>
      </c>
      <c r="N316">
        <v>1011</v>
      </c>
      <c r="O316" t="s">
        <v>386</v>
      </c>
      <c r="P316" t="s">
        <v>386</v>
      </c>
      <c r="Q316">
        <v>1</v>
      </c>
      <c r="X316">
        <v>0.59</v>
      </c>
      <c r="Y316">
        <v>0</v>
      </c>
      <c r="Z316">
        <v>910.68</v>
      </c>
      <c r="AA316">
        <v>35.549999999999997</v>
      </c>
      <c r="AB316">
        <v>0</v>
      </c>
      <c r="AC316">
        <v>0</v>
      </c>
      <c r="AD316">
        <v>1</v>
      </c>
      <c r="AE316">
        <v>0</v>
      </c>
      <c r="AF316" t="s">
        <v>4</v>
      </c>
      <c r="AG316">
        <v>0.59</v>
      </c>
      <c r="AH316">
        <v>2</v>
      </c>
      <c r="AI316">
        <v>70326100</v>
      </c>
      <c r="AJ316">
        <v>256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ROW(Source!A406)</f>
        <v>406</v>
      </c>
      <c r="B317">
        <v>70326115</v>
      </c>
      <c r="C317">
        <v>70326096</v>
      </c>
      <c r="D317">
        <v>69364520</v>
      </c>
      <c r="E317">
        <v>1</v>
      </c>
      <c r="F317">
        <v>1</v>
      </c>
      <c r="G317">
        <v>1075</v>
      </c>
      <c r="H317">
        <v>2</v>
      </c>
      <c r="I317" t="s">
        <v>396</v>
      </c>
      <c r="J317" t="s">
        <v>397</v>
      </c>
      <c r="K317" t="s">
        <v>398</v>
      </c>
      <c r="L317">
        <v>1368</v>
      </c>
      <c r="N317">
        <v>1011</v>
      </c>
      <c r="O317" t="s">
        <v>386</v>
      </c>
      <c r="P317" t="s">
        <v>386</v>
      </c>
      <c r="Q317">
        <v>1</v>
      </c>
      <c r="X317">
        <v>4.0000000000000001E-3</v>
      </c>
      <c r="Y317">
        <v>0</v>
      </c>
      <c r="Z317">
        <v>125.38</v>
      </c>
      <c r="AA317">
        <v>12.62</v>
      </c>
      <c r="AB317">
        <v>0</v>
      </c>
      <c r="AC317">
        <v>0</v>
      </c>
      <c r="AD317">
        <v>1</v>
      </c>
      <c r="AE317">
        <v>0</v>
      </c>
      <c r="AF317" t="s">
        <v>4</v>
      </c>
      <c r="AG317">
        <v>4.0000000000000001E-3</v>
      </c>
      <c r="AH317">
        <v>2</v>
      </c>
      <c r="AI317">
        <v>70326101</v>
      </c>
      <c r="AJ317">
        <v>257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ROW(Source!A406)</f>
        <v>406</v>
      </c>
      <c r="B318">
        <v>70326116</v>
      </c>
      <c r="C318">
        <v>70326096</v>
      </c>
      <c r="D318">
        <v>69363781</v>
      </c>
      <c r="E318">
        <v>1</v>
      </c>
      <c r="F318">
        <v>1</v>
      </c>
      <c r="G318">
        <v>1075</v>
      </c>
      <c r="H318">
        <v>2</v>
      </c>
      <c r="I318" t="s">
        <v>399</v>
      </c>
      <c r="J318" t="s">
        <v>400</v>
      </c>
      <c r="K318" t="s">
        <v>401</v>
      </c>
      <c r="L318">
        <v>1368</v>
      </c>
      <c r="N318">
        <v>1011</v>
      </c>
      <c r="O318" t="s">
        <v>386</v>
      </c>
      <c r="P318" t="s">
        <v>386</v>
      </c>
      <c r="Q318">
        <v>1</v>
      </c>
      <c r="X318">
        <v>0.28999999999999998</v>
      </c>
      <c r="Y318">
        <v>0</v>
      </c>
      <c r="Z318">
        <v>139.99</v>
      </c>
      <c r="AA318">
        <v>14.54</v>
      </c>
      <c r="AB318">
        <v>0</v>
      </c>
      <c r="AC318">
        <v>0</v>
      </c>
      <c r="AD318">
        <v>1</v>
      </c>
      <c r="AE318">
        <v>0</v>
      </c>
      <c r="AF318" t="s">
        <v>4</v>
      </c>
      <c r="AG318">
        <v>0.28999999999999998</v>
      </c>
      <c r="AH318">
        <v>2</v>
      </c>
      <c r="AI318">
        <v>70326102</v>
      </c>
      <c r="AJ318">
        <v>258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ROW(Source!A406)</f>
        <v>406</v>
      </c>
      <c r="B319">
        <v>70326117</v>
      </c>
      <c r="C319">
        <v>70326096</v>
      </c>
      <c r="D319">
        <v>69363915</v>
      </c>
      <c r="E319">
        <v>1</v>
      </c>
      <c r="F319">
        <v>1</v>
      </c>
      <c r="G319">
        <v>1075</v>
      </c>
      <c r="H319">
        <v>2</v>
      </c>
      <c r="I319" t="s">
        <v>402</v>
      </c>
      <c r="J319" t="s">
        <v>403</v>
      </c>
      <c r="K319" t="s">
        <v>404</v>
      </c>
      <c r="L319">
        <v>1368</v>
      </c>
      <c r="N319">
        <v>1011</v>
      </c>
      <c r="O319" t="s">
        <v>386</v>
      </c>
      <c r="P319" t="s">
        <v>386</v>
      </c>
      <c r="Q319">
        <v>1</v>
      </c>
      <c r="X319">
        <v>0.05</v>
      </c>
      <c r="Y319">
        <v>0</v>
      </c>
      <c r="Z319">
        <v>140.38</v>
      </c>
      <c r="AA319">
        <v>12.62</v>
      </c>
      <c r="AB319">
        <v>0</v>
      </c>
      <c r="AC319">
        <v>0</v>
      </c>
      <c r="AD319">
        <v>1</v>
      </c>
      <c r="AE319">
        <v>0</v>
      </c>
      <c r="AF319" t="s">
        <v>4</v>
      </c>
      <c r="AG319">
        <v>0.05</v>
      </c>
      <c r="AH319">
        <v>2</v>
      </c>
      <c r="AI319">
        <v>70326103</v>
      </c>
      <c r="AJ319">
        <v>259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ROW(Source!A406)</f>
        <v>406</v>
      </c>
      <c r="B320">
        <v>70326118</v>
      </c>
      <c r="C320">
        <v>70326096</v>
      </c>
      <c r="D320">
        <v>69364028</v>
      </c>
      <c r="E320">
        <v>1</v>
      </c>
      <c r="F320">
        <v>1</v>
      </c>
      <c r="G320">
        <v>1075</v>
      </c>
      <c r="H320">
        <v>2</v>
      </c>
      <c r="I320" t="s">
        <v>405</v>
      </c>
      <c r="J320" t="s">
        <v>406</v>
      </c>
      <c r="K320" t="s">
        <v>407</v>
      </c>
      <c r="L320">
        <v>1368</v>
      </c>
      <c r="N320">
        <v>1011</v>
      </c>
      <c r="O320" t="s">
        <v>386</v>
      </c>
      <c r="P320" t="s">
        <v>386</v>
      </c>
      <c r="Q320">
        <v>1</v>
      </c>
      <c r="X320">
        <v>0.59</v>
      </c>
      <c r="Y320">
        <v>0</v>
      </c>
      <c r="Z320">
        <v>80.14</v>
      </c>
      <c r="AA320">
        <v>16.93</v>
      </c>
      <c r="AB320">
        <v>0</v>
      </c>
      <c r="AC320">
        <v>0</v>
      </c>
      <c r="AD320">
        <v>1</v>
      </c>
      <c r="AE320">
        <v>0</v>
      </c>
      <c r="AF320" t="s">
        <v>4</v>
      </c>
      <c r="AG320">
        <v>0.59</v>
      </c>
      <c r="AH320">
        <v>2</v>
      </c>
      <c r="AI320">
        <v>70326104</v>
      </c>
      <c r="AJ320">
        <v>260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ROW(Source!A406)</f>
        <v>406</v>
      </c>
      <c r="B321">
        <v>70326119</v>
      </c>
      <c r="C321">
        <v>70326096</v>
      </c>
      <c r="D321">
        <v>69334375</v>
      </c>
      <c r="E321">
        <v>1</v>
      </c>
      <c r="F321">
        <v>1</v>
      </c>
      <c r="G321">
        <v>1075</v>
      </c>
      <c r="H321">
        <v>3</v>
      </c>
      <c r="I321" t="s">
        <v>408</v>
      </c>
      <c r="J321" t="s">
        <v>409</v>
      </c>
      <c r="K321" t="s">
        <v>410</v>
      </c>
      <c r="L321">
        <v>1348</v>
      </c>
      <c r="N321">
        <v>1009</v>
      </c>
      <c r="O321" t="s">
        <v>411</v>
      </c>
      <c r="P321" t="s">
        <v>411</v>
      </c>
      <c r="Q321">
        <v>1000</v>
      </c>
      <c r="X321">
        <v>5.4000000000000001E-4</v>
      </c>
      <c r="Y321">
        <v>5778.3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4</v>
      </c>
      <c r="AG321">
        <v>5.4000000000000001E-4</v>
      </c>
      <c r="AH321">
        <v>2</v>
      </c>
      <c r="AI321">
        <v>70326105</v>
      </c>
      <c r="AJ321">
        <v>261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ROW(Source!A406)</f>
        <v>406</v>
      </c>
      <c r="B322">
        <v>70326120</v>
      </c>
      <c r="C322">
        <v>70326096</v>
      </c>
      <c r="D322">
        <v>69333740</v>
      </c>
      <c r="E322">
        <v>1</v>
      </c>
      <c r="F322">
        <v>1</v>
      </c>
      <c r="G322">
        <v>1075</v>
      </c>
      <c r="H322">
        <v>3</v>
      </c>
      <c r="I322" t="s">
        <v>412</v>
      </c>
      <c r="J322" t="s">
        <v>413</v>
      </c>
      <c r="K322" t="s">
        <v>414</v>
      </c>
      <c r="L322">
        <v>1339</v>
      </c>
      <c r="N322">
        <v>1007</v>
      </c>
      <c r="O322" t="s">
        <v>44</v>
      </c>
      <c r="P322" t="s">
        <v>44</v>
      </c>
      <c r="Q322">
        <v>1</v>
      </c>
      <c r="X322">
        <v>0.69</v>
      </c>
      <c r="Y322">
        <v>7.07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4</v>
      </c>
      <c r="AG322">
        <v>0.69</v>
      </c>
      <c r="AH322">
        <v>2</v>
      </c>
      <c r="AI322">
        <v>70326106</v>
      </c>
      <c r="AJ322">
        <v>262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ROW(Source!A406)</f>
        <v>406</v>
      </c>
      <c r="B323">
        <v>70326121</v>
      </c>
      <c r="C323">
        <v>70326096</v>
      </c>
      <c r="D323">
        <v>69335769</v>
      </c>
      <c r="E323">
        <v>1</v>
      </c>
      <c r="F323">
        <v>1</v>
      </c>
      <c r="G323">
        <v>1075</v>
      </c>
      <c r="H323">
        <v>3</v>
      </c>
      <c r="I323" t="s">
        <v>415</v>
      </c>
      <c r="J323" t="s">
        <v>416</v>
      </c>
      <c r="K323" t="s">
        <v>417</v>
      </c>
      <c r="L323">
        <v>1346</v>
      </c>
      <c r="N323">
        <v>1009</v>
      </c>
      <c r="O323" t="s">
        <v>122</v>
      </c>
      <c r="P323" t="s">
        <v>122</v>
      </c>
      <c r="Q323">
        <v>1</v>
      </c>
      <c r="X323">
        <v>3.7999999999999999E-2</v>
      </c>
      <c r="Y323">
        <v>7.48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4</v>
      </c>
      <c r="AG323">
        <v>3.7999999999999999E-2</v>
      </c>
      <c r="AH323">
        <v>2</v>
      </c>
      <c r="AI323">
        <v>70326108</v>
      </c>
      <c r="AJ323">
        <v>264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ROW(Source!A406)</f>
        <v>406</v>
      </c>
      <c r="B324">
        <v>70326122</v>
      </c>
      <c r="C324">
        <v>70326096</v>
      </c>
      <c r="D324">
        <v>69286703</v>
      </c>
      <c r="E324">
        <v>1075</v>
      </c>
      <c r="F324">
        <v>1</v>
      </c>
      <c r="G324">
        <v>1075</v>
      </c>
      <c r="H324">
        <v>3</v>
      </c>
      <c r="I324" t="s">
        <v>442</v>
      </c>
      <c r="J324" t="s">
        <v>4</v>
      </c>
      <c r="K324" t="s">
        <v>443</v>
      </c>
      <c r="L324">
        <v>1346</v>
      </c>
      <c r="N324">
        <v>1009</v>
      </c>
      <c r="O324" t="s">
        <v>122</v>
      </c>
      <c r="P324" t="s">
        <v>122</v>
      </c>
      <c r="Q324">
        <v>1</v>
      </c>
      <c r="X324">
        <v>40.6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 t="s">
        <v>4</v>
      </c>
      <c r="AG324">
        <v>40.6</v>
      </c>
      <c r="AH324">
        <v>3</v>
      </c>
      <c r="AI324">
        <v>-1</v>
      </c>
      <c r="AJ324" t="s">
        <v>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ROW(Source!A406)</f>
        <v>406</v>
      </c>
      <c r="B325">
        <v>70326123</v>
      </c>
      <c r="C325">
        <v>70326096</v>
      </c>
      <c r="D325">
        <v>69288910</v>
      </c>
      <c r="E325">
        <v>1075</v>
      </c>
      <c r="F325">
        <v>1</v>
      </c>
      <c r="G325">
        <v>1075</v>
      </c>
      <c r="H325">
        <v>3</v>
      </c>
      <c r="I325" t="s">
        <v>444</v>
      </c>
      <c r="J325" t="s">
        <v>4</v>
      </c>
      <c r="K325" t="s">
        <v>445</v>
      </c>
      <c r="L325">
        <v>1301</v>
      </c>
      <c r="N325">
        <v>1003</v>
      </c>
      <c r="O325" t="s">
        <v>126</v>
      </c>
      <c r="P325" t="s">
        <v>126</v>
      </c>
      <c r="Q325">
        <v>1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4</v>
      </c>
      <c r="AG325">
        <v>0</v>
      </c>
      <c r="AH325">
        <v>3</v>
      </c>
      <c r="AI325">
        <v>-1</v>
      </c>
      <c r="AJ325" t="s">
        <v>4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ROW(Source!A406)</f>
        <v>406</v>
      </c>
      <c r="B326">
        <v>70326124</v>
      </c>
      <c r="C326">
        <v>70326096</v>
      </c>
      <c r="D326">
        <v>69292006</v>
      </c>
      <c r="E326">
        <v>1075</v>
      </c>
      <c r="F326">
        <v>1</v>
      </c>
      <c r="G326">
        <v>1075</v>
      </c>
      <c r="H326">
        <v>3</v>
      </c>
      <c r="I326" t="s">
        <v>446</v>
      </c>
      <c r="J326" t="s">
        <v>4</v>
      </c>
      <c r="K326" t="s">
        <v>447</v>
      </c>
      <c r="L326">
        <v>1296</v>
      </c>
      <c r="N326">
        <v>1002</v>
      </c>
      <c r="O326" t="s">
        <v>133</v>
      </c>
      <c r="P326" t="s">
        <v>133</v>
      </c>
      <c r="Q326">
        <v>1</v>
      </c>
      <c r="X326">
        <v>2.1423999999999999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 t="s">
        <v>4</v>
      </c>
      <c r="AG326">
        <v>2.1423999999999999</v>
      </c>
      <c r="AH326">
        <v>3</v>
      </c>
      <c r="AI326">
        <v>-1</v>
      </c>
      <c r="AJ326" t="s">
        <v>4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ROW(Source!A415)</f>
        <v>415</v>
      </c>
      <c r="B327">
        <v>70326134</v>
      </c>
      <c r="C327">
        <v>70326129</v>
      </c>
      <c r="D327">
        <v>69275358</v>
      </c>
      <c r="E327">
        <v>1075</v>
      </c>
      <c r="F327">
        <v>1</v>
      </c>
      <c r="G327">
        <v>1075</v>
      </c>
      <c r="H327">
        <v>1</v>
      </c>
      <c r="I327" t="s">
        <v>380</v>
      </c>
      <c r="J327" t="s">
        <v>4</v>
      </c>
      <c r="K327" t="s">
        <v>381</v>
      </c>
      <c r="L327">
        <v>1191</v>
      </c>
      <c r="N327">
        <v>1013</v>
      </c>
      <c r="O327" t="s">
        <v>382</v>
      </c>
      <c r="P327" t="s">
        <v>382</v>
      </c>
      <c r="Q327">
        <v>1</v>
      </c>
      <c r="X327">
        <v>1.1499999999999999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1</v>
      </c>
      <c r="AF327" t="s">
        <v>4</v>
      </c>
      <c r="AG327">
        <v>1.1499999999999999</v>
      </c>
      <c r="AH327">
        <v>2</v>
      </c>
      <c r="AI327">
        <v>70326130</v>
      </c>
      <c r="AJ327">
        <v>267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ROW(Source!A415)</f>
        <v>415</v>
      </c>
      <c r="B328">
        <v>70326135</v>
      </c>
      <c r="C328">
        <v>70326129</v>
      </c>
      <c r="D328">
        <v>69364230</v>
      </c>
      <c r="E328">
        <v>1</v>
      </c>
      <c r="F328">
        <v>1</v>
      </c>
      <c r="G328">
        <v>1075</v>
      </c>
      <c r="H328">
        <v>2</v>
      </c>
      <c r="I328" t="s">
        <v>418</v>
      </c>
      <c r="J328" t="s">
        <v>419</v>
      </c>
      <c r="K328" t="s">
        <v>420</v>
      </c>
      <c r="L328">
        <v>1368</v>
      </c>
      <c r="N328">
        <v>1011</v>
      </c>
      <c r="O328" t="s">
        <v>386</v>
      </c>
      <c r="P328" t="s">
        <v>386</v>
      </c>
      <c r="Q328">
        <v>1</v>
      </c>
      <c r="X328">
        <v>0.56000000000000005</v>
      </c>
      <c r="Y328">
        <v>0</v>
      </c>
      <c r="Z328">
        <v>4.01</v>
      </c>
      <c r="AA328">
        <v>0</v>
      </c>
      <c r="AB328">
        <v>0</v>
      </c>
      <c r="AC328">
        <v>0</v>
      </c>
      <c r="AD328">
        <v>1</v>
      </c>
      <c r="AE328">
        <v>0</v>
      </c>
      <c r="AF328" t="s">
        <v>4</v>
      </c>
      <c r="AG328">
        <v>0.56000000000000005</v>
      </c>
      <c r="AH328">
        <v>2</v>
      </c>
      <c r="AI328">
        <v>70326131</v>
      </c>
      <c r="AJ328">
        <v>268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ROW(Source!A415)</f>
        <v>415</v>
      </c>
      <c r="B329">
        <v>70326136</v>
      </c>
      <c r="C329">
        <v>70326129</v>
      </c>
      <c r="D329">
        <v>69334387</v>
      </c>
      <c r="E329">
        <v>1</v>
      </c>
      <c r="F329">
        <v>1</v>
      </c>
      <c r="G329">
        <v>1075</v>
      </c>
      <c r="H329">
        <v>3</v>
      </c>
      <c r="I329" t="s">
        <v>421</v>
      </c>
      <c r="J329" t="s">
        <v>422</v>
      </c>
      <c r="K329" t="s">
        <v>423</v>
      </c>
      <c r="L329">
        <v>1346</v>
      </c>
      <c r="N329">
        <v>1009</v>
      </c>
      <c r="O329" t="s">
        <v>122</v>
      </c>
      <c r="P329" t="s">
        <v>122</v>
      </c>
      <c r="Q329">
        <v>1</v>
      </c>
      <c r="X329">
        <v>6.6699999999999995E-2</v>
      </c>
      <c r="Y329">
        <v>11.25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0</v>
      </c>
      <c r="AF329" t="s">
        <v>4</v>
      </c>
      <c r="AG329">
        <v>6.6699999999999995E-2</v>
      </c>
      <c r="AH329">
        <v>2</v>
      </c>
      <c r="AI329">
        <v>70326132</v>
      </c>
      <c r="AJ329">
        <v>269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ROW(Source!A415)</f>
        <v>415</v>
      </c>
      <c r="B330">
        <v>70326137</v>
      </c>
      <c r="C330">
        <v>70326129</v>
      </c>
      <c r="D330">
        <v>69333737</v>
      </c>
      <c r="E330">
        <v>1</v>
      </c>
      <c r="F330">
        <v>1</v>
      </c>
      <c r="G330">
        <v>1075</v>
      </c>
      <c r="H330">
        <v>3</v>
      </c>
      <c r="I330" t="s">
        <v>424</v>
      </c>
      <c r="J330" t="s">
        <v>425</v>
      </c>
      <c r="K330" t="s">
        <v>426</v>
      </c>
      <c r="L330">
        <v>1346</v>
      </c>
      <c r="N330">
        <v>1009</v>
      </c>
      <c r="O330" t="s">
        <v>122</v>
      </c>
      <c r="P330" t="s">
        <v>122</v>
      </c>
      <c r="Q330">
        <v>1</v>
      </c>
      <c r="X330">
        <v>0.1</v>
      </c>
      <c r="Y330">
        <v>1.61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4</v>
      </c>
      <c r="AG330">
        <v>0.1</v>
      </c>
      <c r="AH330">
        <v>2</v>
      </c>
      <c r="AI330">
        <v>70326133</v>
      </c>
      <c r="AJ330">
        <v>270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ROW(Source!A416)</f>
        <v>416</v>
      </c>
      <c r="B331">
        <v>70326134</v>
      </c>
      <c r="C331">
        <v>70326129</v>
      </c>
      <c r="D331">
        <v>69275358</v>
      </c>
      <c r="E331">
        <v>1075</v>
      </c>
      <c r="F331">
        <v>1</v>
      </c>
      <c r="G331">
        <v>1075</v>
      </c>
      <c r="H331">
        <v>1</v>
      </c>
      <c r="I331" t="s">
        <v>380</v>
      </c>
      <c r="J331" t="s">
        <v>4</v>
      </c>
      <c r="K331" t="s">
        <v>381</v>
      </c>
      <c r="L331">
        <v>1191</v>
      </c>
      <c r="N331">
        <v>1013</v>
      </c>
      <c r="O331" t="s">
        <v>382</v>
      </c>
      <c r="P331" t="s">
        <v>382</v>
      </c>
      <c r="Q331">
        <v>1</v>
      </c>
      <c r="X331">
        <v>1.1499999999999999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1</v>
      </c>
      <c r="AF331" t="s">
        <v>4</v>
      </c>
      <c r="AG331">
        <v>1.1499999999999999</v>
      </c>
      <c r="AH331">
        <v>2</v>
      </c>
      <c r="AI331">
        <v>70326130</v>
      </c>
      <c r="AJ331">
        <v>271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ROW(Source!A416)</f>
        <v>416</v>
      </c>
      <c r="B332">
        <v>70326135</v>
      </c>
      <c r="C332">
        <v>70326129</v>
      </c>
      <c r="D332">
        <v>69364230</v>
      </c>
      <c r="E332">
        <v>1</v>
      </c>
      <c r="F332">
        <v>1</v>
      </c>
      <c r="G332">
        <v>1075</v>
      </c>
      <c r="H332">
        <v>2</v>
      </c>
      <c r="I332" t="s">
        <v>418</v>
      </c>
      <c r="J332" t="s">
        <v>419</v>
      </c>
      <c r="K332" t="s">
        <v>420</v>
      </c>
      <c r="L332">
        <v>1368</v>
      </c>
      <c r="N332">
        <v>1011</v>
      </c>
      <c r="O332" t="s">
        <v>386</v>
      </c>
      <c r="P332" t="s">
        <v>386</v>
      </c>
      <c r="Q332">
        <v>1</v>
      </c>
      <c r="X332">
        <v>0.56000000000000005</v>
      </c>
      <c r="Y332">
        <v>0</v>
      </c>
      <c r="Z332">
        <v>4.01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4</v>
      </c>
      <c r="AG332">
        <v>0.56000000000000005</v>
      </c>
      <c r="AH332">
        <v>2</v>
      </c>
      <c r="AI332">
        <v>70326131</v>
      </c>
      <c r="AJ332">
        <v>272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ROW(Source!A416)</f>
        <v>416</v>
      </c>
      <c r="B333">
        <v>70326136</v>
      </c>
      <c r="C333">
        <v>70326129</v>
      </c>
      <c r="D333">
        <v>69334387</v>
      </c>
      <c r="E333">
        <v>1</v>
      </c>
      <c r="F333">
        <v>1</v>
      </c>
      <c r="G333">
        <v>1075</v>
      </c>
      <c r="H333">
        <v>3</v>
      </c>
      <c r="I333" t="s">
        <v>421</v>
      </c>
      <c r="J333" t="s">
        <v>422</v>
      </c>
      <c r="K333" t="s">
        <v>423</v>
      </c>
      <c r="L333">
        <v>1346</v>
      </c>
      <c r="N333">
        <v>1009</v>
      </c>
      <c r="O333" t="s">
        <v>122</v>
      </c>
      <c r="P333" t="s">
        <v>122</v>
      </c>
      <c r="Q333">
        <v>1</v>
      </c>
      <c r="X333">
        <v>6.6699999999999995E-2</v>
      </c>
      <c r="Y333">
        <v>11.25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4</v>
      </c>
      <c r="AG333">
        <v>6.6699999999999995E-2</v>
      </c>
      <c r="AH333">
        <v>2</v>
      </c>
      <c r="AI333">
        <v>70326132</v>
      </c>
      <c r="AJ333">
        <v>273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ROW(Source!A416)</f>
        <v>416</v>
      </c>
      <c r="B334">
        <v>70326137</v>
      </c>
      <c r="C334">
        <v>70326129</v>
      </c>
      <c r="D334">
        <v>69333737</v>
      </c>
      <c r="E334">
        <v>1</v>
      </c>
      <c r="F334">
        <v>1</v>
      </c>
      <c r="G334">
        <v>1075</v>
      </c>
      <c r="H334">
        <v>3</v>
      </c>
      <c r="I334" t="s">
        <v>424</v>
      </c>
      <c r="J334" t="s">
        <v>425</v>
      </c>
      <c r="K334" t="s">
        <v>426</v>
      </c>
      <c r="L334">
        <v>1346</v>
      </c>
      <c r="N334">
        <v>1009</v>
      </c>
      <c r="O334" t="s">
        <v>122</v>
      </c>
      <c r="P334" t="s">
        <v>122</v>
      </c>
      <c r="Q334">
        <v>1</v>
      </c>
      <c r="X334">
        <v>0.1</v>
      </c>
      <c r="Y334">
        <v>1.61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0</v>
      </c>
      <c r="AF334" t="s">
        <v>4</v>
      </c>
      <c r="AG334">
        <v>0.1</v>
      </c>
      <c r="AH334">
        <v>2</v>
      </c>
      <c r="AI334">
        <v>70326133</v>
      </c>
      <c r="AJ334">
        <v>274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ROW(Source!A417)</f>
        <v>417</v>
      </c>
      <c r="B335">
        <v>70326140</v>
      </c>
      <c r="C335">
        <v>70326138</v>
      </c>
      <c r="D335">
        <v>69277202</v>
      </c>
      <c r="E335">
        <v>1075</v>
      </c>
      <c r="F335">
        <v>1</v>
      </c>
      <c r="G335">
        <v>1075</v>
      </c>
      <c r="H335">
        <v>2</v>
      </c>
      <c r="I335" t="s">
        <v>427</v>
      </c>
      <c r="J335" t="s">
        <v>4</v>
      </c>
      <c r="K335" t="s">
        <v>428</v>
      </c>
      <c r="L335">
        <v>1344</v>
      </c>
      <c r="N335">
        <v>1008</v>
      </c>
      <c r="O335" t="s">
        <v>429</v>
      </c>
      <c r="P335" t="s">
        <v>429</v>
      </c>
      <c r="Q335">
        <v>1</v>
      </c>
      <c r="X335">
        <v>8.86</v>
      </c>
      <c r="Y335">
        <v>0</v>
      </c>
      <c r="Z335">
        <v>1</v>
      </c>
      <c r="AA335">
        <v>0</v>
      </c>
      <c r="AB335">
        <v>0</v>
      </c>
      <c r="AC335">
        <v>0</v>
      </c>
      <c r="AD335">
        <v>1</v>
      </c>
      <c r="AE335">
        <v>0</v>
      </c>
      <c r="AF335" t="s">
        <v>4</v>
      </c>
      <c r="AG335">
        <v>8.86</v>
      </c>
      <c r="AH335">
        <v>2</v>
      </c>
      <c r="AI335">
        <v>70326139</v>
      </c>
      <c r="AJ335">
        <v>275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ROW(Source!A418)</f>
        <v>418</v>
      </c>
      <c r="B336">
        <v>70326140</v>
      </c>
      <c r="C336">
        <v>70326138</v>
      </c>
      <c r="D336">
        <v>69277202</v>
      </c>
      <c r="E336">
        <v>1075</v>
      </c>
      <c r="F336">
        <v>1</v>
      </c>
      <c r="G336">
        <v>1075</v>
      </c>
      <c r="H336">
        <v>2</v>
      </c>
      <c r="I336" t="s">
        <v>427</v>
      </c>
      <c r="J336" t="s">
        <v>4</v>
      </c>
      <c r="K336" t="s">
        <v>428</v>
      </c>
      <c r="L336">
        <v>1344</v>
      </c>
      <c r="N336">
        <v>1008</v>
      </c>
      <c r="O336" t="s">
        <v>429</v>
      </c>
      <c r="P336" t="s">
        <v>429</v>
      </c>
      <c r="Q336">
        <v>1</v>
      </c>
      <c r="X336">
        <v>8.86</v>
      </c>
      <c r="Y336">
        <v>0</v>
      </c>
      <c r="Z336">
        <v>1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4</v>
      </c>
      <c r="AG336">
        <v>8.86</v>
      </c>
      <c r="AH336">
        <v>2</v>
      </c>
      <c r="AI336">
        <v>70326139</v>
      </c>
      <c r="AJ336">
        <v>276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ROW(Source!A419)</f>
        <v>419</v>
      </c>
      <c r="B337">
        <v>70326142</v>
      </c>
      <c r="C337">
        <v>70326141</v>
      </c>
      <c r="D337">
        <v>69275358</v>
      </c>
      <c r="E337">
        <v>1075</v>
      </c>
      <c r="F337">
        <v>1</v>
      </c>
      <c r="G337">
        <v>1075</v>
      </c>
      <c r="H337">
        <v>1</v>
      </c>
      <c r="I337" t="s">
        <v>380</v>
      </c>
      <c r="J337" t="s">
        <v>4</v>
      </c>
      <c r="K337" t="s">
        <v>381</v>
      </c>
      <c r="L337">
        <v>1191</v>
      </c>
      <c r="N337">
        <v>1013</v>
      </c>
      <c r="O337" t="s">
        <v>382</v>
      </c>
      <c r="P337" t="s">
        <v>382</v>
      </c>
      <c r="Q337">
        <v>1</v>
      </c>
      <c r="X337">
        <v>0.26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1</v>
      </c>
      <c r="AF337" t="s">
        <v>4</v>
      </c>
      <c r="AG337">
        <v>0.26</v>
      </c>
      <c r="AH337">
        <v>3</v>
      </c>
      <c r="AI337">
        <v>-1</v>
      </c>
      <c r="AJ337" t="s">
        <v>4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ROW(Source!A419)</f>
        <v>419</v>
      </c>
      <c r="B338">
        <v>70326143</v>
      </c>
      <c r="C338">
        <v>70326141</v>
      </c>
      <c r="D338">
        <v>69364397</v>
      </c>
      <c r="E338">
        <v>1</v>
      </c>
      <c r="F338">
        <v>1</v>
      </c>
      <c r="G338">
        <v>1075</v>
      </c>
      <c r="H338">
        <v>2</v>
      </c>
      <c r="I338" t="s">
        <v>393</v>
      </c>
      <c r="J338" t="s">
        <v>394</v>
      </c>
      <c r="K338" t="s">
        <v>395</v>
      </c>
      <c r="L338">
        <v>1368</v>
      </c>
      <c r="N338">
        <v>1011</v>
      </c>
      <c r="O338" t="s">
        <v>386</v>
      </c>
      <c r="P338" t="s">
        <v>386</v>
      </c>
      <c r="Q338">
        <v>1</v>
      </c>
      <c r="X338">
        <v>0.26</v>
      </c>
      <c r="Y338">
        <v>0</v>
      </c>
      <c r="Z338">
        <v>910.68</v>
      </c>
      <c r="AA338">
        <v>35.549999999999997</v>
      </c>
      <c r="AB338">
        <v>0</v>
      </c>
      <c r="AC338">
        <v>0</v>
      </c>
      <c r="AD338">
        <v>1</v>
      </c>
      <c r="AE338">
        <v>0</v>
      </c>
      <c r="AF338" t="s">
        <v>4</v>
      </c>
      <c r="AG338">
        <v>0.26</v>
      </c>
      <c r="AH338">
        <v>3</v>
      </c>
      <c r="AI338">
        <v>-1</v>
      </c>
      <c r="AJ338" t="s">
        <v>4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ROW(Source!A420)</f>
        <v>420</v>
      </c>
      <c r="B339">
        <v>70326142</v>
      </c>
      <c r="C339">
        <v>70326141</v>
      </c>
      <c r="D339">
        <v>69275358</v>
      </c>
      <c r="E339">
        <v>1075</v>
      </c>
      <c r="F339">
        <v>1</v>
      </c>
      <c r="G339">
        <v>1075</v>
      </c>
      <c r="H339">
        <v>1</v>
      </c>
      <c r="I339" t="s">
        <v>380</v>
      </c>
      <c r="J339" t="s">
        <v>4</v>
      </c>
      <c r="K339" t="s">
        <v>381</v>
      </c>
      <c r="L339">
        <v>1191</v>
      </c>
      <c r="N339">
        <v>1013</v>
      </c>
      <c r="O339" t="s">
        <v>382</v>
      </c>
      <c r="P339" t="s">
        <v>382</v>
      </c>
      <c r="Q339">
        <v>1</v>
      </c>
      <c r="X339">
        <v>0.26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1</v>
      </c>
      <c r="AF339" t="s">
        <v>4</v>
      </c>
      <c r="AG339">
        <v>0.26</v>
      </c>
      <c r="AH339">
        <v>3</v>
      </c>
      <c r="AI339">
        <v>-1</v>
      </c>
      <c r="AJ339" t="s">
        <v>4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ROW(Source!A420)</f>
        <v>420</v>
      </c>
      <c r="B340">
        <v>70326143</v>
      </c>
      <c r="C340">
        <v>70326141</v>
      </c>
      <c r="D340">
        <v>69364397</v>
      </c>
      <c r="E340">
        <v>1</v>
      </c>
      <c r="F340">
        <v>1</v>
      </c>
      <c r="G340">
        <v>1075</v>
      </c>
      <c r="H340">
        <v>2</v>
      </c>
      <c r="I340" t="s">
        <v>393</v>
      </c>
      <c r="J340" t="s">
        <v>394</v>
      </c>
      <c r="K340" t="s">
        <v>395</v>
      </c>
      <c r="L340">
        <v>1368</v>
      </c>
      <c r="N340">
        <v>1011</v>
      </c>
      <c r="O340" t="s">
        <v>386</v>
      </c>
      <c r="P340" t="s">
        <v>386</v>
      </c>
      <c r="Q340">
        <v>1</v>
      </c>
      <c r="X340">
        <v>0.26</v>
      </c>
      <c r="Y340">
        <v>0</v>
      </c>
      <c r="Z340">
        <v>910.68</v>
      </c>
      <c r="AA340">
        <v>35.549999999999997</v>
      </c>
      <c r="AB340">
        <v>0</v>
      </c>
      <c r="AC340">
        <v>0</v>
      </c>
      <c r="AD340">
        <v>1</v>
      </c>
      <c r="AE340">
        <v>0</v>
      </c>
      <c r="AF340" t="s">
        <v>4</v>
      </c>
      <c r="AG340">
        <v>0.26</v>
      </c>
      <c r="AH340">
        <v>3</v>
      </c>
      <c r="AI340">
        <v>-1</v>
      </c>
      <c r="AJ340" t="s">
        <v>4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ROW(Source!A456)</f>
        <v>456</v>
      </c>
      <c r="B341">
        <v>70326203</v>
      </c>
      <c r="C341">
        <v>70326202</v>
      </c>
      <c r="D341">
        <v>69275358</v>
      </c>
      <c r="E341">
        <v>1075</v>
      </c>
      <c r="F341">
        <v>1</v>
      </c>
      <c r="G341">
        <v>1075</v>
      </c>
      <c r="H341">
        <v>1</v>
      </c>
      <c r="I341" t="s">
        <v>380</v>
      </c>
      <c r="J341" t="s">
        <v>4</v>
      </c>
      <c r="K341" t="s">
        <v>381</v>
      </c>
      <c r="L341">
        <v>1191</v>
      </c>
      <c r="N341">
        <v>1013</v>
      </c>
      <c r="O341" t="s">
        <v>382</v>
      </c>
      <c r="P341" t="s">
        <v>382</v>
      </c>
      <c r="Q341">
        <v>1</v>
      </c>
      <c r="X341">
        <v>0.27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1</v>
      </c>
      <c r="AF341" t="s">
        <v>4</v>
      </c>
      <c r="AG341">
        <v>0.27</v>
      </c>
      <c r="AH341">
        <v>3</v>
      </c>
      <c r="AI341">
        <v>-1</v>
      </c>
      <c r="AJ341" t="s">
        <v>4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ROW(Source!A456)</f>
        <v>456</v>
      </c>
      <c r="B342">
        <v>70326204</v>
      </c>
      <c r="C342">
        <v>70326202</v>
      </c>
      <c r="D342">
        <v>69364397</v>
      </c>
      <c r="E342">
        <v>1</v>
      </c>
      <c r="F342">
        <v>1</v>
      </c>
      <c r="G342">
        <v>1075</v>
      </c>
      <c r="H342">
        <v>2</v>
      </c>
      <c r="I342" t="s">
        <v>393</v>
      </c>
      <c r="J342" t="s">
        <v>394</v>
      </c>
      <c r="K342" t="s">
        <v>395</v>
      </c>
      <c r="L342">
        <v>1368</v>
      </c>
      <c r="N342">
        <v>1011</v>
      </c>
      <c r="O342" t="s">
        <v>386</v>
      </c>
      <c r="P342" t="s">
        <v>386</v>
      </c>
      <c r="Q342">
        <v>1</v>
      </c>
      <c r="X342">
        <v>0.28000000000000003</v>
      </c>
      <c r="Y342">
        <v>0</v>
      </c>
      <c r="Z342">
        <v>910.68</v>
      </c>
      <c r="AA342">
        <v>35.549999999999997</v>
      </c>
      <c r="AB342">
        <v>0</v>
      </c>
      <c r="AC342">
        <v>0</v>
      </c>
      <c r="AD342">
        <v>1</v>
      </c>
      <c r="AE342">
        <v>0</v>
      </c>
      <c r="AF342" t="s">
        <v>4</v>
      </c>
      <c r="AG342">
        <v>0.28000000000000003</v>
      </c>
      <c r="AH342">
        <v>3</v>
      </c>
      <c r="AI342">
        <v>-1</v>
      </c>
      <c r="AJ342" t="s">
        <v>4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ROW(Source!A457)</f>
        <v>457</v>
      </c>
      <c r="B343">
        <v>70326203</v>
      </c>
      <c r="C343">
        <v>70326202</v>
      </c>
      <c r="D343">
        <v>69275358</v>
      </c>
      <c r="E343">
        <v>1075</v>
      </c>
      <c r="F343">
        <v>1</v>
      </c>
      <c r="G343">
        <v>1075</v>
      </c>
      <c r="H343">
        <v>1</v>
      </c>
      <c r="I343" t="s">
        <v>380</v>
      </c>
      <c r="J343" t="s">
        <v>4</v>
      </c>
      <c r="K343" t="s">
        <v>381</v>
      </c>
      <c r="L343">
        <v>1191</v>
      </c>
      <c r="N343">
        <v>1013</v>
      </c>
      <c r="O343" t="s">
        <v>382</v>
      </c>
      <c r="P343" t="s">
        <v>382</v>
      </c>
      <c r="Q343">
        <v>1</v>
      </c>
      <c r="X343">
        <v>0.27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1</v>
      </c>
      <c r="AF343" t="s">
        <v>4</v>
      </c>
      <c r="AG343">
        <v>0.27</v>
      </c>
      <c r="AH343">
        <v>3</v>
      </c>
      <c r="AI343">
        <v>-1</v>
      </c>
      <c r="AJ343" t="s">
        <v>4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ROW(Source!A457)</f>
        <v>457</v>
      </c>
      <c r="B344">
        <v>70326204</v>
      </c>
      <c r="C344">
        <v>70326202</v>
      </c>
      <c r="D344">
        <v>69364397</v>
      </c>
      <c r="E344">
        <v>1</v>
      </c>
      <c r="F344">
        <v>1</v>
      </c>
      <c r="G344">
        <v>1075</v>
      </c>
      <c r="H344">
        <v>2</v>
      </c>
      <c r="I344" t="s">
        <v>393</v>
      </c>
      <c r="J344" t="s">
        <v>394</v>
      </c>
      <c r="K344" t="s">
        <v>395</v>
      </c>
      <c r="L344">
        <v>1368</v>
      </c>
      <c r="N344">
        <v>1011</v>
      </c>
      <c r="O344" t="s">
        <v>386</v>
      </c>
      <c r="P344" t="s">
        <v>386</v>
      </c>
      <c r="Q344">
        <v>1</v>
      </c>
      <c r="X344">
        <v>0.28000000000000003</v>
      </c>
      <c r="Y344">
        <v>0</v>
      </c>
      <c r="Z344">
        <v>910.68</v>
      </c>
      <c r="AA344">
        <v>35.549999999999997</v>
      </c>
      <c r="AB344">
        <v>0</v>
      </c>
      <c r="AC344">
        <v>0</v>
      </c>
      <c r="AD344">
        <v>1</v>
      </c>
      <c r="AE344">
        <v>0</v>
      </c>
      <c r="AF344" t="s">
        <v>4</v>
      </c>
      <c r="AG344">
        <v>0.28000000000000003</v>
      </c>
      <c r="AH344">
        <v>3</v>
      </c>
      <c r="AI344">
        <v>-1</v>
      </c>
      <c r="AJ344" t="s">
        <v>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ROW(Source!A458)</f>
        <v>458</v>
      </c>
      <c r="B345">
        <v>70326220</v>
      </c>
      <c r="C345">
        <v>70326205</v>
      </c>
      <c r="D345">
        <v>69275358</v>
      </c>
      <c r="E345">
        <v>1075</v>
      </c>
      <c r="F345">
        <v>1</v>
      </c>
      <c r="G345">
        <v>1075</v>
      </c>
      <c r="H345">
        <v>1</v>
      </c>
      <c r="I345" t="s">
        <v>380</v>
      </c>
      <c r="J345" t="s">
        <v>4</v>
      </c>
      <c r="K345" t="s">
        <v>381</v>
      </c>
      <c r="L345">
        <v>1191</v>
      </c>
      <c r="N345">
        <v>1013</v>
      </c>
      <c r="O345" t="s">
        <v>382</v>
      </c>
      <c r="P345" t="s">
        <v>382</v>
      </c>
      <c r="Q345">
        <v>1</v>
      </c>
      <c r="X345">
        <v>1.32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1</v>
      </c>
      <c r="AF345" t="s">
        <v>4</v>
      </c>
      <c r="AG345">
        <v>1.32</v>
      </c>
      <c r="AH345">
        <v>2</v>
      </c>
      <c r="AI345">
        <v>70326206</v>
      </c>
      <c r="AJ345">
        <v>277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ROW(Source!A458)</f>
        <v>458</v>
      </c>
      <c r="B346">
        <v>70326221</v>
      </c>
      <c r="C346">
        <v>70326205</v>
      </c>
      <c r="D346">
        <v>69364167</v>
      </c>
      <c r="E346">
        <v>1</v>
      </c>
      <c r="F346">
        <v>1</v>
      </c>
      <c r="G346">
        <v>1075</v>
      </c>
      <c r="H346">
        <v>2</v>
      </c>
      <c r="I346" t="s">
        <v>387</v>
      </c>
      <c r="J346" t="s">
        <v>388</v>
      </c>
      <c r="K346" t="s">
        <v>389</v>
      </c>
      <c r="L346">
        <v>1368</v>
      </c>
      <c r="N346">
        <v>1011</v>
      </c>
      <c r="O346" t="s">
        <v>386</v>
      </c>
      <c r="P346" t="s">
        <v>386</v>
      </c>
      <c r="Q346">
        <v>1</v>
      </c>
      <c r="X346">
        <v>0.05</v>
      </c>
      <c r="Y346">
        <v>0</v>
      </c>
      <c r="Z346">
        <v>12.98</v>
      </c>
      <c r="AA346">
        <v>3.37</v>
      </c>
      <c r="AB346">
        <v>0</v>
      </c>
      <c r="AC346">
        <v>0</v>
      </c>
      <c r="AD346">
        <v>1</v>
      </c>
      <c r="AE346">
        <v>0</v>
      </c>
      <c r="AF346" t="s">
        <v>4</v>
      </c>
      <c r="AG346">
        <v>0.05</v>
      </c>
      <c r="AH346">
        <v>2</v>
      </c>
      <c r="AI346">
        <v>70326207</v>
      </c>
      <c r="AJ346">
        <v>278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ROW(Source!A458)</f>
        <v>458</v>
      </c>
      <c r="B347">
        <v>70326222</v>
      </c>
      <c r="C347">
        <v>70326205</v>
      </c>
      <c r="D347">
        <v>69364368</v>
      </c>
      <c r="E347">
        <v>1</v>
      </c>
      <c r="F347">
        <v>1</v>
      </c>
      <c r="G347">
        <v>1075</v>
      </c>
      <c r="H347">
        <v>2</v>
      </c>
      <c r="I347" t="s">
        <v>390</v>
      </c>
      <c r="J347" t="s">
        <v>391</v>
      </c>
      <c r="K347" t="s">
        <v>392</v>
      </c>
      <c r="L347">
        <v>1368</v>
      </c>
      <c r="N347">
        <v>1011</v>
      </c>
      <c r="O347" t="s">
        <v>386</v>
      </c>
      <c r="P347" t="s">
        <v>386</v>
      </c>
      <c r="Q347">
        <v>1</v>
      </c>
      <c r="X347">
        <v>0.04</v>
      </c>
      <c r="Y347">
        <v>0</v>
      </c>
      <c r="Z347">
        <v>181.58</v>
      </c>
      <c r="AA347">
        <v>14.54</v>
      </c>
      <c r="AB347">
        <v>0</v>
      </c>
      <c r="AC347">
        <v>0</v>
      </c>
      <c r="AD347">
        <v>1</v>
      </c>
      <c r="AE347">
        <v>0</v>
      </c>
      <c r="AF347" t="s">
        <v>4</v>
      </c>
      <c r="AG347">
        <v>0.04</v>
      </c>
      <c r="AH347">
        <v>2</v>
      </c>
      <c r="AI347">
        <v>70326208</v>
      </c>
      <c r="AJ347">
        <v>279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ROW(Source!A458)</f>
        <v>458</v>
      </c>
      <c r="B348">
        <v>70326223</v>
      </c>
      <c r="C348">
        <v>70326205</v>
      </c>
      <c r="D348">
        <v>69364397</v>
      </c>
      <c r="E348">
        <v>1</v>
      </c>
      <c r="F348">
        <v>1</v>
      </c>
      <c r="G348">
        <v>1075</v>
      </c>
      <c r="H348">
        <v>2</v>
      </c>
      <c r="I348" t="s">
        <v>393</v>
      </c>
      <c r="J348" t="s">
        <v>394</v>
      </c>
      <c r="K348" t="s">
        <v>395</v>
      </c>
      <c r="L348">
        <v>1368</v>
      </c>
      <c r="N348">
        <v>1011</v>
      </c>
      <c r="O348" t="s">
        <v>386</v>
      </c>
      <c r="P348" t="s">
        <v>386</v>
      </c>
      <c r="Q348">
        <v>1</v>
      </c>
      <c r="X348">
        <v>0.59</v>
      </c>
      <c r="Y348">
        <v>0</v>
      </c>
      <c r="Z348">
        <v>910.68</v>
      </c>
      <c r="AA348">
        <v>35.549999999999997</v>
      </c>
      <c r="AB348">
        <v>0</v>
      </c>
      <c r="AC348">
        <v>0</v>
      </c>
      <c r="AD348">
        <v>1</v>
      </c>
      <c r="AE348">
        <v>0</v>
      </c>
      <c r="AF348" t="s">
        <v>4</v>
      </c>
      <c r="AG348">
        <v>0.59</v>
      </c>
      <c r="AH348">
        <v>2</v>
      </c>
      <c r="AI348">
        <v>70326209</v>
      </c>
      <c r="AJ348">
        <v>280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ROW(Source!A458)</f>
        <v>458</v>
      </c>
      <c r="B349">
        <v>70326224</v>
      </c>
      <c r="C349">
        <v>70326205</v>
      </c>
      <c r="D349">
        <v>69364520</v>
      </c>
      <c r="E349">
        <v>1</v>
      </c>
      <c r="F349">
        <v>1</v>
      </c>
      <c r="G349">
        <v>1075</v>
      </c>
      <c r="H349">
        <v>2</v>
      </c>
      <c r="I349" t="s">
        <v>396</v>
      </c>
      <c r="J349" t="s">
        <v>397</v>
      </c>
      <c r="K349" t="s">
        <v>398</v>
      </c>
      <c r="L349">
        <v>1368</v>
      </c>
      <c r="N349">
        <v>1011</v>
      </c>
      <c r="O349" t="s">
        <v>386</v>
      </c>
      <c r="P349" t="s">
        <v>386</v>
      </c>
      <c r="Q349">
        <v>1</v>
      </c>
      <c r="X349">
        <v>4.0000000000000001E-3</v>
      </c>
      <c r="Y349">
        <v>0</v>
      </c>
      <c r="Z349">
        <v>125.38</v>
      </c>
      <c r="AA349">
        <v>12.62</v>
      </c>
      <c r="AB349">
        <v>0</v>
      </c>
      <c r="AC349">
        <v>0</v>
      </c>
      <c r="AD349">
        <v>1</v>
      </c>
      <c r="AE349">
        <v>0</v>
      </c>
      <c r="AF349" t="s">
        <v>4</v>
      </c>
      <c r="AG349">
        <v>4.0000000000000001E-3</v>
      </c>
      <c r="AH349">
        <v>2</v>
      </c>
      <c r="AI349">
        <v>70326210</v>
      </c>
      <c r="AJ349">
        <v>281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ROW(Source!A458)</f>
        <v>458</v>
      </c>
      <c r="B350">
        <v>70326225</v>
      </c>
      <c r="C350">
        <v>70326205</v>
      </c>
      <c r="D350">
        <v>69363781</v>
      </c>
      <c r="E350">
        <v>1</v>
      </c>
      <c r="F350">
        <v>1</v>
      </c>
      <c r="G350">
        <v>1075</v>
      </c>
      <c r="H350">
        <v>2</v>
      </c>
      <c r="I350" t="s">
        <v>399</v>
      </c>
      <c r="J350" t="s">
        <v>400</v>
      </c>
      <c r="K350" t="s">
        <v>401</v>
      </c>
      <c r="L350">
        <v>1368</v>
      </c>
      <c r="N350">
        <v>1011</v>
      </c>
      <c r="O350" t="s">
        <v>386</v>
      </c>
      <c r="P350" t="s">
        <v>386</v>
      </c>
      <c r="Q350">
        <v>1</v>
      </c>
      <c r="X350">
        <v>0.28999999999999998</v>
      </c>
      <c r="Y350">
        <v>0</v>
      </c>
      <c r="Z350">
        <v>139.99</v>
      </c>
      <c r="AA350">
        <v>14.54</v>
      </c>
      <c r="AB350">
        <v>0</v>
      </c>
      <c r="AC350">
        <v>0</v>
      </c>
      <c r="AD350">
        <v>1</v>
      </c>
      <c r="AE350">
        <v>0</v>
      </c>
      <c r="AF350" t="s">
        <v>4</v>
      </c>
      <c r="AG350">
        <v>0.28999999999999998</v>
      </c>
      <c r="AH350">
        <v>2</v>
      </c>
      <c r="AI350">
        <v>70326211</v>
      </c>
      <c r="AJ350">
        <v>282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ROW(Source!A458)</f>
        <v>458</v>
      </c>
      <c r="B351">
        <v>70326226</v>
      </c>
      <c r="C351">
        <v>70326205</v>
      </c>
      <c r="D351">
        <v>69363915</v>
      </c>
      <c r="E351">
        <v>1</v>
      </c>
      <c r="F351">
        <v>1</v>
      </c>
      <c r="G351">
        <v>1075</v>
      </c>
      <c r="H351">
        <v>2</v>
      </c>
      <c r="I351" t="s">
        <v>402</v>
      </c>
      <c r="J351" t="s">
        <v>403</v>
      </c>
      <c r="K351" t="s">
        <v>404</v>
      </c>
      <c r="L351">
        <v>1368</v>
      </c>
      <c r="N351">
        <v>1011</v>
      </c>
      <c r="O351" t="s">
        <v>386</v>
      </c>
      <c r="P351" t="s">
        <v>386</v>
      </c>
      <c r="Q351">
        <v>1</v>
      </c>
      <c r="X351">
        <v>0.05</v>
      </c>
      <c r="Y351">
        <v>0</v>
      </c>
      <c r="Z351">
        <v>140.38</v>
      </c>
      <c r="AA351">
        <v>12.62</v>
      </c>
      <c r="AB351">
        <v>0</v>
      </c>
      <c r="AC351">
        <v>0</v>
      </c>
      <c r="AD351">
        <v>1</v>
      </c>
      <c r="AE351">
        <v>0</v>
      </c>
      <c r="AF351" t="s">
        <v>4</v>
      </c>
      <c r="AG351">
        <v>0.05</v>
      </c>
      <c r="AH351">
        <v>2</v>
      </c>
      <c r="AI351">
        <v>70326212</v>
      </c>
      <c r="AJ351">
        <v>283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ROW(Source!A458)</f>
        <v>458</v>
      </c>
      <c r="B352">
        <v>70326227</v>
      </c>
      <c r="C352">
        <v>70326205</v>
      </c>
      <c r="D352">
        <v>69364028</v>
      </c>
      <c r="E352">
        <v>1</v>
      </c>
      <c r="F352">
        <v>1</v>
      </c>
      <c r="G352">
        <v>1075</v>
      </c>
      <c r="H352">
        <v>2</v>
      </c>
      <c r="I352" t="s">
        <v>405</v>
      </c>
      <c r="J352" t="s">
        <v>406</v>
      </c>
      <c r="K352" t="s">
        <v>407</v>
      </c>
      <c r="L352">
        <v>1368</v>
      </c>
      <c r="N352">
        <v>1011</v>
      </c>
      <c r="O352" t="s">
        <v>386</v>
      </c>
      <c r="P352" t="s">
        <v>386</v>
      </c>
      <c r="Q352">
        <v>1</v>
      </c>
      <c r="X352">
        <v>0.59</v>
      </c>
      <c r="Y352">
        <v>0</v>
      </c>
      <c r="Z352">
        <v>80.14</v>
      </c>
      <c r="AA352">
        <v>16.93</v>
      </c>
      <c r="AB352">
        <v>0</v>
      </c>
      <c r="AC352">
        <v>0</v>
      </c>
      <c r="AD352">
        <v>1</v>
      </c>
      <c r="AE352">
        <v>0</v>
      </c>
      <c r="AF352" t="s">
        <v>4</v>
      </c>
      <c r="AG352">
        <v>0.59</v>
      </c>
      <c r="AH352">
        <v>2</v>
      </c>
      <c r="AI352">
        <v>70326213</v>
      </c>
      <c r="AJ352">
        <v>284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ROW(Source!A458)</f>
        <v>458</v>
      </c>
      <c r="B353">
        <v>70326228</v>
      </c>
      <c r="C353">
        <v>70326205</v>
      </c>
      <c r="D353">
        <v>69334375</v>
      </c>
      <c r="E353">
        <v>1</v>
      </c>
      <c r="F353">
        <v>1</v>
      </c>
      <c r="G353">
        <v>1075</v>
      </c>
      <c r="H353">
        <v>3</v>
      </c>
      <c r="I353" t="s">
        <v>408</v>
      </c>
      <c r="J353" t="s">
        <v>409</v>
      </c>
      <c r="K353" t="s">
        <v>410</v>
      </c>
      <c r="L353">
        <v>1348</v>
      </c>
      <c r="N353">
        <v>1009</v>
      </c>
      <c r="O353" t="s">
        <v>411</v>
      </c>
      <c r="P353" t="s">
        <v>411</v>
      </c>
      <c r="Q353">
        <v>1000</v>
      </c>
      <c r="X353">
        <v>5.4000000000000001E-4</v>
      </c>
      <c r="Y353">
        <v>5778.3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4</v>
      </c>
      <c r="AG353">
        <v>5.4000000000000001E-4</v>
      </c>
      <c r="AH353">
        <v>2</v>
      </c>
      <c r="AI353">
        <v>70326214</v>
      </c>
      <c r="AJ353">
        <v>285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ROW(Source!A458)</f>
        <v>458</v>
      </c>
      <c r="B354">
        <v>70326229</v>
      </c>
      <c r="C354">
        <v>70326205</v>
      </c>
      <c r="D354">
        <v>69333740</v>
      </c>
      <c r="E354">
        <v>1</v>
      </c>
      <c r="F354">
        <v>1</v>
      </c>
      <c r="G354">
        <v>1075</v>
      </c>
      <c r="H354">
        <v>3</v>
      </c>
      <c r="I354" t="s">
        <v>412</v>
      </c>
      <c r="J354" t="s">
        <v>413</v>
      </c>
      <c r="K354" t="s">
        <v>414</v>
      </c>
      <c r="L354">
        <v>1339</v>
      </c>
      <c r="N354">
        <v>1007</v>
      </c>
      <c r="O354" t="s">
        <v>44</v>
      </c>
      <c r="P354" t="s">
        <v>44</v>
      </c>
      <c r="Q354">
        <v>1</v>
      </c>
      <c r="X354">
        <v>0.69</v>
      </c>
      <c r="Y354">
        <v>7.07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4</v>
      </c>
      <c r="AG354">
        <v>0.69</v>
      </c>
      <c r="AH354">
        <v>2</v>
      </c>
      <c r="AI354">
        <v>70326215</v>
      </c>
      <c r="AJ354">
        <v>286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ROW(Source!A458)</f>
        <v>458</v>
      </c>
      <c r="B355">
        <v>70326230</v>
      </c>
      <c r="C355">
        <v>70326205</v>
      </c>
      <c r="D355">
        <v>69335769</v>
      </c>
      <c r="E355">
        <v>1</v>
      </c>
      <c r="F355">
        <v>1</v>
      </c>
      <c r="G355">
        <v>1075</v>
      </c>
      <c r="H355">
        <v>3</v>
      </c>
      <c r="I355" t="s">
        <v>415</v>
      </c>
      <c r="J355" t="s">
        <v>416</v>
      </c>
      <c r="K355" t="s">
        <v>417</v>
      </c>
      <c r="L355">
        <v>1346</v>
      </c>
      <c r="N355">
        <v>1009</v>
      </c>
      <c r="O355" t="s">
        <v>122</v>
      </c>
      <c r="P355" t="s">
        <v>122</v>
      </c>
      <c r="Q355">
        <v>1</v>
      </c>
      <c r="X355">
        <v>3.7999999999999999E-2</v>
      </c>
      <c r="Y355">
        <v>7.48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4</v>
      </c>
      <c r="AG355">
        <v>3.7999999999999999E-2</v>
      </c>
      <c r="AH355">
        <v>2</v>
      </c>
      <c r="AI355">
        <v>70326217</v>
      </c>
      <c r="AJ355">
        <v>288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ROW(Source!A458)</f>
        <v>458</v>
      </c>
      <c r="B356">
        <v>70326231</v>
      </c>
      <c r="C356">
        <v>70326205</v>
      </c>
      <c r="D356">
        <v>69286703</v>
      </c>
      <c r="E356">
        <v>1075</v>
      </c>
      <c r="F356">
        <v>1</v>
      </c>
      <c r="G356">
        <v>1075</v>
      </c>
      <c r="H356">
        <v>3</v>
      </c>
      <c r="I356" t="s">
        <v>442</v>
      </c>
      <c r="J356" t="s">
        <v>4</v>
      </c>
      <c r="K356" t="s">
        <v>443</v>
      </c>
      <c r="L356">
        <v>1346</v>
      </c>
      <c r="N356">
        <v>1009</v>
      </c>
      <c r="O356" t="s">
        <v>122</v>
      </c>
      <c r="P356" t="s">
        <v>122</v>
      </c>
      <c r="Q356">
        <v>1</v>
      </c>
      <c r="X356">
        <v>40.6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 t="s">
        <v>4</v>
      </c>
      <c r="AG356">
        <v>40.6</v>
      </c>
      <c r="AH356">
        <v>3</v>
      </c>
      <c r="AI356">
        <v>-1</v>
      </c>
      <c r="AJ356" t="s">
        <v>4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ROW(Source!A458)</f>
        <v>458</v>
      </c>
      <c r="B357">
        <v>70326232</v>
      </c>
      <c r="C357">
        <v>70326205</v>
      </c>
      <c r="D357">
        <v>69288910</v>
      </c>
      <c r="E357">
        <v>1075</v>
      </c>
      <c r="F357">
        <v>1</v>
      </c>
      <c r="G357">
        <v>1075</v>
      </c>
      <c r="H357">
        <v>3</v>
      </c>
      <c r="I357" t="s">
        <v>444</v>
      </c>
      <c r="J357" t="s">
        <v>4</v>
      </c>
      <c r="K357" t="s">
        <v>445</v>
      </c>
      <c r="L357">
        <v>1301</v>
      </c>
      <c r="N357">
        <v>1003</v>
      </c>
      <c r="O357" t="s">
        <v>126</v>
      </c>
      <c r="P357" t="s">
        <v>126</v>
      </c>
      <c r="Q357">
        <v>1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 t="s">
        <v>4</v>
      </c>
      <c r="AG357">
        <v>0</v>
      </c>
      <c r="AH357">
        <v>3</v>
      </c>
      <c r="AI357">
        <v>-1</v>
      </c>
      <c r="AJ357" t="s">
        <v>4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ROW(Source!A458)</f>
        <v>458</v>
      </c>
      <c r="B358">
        <v>70326233</v>
      </c>
      <c r="C358">
        <v>70326205</v>
      </c>
      <c r="D358">
        <v>69292006</v>
      </c>
      <c r="E358">
        <v>1075</v>
      </c>
      <c r="F358">
        <v>1</v>
      </c>
      <c r="G358">
        <v>1075</v>
      </c>
      <c r="H358">
        <v>3</v>
      </c>
      <c r="I358" t="s">
        <v>446</v>
      </c>
      <c r="J358" t="s">
        <v>4</v>
      </c>
      <c r="K358" t="s">
        <v>447</v>
      </c>
      <c r="L358">
        <v>1296</v>
      </c>
      <c r="N358">
        <v>1002</v>
      </c>
      <c r="O358" t="s">
        <v>133</v>
      </c>
      <c r="P358" t="s">
        <v>133</v>
      </c>
      <c r="Q358">
        <v>1</v>
      </c>
      <c r="X358">
        <v>2.1423999999999999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4</v>
      </c>
      <c r="AG358">
        <v>2.1423999999999999</v>
      </c>
      <c r="AH358">
        <v>3</v>
      </c>
      <c r="AI358">
        <v>-1</v>
      </c>
      <c r="AJ358" t="s">
        <v>4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ROW(Source!A459)</f>
        <v>459</v>
      </c>
      <c r="B359">
        <v>70326220</v>
      </c>
      <c r="C359">
        <v>70326205</v>
      </c>
      <c r="D359">
        <v>69275358</v>
      </c>
      <c r="E359">
        <v>1075</v>
      </c>
      <c r="F359">
        <v>1</v>
      </c>
      <c r="G359">
        <v>1075</v>
      </c>
      <c r="H359">
        <v>1</v>
      </c>
      <c r="I359" t="s">
        <v>380</v>
      </c>
      <c r="J359" t="s">
        <v>4</v>
      </c>
      <c r="K359" t="s">
        <v>381</v>
      </c>
      <c r="L359">
        <v>1191</v>
      </c>
      <c r="N359">
        <v>1013</v>
      </c>
      <c r="O359" t="s">
        <v>382</v>
      </c>
      <c r="P359" t="s">
        <v>382</v>
      </c>
      <c r="Q359">
        <v>1</v>
      </c>
      <c r="X359">
        <v>1.32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1</v>
      </c>
      <c r="AF359" t="s">
        <v>4</v>
      </c>
      <c r="AG359">
        <v>1.32</v>
      </c>
      <c r="AH359">
        <v>2</v>
      </c>
      <c r="AI359">
        <v>70326206</v>
      </c>
      <c r="AJ359">
        <v>291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ROW(Source!A459)</f>
        <v>459</v>
      </c>
      <c r="B360">
        <v>70326221</v>
      </c>
      <c r="C360">
        <v>70326205</v>
      </c>
      <c r="D360">
        <v>69364167</v>
      </c>
      <c r="E360">
        <v>1</v>
      </c>
      <c r="F360">
        <v>1</v>
      </c>
      <c r="G360">
        <v>1075</v>
      </c>
      <c r="H360">
        <v>2</v>
      </c>
      <c r="I360" t="s">
        <v>387</v>
      </c>
      <c r="J360" t="s">
        <v>388</v>
      </c>
      <c r="K360" t="s">
        <v>389</v>
      </c>
      <c r="L360">
        <v>1368</v>
      </c>
      <c r="N360">
        <v>1011</v>
      </c>
      <c r="O360" t="s">
        <v>386</v>
      </c>
      <c r="P360" t="s">
        <v>386</v>
      </c>
      <c r="Q360">
        <v>1</v>
      </c>
      <c r="X360">
        <v>0.05</v>
      </c>
      <c r="Y360">
        <v>0</v>
      </c>
      <c r="Z360">
        <v>12.98</v>
      </c>
      <c r="AA360">
        <v>3.37</v>
      </c>
      <c r="AB360">
        <v>0</v>
      </c>
      <c r="AC360">
        <v>0</v>
      </c>
      <c r="AD360">
        <v>1</v>
      </c>
      <c r="AE360">
        <v>0</v>
      </c>
      <c r="AF360" t="s">
        <v>4</v>
      </c>
      <c r="AG360">
        <v>0.05</v>
      </c>
      <c r="AH360">
        <v>2</v>
      </c>
      <c r="AI360">
        <v>70326207</v>
      </c>
      <c r="AJ360">
        <v>292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ROW(Source!A459)</f>
        <v>459</v>
      </c>
      <c r="B361">
        <v>70326222</v>
      </c>
      <c r="C361">
        <v>70326205</v>
      </c>
      <c r="D361">
        <v>69364368</v>
      </c>
      <c r="E361">
        <v>1</v>
      </c>
      <c r="F361">
        <v>1</v>
      </c>
      <c r="G361">
        <v>1075</v>
      </c>
      <c r="H361">
        <v>2</v>
      </c>
      <c r="I361" t="s">
        <v>390</v>
      </c>
      <c r="J361" t="s">
        <v>391</v>
      </c>
      <c r="K361" t="s">
        <v>392</v>
      </c>
      <c r="L361">
        <v>1368</v>
      </c>
      <c r="N361">
        <v>1011</v>
      </c>
      <c r="O361" t="s">
        <v>386</v>
      </c>
      <c r="P361" t="s">
        <v>386</v>
      </c>
      <c r="Q361">
        <v>1</v>
      </c>
      <c r="X361">
        <v>0.04</v>
      </c>
      <c r="Y361">
        <v>0</v>
      </c>
      <c r="Z361">
        <v>181.58</v>
      </c>
      <c r="AA361">
        <v>14.54</v>
      </c>
      <c r="AB361">
        <v>0</v>
      </c>
      <c r="AC361">
        <v>0</v>
      </c>
      <c r="AD361">
        <v>1</v>
      </c>
      <c r="AE361">
        <v>0</v>
      </c>
      <c r="AF361" t="s">
        <v>4</v>
      </c>
      <c r="AG361">
        <v>0.04</v>
      </c>
      <c r="AH361">
        <v>2</v>
      </c>
      <c r="AI361">
        <v>70326208</v>
      </c>
      <c r="AJ361">
        <v>293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ROW(Source!A459)</f>
        <v>459</v>
      </c>
      <c r="B362">
        <v>70326223</v>
      </c>
      <c r="C362">
        <v>70326205</v>
      </c>
      <c r="D362">
        <v>69364397</v>
      </c>
      <c r="E362">
        <v>1</v>
      </c>
      <c r="F362">
        <v>1</v>
      </c>
      <c r="G362">
        <v>1075</v>
      </c>
      <c r="H362">
        <v>2</v>
      </c>
      <c r="I362" t="s">
        <v>393</v>
      </c>
      <c r="J362" t="s">
        <v>394</v>
      </c>
      <c r="K362" t="s">
        <v>395</v>
      </c>
      <c r="L362">
        <v>1368</v>
      </c>
      <c r="N362">
        <v>1011</v>
      </c>
      <c r="O362" t="s">
        <v>386</v>
      </c>
      <c r="P362" t="s">
        <v>386</v>
      </c>
      <c r="Q362">
        <v>1</v>
      </c>
      <c r="X362">
        <v>0.59</v>
      </c>
      <c r="Y362">
        <v>0</v>
      </c>
      <c r="Z362">
        <v>910.68</v>
      </c>
      <c r="AA362">
        <v>35.549999999999997</v>
      </c>
      <c r="AB362">
        <v>0</v>
      </c>
      <c r="AC362">
        <v>0</v>
      </c>
      <c r="AD362">
        <v>1</v>
      </c>
      <c r="AE362">
        <v>0</v>
      </c>
      <c r="AF362" t="s">
        <v>4</v>
      </c>
      <c r="AG362">
        <v>0.59</v>
      </c>
      <c r="AH362">
        <v>2</v>
      </c>
      <c r="AI362">
        <v>70326209</v>
      </c>
      <c r="AJ362">
        <v>294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ROW(Source!A459)</f>
        <v>459</v>
      </c>
      <c r="B363">
        <v>70326224</v>
      </c>
      <c r="C363">
        <v>70326205</v>
      </c>
      <c r="D363">
        <v>69364520</v>
      </c>
      <c r="E363">
        <v>1</v>
      </c>
      <c r="F363">
        <v>1</v>
      </c>
      <c r="G363">
        <v>1075</v>
      </c>
      <c r="H363">
        <v>2</v>
      </c>
      <c r="I363" t="s">
        <v>396</v>
      </c>
      <c r="J363" t="s">
        <v>397</v>
      </c>
      <c r="K363" t="s">
        <v>398</v>
      </c>
      <c r="L363">
        <v>1368</v>
      </c>
      <c r="N363">
        <v>1011</v>
      </c>
      <c r="O363" t="s">
        <v>386</v>
      </c>
      <c r="P363" t="s">
        <v>386</v>
      </c>
      <c r="Q363">
        <v>1</v>
      </c>
      <c r="X363">
        <v>4.0000000000000001E-3</v>
      </c>
      <c r="Y363">
        <v>0</v>
      </c>
      <c r="Z363">
        <v>125.38</v>
      </c>
      <c r="AA363">
        <v>12.62</v>
      </c>
      <c r="AB363">
        <v>0</v>
      </c>
      <c r="AC363">
        <v>0</v>
      </c>
      <c r="AD363">
        <v>1</v>
      </c>
      <c r="AE363">
        <v>0</v>
      </c>
      <c r="AF363" t="s">
        <v>4</v>
      </c>
      <c r="AG363">
        <v>4.0000000000000001E-3</v>
      </c>
      <c r="AH363">
        <v>2</v>
      </c>
      <c r="AI363">
        <v>70326210</v>
      </c>
      <c r="AJ363">
        <v>295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ROW(Source!A459)</f>
        <v>459</v>
      </c>
      <c r="B364">
        <v>70326225</v>
      </c>
      <c r="C364">
        <v>70326205</v>
      </c>
      <c r="D364">
        <v>69363781</v>
      </c>
      <c r="E364">
        <v>1</v>
      </c>
      <c r="F364">
        <v>1</v>
      </c>
      <c r="G364">
        <v>1075</v>
      </c>
      <c r="H364">
        <v>2</v>
      </c>
      <c r="I364" t="s">
        <v>399</v>
      </c>
      <c r="J364" t="s">
        <v>400</v>
      </c>
      <c r="K364" t="s">
        <v>401</v>
      </c>
      <c r="L364">
        <v>1368</v>
      </c>
      <c r="N364">
        <v>1011</v>
      </c>
      <c r="O364" t="s">
        <v>386</v>
      </c>
      <c r="P364" t="s">
        <v>386</v>
      </c>
      <c r="Q364">
        <v>1</v>
      </c>
      <c r="X364">
        <v>0.28999999999999998</v>
      </c>
      <c r="Y364">
        <v>0</v>
      </c>
      <c r="Z364">
        <v>139.99</v>
      </c>
      <c r="AA364">
        <v>14.54</v>
      </c>
      <c r="AB364">
        <v>0</v>
      </c>
      <c r="AC364">
        <v>0</v>
      </c>
      <c r="AD364">
        <v>1</v>
      </c>
      <c r="AE364">
        <v>0</v>
      </c>
      <c r="AF364" t="s">
        <v>4</v>
      </c>
      <c r="AG364">
        <v>0.28999999999999998</v>
      </c>
      <c r="AH364">
        <v>2</v>
      </c>
      <c r="AI364">
        <v>70326211</v>
      </c>
      <c r="AJ364">
        <v>296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ROW(Source!A459)</f>
        <v>459</v>
      </c>
      <c r="B365">
        <v>70326226</v>
      </c>
      <c r="C365">
        <v>70326205</v>
      </c>
      <c r="D365">
        <v>69363915</v>
      </c>
      <c r="E365">
        <v>1</v>
      </c>
      <c r="F365">
        <v>1</v>
      </c>
      <c r="G365">
        <v>1075</v>
      </c>
      <c r="H365">
        <v>2</v>
      </c>
      <c r="I365" t="s">
        <v>402</v>
      </c>
      <c r="J365" t="s">
        <v>403</v>
      </c>
      <c r="K365" t="s">
        <v>404</v>
      </c>
      <c r="L365">
        <v>1368</v>
      </c>
      <c r="N365">
        <v>1011</v>
      </c>
      <c r="O365" t="s">
        <v>386</v>
      </c>
      <c r="P365" t="s">
        <v>386</v>
      </c>
      <c r="Q365">
        <v>1</v>
      </c>
      <c r="X365">
        <v>0.05</v>
      </c>
      <c r="Y365">
        <v>0</v>
      </c>
      <c r="Z365">
        <v>140.38</v>
      </c>
      <c r="AA365">
        <v>12.62</v>
      </c>
      <c r="AB365">
        <v>0</v>
      </c>
      <c r="AC365">
        <v>0</v>
      </c>
      <c r="AD365">
        <v>1</v>
      </c>
      <c r="AE365">
        <v>0</v>
      </c>
      <c r="AF365" t="s">
        <v>4</v>
      </c>
      <c r="AG365">
        <v>0.05</v>
      </c>
      <c r="AH365">
        <v>2</v>
      </c>
      <c r="AI365">
        <v>70326212</v>
      </c>
      <c r="AJ365">
        <v>297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ROW(Source!A459)</f>
        <v>459</v>
      </c>
      <c r="B366">
        <v>70326227</v>
      </c>
      <c r="C366">
        <v>70326205</v>
      </c>
      <c r="D366">
        <v>69364028</v>
      </c>
      <c r="E366">
        <v>1</v>
      </c>
      <c r="F366">
        <v>1</v>
      </c>
      <c r="G366">
        <v>1075</v>
      </c>
      <c r="H366">
        <v>2</v>
      </c>
      <c r="I366" t="s">
        <v>405</v>
      </c>
      <c r="J366" t="s">
        <v>406</v>
      </c>
      <c r="K366" t="s">
        <v>407</v>
      </c>
      <c r="L366">
        <v>1368</v>
      </c>
      <c r="N366">
        <v>1011</v>
      </c>
      <c r="O366" t="s">
        <v>386</v>
      </c>
      <c r="P366" t="s">
        <v>386</v>
      </c>
      <c r="Q366">
        <v>1</v>
      </c>
      <c r="X366">
        <v>0.59</v>
      </c>
      <c r="Y366">
        <v>0</v>
      </c>
      <c r="Z366">
        <v>80.14</v>
      </c>
      <c r="AA366">
        <v>16.93</v>
      </c>
      <c r="AB366">
        <v>0</v>
      </c>
      <c r="AC366">
        <v>0</v>
      </c>
      <c r="AD366">
        <v>1</v>
      </c>
      <c r="AE366">
        <v>0</v>
      </c>
      <c r="AF366" t="s">
        <v>4</v>
      </c>
      <c r="AG366">
        <v>0.59</v>
      </c>
      <c r="AH366">
        <v>2</v>
      </c>
      <c r="AI366">
        <v>70326213</v>
      </c>
      <c r="AJ366">
        <v>298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ROW(Source!A459)</f>
        <v>459</v>
      </c>
      <c r="B367">
        <v>70326228</v>
      </c>
      <c r="C367">
        <v>70326205</v>
      </c>
      <c r="D367">
        <v>69334375</v>
      </c>
      <c r="E367">
        <v>1</v>
      </c>
      <c r="F367">
        <v>1</v>
      </c>
      <c r="G367">
        <v>1075</v>
      </c>
      <c r="H367">
        <v>3</v>
      </c>
      <c r="I367" t="s">
        <v>408</v>
      </c>
      <c r="J367" t="s">
        <v>409</v>
      </c>
      <c r="K367" t="s">
        <v>410</v>
      </c>
      <c r="L367">
        <v>1348</v>
      </c>
      <c r="N367">
        <v>1009</v>
      </c>
      <c r="O367" t="s">
        <v>411</v>
      </c>
      <c r="P367" t="s">
        <v>411</v>
      </c>
      <c r="Q367">
        <v>1000</v>
      </c>
      <c r="X367">
        <v>5.4000000000000001E-4</v>
      </c>
      <c r="Y367">
        <v>5778.3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0</v>
      </c>
      <c r="AF367" t="s">
        <v>4</v>
      </c>
      <c r="AG367">
        <v>5.4000000000000001E-4</v>
      </c>
      <c r="AH367">
        <v>2</v>
      </c>
      <c r="AI367">
        <v>70326214</v>
      </c>
      <c r="AJ367">
        <v>299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ROW(Source!A459)</f>
        <v>459</v>
      </c>
      <c r="B368">
        <v>70326229</v>
      </c>
      <c r="C368">
        <v>70326205</v>
      </c>
      <c r="D368">
        <v>69333740</v>
      </c>
      <c r="E368">
        <v>1</v>
      </c>
      <c r="F368">
        <v>1</v>
      </c>
      <c r="G368">
        <v>1075</v>
      </c>
      <c r="H368">
        <v>3</v>
      </c>
      <c r="I368" t="s">
        <v>412</v>
      </c>
      <c r="J368" t="s">
        <v>413</v>
      </c>
      <c r="K368" t="s">
        <v>414</v>
      </c>
      <c r="L368">
        <v>1339</v>
      </c>
      <c r="N368">
        <v>1007</v>
      </c>
      <c r="O368" t="s">
        <v>44</v>
      </c>
      <c r="P368" t="s">
        <v>44</v>
      </c>
      <c r="Q368">
        <v>1</v>
      </c>
      <c r="X368">
        <v>0.69</v>
      </c>
      <c r="Y368">
        <v>7.07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4</v>
      </c>
      <c r="AG368">
        <v>0.69</v>
      </c>
      <c r="AH368">
        <v>2</v>
      </c>
      <c r="AI368">
        <v>70326215</v>
      </c>
      <c r="AJ368">
        <v>300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ROW(Source!A459)</f>
        <v>459</v>
      </c>
      <c r="B369">
        <v>70326230</v>
      </c>
      <c r="C369">
        <v>70326205</v>
      </c>
      <c r="D369">
        <v>69335769</v>
      </c>
      <c r="E369">
        <v>1</v>
      </c>
      <c r="F369">
        <v>1</v>
      </c>
      <c r="G369">
        <v>1075</v>
      </c>
      <c r="H369">
        <v>3</v>
      </c>
      <c r="I369" t="s">
        <v>415</v>
      </c>
      <c r="J369" t="s">
        <v>416</v>
      </c>
      <c r="K369" t="s">
        <v>417</v>
      </c>
      <c r="L369">
        <v>1346</v>
      </c>
      <c r="N369">
        <v>1009</v>
      </c>
      <c r="O369" t="s">
        <v>122</v>
      </c>
      <c r="P369" t="s">
        <v>122</v>
      </c>
      <c r="Q369">
        <v>1</v>
      </c>
      <c r="X369">
        <v>3.7999999999999999E-2</v>
      </c>
      <c r="Y369">
        <v>7.48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4</v>
      </c>
      <c r="AG369">
        <v>3.7999999999999999E-2</v>
      </c>
      <c r="AH369">
        <v>2</v>
      </c>
      <c r="AI369">
        <v>70326217</v>
      </c>
      <c r="AJ369">
        <v>302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ROW(Source!A459)</f>
        <v>459</v>
      </c>
      <c r="B370">
        <v>70326231</v>
      </c>
      <c r="C370">
        <v>70326205</v>
      </c>
      <c r="D370">
        <v>69286703</v>
      </c>
      <c r="E370">
        <v>1075</v>
      </c>
      <c r="F370">
        <v>1</v>
      </c>
      <c r="G370">
        <v>1075</v>
      </c>
      <c r="H370">
        <v>3</v>
      </c>
      <c r="I370" t="s">
        <v>442</v>
      </c>
      <c r="J370" t="s">
        <v>4</v>
      </c>
      <c r="K370" t="s">
        <v>443</v>
      </c>
      <c r="L370">
        <v>1346</v>
      </c>
      <c r="N370">
        <v>1009</v>
      </c>
      <c r="O370" t="s">
        <v>122</v>
      </c>
      <c r="P370" t="s">
        <v>122</v>
      </c>
      <c r="Q370">
        <v>1</v>
      </c>
      <c r="X370">
        <v>40.6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 t="s">
        <v>4</v>
      </c>
      <c r="AG370">
        <v>40.6</v>
      </c>
      <c r="AH370">
        <v>3</v>
      </c>
      <c r="AI370">
        <v>-1</v>
      </c>
      <c r="AJ370" t="s">
        <v>4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ROW(Source!A459)</f>
        <v>459</v>
      </c>
      <c r="B371">
        <v>70326232</v>
      </c>
      <c r="C371">
        <v>70326205</v>
      </c>
      <c r="D371">
        <v>69288910</v>
      </c>
      <c r="E371">
        <v>1075</v>
      </c>
      <c r="F371">
        <v>1</v>
      </c>
      <c r="G371">
        <v>1075</v>
      </c>
      <c r="H371">
        <v>3</v>
      </c>
      <c r="I371" t="s">
        <v>444</v>
      </c>
      <c r="J371" t="s">
        <v>4</v>
      </c>
      <c r="K371" t="s">
        <v>445</v>
      </c>
      <c r="L371">
        <v>1301</v>
      </c>
      <c r="N371">
        <v>1003</v>
      </c>
      <c r="O371" t="s">
        <v>126</v>
      </c>
      <c r="P371" t="s">
        <v>126</v>
      </c>
      <c r="Q371">
        <v>1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 t="s">
        <v>4</v>
      </c>
      <c r="AG371">
        <v>0</v>
      </c>
      <c r="AH371">
        <v>3</v>
      </c>
      <c r="AI371">
        <v>-1</v>
      </c>
      <c r="AJ371" t="s">
        <v>4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ROW(Source!A459)</f>
        <v>459</v>
      </c>
      <c r="B372">
        <v>70326233</v>
      </c>
      <c r="C372">
        <v>70326205</v>
      </c>
      <c r="D372">
        <v>69292006</v>
      </c>
      <c r="E372">
        <v>1075</v>
      </c>
      <c r="F372">
        <v>1</v>
      </c>
      <c r="G372">
        <v>1075</v>
      </c>
      <c r="H372">
        <v>3</v>
      </c>
      <c r="I372" t="s">
        <v>446</v>
      </c>
      <c r="J372" t="s">
        <v>4</v>
      </c>
      <c r="K372" t="s">
        <v>447</v>
      </c>
      <c r="L372">
        <v>1296</v>
      </c>
      <c r="N372">
        <v>1002</v>
      </c>
      <c r="O372" t="s">
        <v>133</v>
      </c>
      <c r="P372" t="s">
        <v>133</v>
      </c>
      <c r="Q372">
        <v>1</v>
      </c>
      <c r="X372">
        <v>2.1423999999999999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 t="s">
        <v>4</v>
      </c>
      <c r="AG372">
        <v>2.1423999999999999</v>
      </c>
      <c r="AH372">
        <v>3</v>
      </c>
      <c r="AI372">
        <v>-1</v>
      </c>
      <c r="AJ372" t="s">
        <v>4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ROW(Source!A468)</f>
        <v>468</v>
      </c>
      <c r="B373">
        <v>70326243</v>
      </c>
      <c r="C373">
        <v>70326238</v>
      </c>
      <c r="D373">
        <v>69275358</v>
      </c>
      <c r="E373">
        <v>1075</v>
      </c>
      <c r="F373">
        <v>1</v>
      </c>
      <c r="G373">
        <v>1075</v>
      </c>
      <c r="H373">
        <v>1</v>
      </c>
      <c r="I373" t="s">
        <v>380</v>
      </c>
      <c r="J373" t="s">
        <v>4</v>
      </c>
      <c r="K373" t="s">
        <v>381</v>
      </c>
      <c r="L373">
        <v>1191</v>
      </c>
      <c r="N373">
        <v>1013</v>
      </c>
      <c r="O373" t="s">
        <v>382</v>
      </c>
      <c r="P373" t="s">
        <v>382</v>
      </c>
      <c r="Q373">
        <v>1</v>
      </c>
      <c r="X373">
        <v>1.1499999999999999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1</v>
      </c>
      <c r="AF373" t="s">
        <v>4</v>
      </c>
      <c r="AG373">
        <v>1.1499999999999999</v>
      </c>
      <c r="AH373">
        <v>2</v>
      </c>
      <c r="AI373">
        <v>70326239</v>
      </c>
      <c r="AJ373">
        <v>305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ROW(Source!A468)</f>
        <v>468</v>
      </c>
      <c r="B374">
        <v>70326244</v>
      </c>
      <c r="C374">
        <v>70326238</v>
      </c>
      <c r="D374">
        <v>69364230</v>
      </c>
      <c r="E374">
        <v>1</v>
      </c>
      <c r="F374">
        <v>1</v>
      </c>
      <c r="G374">
        <v>1075</v>
      </c>
      <c r="H374">
        <v>2</v>
      </c>
      <c r="I374" t="s">
        <v>418</v>
      </c>
      <c r="J374" t="s">
        <v>419</v>
      </c>
      <c r="K374" t="s">
        <v>420</v>
      </c>
      <c r="L374">
        <v>1368</v>
      </c>
      <c r="N374">
        <v>1011</v>
      </c>
      <c r="O374" t="s">
        <v>386</v>
      </c>
      <c r="P374" t="s">
        <v>386</v>
      </c>
      <c r="Q374">
        <v>1</v>
      </c>
      <c r="X374">
        <v>0.56000000000000005</v>
      </c>
      <c r="Y374">
        <v>0</v>
      </c>
      <c r="Z374">
        <v>4.01</v>
      </c>
      <c r="AA374">
        <v>0</v>
      </c>
      <c r="AB374">
        <v>0</v>
      </c>
      <c r="AC374">
        <v>0</v>
      </c>
      <c r="AD374">
        <v>1</v>
      </c>
      <c r="AE374">
        <v>0</v>
      </c>
      <c r="AF374" t="s">
        <v>4</v>
      </c>
      <c r="AG374">
        <v>0.56000000000000005</v>
      </c>
      <c r="AH374">
        <v>2</v>
      </c>
      <c r="AI374">
        <v>70326240</v>
      </c>
      <c r="AJ374">
        <v>306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ROW(Source!A468)</f>
        <v>468</v>
      </c>
      <c r="B375">
        <v>70326245</v>
      </c>
      <c r="C375">
        <v>70326238</v>
      </c>
      <c r="D375">
        <v>69334387</v>
      </c>
      <c r="E375">
        <v>1</v>
      </c>
      <c r="F375">
        <v>1</v>
      </c>
      <c r="G375">
        <v>1075</v>
      </c>
      <c r="H375">
        <v>3</v>
      </c>
      <c r="I375" t="s">
        <v>421</v>
      </c>
      <c r="J375" t="s">
        <v>422</v>
      </c>
      <c r="K375" t="s">
        <v>423</v>
      </c>
      <c r="L375">
        <v>1346</v>
      </c>
      <c r="N375">
        <v>1009</v>
      </c>
      <c r="O375" t="s">
        <v>122</v>
      </c>
      <c r="P375" t="s">
        <v>122</v>
      </c>
      <c r="Q375">
        <v>1</v>
      </c>
      <c r="X375">
        <v>6.6699999999999995E-2</v>
      </c>
      <c r="Y375">
        <v>11.25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4</v>
      </c>
      <c r="AG375">
        <v>6.6699999999999995E-2</v>
      </c>
      <c r="AH375">
        <v>2</v>
      </c>
      <c r="AI375">
        <v>70326241</v>
      </c>
      <c r="AJ375">
        <v>307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ROW(Source!A468)</f>
        <v>468</v>
      </c>
      <c r="B376">
        <v>70326246</v>
      </c>
      <c r="C376">
        <v>70326238</v>
      </c>
      <c r="D376">
        <v>69333737</v>
      </c>
      <c r="E376">
        <v>1</v>
      </c>
      <c r="F376">
        <v>1</v>
      </c>
      <c r="G376">
        <v>1075</v>
      </c>
      <c r="H376">
        <v>3</v>
      </c>
      <c r="I376" t="s">
        <v>424</v>
      </c>
      <c r="J376" t="s">
        <v>425</v>
      </c>
      <c r="K376" t="s">
        <v>426</v>
      </c>
      <c r="L376">
        <v>1346</v>
      </c>
      <c r="N376">
        <v>1009</v>
      </c>
      <c r="O376" t="s">
        <v>122</v>
      </c>
      <c r="P376" t="s">
        <v>122</v>
      </c>
      <c r="Q376">
        <v>1</v>
      </c>
      <c r="X376">
        <v>0.1</v>
      </c>
      <c r="Y376">
        <v>1.61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4</v>
      </c>
      <c r="AG376">
        <v>0.1</v>
      </c>
      <c r="AH376">
        <v>2</v>
      </c>
      <c r="AI376">
        <v>70326242</v>
      </c>
      <c r="AJ376">
        <v>308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ROW(Source!A469)</f>
        <v>469</v>
      </c>
      <c r="B377">
        <v>70326243</v>
      </c>
      <c r="C377">
        <v>70326238</v>
      </c>
      <c r="D377">
        <v>69275358</v>
      </c>
      <c r="E377">
        <v>1075</v>
      </c>
      <c r="F377">
        <v>1</v>
      </c>
      <c r="G377">
        <v>1075</v>
      </c>
      <c r="H377">
        <v>1</v>
      </c>
      <c r="I377" t="s">
        <v>380</v>
      </c>
      <c r="J377" t="s">
        <v>4</v>
      </c>
      <c r="K377" t="s">
        <v>381</v>
      </c>
      <c r="L377">
        <v>1191</v>
      </c>
      <c r="N377">
        <v>1013</v>
      </c>
      <c r="O377" t="s">
        <v>382</v>
      </c>
      <c r="P377" t="s">
        <v>382</v>
      </c>
      <c r="Q377">
        <v>1</v>
      </c>
      <c r="X377">
        <v>1.1499999999999999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1</v>
      </c>
      <c r="AF377" t="s">
        <v>4</v>
      </c>
      <c r="AG377">
        <v>1.1499999999999999</v>
      </c>
      <c r="AH377">
        <v>2</v>
      </c>
      <c r="AI377">
        <v>70326239</v>
      </c>
      <c r="AJ377">
        <v>309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ROW(Source!A469)</f>
        <v>469</v>
      </c>
      <c r="B378">
        <v>70326244</v>
      </c>
      <c r="C378">
        <v>70326238</v>
      </c>
      <c r="D378">
        <v>69364230</v>
      </c>
      <c r="E378">
        <v>1</v>
      </c>
      <c r="F378">
        <v>1</v>
      </c>
      <c r="G378">
        <v>1075</v>
      </c>
      <c r="H378">
        <v>2</v>
      </c>
      <c r="I378" t="s">
        <v>418</v>
      </c>
      <c r="J378" t="s">
        <v>419</v>
      </c>
      <c r="K378" t="s">
        <v>420</v>
      </c>
      <c r="L378">
        <v>1368</v>
      </c>
      <c r="N378">
        <v>1011</v>
      </c>
      <c r="O378" t="s">
        <v>386</v>
      </c>
      <c r="P378" t="s">
        <v>386</v>
      </c>
      <c r="Q378">
        <v>1</v>
      </c>
      <c r="X378">
        <v>0.56000000000000005</v>
      </c>
      <c r="Y378">
        <v>0</v>
      </c>
      <c r="Z378">
        <v>4.01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4</v>
      </c>
      <c r="AG378">
        <v>0.56000000000000005</v>
      </c>
      <c r="AH378">
        <v>2</v>
      </c>
      <c r="AI378">
        <v>70326240</v>
      </c>
      <c r="AJ378">
        <v>310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ROW(Source!A469)</f>
        <v>469</v>
      </c>
      <c r="B379">
        <v>70326245</v>
      </c>
      <c r="C379">
        <v>70326238</v>
      </c>
      <c r="D379">
        <v>69334387</v>
      </c>
      <c r="E379">
        <v>1</v>
      </c>
      <c r="F379">
        <v>1</v>
      </c>
      <c r="G379">
        <v>1075</v>
      </c>
      <c r="H379">
        <v>3</v>
      </c>
      <c r="I379" t="s">
        <v>421</v>
      </c>
      <c r="J379" t="s">
        <v>422</v>
      </c>
      <c r="K379" t="s">
        <v>423</v>
      </c>
      <c r="L379">
        <v>1346</v>
      </c>
      <c r="N379">
        <v>1009</v>
      </c>
      <c r="O379" t="s">
        <v>122</v>
      </c>
      <c r="P379" t="s">
        <v>122</v>
      </c>
      <c r="Q379">
        <v>1</v>
      </c>
      <c r="X379">
        <v>6.6699999999999995E-2</v>
      </c>
      <c r="Y379">
        <v>11.25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4</v>
      </c>
      <c r="AG379">
        <v>6.6699999999999995E-2</v>
      </c>
      <c r="AH379">
        <v>2</v>
      </c>
      <c r="AI379">
        <v>70326241</v>
      </c>
      <c r="AJ379">
        <v>311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ROW(Source!A469)</f>
        <v>469</v>
      </c>
      <c r="B380">
        <v>70326246</v>
      </c>
      <c r="C380">
        <v>70326238</v>
      </c>
      <c r="D380">
        <v>69333737</v>
      </c>
      <c r="E380">
        <v>1</v>
      </c>
      <c r="F380">
        <v>1</v>
      </c>
      <c r="G380">
        <v>1075</v>
      </c>
      <c r="H380">
        <v>3</v>
      </c>
      <c r="I380" t="s">
        <v>424</v>
      </c>
      <c r="J380" t="s">
        <v>425</v>
      </c>
      <c r="K380" t="s">
        <v>426</v>
      </c>
      <c r="L380">
        <v>1346</v>
      </c>
      <c r="N380">
        <v>1009</v>
      </c>
      <c r="O380" t="s">
        <v>122</v>
      </c>
      <c r="P380" t="s">
        <v>122</v>
      </c>
      <c r="Q380">
        <v>1</v>
      </c>
      <c r="X380">
        <v>0.1</v>
      </c>
      <c r="Y380">
        <v>1.61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4</v>
      </c>
      <c r="AG380">
        <v>0.1</v>
      </c>
      <c r="AH380">
        <v>2</v>
      </c>
      <c r="AI380">
        <v>70326242</v>
      </c>
      <c r="AJ380">
        <v>312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ROW(Source!A470)</f>
        <v>470</v>
      </c>
      <c r="B381">
        <v>70326249</v>
      </c>
      <c r="C381">
        <v>70326247</v>
      </c>
      <c r="D381">
        <v>69277202</v>
      </c>
      <c r="E381">
        <v>1075</v>
      </c>
      <c r="F381">
        <v>1</v>
      </c>
      <c r="G381">
        <v>1075</v>
      </c>
      <c r="H381">
        <v>2</v>
      </c>
      <c r="I381" t="s">
        <v>427</v>
      </c>
      <c r="J381" t="s">
        <v>4</v>
      </c>
      <c r="K381" t="s">
        <v>428</v>
      </c>
      <c r="L381">
        <v>1344</v>
      </c>
      <c r="N381">
        <v>1008</v>
      </c>
      <c r="O381" t="s">
        <v>429</v>
      </c>
      <c r="P381" t="s">
        <v>429</v>
      </c>
      <c r="Q381">
        <v>1</v>
      </c>
      <c r="X381">
        <v>8.86</v>
      </c>
      <c r="Y381">
        <v>0</v>
      </c>
      <c r="Z381">
        <v>1</v>
      </c>
      <c r="AA381">
        <v>0</v>
      </c>
      <c r="AB381">
        <v>0</v>
      </c>
      <c r="AC381">
        <v>0</v>
      </c>
      <c r="AD381">
        <v>1</v>
      </c>
      <c r="AE381">
        <v>0</v>
      </c>
      <c r="AF381" t="s">
        <v>4</v>
      </c>
      <c r="AG381">
        <v>8.86</v>
      </c>
      <c r="AH381">
        <v>2</v>
      </c>
      <c r="AI381">
        <v>70326248</v>
      </c>
      <c r="AJ381">
        <v>313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ROW(Source!A471)</f>
        <v>471</v>
      </c>
      <c r="B382">
        <v>70326249</v>
      </c>
      <c r="C382">
        <v>70326247</v>
      </c>
      <c r="D382">
        <v>69277202</v>
      </c>
      <c r="E382">
        <v>1075</v>
      </c>
      <c r="F382">
        <v>1</v>
      </c>
      <c r="G382">
        <v>1075</v>
      </c>
      <c r="H382">
        <v>2</v>
      </c>
      <c r="I382" t="s">
        <v>427</v>
      </c>
      <c r="J382" t="s">
        <v>4</v>
      </c>
      <c r="K382" t="s">
        <v>428</v>
      </c>
      <c r="L382">
        <v>1344</v>
      </c>
      <c r="N382">
        <v>1008</v>
      </c>
      <c r="O382" t="s">
        <v>429</v>
      </c>
      <c r="P382" t="s">
        <v>429</v>
      </c>
      <c r="Q382">
        <v>1</v>
      </c>
      <c r="X382">
        <v>8.86</v>
      </c>
      <c r="Y382">
        <v>0</v>
      </c>
      <c r="Z382">
        <v>1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4</v>
      </c>
      <c r="AG382">
        <v>8.86</v>
      </c>
      <c r="AH382">
        <v>2</v>
      </c>
      <c r="AI382">
        <v>70326248</v>
      </c>
      <c r="AJ382">
        <v>314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ROW(Source!A472)</f>
        <v>472</v>
      </c>
      <c r="B383">
        <v>70326251</v>
      </c>
      <c r="C383">
        <v>70326250</v>
      </c>
      <c r="D383">
        <v>69275358</v>
      </c>
      <c r="E383">
        <v>1075</v>
      </c>
      <c r="F383">
        <v>1</v>
      </c>
      <c r="G383">
        <v>1075</v>
      </c>
      <c r="H383">
        <v>1</v>
      </c>
      <c r="I383" t="s">
        <v>380</v>
      </c>
      <c r="J383" t="s">
        <v>4</v>
      </c>
      <c r="K383" t="s">
        <v>381</v>
      </c>
      <c r="L383">
        <v>1191</v>
      </c>
      <c r="N383">
        <v>1013</v>
      </c>
      <c r="O383" t="s">
        <v>382</v>
      </c>
      <c r="P383" t="s">
        <v>382</v>
      </c>
      <c r="Q383">
        <v>1</v>
      </c>
      <c r="X383">
        <v>0.26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1</v>
      </c>
      <c r="AF383" t="s">
        <v>4</v>
      </c>
      <c r="AG383">
        <v>0.26</v>
      </c>
      <c r="AH383">
        <v>3</v>
      </c>
      <c r="AI383">
        <v>-1</v>
      </c>
      <c r="AJ383" t="s">
        <v>4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ROW(Source!A472)</f>
        <v>472</v>
      </c>
      <c r="B384">
        <v>70326252</v>
      </c>
      <c r="C384">
        <v>70326250</v>
      </c>
      <c r="D384">
        <v>69364397</v>
      </c>
      <c r="E384">
        <v>1</v>
      </c>
      <c r="F384">
        <v>1</v>
      </c>
      <c r="G384">
        <v>1075</v>
      </c>
      <c r="H384">
        <v>2</v>
      </c>
      <c r="I384" t="s">
        <v>393</v>
      </c>
      <c r="J384" t="s">
        <v>394</v>
      </c>
      <c r="K384" t="s">
        <v>395</v>
      </c>
      <c r="L384">
        <v>1368</v>
      </c>
      <c r="N384">
        <v>1011</v>
      </c>
      <c r="O384" t="s">
        <v>386</v>
      </c>
      <c r="P384" t="s">
        <v>386</v>
      </c>
      <c r="Q384">
        <v>1</v>
      </c>
      <c r="X384">
        <v>0.26</v>
      </c>
      <c r="Y384">
        <v>0</v>
      </c>
      <c r="Z384">
        <v>910.68</v>
      </c>
      <c r="AA384">
        <v>35.549999999999997</v>
      </c>
      <c r="AB384">
        <v>0</v>
      </c>
      <c r="AC384">
        <v>0</v>
      </c>
      <c r="AD384">
        <v>1</v>
      </c>
      <c r="AE384">
        <v>0</v>
      </c>
      <c r="AF384" t="s">
        <v>4</v>
      </c>
      <c r="AG384">
        <v>0.26</v>
      </c>
      <c r="AH384">
        <v>3</v>
      </c>
      <c r="AI384">
        <v>-1</v>
      </c>
      <c r="AJ384" t="s">
        <v>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ROW(Source!A473)</f>
        <v>473</v>
      </c>
      <c r="B385">
        <v>70326251</v>
      </c>
      <c r="C385">
        <v>70326250</v>
      </c>
      <c r="D385">
        <v>69275358</v>
      </c>
      <c r="E385">
        <v>1075</v>
      </c>
      <c r="F385">
        <v>1</v>
      </c>
      <c r="G385">
        <v>1075</v>
      </c>
      <c r="H385">
        <v>1</v>
      </c>
      <c r="I385" t="s">
        <v>380</v>
      </c>
      <c r="J385" t="s">
        <v>4</v>
      </c>
      <c r="K385" t="s">
        <v>381</v>
      </c>
      <c r="L385">
        <v>1191</v>
      </c>
      <c r="N385">
        <v>1013</v>
      </c>
      <c r="O385" t="s">
        <v>382</v>
      </c>
      <c r="P385" t="s">
        <v>382</v>
      </c>
      <c r="Q385">
        <v>1</v>
      </c>
      <c r="X385">
        <v>0.26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1</v>
      </c>
      <c r="AF385" t="s">
        <v>4</v>
      </c>
      <c r="AG385">
        <v>0.26</v>
      </c>
      <c r="AH385">
        <v>3</v>
      </c>
      <c r="AI385">
        <v>-1</v>
      </c>
      <c r="AJ385" t="s">
        <v>4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ROW(Source!A473)</f>
        <v>473</v>
      </c>
      <c r="B386">
        <v>70326252</v>
      </c>
      <c r="C386">
        <v>70326250</v>
      </c>
      <c r="D386">
        <v>69364397</v>
      </c>
      <c r="E386">
        <v>1</v>
      </c>
      <c r="F386">
        <v>1</v>
      </c>
      <c r="G386">
        <v>1075</v>
      </c>
      <c r="H386">
        <v>2</v>
      </c>
      <c r="I386" t="s">
        <v>393</v>
      </c>
      <c r="J386" t="s">
        <v>394</v>
      </c>
      <c r="K386" t="s">
        <v>395</v>
      </c>
      <c r="L386">
        <v>1368</v>
      </c>
      <c r="N386">
        <v>1011</v>
      </c>
      <c r="O386" t="s">
        <v>386</v>
      </c>
      <c r="P386" t="s">
        <v>386</v>
      </c>
      <c r="Q386">
        <v>1</v>
      </c>
      <c r="X386">
        <v>0.26</v>
      </c>
      <c r="Y386">
        <v>0</v>
      </c>
      <c r="Z386">
        <v>910.68</v>
      </c>
      <c r="AA386">
        <v>35.549999999999997</v>
      </c>
      <c r="AB386">
        <v>0</v>
      </c>
      <c r="AC386">
        <v>0</v>
      </c>
      <c r="AD386">
        <v>1</v>
      </c>
      <c r="AE386">
        <v>0</v>
      </c>
      <c r="AF386" t="s">
        <v>4</v>
      </c>
      <c r="AG386">
        <v>0.26</v>
      </c>
      <c r="AH386">
        <v>3</v>
      </c>
      <c r="AI386">
        <v>-1</v>
      </c>
      <c r="AJ386" t="s">
        <v>4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ROW(Source!A509)</f>
        <v>509</v>
      </c>
      <c r="B387">
        <v>70326312</v>
      </c>
      <c r="C387">
        <v>70326311</v>
      </c>
      <c r="D387">
        <v>69275358</v>
      </c>
      <c r="E387">
        <v>1075</v>
      </c>
      <c r="F387">
        <v>1</v>
      </c>
      <c r="G387">
        <v>1075</v>
      </c>
      <c r="H387">
        <v>1</v>
      </c>
      <c r="I387" t="s">
        <v>380</v>
      </c>
      <c r="J387" t="s">
        <v>4</v>
      </c>
      <c r="K387" t="s">
        <v>381</v>
      </c>
      <c r="L387">
        <v>1191</v>
      </c>
      <c r="N387">
        <v>1013</v>
      </c>
      <c r="O387" t="s">
        <v>382</v>
      </c>
      <c r="P387" t="s">
        <v>382</v>
      </c>
      <c r="Q387">
        <v>1</v>
      </c>
      <c r="X387">
        <v>0.27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1</v>
      </c>
      <c r="AF387" t="s">
        <v>4</v>
      </c>
      <c r="AG387">
        <v>0.27</v>
      </c>
      <c r="AH387">
        <v>3</v>
      </c>
      <c r="AI387">
        <v>-1</v>
      </c>
      <c r="AJ387" t="s">
        <v>4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ROW(Source!A509)</f>
        <v>509</v>
      </c>
      <c r="B388">
        <v>70326313</v>
      </c>
      <c r="C388">
        <v>70326311</v>
      </c>
      <c r="D388">
        <v>69364397</v>
      </c>
      <c r="E388">
        <v>1</v>
      </c>
      <c r="F388">
        <v>1</v>
      </c>
      <c r="G388">
        <v>1075</v>
      </c>
      <c r="H388">
        <v>2</v>
      </c>
      <c r="I388" t="s">
        <v>393</v>
      </c>
      <c r="J388" t="s">
        <v>394</v>
      </c>
      <c r="K388" t="s">
        <v>395</v>
      </c>
      <c r="L388">
        <v>1368</v>
      </c>
      <c r="N388">
        <v>1011</v>
      </c>
      <c r="O388" t="s">
        <v>386</v>
      </c>
      <c r="P388" t="s">
        <v>386</v>
      </c>
      <c r="Q388">
        <v>1</v>
      </c>
      <c r="X388">
        <v>0.28000000000000003</v>
      </c>
      <c r="Y388">
        <v>0</v>
      </c>
      <c r="Z388">
        <v>910.68</v>
      </c>
      <c r="AA388">
        <v>35.549999999999997</v>
      </c>
      <c r="AB388">
        <v>0</v>
      </c>
      <c r="AC388">
        <v>0</v>
      </c>
      <c r="AD388">
        <v>1</v>
      </c>
      <c r="AE388">
        <v>0</v>
      </c>
      <c r="AF388" t="s">
        <v>4</v>
      </c>
      <c r="AG388">
        <v>0.28000000000000003</v>
      </c>
      <c r="AH388">
        <v>3</v>
      </c>
      <c r="AI388">
        <v>-1</v>
      </c>
      <c r="AJ388" t="s">
        <v>4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ROW(Source!A510)</f>
        <v>510</v>
      </c>
      <c r="B389">
        <v>70326312</v>
      </c>
      <c r="C389">
        <v>70326311</v>
      </c>
      <c r="D389">
        <v>69275358</v>
      </c>
      <c r="E389">
        <v>1075</v>
      </c>
      <c r="F389">
        <v>1</v>
      </c>
      <c r="G389">
        <v>1075</v>
      </c>
      <c r="H389">
        <v>1</v>
      </c>
      <c r="I389" t="s">
        <v>380</v>
      </c>
      <c r="J389" t="s">
        <v>4</v>
      </c>
      <c r="K389" t="s">
        <v>381</v>
      </c>
      <c r="L389">
        <v>1191</v>
      </c>
      <c r="N389">
        <v>1013</v>
      </c>
      <c r="O389" t="s">
        <v>382</v>
      </c>
      <c r="P389" t="s">
        <v>382</v>
      </c>
      <c r="Q389">
        <v>1</v>
      </c>
      <c r="X389">
        <v>0.27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1</v>
      </c>
      <c r="AF389" t="s">
        <v>4</v>
      </c>
      <c r="AG389">
        <v>0.27</v>
      </c>
      <c r="AH389">
        <v>3</v>
      </c>
      <c r="AI389">
        <v>-1</v>
      </c>
      <c r="AJ389" t="s">
        <v>4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ROW(Source!A510)</f>
        <v>510</v>
      </c>
      <c r="B390">
        <v>70326313</v>
      </c>
      <c r="C390">
        <v>70326311</v>
      </c>
      <c r="D390">
        <v>69364397</v>
      </c>
      <c r="E390">
        <v>1</v>
      </c>
      <c r="F390">
        <v>1</v>
      </c>
      <c r="G390">
        <v>1075</v>
      </c>
      <c r="H390">
        <v>2</v>
      </c>
      <c r="I390" t="s">
        <v>393</v>
      </c>
      <c r="J390" t="s">
        <v>394</v>
      </c>
      <c r="K390" t="s">
        <v>395</v>
      </c>
      <c r="L390">
        <v>1368</v>
      </c>
      <c r="N390">
        <v>1011</v>
      </c>
      <c r="O390" t="s">
        <v>386</v>
      </c>
      <c r="P390" t="s">
        <v>386</v>
      </c>
      <c r="Q390">
        <v>1</v>
      </c>
      <c r="X390">
        <v>0.28000000000000003</v>
      </c>
      <c r="Y390">
        <v>0</v>
      </c>
      <c r="Z390">
        <v>910.68</v>
      </c>
      <c r="AA390">
        <v>35.549999999999997</v>
      </c>
      <c r="AB390">
        <v>0</v>
      </c>
      <c r="AC390">
        <v>0</v>
      </c>
      <c r="AD390">
        <v>1</v>
      </c>
      <c r="AE390">
        <v>0</v>
      </c>
      <c r="AF390" t="s">
        <v>4</v>
      </c>
      <c r="AG390">
        <v>0.28000000000000003</v>
      </c>
      <c r="AH390">
        <v>3</v>
      </c>
      <c r="AI390">
        <v>-1</v>
      </c>
      <c r="AJ390" t="s">
        <v>4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ROW(Source!A511)</f>
        <v>511</v>
      </c>
      <c r="B391">
        <v>70326330</v>
      </c>
      <c r="C391">
        <v>70326314</v>
      </c>
      <c r="D391">
        <v>69275358</v>
      </c>
      <c r="E391">
        <v>1075</v>
      </c>
      <c r="F391">
        <v>1</v>
      </c>
      <c r="G391">
        <v>1075</v>
      </c>
      <c r="H391">
        <v>1</v>
      </c>
      <c r="I391" t="s">
        <v>380</v>
      </c>
      <c r="J391" t="s">
        <v>4</v>
      </c>
      <c r="K391" t="s">
        <v>381</v>
      </c>
      <c r="L391">
        <v>1191</v>
      </c>
      <c r="N391">
        <v>1013</v>
      </c>
      <c r="O391" t="s">
        <v>382</v>
      </c>
      <c r="P391" t="s">
        <v>382</v>
      </c>
      <c r="Q391">
        <v>1</v>
      </c>
      <c r="X391">
        <v>1.32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1</v>
      </c>
      <c r="AF391" t="s">
        <v>4</v>
      </c>
      <c r="AG391">
        <v>1.32</v>
      </c>
      <c r="AH391">
        <v>2</v>
      </c>
      <c r="AI391">
        <v>70326315</v>
      </c>
      <c r="AJ391">
        <v>315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ROW(Source!A511)</f>
        <v>511</v>
      </c>
      <c r="B392">
        <v>70326331</v>
      </c>
      <c r="C392">
        <v>70326314</v>
      </c>
      <c r="D392">
        <v>69364167</v>
      </c>
      <c r="E392">
        <v>1</v>
      </c>
      <c r="F392">
        <v>1</v>
      </c>
      <c r="G392">
        <v>1075</v>
      </c>
      <c r="H392">
        <v>2</v>
      </c>
      <c r="I392" t="s">
        <v>387</v>
      </c>
      <c r="J392" t="s">
        <v>388</v>
      </c>
      <c r="K392" t="s">
        <v>389</v>
      </c>
      <c r="L392">
        <v>1368</v>
      </c>
      <c r="N392">
        <v>1011</v>
      </c>
      <c r="O392" t="s">
        <v>386</v>
      </c>
      <c r="P392" t="s">
        <v>386</v>
      </c>
      <c r="Q392">
        <v>1</v>
      </c>
      <c r="X392">
        <v>0.05</v>
      </c>
      <c r="Y392">
        <v>0</v>
      </c>
      <c r="Z392">
        <v>12.98</v>
      </c>
      <c r="AA392">
        <v>3.37</v>
      </c>
      <c r="AB392">
        <v>0</v>
      </c>
      <c r="AC392">
        <v>0</v>
      </c>
      <c r="AD392">
        <v>1</v>
      </c>
      <c r="AE392">
        <v>0</v>
      </c>
      <c r="AF392" t="s">
        <v>4</v>
      </c>
      <c r="AG392">
        <v>0.05</v>
      </c>
      <c r="AH392">
        <v>2</v>
      </c>
      <c r="AI392">
        <v>70326316</v>
      </c>
      <c r="AJ392">
        <v>316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ROW(Source!A511)</f>
        <v>511</v>
      </c>
      <c r="B393">
        <v>70326332</v>
      </c>
      <c r="C393">
        <v>70326314</v>
      </c>
      <c r="D393">
        <v>69364368</v>
      </c>
      <c r="E393">
        <v>1</v>
      </c>
      <c r="F393">
        <v>1</v>
      </c>
      <c r="G393">
        <v>1075</v>
      </c>
      <c r="H393">
        <v>2</v>
      </c>
      <c r="I393" t="s">
        <v>390</v>
      </c>
      <c r="J393" t="s">
        <v>391</v>
      </c>
      <c r="K393" t="s">
        <v>392</v>
      </c>
      <c r="L393">
        <v>1368</v>
      </c>
      <c r="N393">
        <v>1011</v>
      </c>
      <c r="O393" t="s">
        <v>386</v>
      </c>
      <c r="P393" t="s">
        <v>386</v>
      </c>
      <c r="Q393">
        <v>1</v>
      </c>
      <c r="X393">
        <v>0.04</v>
      </c>
      <c r="Y393">
        <v>0</v>
      </c>
      <c r="Z393">
        <v>181.58</v>
      </c>
      <c r="AA393">
        <v>14.54</v>
      </c>
      <c r="AB393">
        <v>0</v>
      </c>
      <c r="AC393">
        <v>0</v>
      </c>
      <c r="AD393">
        <v>1</v>
      </c>
      <c r="AE393">
        <v>0</v>
      </c>
      <c r="AF393" t="s">
        <v>4</v>
      </c>
      <c r="AG393">
        <v>0.04</v>
      </c>
      <c r="AH393">
        <v>2</v>
      </c>
      <c r="AI393">
        <v>70326317</v>
      </c>
      <c r="AJ393">
        <v>317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ROW(Source!A511)</f>
        <v>511</v>
      </c>
      <c r="B394">
        <v>70326333</v>
      </c>
      <c r="C394">
        <v>70326314</v>
      </c>
      <c r="D394">
        <v>69364397</v>
      </c>
      <c r="E394">
        <v>1</v>
      </c>
      <c r="F394">
        <v>1</v>
      </c>
      <c r="G394">
        <v>1075</v>
      </c>
      <c r="H394">
        <v>2</v>
      </c>
      <c r="I394" t="s">
        <v>393</v>
      </c>
      <c r="J394" t="s">
        <v>394</v>
      </c>
      <c r="K394" t="s">
        <v>395</v>
      </c>
      <c r="L394">
        <v>1368</v>
      </c>
      <c r="N394">
        <v>1011</v>
      </c>
      <c r="O394" t="s">
        <v>386</v>
      </c>
      <c r="P394" t="s">
        <v>386</v>
      </c>
      <c r="Q394">
        <v>1</v>
      </c>
      <c r="X394">
        <v>0.59</v>
      </c>
      <c r="Y394">
        <v>0</v>
      </c>
      <c r="Z394">
        <v>910.68</v>
      </c>
      <c r="AA394">
        <v>35.549999999999997</v>
      </c>
      <c r="AB394">
        <v>0</v>
      </c>
      <c r="AC394">
        <v>0</v>
      </c>
      <c r="AD394">
        <v>1</v>
      </c>
      <c r="AE394">
        <v>0</v>
      </c>
      <c r="AF394" t="s">
        <v>4</v>
      </c>
      <c r="AG394">
        <v>0.59</v>
      </c>
      <c r="AH394">
        <v>2</v>
      </c>
      <c r="AI394">
        <v>70326318</v>
      </c>
      <c r="AJ394">
        <v>318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ROW(Source!A511)</f>
        <v>511</v>
      </c>
      <c r="B395">
        <v>70326334</v>
      </c>
      <c r="C395">
        <v>70326314</v>
      </c>
      <c r="D395">
        <v>69364520</v>
      </c>
      <c r="E395">
        <v>1</v>
      </c>
      <c r="F395">
        <v>1</v>
      </c>
      <c r="G395">
        <v>1075</v>
      </c>
      <c r="H395">
        <v>2</v>
      </c>
      <c r="I395" t="s">
        <v>396</v>
      </c>
      <c r="J395" t="s">
        <v>397</v>
      </c>
      <c r="K395" t="s">
        <v>398</v>
      </c>
      <c r="L395">
        <v>1368</v>
      </c>
      <c r="N395">
        <v>1011</v>
      </c>
      <c r="O395" t="s">
        <v>386</v>
      </c>
      <c r="P395" t="s">
        <v>386</v>
      </c>
      <c r="Q395">
        <v>1</v>
      </c>
      <c r="X395">
        <v>4.0000000000000001E-3</v>
      </c>
      <c r="Y395">
        <v>0</v>
      </c>
      <c r="Z395">
        <v>125.38</v>
      </c>
      <c r="AA395">
        <v>12.62</v>
      </c>
      <c r="AB395">
        <v>0</v>
      </c>
      <c r="AC395">
        <v>0</v>
      </c>
      <c r="AD395">
        <v>1</v>
      </c>
      <c r="AE395">
        <v>0</v>
      </c>
      <c r="AF395" t="s">
        <v>4</v>
      </c>
      <c r="AG395">
        <v>4.0000000000000001E-3</v>
      </c>
      <c r="AH395">
        <v>2</v>
      </c>
      <c r="AI395">
        <v>70326319</v>
      </c>
      <c r="AJ395">
        <v>319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ROW(Source!A511)</f>
        <v>511</v>
      </c>
      <c r="B396">
        <v>70326335</v>
      </c>
      <c r="C396">
        <v>70326314</v>
      </c>
      <c r="D396">
        <v>69363781</v>
      </c>
      <c r="E396">
        <v>1</v>
      </c>
      <c r="F396">
        <v>1</v>
      </c>
      <c r="G396">
        <v>1075</v>
      </c>
      <c r="H396">
        <v>2</v>
      </c>
      <c r="I396" t="s">
        <v>399</v>
      </c>
      <c r="J396" t="s">
        <v>400</v>
      </c>
      <c r="K396" t="s">
        <v>401</v>
      </c>
      <c r="L396">
        <v>1368</v>
      </c>
      <c r="N396">
        <v>1011</v>
      </c>
      <c r="O396" t="s">
        <v>386</v>
      </c>
      <c r="P396" t="s">
        <v>386</v>
      </c>
      <c r="Q396">
        <v>1</v>
      </c>
      <c r="X396">
        <v>0.28999999999999998</v>
      </c>
      <c r="Y396">
        <v>0</v>
      </c>
      <c r="Z396">
        <v>139.99</v>
      </c>
      <c r="AA396">
        <v>14.54</v>
      </c>
      <c r="AB396">
        <v>0</v>
      </c>
      <c r="AC396">
        <v>0</v>
      </c>
      <c r="AD396">
        <v>1</v>
      </c>
      <c r="AE396">
        <v>0</v>
      </c>
      <c r="AF396" t="s">
        <v>4</v>
      </c>
      <c r="AG396">
        <v>0.28999999999999998</v>
      </c>
      <c r="AH396">
        <v>2</v>
      </c>
      <c r="AI396">
        <v>70326320</v>
      </c>
      <c r="AJ396">
        <v>320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ROW(Source!A511)</f>
        <v>511</v>
      </c>
      <c r="B397">
        <v>70326336</v>
      </c>
      <c r="C397">
        <v>70326314</v>
      </c>
      <c r="D397">
        <v>69363915</v>
      </c>
      <c r="E397">
        <v>1</v>
      </c>
      <c r="F397">
        <v>1</v>
      </c>
      <c r="G397">
        <v>1075</v>
      </c>
      <c r="H397">
        <v>2</v>
      </c>
      <c r="I397" t="s">
        <v>402</v>
      </c>
      <c r="J397" t="s">
        <v>403</v>
      </c>
      <c r="K397" t="s">
        <v>404</v>
      </c>
      <c r="L397">
        <v>1368</v>
      </c>
      <c r="N397">
        <v>1011</v>
      </c>
      <c r="O397" t="s">
        <v>386</v>
      </c>
      <c r="P397" t="s">
        <v>386</v>
      </c>
      <c r="Q397">
        <v>1</v>
      </c>
      <c r="X397">
        <v>0.05</v>
      </c>
      <c r="Y397">
        <v>0</v>
      </c>
      <c r="Z397">
        <v>140.38</v>
      </c>
      <c r="AA397">
        <v>12.62</v>
      </c>
      <c r="AB397">
        <v>0</v>
      </c>
      <c r="AC397">
        <v>0</v>
      </c>
      <c r="AD397">
        <v>1</v>
      </c>
      <c r="AE397">
        <v>0</v>
      </c>
      <c r="AF397" t="s">
        <v>4</v>
      </c>
      <c r="AG397">
        <v>0.05</v>
      </c>
      <c r="AH397">
        <v>2</v>
      </c>
      <c r="AI397">
        <v>70326321</v>
      </c>
      <c r="AJ397">
        <v>321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ROW(Source!A511)</f>
        <v>511</v>
      </c>
      <c r="B398">
        <v>70326337</v>
      </c>
      <c r="C398">
        <v>70326314</v>
      </c>
      <c r="D398">
        <v>69364028</v>
      </c>
      <c r="E398">
        <v>1</v>
      </c>
      <c r="F398">
        <v>1</v>
      </c>
      <c r="G398">
        <v>1075</v>
      </c>
      <c r="H398">
        <v>2</v>
      </c>
      <c r="I398" t="s">
        <v>405</v>
      </c>
      <c r="J398" t="s">
        <v>406</v>
      </c>
      <c r="K398" t="s">
        <v>407</v>
      </c>
      <c r="L398">
        <v>1368</v>
      </c>
      <c r="N398">
        <v>1011</v>
      </c>
      <c r="O398" t="s">
        <v>386</v>
      </c>
      <c r="P398" t="s">
        <v>386</v>
      </c>
      <c r="Q398">
        <v>1</v>
      </c>
      <c r="X398">
        <v>0.59</v>
      </c>
      <c r="Y398">
        <v>0</v>
      </c>
      <c r="Z398">
        <v>80.14</v>
      </c>
      <c r="AA398">
        <v>16.93</v>
      </c>
      <c r="AB398">
        <v>0</v>
      </c>
      <c r="AC398">
        <v>0</v>
      </c>
      <c r="AD398">
        <v>1</v>
      </c>
      <c r="AE398">
        <v>0</v>
      </c>
      <c r="AF398" t="s">
        <v>4</v>
      </c>
      <c r="AG398">
        <v>0.59</v>
      </c>
      <c r="AH398">
        <v>2</v>
      </c>
      <c r="AI398">
        <v>70326322</v>
      </c>
      <c r="AJ398">
        <v>322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ROW(Source!A511)</f>
        <v>511</v>
      </c>
      <c r="B399">
        <v>70326338</v>
      </c>
      <c r="C399">
        <v>70326314</v>
      </c>
      <c r="D399">
        <v>69334375</v>
      </c>
      <c r="E399">
        <v>1</v>
      </c>
      <c r="F399">
        <v>1</v>
      </c>
      <c r="G399">
        <v>1075</v>
      </c>
      <c r="H399">
        <v>3</v>
      </c>
      <c r="I399" t="s">
        <v>408</v>
      </c>
      <c r="J399" t="s">
        <v>409</v>
      </c>
      <c r="K399" t="s">
        <v>410</v>
      </c>
      <c r="L399">
        <v>1348</v>
      </c>
      <c r="N399">
        <v>1009</v>
      </c>
      <c r="O399" t="s">
        <v>411</v>
      </c>
      <c r="P399" t="s">
        <v>411</v>
      </c>
      <c r="Q399">
        <v>1000</v>
      </c>
      <c r="X399">
        <v>5.4000000000000001E-4</v>
      </c>
      <c r="Y399">
        <v>5778.3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 t="s">
        <v>4</v>
      </c>
      <c r="AG399">
        <v>5.4000000000000001E-4</v>
      </c>
      <c r="AH399">
        <v>2</v>
      </c>
      <c r="AI399">
        <v>70326323</v>
      </c>
      <c r="AJ399">
        <v>323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ROW(Source!A511)</f>
        <v>511</v>
      </c>
      <c r="B400">
        <v>70326339</v>
      </c>
      <c r="C400">
        <v>70326314</v>
      </c>
      <c r="D400">
        <v>69333740</v>
      </c>
      <c r="E400">
        <v>1</v>
      </c>
      <c r="F400">
        <v>1</v>
      </c>
      <c r="G400">
        <v>1075</v>
      </c>
      <c r="H400">
        <v>3</v>
      </c>
      <c r="I400" t="s">
        <v>412</v>
      </c>
      <c r="J400" t="s">
        <v>413</v>
      </c>
      <c r="K400" t="s">
        <v>414</v>
      </c>
      <c r="L400">
        <v>1339</v>
      </c>
      <c r="N400">
        <v>1007</v>
      </c>
      <c r="O400" t="s">
        <v>44</v>
      </c>
      <c r="P400" t="s">
        <v>44</v>
      </c>
      <c r="Q400">
        <v>1</v>
      </c>
      <c r="X400">
        <v>0.69</v>
      </c>
      <c r="Y400">
        <v>7.07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0</v>
      </c>
      <c r="AF400" t="s">
        <v>4</v>
      </c>
      <c r="AG400">
        <v>0.69</v>
      </c>
      <c r="AH400">
        <v>2</v>
      </c>
      <c r="AI400">
        <v>70326324</v>
      </c>
      <c r="AJ400">
        <v>324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ROW(Source!A511)</f>
        <v>511</v>
      </c>
      <c r="B401">
        <v>70326340</v>
      </c>
      <c r="C401">
        <v>70326314</v>
      </c>
      <c r="D401">
        <v>69335769</v>
      </c>
      <c r="E401">
        <v>1</v>
      </c>
      <c r="F401">
        <v>1</v>
      </c>
      <c r="G401">
        <v>1075</v>
      </c>
      <c r="H401">
        <v>3</v>
      </c>
      <c r="I401" t="s">
        <v>415</v>
      </c>
      <c r="J401" t="s">
        <v>416</v>
      </c>
      <c r="K401" t="s">
        <v>417</v>
      </c>
      <c r="L401">
        <v>1346</v>
      </c>
      <c r="N401">
        <v>1009</v>
      </c>
      <c r="O401" t="s">
        <v>122</v>
      </c>
      <c r="P401" t="s">
        <v>122</v>
      </c>
      <c r="Q401">
        <v>1</v>
      </c>
      <c r="X401">
        <v>3.7999999999999999E-2</v>
      </c>
      <c r="Y401">
        <v>7.48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4</v>
      </c>
      <c r="AG401">
        <v>3.7999999999999999E-2</v>
      </c>
      <c r="AH401">
        <v>2</v>
      </c>
      <c r="AI401">
        <v>70326326</v>
      </c>
      <c r="AJ401">
        <v>326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ROW(Source!A511)</f>
        <v>511</v>
      </c>
      <c r="B402">
        <v>70326341</v>
      </c>
      <c r="C402">
        <v>70326314</v>
      </c>
      <c r="D402">
        <v>69286703</v>
      </c>
      <c r="E402">
        <v>1075</v>
      </c>
      <c r="F402">
        <v>1</v>
      </c>
      <c r="G402">
        <v>1075</v>
      </c>
      <c r="H402">
        <v>3</v>
      </c>
      <c r="I402" t="s">
        <v>442</v>
      </c>
      <c r="J402" t="s">
        <v>4</v>
      </c>
      <c r="K402" t="s">
        <v>443</v>
      </c>
      <c r="L402">
        <v>1346</v>
      </c>
      <c r="N402">
        <v>1009</v>
      </c>
      <c r="O402" t="s">
        <v>122</v>
      </c>
      <c r="P402" t="s">
        <v>122</v>
      </c>
      <c r="Q402">
        <v>1</v>
      </c>
      <c r="X402">
        <v>40.6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 t="s">
        <v>4</v>
      </c>
      <c r="AG402">
        <v>40.6</v>
      </c>
      <c r="AH402">
        <v>3</v>
      </c>
      <c r="AI402">
        <v>-1</v>
      </c>
      <c r="AJ402" t="s">
        <v>4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ROW(Source!A511)</f>
        <v>511</v>
      </c>
      <c r="B403">
        <v>70326342</v>
      </c>
      <c r="C403">
        <v>70326314</v>
      </c>
      <c r="D403">
        <v>69288910</v>
      </c>
      <c r="E403">
        <v>1075</v>
      </c>
      <c r="F403">
        <v>1</v>
      </c>
      <c r="G403">
        <v>1075</v>
      </c>
      <c r="H403">
        <v>3</v>
      </c>
      <c r="I403" t="s">
        <v>444</v>
      </c>
      <c r="J403" t="s">
        <v>4</v>
      </c>
      <c r="K403" t="s">
        <v>445</v>
      </c>
      <c r="L403">
        <v>1301</v>
      </c>
      <c r="N403">
        <v>1003</v>
      </c>
      <c r="O403" t="s">
        <v>126</v>
      </c>
      <c r="P403" t="s">
        <v>126</v>
      </c>
      <c r="Q403">
        <v>1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 t="s">
        <v>4</v>
      </c>
      <c r="AG403">
        <v>0</v>
      </c>
      <c r="AH403">
        <v>3</v>
      </c>
      <c r="AI403">
        <v>-1</v>
      </c>
      <c r="AJ403" t="s">
        <v>4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ROW(Source!A511)</f>
        <v>511</v>
      </c>
      <c r="B404">
        <v>70326343</v>
      </c>
      <c r="C404">
        <v>70326314</v>
      </c>
      <c r="D404">
        <v>69292006</v>
      </c>
      <c r="E404">
        <v>1075</v>
      </c>
      <c r="F404">
        <v>1</v>
      </c>
      <c r="G404">
        <v>1075</v>
      </c>
      <c r="H404">
        <v>3</v>
      </c>
      <c r="I404" t="s">
        <v>446</v>
      </c>
      <c r="J404" t="s">
        <v>4</v>
      </c>
      <c r="K404" t="s">
        <v>447</v>
      </c>
      <c r="L404">
        <v>1296</v>
      </c>
      <c r="N404">
        <v>1002</v>
      </c>
      <c r="O404" t="s">
        <v>133</v>
      </c>
      <c r="P404" t="s">
        <v>133</v>
      </c>
      <c r="Q404">
        <v>1</v>
      </c>
      <c r="X404">
        <v>2.1423999999999999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4</v>
      </c>
      <c r="AG404">
        <v>2.1423999999999999</v>
      </c>
      <c r="AH404">
        <v>3</v>
      </c>
      <c r="AI404">
        <v>-1</v>
      </c>
      <c r="AJ404" t="s">
        <v>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ROW(Source!A512)</f>
        <v>512</v>
      </c>
      <c r="B405">
        <v>70326330</v>
      </c>
      <c r="C405">
        <v>70326314</v>
      </c>
      <c r="D405">
        <v>69275358</v>
      </c>
      <c r="E405">
        <v>1075</v>
      </c>
      <c r="F405">
        <v>1</v>
      </c>
      <c r="G405">
        <v>1075</v>
      </c>
      <c r="H405">
        <v>1</v>
      </c>
      <c r="I405" t="s">
        <v>380</v>
      </c>
      <c r="J405" t="s">
        <v>4</v>
      </c>
      <c r="K405" t="s">
        <v>381</v>
      </c>
      <c r="L405">
        <v>1191</v>
      </c>
      <c r="N405">
        <v>1013</v>
      </c>
      <c r="O405" t="s">
        <v>382</v>
      </c>
      <c r="P405" t="s">
        <v>382</v>
      </c>
      <c r="Q405">
        <v>1</v>
      </c>
      <c r="X405">
        <v>1.32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1</v>
      </c>
      <c r="AF405" t="s">
        <v>4</v>
      </c>
      <c r="AG405">
        <v>1.32</v>
      </c>
      <c r="AH405">
        <v>2</v>
      </c>
      <c r="AI405">
        <v>70326315</v>
      </c>
      <c r="AJ405">
        <v>330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ROW(Source!A512)</f>
        <v>512</v>
      </c>
      <c r="B406">
        <v>70326331</v>
      </c>
      <c r="C406">
        <v>70326314</v>
      </c>
      <c r="D406">
        <v>69364167</v>
      </c>
      <c r="E406">
        <v>1</v>
      </c>
      <c r="F406">
        <v>1</v>
      </c>
      <c r="G406">
        <v>1075</v>
      </c>
      <c r="H406">
        <v>2</v>
      </c>
      <c r="I406" t="s">
        <v>387</v>
      </c>
      <c r="J406" t="s">
        <v>388</v>
      </c>
      <c r="K406" t="s">
        <v>389</v>
      </c>
      <c r="L406">
        <v>1368</v>
      </c>
      <c r="N406">
        <v>1011</v>
      </c>
      <c r="O406" t="s">
        <v>386</v>
      </c>
      <c r="P406" t="s">
        <v>386</v>
      </c>
      <c r="Q406">
        <v>1</v>
      </c>
      <c r="X406">
        <v>0.05</v>
      </c>
      <c r="Y406">
        <v>0</v>
      </c>
      <c r="Z406">
        <v>12.98</v>
      </c>
      <c r="AA406">
        <v>3.37</v>
      </c>
      <c r="AB406">
        <v>0</v>
      </c>
      <c r="AC406">
        <v>0</v>
      </c>
      <c r="AD406">
        <v>1</v>
      </c>
      <c r="AE406">
        <v>0</v>
      </c>
      <c r="AF406" t="s">
        <v>4</v>
      </c>
      <c r="AG406">
        <v>0.05</v>
      </c>
      <c r="AH406">
        <v>2</v>
      </c>
      <c r="AI406">
        <v>70326316</v>
      </c>
      <c r="AJ406">
        <v>331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ROW(Source!A512)</f>
        <v>512</v>
      </c>
      <c r="B407">
        <v>70326332</v>
      </c>
      <c r="C407">
        <v>70326314</v>
      </c>
      <c r="D407">
        <v>69364368</v>
      </c>
      <c r="E407">
        <v>1</v>
      </c>
      <c r="F407">
        <v>1</v>
      </c>
      <c r="G407">
        <v>1075</v>
      </c>
      <c r="H407">
        <v>2</v>
      </c>
      <c r="I407" t="s">
        <v>390</v>
      </c>
      <c r="J407" t="s">
        <v>391</v>
      </c>
      <c r="K407" t="s">
        <v>392</v>
      </c>
      <c r="L407">
        <v>1368</v>
      </c>
      <c r="N407">
        <v>1011</v>
      </c>
      <c r="O407" t="s">
        <v>386</v>
      </c>
      <c r="P407" t="s">
        <v>386</v>
      </c>
      <c r="Q407">
        <v>1</v>
      </c>
      <c r="X407">
        <v>0.04</v>
      </c>
      <c r="Y407">
        <v>0</v>
      </c>
      <c r="Z407">
        <v>181.58</v>
      </c>
      <c r="AA407">
        <v>14.54</v>
      </c>
      <c r="AB407">
        <v>0</v>
      </c>
      <c r="AC407">
        <v>0</v>
      </c>
      <c r="AD407">
        <v>1</v>
      </c>
      <c r="AE407">
        <v>0</v>
      </c>
      <c r="AF407" t="s">
        <v>4</v>
      </c>
      <c r="AG407">
        <v>0.04</v>
      </c>
      <c r="AH407">
        <v>2</v>
      </c>
      <c r="AI407">
        <v>70326317</v>
      </c>
      <c r="AJ407">
        <v>332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ROW(Source!A512)</f>
        <v>512</v>
      </c>
      <c r="B408">
        <v>70326333</v>
      </c>
      <c r="C408">
        <v>70326314</v>
      </c>
      <c r="D408">
        <v>69364397</v>
      </c>
      <c r="E408">
        <v>1</v>
      </c>
      <c r="F408">
        <v>1</v>
      </c>
      <c r="G408">
        <v>1075</v>
      </c>
      <c r="H408">
        <v>2</v>
      </c>
      <c r="I408" t="s">
        <v>393</v>
      </c>
      <c r="J408" t="s">
        <v>394</v>
      </c>
      <c r="K408" t="s">
        <v>395</v>
      </c>
      <c r="L408">
        <v>1368</v>
      </c>
      <c r="N408">
        <v>1011</v>
      </c>
      <c r="O408" t="s">
        <v>386</v>
      </c>
      <c r="P408" t="s">
        <v>386</v>
      </c>
      <c r="Q408">
        <v>1</v>
      </c>
      <c r="X408">
        <v>0.59</v>
      </c>
      <c r="Y408">
        <v>0</v>
      </c>
      <c r="Z408">
        <v>910.68</v>
      </c>
      <c r="AA408">
        <v>35.549999999999997</v>
      </c>
      <c r="AB408">
        <v>0</v>
      </c>
      <c r="AC408">
        <v>0</v>
      </c>
      <c r="AD408">
        <v>1</v>
      </c>
      <c r="AE408">
        <v>0</v>
      </c>
      <c r="AF408" t="s">
        <v>4</v>
      </c>
      <c r="AG408">
        <v>0.59</v>
      </c>
      <c r="AH408">
        <v>2</v>
      </c>
      <c r="AI408">
        <v>70326318</v>
      </c>
      <c r="AJ408">
        <v>333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ROW(Source!A512)</f>
        <v>512</v>
      </c>
      <c r="B409">
        <v>70326334</v>
      </c>
      <c r="C409">
        <v>70326314</v>
      </c>
      <c r="D409">
        <v>69364520</v>
      </c>
      <c r="E409">
        <v>1</v>
      </c>
      <c r="F409">
        <v>1</v>
      </c>
      <c r="G409">
        <v>1075</v>
      </c>
      <c r="H409">
        <v>2</v>
      </c>
      <c r="I409" t="s">
        <v>396</v>
      </c>
      <c r="J409" t="s">
        <v>397</v>
      </c>
      <c r="K409" t="s">
        <v>398</v>
      </c>
      <c r="L409">
        <v>1368</v>
      </c>
      <c r="N409">
        <v>1011</v>
      </c>
      <c r="O409" t="s">
        <v>386</v>
      </c>
      <c r="P409" t="s">
        <v>386</v>
      </c>
      <c r="Q409">
        <v>1</v>
      </c>
      <c r="X409">
        <v>4.0000000000000001E-3</v>
      </c>
      <c r="Y409">
        <v>0</v>
      </c>
      <c r="Z409">
        <v>125.38</v>
      </c>
      <c r="AA409">
        <v>12.62</v>
      </c>
      <c r="AB409">
        <v>0</v>
      </c>
      <c r="AC409">
        <v>0</v>
      </c>
      <c r="AD409">
        <v>1</v>
      </c>
      <c r="AE409">
        <v>0</v>
      </c>
      <c r="AF409" t="s">
        <v>4</v>
      </c>
      <c r="AG409">
        <v>4.0000000000000001E-3</v>
      </c>
      <c r="AH409">
        <v>2</v>
      </c>
      <c r="AI409">
        <v>70326319</v>
      </c>
      <c r="AJ409">
        <v>334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ROW(Source!A512)</f>
        <v>512</v>
      </c>
      <c r="B410">
        <v>70326335</v>
      </c>
      <c r="C410">
        <v>70326314</v>
      </c>
      <c r="D410">
        <v>69363781</v>
      </c>
      <c r="E410">
        <v>1</v>
      </c>
      <c r="F410">
        <v>1</v>
      </c>
      <c r="G410">
        <v>1075</v>
      </c>
      <c r="H410">
        <v>2</v>
      </c>
      <c r="I410" t="s">
        <v>399</v>
      </c>
      <c r="J410" t="s">
        <v>400</v>
      </c>
      <c r="K410" t="s">
        <v>401</v>
      </c>
      <c r="L410">
        <v>1368</v>
      </c>
      <c r="N410">
        <v>1011</v>
      </c>
      <c r="O410" t="s">
        <v>386</v>
      </c>
      <c r="P410" t="s">
        <v>386</v>
      </c>
      <c r="Q410">
        <v>1</v>
      </c>
      <c r="X410">
        <v>0.28999999999999998</v>
      </c>
      <c r="Y410">
        <v>0</v>
      </c>
      <c r="Z410">
        <v>139.99</v>
      </c>
      <c r="AA410">
        <v>14.54</v>
      </c>
      <c r="AB410">
        <v>0</v>
      </c>
      <c r="AC410">
        <v>0</v>
      </c>
      <c r="AD410">
        <v>1</v>
      </c>
      <c r="AE410">
        <v>0</v>
      </c>
      <c r="AF410" t="s">
        <v>4</v>
      </c>
      <c r="AG410">
        <v>0.28999999999999998</v>
      </c>
      <c r="AH410">
        <v>2</v>
      </c>
      <c r="AI410">
        <v>70326320</v>
      </c>
      <c r="AJ410">
        <v>335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ROW(Source!A512)</f>
        <v>512</v>
      </c>
      <c r="B411">
        <v>70326336</v>
      </c>
      <c r="C411">
        <v>70326314</v>
      </c>
      <c r="D411">
        <v>69363915</v>
      </c>
      <c r="E411">
        <v>1</v>
      </c>
      <c r="F411">
        <v>1</v>
      </c>
      <c r="G411">
        <v>1075</v>
      </c>
      <c r="H411">
        <v>2</v>
      </c>
      <c r="I411" t="s">
        <v>402</v>
      </c>
      <c r="J411" t="s">
        <v>403</v>
      </c>
      <c r="K411" t="s">
        <v>404</v>
      </c>
      <c r="L411">
        <v>1368</v>
      </c>
      <c r="N411">
        <v>1011</v>
      </c>
      <c r="O411" t="s">
        <v>386</v>
      </c>
      <c r="P411" t="s">
        <v>386</v>
      </c>
      <c r="Q411">
        <v>1</v>
      </c>
      <c r="X411">
        <v>0.05</v>
      </c>
      <c r="Y411">
        <v>0</v>
      </c>
      <c r="Z411">
        <v>140.38</v>
      </c>
      <c r="AA411">
        <v>12.62</v>
      </c>
      <c r="AB411">
        <v>0</v>
      </c>
      <c r="AC411">
        <v>0</v>
      </c>
      <c r="AD411">
        <v>1</v>
      </c>
      <c r="AE411">
        <v>0</v>
      </c>
      <c r="AF411" t="s">
        <v>4</v>
      </c>
      <c r="AG411">
        <v>0.05</v>
      </c>
      <c r="AH411">
        <v>2</v>
      </c>
      <c r="AI411">
        <v>70326321</v>
      </c>
      <c r="AJ411">
        <v>336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ROW(Source!A512)</f>
        <v>512</v>
      </c>
      <c r="B412">
        <v>70326337</v>
      </c>
      <c r="C412">
        <v>70326314</v>
      </c>
      <c r="D412">
        <v>69364028</v>
      </c>
      <c r="E412">
        <v>1</v>
      </c>
      <c r="F412">
        <v>1</v>
      </c>
      <c r="G412">
        <v>1075</v>
      </c>
      <c r="H412">
        <v>2</v>
      </c>
      <c r="I412" t="s">
        <v>405</v>
      </c>
      <c r="J412" t="s">
        <v>406</v>
      </c>
      <c r="K412" t="s">
        <v>407</v>
      </c>
      <c r="L412">
        <v>1368</v>
      </c>
      <c r="N412">
        <v>1011</v>
      </c>
      <c r="O412" t="s">
        <v>386</v>
      </c>
      <c r="P412" t="s">
        <v>386</v>
      </c>
      <c r="Q412">
        <v>1</v>
      </c>
      <c r="X412">
        <v>0.59</v>
      </c>
      <c r="Y412">
        <v>0</v>
      </c>
      <c r="Z412">
        <v>80.14</v>
      </c>
      <c r="AA412">
        <v>16.93</v>
      </c>
      <c r="AB412">
        <v>0</v>
      </c>
      <c r="AC412">
        <v>0</v>
      </c>
      <c r="AD412">
        <v>1</v>
      </c>
      <c r="AE412">
        <v>0</v>
      </c>
      <c r="AF412" t="s">
        <v>4</v>
      </c>
      <c r="AG412">
        <v>0.59</v>
      </c>
      <c r="AH412">
        <v>2</v>
      </c>
      <c r="AI412">
        <v>70326322</v>
      </c>
      <c r="AJ412">
        <v>337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ROW(Source!A512)</f>
        <v>512</v>
      </c>
      <c r="B413">
        <v>70326338</v>
      </c>
      <c r="C413">
        <v>70326314</v>
      </c>
      <c r="D413">
        <v>69334375</v>
      </c>
      <c r="E413">
        <v>1</v>
      </c>
      <c r="F413">
        <v>1</v>
      </c>
      <c r="G413">
        <v>1075</v>
      </c>
      <c r="H413">
        <v>3</v>
      </c>
      <c r="I413" t="s">
        <v>408</v>
      </c>
      <c r="J413" t="s">
        <v>409</v>
      </c>
      <c r="K413" t="s">
        <v>410</v>
      </c>
      <c r="L413">
        <v>1348</v>
      </c>
      <c r="N413">
        <v>1009</v>
      </c>
      <c r="O413" t="s">
        <v>411</v>
      </c>
      <c r="P413" t="s">
        <v>411</v>
      </c>
      <c r="Q413">
        <v>1000</v>
      </c>
      <c r="X413">
        <v>5.4000000000000001E-4</v>
      </c>
      <c r="Y413">
        <v>5778.3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0</v>
      </c>
      <c r="AF413" t="s">
        <v>4</v>
      </c>
      <c r="AG413">
        <v>5.4000000000000001E-4</v>
      </c>
      <c r="AH413">
        <v>2</v>
      </c>
      <c r="AI413">
        <v>70326323</v>
      </c>
      <c r="AJ413">
        <v>338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ROW(Source!A512)</f>
        <v>512</v>
      </c>
      <c r="B414">
        <v>70326339</v>
      </c>
      <c r="C414">
        <v>70326314</v>
      </c>
      <c r="D414">
        <v>69333740</v>
      </c>
      <c r="E414">
        <v>1</v>
      </c>
      <c r="F414">
        <v>1</v>
      </c>
      <c r="G414">
        <v>1075</v>
      </c>
      <c r="H414">
        <v>3</v>
      </c>
      <c r="I414" t="s">
        <v>412</v>
      </c>
      <c r="J414" t="s">
        <v>413</v>
      </c>
      <c r="K414" t="s">
        <v>414</v>
      </c>
      <c r="L414">
        <v>1339</v>
      </c>
      <c r="N414">
        <v>1007</v>
      </c>
      <c r="O414" t="s">
        <v>44</v>
      </c>
      <c r="P414" t="s">
        <v>44</v>
      </c>
      <c r="Q414">
        <v>1</v>
      </c>
      <c r="X414">
        <v>0.69</v>
      </c>
      <c r="Y414">
        <v>7.07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0</v>
      </c>
      <c r="AF414" t="s">
        <v>4</v>
      </c>
      <c r="AG414">
        <v>0.69</v>
      </c>
      <c r="AH414">
        <v>2</v>
      </c>
      <c r="AI414">
        <v>70326324</v>
      </c>
      <c r="AJ414">
        <v>339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ROW(Source!A512)</f>
        <v>512</v>
      </c>
      <c r="B415">
        <v>70326340</v>
      </c>
      <c r="C415">
        <v>70326314</v>
      </c>
      <c r="D415">
        <v>69335769</v>
      </c>
      <c r="E415">
        <v>1</v>
      </c>
      <c r="F415">
        <v>1</v>
      </c>
      <c r="G415">
        <v>1075</v>
      </c>
      <c r="H415">
        <v>3</v>
      </c>
      <c r="I415" t="s">
        <v>415</v>
      </c>
      <c r="J415" t="s">
        <v>416</v>
      </c>
      <c r="K415" t="s">
        <v>417</v>
      </c>
      <c r="L415">
        <v>1346</v>
      </c>
      <c r="N415">
        <v>1009</v>
      </c>
      <c r="O415" t="s">
        <v>122</v>
      </c>
      <c r="P415" t="s">
        <v>122</v>
      </c>
      <c r="Q415">
        <v>1</v>
      </c>
      <c r="X415">
        <v>3.7999999999999999E-2</v>
      </c>
      <c r="Y415">
        <v>7.48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0</v>
      </c>
      <c r="AF415" t="s">
        <v>4</v>
      </c>
      <c r="AG415">
        <v>3.7999999999999999E-2</v>
      </c>
      <c r="AH415">
        <v>2</v>
      </c>
      <c r="AI415">
        <v>70326326</v>
      </c>
      <c r="AJ415">
        <v>341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ROW(Source!A512)</f>
        <v>512</v>
      </c>
      <c r="B416">
        <v>70326341</v>
      </c>
      <c r="C416">
        <v>70326314</v>
      </c>
      <c r="D416">
        <v>69286703</v>
      </c>
      <c r="E416">
        <v>1075</v>
      </c>
      <c r="F416">
        <v>1</v>
      </c>
      <c r="G416">
        <v>1075</v>
      </c>
      <c r="H416">
        <v>3</v>
      </c>
      <c r="I416" t="s">
        <v>442</v>
      </c>
      <c r="J416" t="s">
        <v>4</v>
      </c>
      <c r="K416" t="s">
        <v>443</v>
      </c>
      <c r="L416">
        <v>1346</v>
      </c>
      <c r="N416">
        <v>1009</v>
      </c>
      <c r="O416" t="s">
        <v>122</v>
      </c>
      <c r="P416" t="s">
        <v>122</v>
      </c>
      <c r="Q416">
        <v>1</v>
      </c>
      <c r="X416">
        <v>40.6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4</v>
      </c>
      <c r="AG416">
        <v>40.6</v>
      </c>
      <c r="AH416">
        <v>3</v>
      </c>
      <c r="AI416">
        <v>-1</v>
      </c>
      <c r="AJ416" t="s">
        <v>4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ROW(Source!A512)</f>
        <v>512</v>
      </c>
      <c r="B417">
        <v>70326342</v>
      </c>
      <c r="C417">
        <v>70326314</v>
      </c>
      <c r="D417">
        <v>69288910</v>
      </c>
      <c r="E417">
        <v>1075</v>
      </c>
      <c r="F417">
        <v>1</v>
      </c>
      <c r="G417">
        <v>1075</v>
      </c>
      <c r="H417">
        <v>3</v>
      </c>
      <c r="I417" t="s">
        <v>444</v>
      </c>
      <c r="J417" t="s">
        <v>4</v>
      </c>
      <c r="K417" t="s">
        <v>445</v>
      </c>
      <c r="L417">
        <v>1301</v>
      </c>
      <c r="N417">
        <v>1003</v>
      </c>
      <c r="O417" t="s">
        <v>126</v>
      </c>
      <c r="P417" t="s">
        <v>126</v>
      </c>
      <c r="Q417">
        <v>1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 t="s">
        <v>4</v>
      </c>
      <c r="AG417">
        <v>0</v>
      </c>
      <c r="AH417">
        <v>3</v>
      </c>
      <c r="AI417">
        <v>-1</v>
      </c>
      <c r="AJ417" t="s">
        <v>4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ROW(Source!A512)</f>
        <v>512</v>
      </c>
      <c r="B418">
        <v>70326343</v>
      </c>
      <c r="C418">
        <v>70326314</v>
      </c>
      <c r="D418">
        <v>69292006</v>
      </c>
      <c r="E418">
        <v>1075</v>
      </c>
      <c r="F418">
        <v>1</v>
      </c>
      <c r="G418">
        <v>1075</v>
      </c>
      <c r="H418">
        <v>3</v>
      </c>
      <c r="I418" t="s">
        <v>446</v>
      </c>
      <c r="J418" t="s">
        <v>4</v>
      </c>
      <c r="K418" t="s">
        <v>447</v>
      </c>
      <c r="L418">
        <v>1296</v>
      </c>
      <c r="N418">
        <v>1002</v>
      </c>
      <c r="O418" t="s">
        <v>133</v>
      </c>
      <c r="P418" t="s">
        <v>133</v>
      </c>
      <c r="Q418">
        <v>1</v>
      </c>
      <c r="X418">
        <v>2.1423999999999999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 t="s">
        <v>4</v>
      </c>
      <c r="AG418">
        <v>2.1423999999999999</v>
      </c>
      <c r="AH418">
        <v>3</v>
      </c>
      <c r="AI418">
        <v>-1</v>
      </c>
      <c r="AJ418" t="s">
        <v>4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ROW(Source!A523)</f>
        <v>523</v>
      </c>
      <c r="B419">
        <v>70326354</v>
      </c>
      <c r="C419">
        <v>70326349</v>
      </c>
      <c r="D419">
        <v>69275358</v>
      </c>
      <c r="E419">
        <v>1075</v>
      </c>
      <c r="F419">
        <v>1</v>
      </c>
      <c r="G419">
        <v>1075</v>
      </c>
      <c r="H419">
        <v>1</v>
      </c>
      <c r="I419" t="s">
        <v>380</v>
      </c>
      <c r="J419" t="s">
        <v>4</v>
      </c>
      <c r="K419" t="s">
        <v>381</v>
      </c>
      <c r="L419">
        <v>1191</v>
      </c>
      <c r="N419">
        <v>1013</v>
      </c>
      <c r="O419" t="s">
        <v>382</v>
      </c>
      <c r="P419" t="s">
        <v>382</v>
      </c>
      <c r="Q419">
        <v>1</v>
      </c>
      <c r="X419">
        <v>1.1499999999999999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1</v>
      </c>
      <c r="AF419" t="s">
        <v>4</v>
      </c>
      <c r="AG419">
        <v>1.1499999999999999</v>
      </c>
      <c r="AH419">
        <v>2</v>
      </c>
      <c r="AI419">
        <v>70326350</v>
      </c>
      <c r="AJ419">
        <v>345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ROW(Source!A523)</f>
        <v>523</v>
      </c>
      <c r="B420">
        <v>70326355</v>
      </c>
      <c r="C420">
        <v>70326349</v>
      </c>
      <c r="D420">
        <v>69364230</v>
      </c>
      <c r="E420">
        <v>1</v>
      </c>
      <c r="F420">
        <v>1</v>
      </c>
      <c r="G420">
        <v>1075</v>
      </c>
      <c r="H420">
        <v>2</v>
      </c>
      <c r="I420" t="s">
        <v>418</v>
      </c>
      <c r="J420" t="s">
        <v>419</v>
      </c>
      <c r="K420" t="s">
        <v>420</v>
      </c>
      <c r="L420">
        <v>1368</v>
      </c>
      <c r="N420">
        <v>1011</v>
      </c>
      <c r="O420" t="s">
        <v>386</v>
      </c>
      <c r="P420" t="s">
        <v>386</v>
      </c>
      <c r="Q420">
        <v>1</v>
      </c>
      <c r="X420">
        <v>0.56000000000000005</v>
      </c>
      <c r="Y420">
        <v>0</v>
      </c>
      <c r="Z420">
        <v>4.01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4</v>
      </c>
      <c r="AG420">
        <v>0.56000000000000005</v>
      </c>
      <c r="AH420">
        <v>2</v>
      </c>
      <c r="AI420">
        <v>70326351</v>
      </c>
      <c r="AJ420">
        <v>346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ROW(Source!A523)</f>
        <v>523</v>
      </c>
      <c r="B421">
        <v>70326356</v>
      </c>
      <c r="C421">
        <v>70326349</v>
      </c>
      <c r="D421">
        <v>69334387</v>
      </c>
      <c r="E421">
        <v>1</v>
      </c>
      <c r="F421">
        <v>1</v>
      </c>
      <c r="G421">
        <v>1075</v>
      </c>
      <c r="H421">
        <v>3</v>
      </c>
      <c r="I421" t="s">
        <v>421</v>
      </c>
      <c r="J421" t="s">
        <v>422</v>
      </c>
      <c r="K421" t="s">
        <v>423</v>
      </c>
      <c r="L421">
        <v>1346</v>
      </c>
      <c r="N421">
        <v>1009</v>
      </c>
      <c r="O421" t="s">
        <v>122</v>
      </c>
      <c r="P421" t="s">
        <v>122</v>
      </c>
      <c r="Q421">
        <v>1</v>
      </c>
      <c r="X421">
        <v>6.6699999999999995E-2</v>
      </c>
      <c r="Y421">
        <v>11.25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4</v>
      </c>
      <c r="AG421">
        <v>6.6699999999999995E-2</v>
      </c>
      <c r="AH421">
        <v>2</v>
      </c>
      <c r="AI421">
        <v>70326352</v>
      </c>
      <c r="AJ421">
        <v>347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ROW(Source!A523)</f>
        <v>523</v>
      </c>
      <c r="B422">
        <v>70326357</v>
      </c>
      <c r="C422">
        <v>70326349</v>
      </c>
      <c r="D422">
        <v>69333737</v>
      </c>
      <c r="E422">
        <v>1</v>
      </c>
      <c r="F422">
        <v>1</v>
      </c>
      <c r="G422">
        <v>1075</v>
      </c>
      <c r="H422">
        <v>3</v>
      </c>
      <c r="I422" t="s">
        <v>424</v>
      </c>
      <c r="J422" t="s">
        <v>425</v>
      </c>
      <c r="K422" t="s">
        <v>426</v>
      </c>
      <c r="L422">
        <v>1346</v>
      </c>
      <c r="N422">
        <v>1009</v>
      </c>
      <c r="O422" t="s">
        <v>122</v>
      </c>
      <c r="P422" t="s">
        <v>122</v>
      </c>
      <c r="Q422">
        <v>1</v>
      </c>
      <c r="X422">
        <v>0.1</v>
      </c>
      <c r="Y422">
        <v>1.61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4</v>
      </c>
      <c r="AG422">
        <v>0.1</v>
      </c>
      <c r="AH422">
        <v>2</v>
      </c>
      <c r="AI422">
        <v>70326353</v>
      </c>
      <c r="AJ422">
        <v>348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ROW(Source!A524)</f>
        <v>524</v>
      </c>
      <c r="B423">
        <v>70326354</v>
      </c>
      <c r="C423">
        <v>70326349</v>
      </c>
      <c r="D423">
        <v>69275358</v>
      </c>
      <c r="E423">
        <v>1075</v>
      </c>
      <c r="F423">
        <v>1</v>
      </c>
      <c r="G423">
        <v>1075</v>
      </c>
      <c r="H423">
        <v>1</v>
      </c>
      <c r="I423" t="s">
        <v>380</v>
      </c>
      <c r="J423" t="s">
        <v>4</v>
      </c>
      <c r="K423" t="s">
        <v>381</v>
      </c>
      <c r="L423">
        <v>1191</v>
      </c>
      <c r="N423">
        <v>1013</v>
      </c>
      <c r="O423" t="s">
        <v>382</v>
      </c>
      <c r="P423" t="s">
        <v>382</v>
      </c>
      <c r="Q423">
        <v>1</v>
      </c>
      <c r="X423">
        <v>1.1499999999999999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1</v>
      </c>
      <c r="AF423" t="s">
        <v>4</v>
      </c>
      <c r="AG423">
        <v>1.1499999999999999</v>
      </c>
      <c r="AH423">
        <v>2</v>
      </c>
      <c r="AI423">
        <v>70326350</v>
      </c>
      <c r="AJ423">
        <v>349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ROW(Source!A524)</f>
        <v>524</v>
      </c>
      <c r="B424">
        <v>70326355</v>
      </c>
      <c r="C424">
        <v>70326349</v>
      </c>
      <c r="D424">
        <v>69364230</v>
      </c>
      <c r="E424">
        <v>1</v>
      </c>
      <c r="F424">
        <v>1</v>
      </c>
      <c r="G424">
        <v>1075</v>
      </c>
      <c r="H424">
        <v>2</v>
      </c>
      <c r="I424" t="s">
        <v>418</v>
      </c>
      <c r="J424" t="s">
        <v>419</v>
      </c>
      <c r="K424" t="s">
        <v>420</v>
      </c>
      <c r="L424">
        <v>1368</v>
      </c>
      <c r="N424">
        <v>1011</v>
      </c>
      <c r="O424" t="s">
        <v>386</v>
      </c>
      <c r="P424" t="s">
        <v>386</v>
      </c>
      <c r="Q424">
        <v>1</v>
      </c>
      <c r="X424">
        <v>0.56000000000000005</v>
      </c>
      <c r="Y424">
        <v>0</v>
      </c>
      <c r="Z424">
        <v>4.01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4</v>
      </c>
      <c r="AG424">
        <v>0.56000000000000005</v>
      </c>
      <c r="AH424">
        <v>2</v>
      </c>
      <c r="AI424">
        <v>70326351</v>
      </c>
      <c r="AJ424">
        <v>350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ROW(Source!A524)</f>
        <v>524</v>
      </c>
      <c r="B425">
        <v>70326356</v>
      </c>
      <c r="C425">
        <v>70326349</v>
      </c>
      <c r="D425">
        <v>69334387</v>
      </c>
      <c r="E425">
        <v>1</v>
      </c>
      <c r="F425">
        <v>1</v>
      </c>
      <c r="G425">
        <v>1075</v>
      </c>
      <c r="H425">
        <v>3</v>
      </c>
      <c r="I425" t="s">
        <v>421</v>
      </c>
      <c r="J425" t="s">
        <v>422</v>
      </c>
      <c r="K425" t="s">
        <v>423</v>
      </c>
      <c r="L425">
        <v>1346</v>
      </c>
      <c r="N425">
        <v>1009</v>
      </c>
      <c r="O425" t="s">
        <v>122</v>
      </c>
      <c r="P425" t="s">
        <v>122</v>
      </c>
      <c r="Q425">
        <v>1</v>
      </c>
      <c r="X425">
        <v>6.6699999999999995E-2</v>
      </c>
      <c r="Y425">
        <v>11.25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4</v>
      </c>
      <c r="AG425">
        <v>6.6699999999999995E-2</v>
      </c>
      <c r="AH425">
        <v>2</v>
      </c>
      <c r="AI425">
        <v>70326352</v>
      </c>
      <c r="AJ425">
        <v>351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ROW(Source!A524)</f>
        <v>524</v>
      </c>
      <c r="B426">
        <v>70326357</v>
      </c>
      <c r="C426">
        <v>70326349</v>
      </c>
      <c r="D426">
        <v>69333737</v>
      </c>
      <c r="E426">
        <v>1</v>
      </c>
      <c r="F426">
        <v>1</v>
      </c>
      <c r="G426">
        <v>1075</v>
      </c>
      <c r="H426">
        <v>3</v>
      </c>
      <c r="I426" t="s">
        <v>424</v>
      </c>
      <c r="J426" t="s">
        <v>425</v>
      </c>
      <c r="K426" t="s">
        <v>426</v>
      </c>
      <c r="L426">
        <v>1346</v>
      </c>
      <c r="N426">
        <v>1009</v>
      </c>
      <c r="O426" t="s">
        <v>122</v>
      </c>
      <c r="P426" t="s">
        <v>122</v>
      </c>
      <c r="Q426">
        <v>1</v>
      </c>
      <c r="X426">
        <v>0.1</v>
      </c>
      <c r="Y426">
        <v>1.61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0</v>
      </c>
      <c r="AF426" t="s">
        <v>4</v>
      </c>
      <c r="AG426">
        <v>0.1</v>
      </c>
      <c r="AH426">
        <v>2</v>
      </c>
      <c r="AI426">
        <v>70326353</v>
      </c>
      <c r="AJ426">
        <v>352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ROW(Source!A525)</f>
        <v>525</v>
      </c>
      <c r="B427">
        <v>70326360</v>
      </c>
      <c r="C427">
        <v>70326358</v>
      </c>
      <c r="D427">
        <v>69277202</v>
      </c>
      <c r="E427">
        <v>1075</v>
      </c>
      <c r="F427">
        <v>1</v>
      </c>
      <c r="G427">
        <v>1075</v>
      </c>
      <c r="H427">
        <v>2</v>
      </c>
      <c r="I427" t="s">
        <v>427</v>
      </c>
      <c r="J427" t="s">
        <v>4</v>
      </c>
      <c r="K427" t="s">
        <v>428</v>
      </c>
      <c r="L427">
        <v>1344</v>
      </c>
      <c r="N427">
        <v>1008</v>
      </c>
      <c r="O427" t="s">
        <v>429</v>
      </c>
      <c r="P427" t="s">
        <v>429</v>
      </c>
      <c r="Q427">
        <v>1</v>
      </c>
      <c r="X427">
        <v>8.86</v>
      </c>
      <c r="Y427">
        <v>0</v>
      </c>
      <c r="Z427">
        <v>1</v>
      </c>
      <c r="AA427">
        <v>0</v>
      </c>
      <c r="AB427">
        <v>0</v>
      </c>
      <c r="AC427">
        <v>0</v>
      </c>
      <c r="AD427">
        <v>1</v>
      </c>
      <c r="AE427">
        <v>0</v>
      </c>
      <c r="AF427" t="s">
        <v>4</v>
      </c>
      <c r="AG427">
        <v>8.86</v>
      </c>
      <c r="AH427">
        <v>2</v>
      </c>
      <c r="AI427">
        <v>70326359</v>
      </c>
      <c r="AJ427">
        <v>353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ROW(Source!A526)</f>
        <v>526</v>
      </c>
      <c r="B428">
        <v>70326360</v>
      </c>
      <c r="C428">
        <v>70326358</v>
      </c>
      <c r="D428">
        <v>69277202</v>
      </c>
      <c r="E428">
        <v>1075</v>
      </c>
      <c r="F428">
        <v>1</v>
      </c>
      <c r="G428">
        <v>1075</v>
      </c>
      <c r="H428">
        <v>2</v>
      </c>
      <c r="I428" t="s">
        <v>427</v>
      </c>
      <c r="J428" t="s">
        <v>4</v>
      </c>
      <c r="K428" t="s">
        <v>428</v>
      </c>
      <c r="L428">
        <v>1344</v>
      </c>
      <c r="N428">
        <v>1008</v>
      </c>
      <c r="O428" t="s">
        <v>429</v>
      </c>
      <c r="P428" t="s">
        <v>429</v>
      </c>
      <c r="Q428">
        <v>1</v>
      </c>
      <c r="X428">
        <v>8.86</v>
      </c>
      <c r="Y428">
        <v>0</v>
      </c>
      <c r="Z428">
        <v>1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4</v>
      </c>
      <c r="AG428">
        <v>8.86</v>
      </c>
      <c r="AH428">
        <v>2</v>
      </c>
      <c r="AI428">
        <v>70326359</v>
      </c>
      <c r="AJ428">
        <v>354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ROW(Source!A527)</f>
        <v>527</v>
      </c>
      <c r="B429">
        <v>70326362</v>
      </c>
      <c r="C429">
        <v>70326361</v>
      </c>
      <c r="D429">
        <v>69275358</v>
      </c>
      <c r="E429">
        <v>1075</v>
      </c>
      <c r="F429">
        <v>1</v>
      </c>
      <c r="G429">
        <v>1075</v>
      </c>
      <c r="H429">
        <v>1</v>
      </c>
      <c r="I429" t="s">
        <v>380</v>
      </c>
      <c r="J429" t="s">
        <v>4</v>
      </c>
      <c r="K429" t="s">
        <v>381</v>
      </c>
      <c r="L429">
        <v>1191</v>
      </c>
      <c r="N429">
        <v>1013</v>
      </c>
      <c r="O429" t="s">
        <v>382</v>
      </c>
      <c r="P429" t="s">
        <v>382</v>
      </c>
      <c r="Q429">
        <v>1</v>
      </c>
      <c r="X429">
        <v>0.26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1</v>
      </c>
      <c r="AF429" t="s">
        <v>4</v>
      </c>
      <c r="AG429">
        <v>0.26</v>
      </c>
      <c r="AH429">
        <v>3</v>
      </c>
      <c r="AI429">
        <v>-1</v>
      </c>
      <c r="AJ429" t="s">
        <v>4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ROW(Source!A527)</f>
        <v>527</v>
      </c>
      <c r="B430">
        <v>70326363</v>
      </c>
      <c r="C430">
        <v>70326361</v>
      </c>
      <c r="D430">
        <v>69364397</v>
      </c>
      <c r="E430">
        <v>1</v>
      </c>
      <c r="F430">
        <v>1</v>
      </c>
      <c r="G430">
        <v>1075</v>
      </c>
      <c r="H430">
        <v>2</v>
      </c>
      <c r="I430" t="s">
        <v>393</v>
      </c>
      <c r="J430" t="s">
        <v>394</v>
      </c>
      <c r="K430" t="s">
        <v>395</v>
      </c>
      <c r="L430">
        <v>1368</v>
      </c>
      <c r="N430">
        <v>1011</v>
      </c>
      <c r="O430" t="s">
        <v>386</v>
      </c>
      <c r="P430" t="s">
        <v>386</v>
      </c>
      <c r="Q430">
        <v>1</v>
      </c>
      <c r="X430">
        <v>0.26</v>
      </c>
      <c r="Y430">
        <v>0</v>
      </c>
      <c r="Z430">
        <v>910.68</v>
      </c>
      <c r="AA430">
        <v>35.549999999999997</v>
      </c>
      <c r="AB430">
        <v>0</v>
      </c>
      <c r="AC430">
        <v>0</v>
      </c>
      <c r="AD430">
        <v>1</v>
      </c>
      <c r="AE430">
        <v>0</v>
      </c>
      <c r="AF430" t="s">
        <v>4</v>
      </c>
      <c r="AG430">
        <v>0.26</v>
      </c>
      <c r="AH430">
        <v>3</v>
      </c>
      <c r="AI430">
        <v>-1</v>
      </c>
      <c r="AJ430" t="s">
        <v>4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ROW(Source!A528)</f>
        <v>528</v>
      </c>
      <c r="B431">
        <v>70326362</v>
      </c>
      <c r="C431">
        <v>70326361</v>
      </c>
      <c r="D431">
        <v>69275358</v>
      </c>
      <c r="E431">
        <v>1075</v>
      </c>
      <c r="F431">
        <v>1</v>
      </c>
      <c r="G431">
        <v>1075</v>
      </c>
      <c r="H431">
        <v>1</v>
      </c>
      <c r="I431" t="s">
        <v>380</v>
      </c>
      <c r="J431" t="s">
        <v>4</v>
      </c>
      <c r="K431" t="s">
        <v>381</v>
      </c>
      <c r="L431">
        <v>1191</v>
      </c>
      <c r="N431">
        <v>1013</v>
      </c>
      <c r="O431" t="s">
        <v>382</v>
      </c>
      <c r="P431" t="s">
        <v>382</v>
      </c>
      <c r="Q431">
        <v>1</v>
      </c>
      <c r="X431">
        <v>0.26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1</v>
      </c>
      <c r="AF431" t="s">
        <v>4</v>
      </c>
      <c r="AG431">
        <v>0.26</v>
      </c>
      <c r="AH431">
        <v>3</v>
      </c>
      <c r="AI431">
        <v>-1</v>
      </c>
      <c r="AJ431" t="s">
        <v>4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ROW(Source!A528)</f>
        <v>528</v>
      </c>
      <c r="B432">
        <v>70326363</v>
      </c>
      <c r="C432">
        <v>70326361</v>
      </c>
      <c r="D432">
        <v>69364397</v>
      </c>
      <c r="E432">
        <v>1</v>
      </c>
      <c r="F432">
        <v>1</v>
      </c>
      <c r="G432">
        <v>1075</v>
      </c>
      <c r="H432">
        <v>2</v>
      </c>
      <c r="I432" t="s">
        <v>393</v>
      </c>
      <c r="J432" t="s">
        <v>394</v>
      </c>
      <c r="K432" t="s">
        <v>395</v>
      </c>
      <c r="L432">
        <v>1368</v>
      </c>
      <c r="N432">
        <v>1011</v>
      </c>
      <c r="O432" t="s">
        <v>386</v>
      </c>
      <c r="P432" t="s">
        <v>386</v>
      </c>
      <c r="Q432">
        <v>1</v>
      </c>
      <c r="X432">
        <v>0.26</v>
      </c>
      <c r="Y432">
        <v>0</v>
      </c>
      <c r="Z432">
        <v>910.68</v>
      </c>
      <c r="AA432">
        <v>35.549999999999997</v>
      </c>
      <c r="AB432">
        <v>0</v>
      </c>
      <c r="AC432">
        <v>0</v>
      </c>
      <c r="AD432">
        <v>1</v>
      </c>
      <c r="AE432">
        <v>0</v>
      </c>
      <c r="AF432" t="s">
        <v>4</v>
      </c>
      <c r="AG432">
        <v>0.26</v>
      </c>
      <c r="AH432">
        <v>3</v>
      </c>
      <c r="AI432">
        <v>-1</v>
      </c>
      <c r="AJ432" t="s">
        <v>4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ROW(Source!A564)</f>
        <v>564</v>
      </c>
      <c r="B433">
        <v>70326423</v>
      </c>
      <c r="C433">
        <v>70326422</v>
      </c>
      <c r="D433">
        <v>69275358</v>
      </c>
      <c r="E433">
        <v>1075</v>
      </c>
      <c r="F433">
        <v>1</v>
      </c>
      <c r="G433">
        <v>1075</v>
      </c>
      <c r="H433">
        <v>1</v>
      </c>
      <c r="I433" t="s">
        <v>380</v>
      </c>
      <c r="J433" t="s">
        <v>4</v>
      </c>
      <c r="K433" t="s">
        <v>381</v>
      </c>
      <c r="L433">
        <v>1191</v>
      </c>
      <c r="N433">
        <v>1013</v>
      </c>
      <c r="O433" t="s">
        <v>382</v>
      </c>
      <c r="P433" t="s">
        <v>382</v>
      </c>
      <c r="Q433">
        <v>1</v>
      </c>
      <c r="X433">
        <v>0.27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1</v>
      </c>
      <c r="AF433" t="s">
        <v>4</v>
      </c>
      <c r="AG433">
        <v>0.27</v>
      </c>
      <c r="AH433">
        <v>3</v>
      </c>
      <c r="AI433">
        <v>-1</v>
      </c>
      <c r="AJ433" t="s">
        <v>4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ROW(Source!A564)</f>
        <v>564</v>
      </c>
      <c r="B434">
        <v>70326424</v>
      </c>
      <c r="C434">
        <v>70326422</v>
      </c>
      <c r="D434">
        <v>69364397</v>
      </c>
      <c r="E434">
        <v>1</v>
      </c>
      <c r="F434">
        <v>1</v>
      </c>
      <c r="G434">
        <v>1075</v>
      </c>
      <c r="H434">
        <v>2</v>
      </c>
      <c r="I434" t="s">
        <v>393</v>
      </c>
      <c r="J434" t="s">
        <v>394</v>
      </c>
      <c r="K434" t="s">
        <v>395</v>
      </c>
      <c r="L434">
        <v>1368</v>
      </c>
      <c r="N434">
        <v>1011</v>
      </c>
      <c r="O434" t="s">
        <v>386</v>
      </c>
      <c r="P434" t="s">
        <v>386</v>
      </c>
      <c r="Q434">
        <v>1</v>
      </c>
      <c r="X434">
        <v>0.28000000000000003</v>
      </c>
      <c r="Y434">
        <v>0</v>
      </c>
      <c r="Z434">
        <v>910.68</v>
      </c>
      <c r="AA434">
        <v>35.549999999999997</v>
      </c>
      <c r="AB434">
        <v>0</v>
      </c>
      <c r="AC434">
        <v>0</v>
      </c>
      <c r="AD434">
        <v>1</v>
      </c>
      <c r="AE434">
        <v>0</v>
      </c>
      <c r="AF434" t="s">
        <v>4</v>
      </c>
      <c r="AG434">
        <v>0.28000000000000003</v>
      </c>
      <c r="AH434">
        <v>3</v>
      </c>
      <c r="AI434">
        <v>-1</v>
      </c>
      <c r="AJ434" t="s">
        <v>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ROW(Source!A565)</f>
        <v>565</v>
      </c>
      <c r="B435">
        <v>70326423</v>
      </c>
      <c r="C435">
        <v>70326422</v>
      </c>
      <c r="D435">
        <v>69275358</v>
      </c>
      <c r="E435">
        <v>1075</v>
      </c>
      <c r="F435">
        <v>1</v>
      </c>
      <c r="G435">
        <v>1075</v>
      </c>
      <c r="H435">
        <v>1</v>
      </c>
      <c r="I435" t="s">
        <v>380</v>
      </c>
      <c r="J435" t="s">
        <v>4</v>
      </c>
      <c r="K435" t="s">
        <v>381</v>
      </c>
      <c r="L435">
        <v>1191</v>
      </c>
      <c r="N435">
        <v>1013</v>
      </c>
      <c r="O435" t="s">
        <v>382</v>
      </c>
      <c r="P435" t="s">
        <v>382</v>
      </c>
      <c r="Q435">
        <v>1</v>
      </c>
      <c r="X435">
        <v>0.27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1</v>
      </c>
      <c r="AF435" t="s">
        <v>4</v>
      </c>
      <c r="AG435">
        <v>0.27</v>
      </c>
      <c r="AH435">
        <v>3</v>
      </c>
      <c r="AI435">
        <v>-1</v>
      </c>
      <c r="AJ435" t="s">
        <v>4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ROW(Source!A565)</f>
        <v>565</v>
      </c>
      <c r="B436">
        <v>70326424</v>
      </c>
      <c r="C436">
        <v>70326422</v>
      </c>
      <c r="D436">
        <v>69364397</v>
      </c>
      <c r="E436">
        <v>1</v>
      </c>
      <c r="F436">
        <v>1</v>
      </c>
      <c r="G436">
        <v>1075</v>
      </c>
      <c r="H436">
        <v>2</v>
      </c>
      <c r="I436" t="s">
        <v>393</v>
      </c>
      <c r="J436" t="s">
        <v>394</v>
      </c>
      <c r="K436" t="s">
        <v>395</v>
      </c>
      <c r="L436">
        <v>1368</v>
      </c>
      <c r="N436">
        <v>1011</v>
      </c>
      <c r="O436" t="s">
        <v>386</v>
      </c>
      <c r="P436" t="s">
        <v>386</v>
      </c>
      <c r="Q436">
        <v>1</v>
      </c>
      <c r="X436">
        <v>0.28000000000000003</v>
      </c>
      <c r="Y436">
        <v>0</v>
      </c>
      <c r="Z436">
        <v>910.68</v>
      </c>
      <c r="AA436">
        <v>35.549999999999997</v>
      </c>
      <c r="AB436">
        <v>0</v>
      </c>
      <c r="AC436">
        <v>0</v>
      </c>
      <c r="AD436">
        <v>1</v>
      </c>
      <c r="AE436">
        <v>0</v>
      </c>
      <c r="AF436" t="s">
        <v>4</v>
      </c>
      <c r="AG436">
        <v>0.28000000000000003</v>
      </c>
      <c r="AH436">
        <v>3</v>
      </c>
      <c r="AI436">
        <v>-1</v>
      </c>
      <c r="AJ436" t="s">
        <v>4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ROW(Source!A566)</f>
        <v>566</v>
      </c>
      <c r="B437">
        <v>70326441</v>
      </c>
      <c r="C437">
        <v>70326425</v>
      </c>
      <c r="D437">
        <v>69275358</v>
      </c>
      <c r="E437">
        <v>1075</v>
      </c>
      <c r="F437">
        <v>1</v>
      </c>
      <c r="G437">
        <v>1075</v>
      </c>
      <c r="H437">
        <v>1</v>
      </c>
      <c r="I437" t="s">
        <v>380</v>
      </c>
      <c r="J437" t="s">
        <v>4</v>
      </c>
      <c r="K437" t="s">
        <v>381</v>
      </c>
      <c r="L437">
        <v>1191</v>
      </c>
      <c r="N437">
        <v>1013</v>
      </c>
      <c r="O437" t="s">
        <v>382</v>
      </c>
      <c r="P437" t="s">
        <v>382</v>
      </c>
      <c r="Q437">
        <v>1</v>
      </c>
      <c r="X437">
        <v>1.32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1</v>
      </c>
      <c r="AF437" t="s">
        <v>4</v>
      </c>
      <c r="AG437">
        <v>1.32</v>
      </c>
      <c r="AH437">
        <v>2</v>
      </c>
      <c r="AI437">
        <v>70326426</v>
      </c>
      <c r="AJ437">
        <v>355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ROW(Source!A566)</f>
        <v>566</v>
      </c>
      <c r="B438">
        <v>70326442</v>
      </c>
      <c r="C438">
        <v>70326425</v>
      </c>
      <c r="D438">
        <v>69364167</v>
      </c>
      <c r="E438">
        <v>1</v>
      </c>
      <c r="F438">
        <v>1</v>
      </c>
      <c r="G438">
        <v>1075</v>
      </c>
      <c r="H438">
        <v>2</v>
      </c>
      <c r="I438" t="s">
        <v>387</v>
      </c>
      <c r="J438" t="s">
        <v>388</v>
      </c>
      <c r="K438" t="s">
        <v>389</v>
      </c>
      <c r="L438">
        <v>1368</v>
      </c>
      <c r="N438">
        <v>1011</v>
      </c>
      <c r="O438" t="s">
        <v>386</v>
      </c>
      <c r="P438" t="s">
        <v>386</v>
      </c>
      <c r="Q438">
        <v>1</v>
      </c>
      <c r="X438">
        <v>0.05</v>
      </c>
      <c r="Y438">
        <v>0</v>
      </c>
      <c r="Z438">
        <v>12.98</v>
      </c>
      <c r="AA438">
        <v>3.37</v>
      </c>
      <c r="AB438">
        <v>0</v>
      </c>
      <c r="AC438">
        <v>0</v>
      </c>
      <c r="AD438">
        <v>1</v>
      </c>
      <c r="AE438">
        <v>0</v>
      </c>
      <c r="AF438" t="s">
        <v>4</v>
      </c>
      <c r="AG438">
        <v>0.05</v>
      </c>
      <c r="AH438">
        <v>2</v>
      </c>
      <c r="AI438">
        <v>70326427</v>
      </c>
      <c r="AJ438">
        <v>356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ROW(Source!A566)</f>
        <v>566</v>
      </c>
      <c r="B439">
        <v>70326443</v>
      </c>
      <c r="C439">
        <v>70326425</v>
      </c>
      <c r="D439">
        <v>69364368</v>
      </c>
      <c r="E439">
        <v>1</v>
      </c>
      <c r="F439">
        <v>1</v>
      </c>
      <c r="G439">
        <v>1075</v>
      </c>
      <c r="H439">
        <v>2</v>
      </c>
      <c r="I439" t="s">
        <v>390</v>
      </c>
      <c r="J439" t="s">
        <v>391</v>
      </c>
      <c r="K439" t="s">
        <v>392</v>
      </c>
      <c r="L439">
        <v>1368</v>
      </c>
      <c r="N439">
        <v>1011</v>
      </c>
      <c r="O439" t="s">
        <v>386</v>
      </c>
      <c r="P439" t="s">
        <v>386</v>
      </c>
      <c r="Q439">
        <v>1</v>
      </c>
      <c r="X439">
        <v>0.04</v>
      </c>
      <c r="Y439">
        <v>0</v>
      </c>
      <c r="Z439">
        <v>181.58</v>
      </c>
      <c r="AA439">
        <v>14.54</v>
      </c>
      <c r="AB439">
        <v>0</v>
      </c>
      <c r="AC439">
        <v>0</v>
      </c>
      <c r="AD439">
        <v>1</v>
      </c>
      <c r="AE439">
        <v>0</v>
      </c>
      <c r="AF439" t="s">
        <v>4</v>
      </c>
      <c r="AG439">
        <v>0.04</v>
      </c>
      <c r="AH439">
        <v>2</v>
      </c>
      <c r="AI439">
        <v>70326428</v>
      </c>
      <c r="AJ439">
        <v>357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ROW(Source!A566)</f>
        <v>566</v>
      </c>
      <c r="B440">
        <v>70326444</v>
      </c>
      <c r="C440">
        <v>70326425</v>
      </c>
      <c r="D440">
        <v>69364397</v>
      </c>
      <c r="E440">
        <v>1</v>
      </c>
      <c r="F440">
        <v>1</v>
      </c>
      <c r="G440">
        <v>1075</v>
      </c>
      <c r="H440">
        <v>2</v>
      </c>
      <c r="I440" t="s">
        <v>393</v>
      </c>
      <c r="J440" t="s">
        <v>394</v>
      </c>
      <c r="K440" t="s">
        <v>395</v>
      </c>
      <c r="L440">
        <v>1368</v>
      </c>
      <c r="N440">
        <v>1011</v>
      </c>
      <c r="O440" t="s">
        <v>386</v>
      </c>
      <c r="P440" t="s">
        <v>386</v>
      </c>
      <c r="Q440">
        <v>1</v>
      </c>
      <c r="X440">
        <v>0.59</v>
      </c>
      <c r="Y440">
        <v>0</v>
      </c>
      <c r="Z440">
        <v>910.68</v>
      </c>
      <c r="AA440">
        <v>35.549999999999997</v>
      </c>
      <c r="AB440">
        <v>0</v>
      </c>
      <c r="AC440">
        <v>0</v>
      </c>
      <c r="AD440">
        <v>1</v>
      </c>
      <c r="AE440">
        <v>0</v>
      </c>
      <c r="AF440" t="s">
        <v>4</v>
      </c>
      <c r="AG440">
        <v>0.59</v>
      </c>
      <c r="AH440">
        <v>2</v>
      </c>
      <c r="AI440">
        <v>70326429</v>
      </c>
      <c r="AJ440">
        <v>358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ROW(Source!A566)</f>
        <v>566</v>
      </c>
      <c r="B441">
        <v>70326445</v>
      </c>
      <c r="C441">
        <v>70326425</v>
      </c>
      <c r="D441">
        <v>69364520</v>
      </c>
      <c r="E441">
        <v>1</v>
      </c>
      <c r="F441">
        <v>1</v>
      </c>
      <c r="G441">
        <v>1075</v>
      </c>
      <c r="H441">
        <v>2</v>
      </c>
      <c r="I441" t="s">
        <v>396</v>
      </c>
      <c r="J441" t="s">
        <v>397</v>
      </c>
      <c r="K441" t="s">
        <v>398</v>
      </c>
      <c r="L441">
        <v>1368</v>
      </c>
      <c r="N441">
        <v>1011</v>
      </c>
      <c r="O441" t="s">
        <v>386</v>
      </c>
      <c r="P441" t="s">
        <v>386</v>
      </c>
      <c r="Q441">
        <v>1</v>
      </c>
      <c r="X441">
        <v>4.0000000000000001E-3</v>
      </c>
      <c r="Y441">
        <v>0</v>
      </c>
      <c r="Z441">
        <v>125.38</v>
      </c>
      <c r="AA441">
        <v>12.62</v>
      </c>
      <c r="AB441">
        <v>0</v>
      </c>
      <c r="AC441">
        <v>0</v>
      </c>
      <c r="AD441">
        <v>1</v>
      </c>
      <c r="AE441">
        <v>0</v>
      </c>
      <c r="AF441" t="s">
        <v>4</v>
      </c>
      <c r="AG441">
        <v>4.0000000000000001E-3</v>
      </c>
      <c r="AH441">
        <v>2</v>
      </c>
      <c r="AI441">
        <v>70326430</v>
      </c>
      <c r="AJ441">
        <v>359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ROW(Source!A566)</f>
        <v>566</v>
      </c>
      <c r="B442">
        <v>70326446</v>
      </c>
      <c r="C442">
        <v>70326425</v>
      </c>
      <c r="D442">
        <v>69363781</v>
      </c>
      <c r="E442">
        <v>1</v>
      </c>
      <c r="F442">
        <v>1</v>
      </c>
      <c r="G442">
        <v>1075</v>
      </c>
      <c r="H442">
        <v>2</v>
      </c>
      <c r="I442" t="s">
        <v>399</v>
      </c>
      <c r="J442" t="s">
        <v>400</v>
      </c>
      <c r="K442" t="s">
        <v>401</v>
      </c>
      <c r="L442">
        <v>1368</v>
      </c>
      <c r="N442">
        <v>1011</v>
      </c>
      <c r="O442" t="s">
        <v>386</v>
      </c>
      <c r="P442" t="s">
        <v>386</v>
      </c>
      <c r="Q442">
        <v>1</v>
      </c>
      <c r="X442">
        <v>0.28999999999999998</v>
      </c>
      <c r="Y442">
        <v>0</v>
      </c>
      <c r="Z442">
        <v>139.99</v>
      </c>
      <c r="AA442">
        <v>14.54</v>
      </c>
      <c r="AB442">
        <v>0</v>
      </c>
      <c r="AC442">
        <v>0</v>
      </c>
      <c r="AD442">
        <v>1</v>
      </c>
      <c r="AE442">
        <v>0</v>
      </c>
      <c r="AF442" t="s">
        <v>4</v>
      </c>
      <c r="AG442">
        <v>0.28999999999999998</v>
      </c>
      <c r="AH442">
        <v>2</v>
      </c>
      <c r="AI442">
        <v>70326431</v>
      </c>
      <c r="AJ442">
        <v>360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ROW(Source!A566)</f>
        <v>566</v>
      </c>
      <c r="B443">
        <v>70326447</v>
      </c>
      <c r="C443">
        <v>70326425</v>
      </c>
      <c r="D443">
        <v>69363915</v>
      </c>
      <c r="E443">
        <v>1</v>
      </c>
      <c r="F443">
        <v>1</v>
      </c>
      <c r="G443">
        <v>1075</v>
      </c>
      <c r="H443">
        <v>2</v>
      </c>
      <c r="I443" t="s">
        <v>402</v>
      </c>
      <c r="J443" t="s">
        <v>403</v>
      </c>
      <c r="K443" t="s">
        <v>404</v>
      </c>
      <c r="L443">
        <v>1368</v>
      </c>
      <c r="N443">
        <v>1011</v>
      </c>
      <c r="O443" t="s">
        <v>386</v>
      </c>
      <c r="P443" t="s">
        <v>386</v>
      </c>
      <c r="Q443">
        <v>1</v>
      </c>
      <c r="X443">
        <v>0.05</v>
      </c>
      <c r="Y443">
        <v>0</v>
      </c>
      <c r="Z443">
        <v>140.38</v>
      </c>
      <c r="AA443">
        <v>12.62</v>
      </c>
      <c r="AB443">
        <v>0</v>
      </c>
      <c r="AC443">
        <v>0</v>
      </c>
      <c r="AD443">
        <v>1</v>
      </c>
      <c r="AE443">
        <v>0</v>
      </c>
      <c r="AF443" t="s">
        <v>4</v>
      </c>
      <c r="AG443">
        <v>0.05</v>
      </c>
      <c r="AH443">
        <v>2</v>
      </c>
      <c r="AI443">
        <v>70326432</v>
      </c>
      <c r="AJ443">
        <v>361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ROW(Source!A566)</f>
        <v>566</v>
      </c>
      <c r="B444">
        <v>70326448</v>
      </c>
      <c r="C444">
        <v>70326425</v>
      </c>
      <c r="D444">
        <v>69364028</v>
      </c>
      <c r="E444">
        <v>1</v>
      </c>
      <c r="F444">
        <v>1</v>
      </c>
      <c r="G444">
        <v>1075</v>
      </c>
      <c r="H444">
        <v>2</v>
      </c>
      <c r="I444" t="s">
        <v>405</v>
      </c>
      <c r="J444" t="s">
        <v>406</v>
      </c>
      <c r="K444" t="s">
        <v>407</v>
      </c>
      <c r="L444">
        <v>1368</v>
      </c>
      <c r="N444">
        <v>1011</v>
      </c>
      <c r="O444" t="s">
        <v>386</v>
      </c>
      <c r="P444" t="s">
        <v>386</v>
      </c>
      <c r="Q444">
        <v>1</v>
      </c>
      <c r="X444">
        <v>0.59</v>
      </c>
      <c r="Y444">
        <v>0</v>
      </c>
      <c r="Z444">
        <v>80.14</v>
      </c>
      <c r="AA444">
        <v>16.93</v>
      </c>
      <c r="AB444">
        <v>0</v>
      </c>
      <c r="AC444">
        <v>0</v>
      </c>
      <c r="AD444">
        <v>1</v>
      </c>
      <c r="AE444">
        <v>0</v>
      </c>
      <c r="AF444" t="s">
        <v>4</v>
      </c>
      <c r="AG444">
        <v>0.59</v>
      </c>
      <c r="AH444">
        <v>2</v>
      </c>
      <c r="AI444">
        <v>70326433</v>
      </c>
      <c r="AJ444">
        <v>362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ROW(Source!A566)</f>
        <v>566</v>
      </c>
      <c r="B445">
        <v>70326449</v>
      </c>
      <c r="C445">
        <v>70326425</v>
      </c>
      <c r="D445">
        <v>69334375</v>
      </c>
      <c r="E445">
        <v>1</v>
      </c>
      <c r="F445">
        <v>1</v>
      </c>
      <c r="G445">
        <v>1075</v>
      </c>
      <c r="H445">
        <v>3</v>
      </c>
      <c r="I445" t="s">
        <v>408</v>
      </c>
      <c r="J445" t="s">
        <v>409</v>
      </c>
      <c r="K445" t="s">
        <v>410</v>
      </c>
      <c r="L445">
        <v>1348</v>
      </c>
      <c r="N445">
        <v>1009</v>
      </c>
      <c r="O445" t="s">
        <v>411</v>
      </c>
      <c r="P445" t="s">
        <v>411</v>
      </c>
      <c r="Q445">
        <v>1000</v>
      </c>
      <c r="X445">
        <v>5.4000000000000001E-4</v>
      </c>
      <c r="Y445">
        <v>5778.3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0</v>
      </c>
      <c r="AF445" t="s">
        <v>4</v>
      </c>
      <c r="AG445">
        <v>5.4000000000000001E-4</v>
      </c>
      <c r="AH445">
        <v>2</v>
      </c>
      <c r="AI445">
        <v>70326434</v>
      </c>
      <c r="AJ445">
        <v>363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ROW(Source!A566)</f>
        <v>566</v>
      </c>
      <c r="B446">
        <v>70326450</v>
      </c>
      <c r="C446">
        <v>70326425</v>
      </c>
      <c r="D446">
        <v>69333740</v>
      </c>
      <c r="E446">
        <v>1</v>
      </c>
      <c r="F446">
        <v>1</v>
      </c>
      <c r="G446">
        <v>1075</v>
      </c>
      <c r="H446">
        <v>3</v>
      </c>
      <c r="I446" t="s">
        <v>412</v>
      </c>
      <c r="J446" t="s">
        <v>413</v>
      </c>
      <c r="K446" t="s">
        <v>414</v>
      </c>
      <c r="L446">
        <v>1339</v>
      </c>
      <c r="N446">
        <v>1007</v>
      </c>
      <c r="O446" t="s">
        <v>44</v>
      </c>
      <c r="P446" t="s">
        <v>44</v>
      </c>
      <c r="Q446">
        <v>1</v>
      </c>
      <c r="X446">
        <v>0.69</v>
      </c>
      <c r="Y446">
        <v>7.07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0</v>
      </c>
      <c r="AF446" t="s">
        <v>4</v>
      </c>
      <c r="AG446">
        <v>0.69</v>
      </c>
      <c r="AH446">
        <v>2</v>
      </c>
      <c r="AI446">
        <v>70326435</v>
      </c>
      <c r="AJ446">
        <v>364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ROW(Source!A566)</f>
        <v>566</v>
      </c>
      <c r="B447">
        <v>70326451</v>
      </c>
      <c r="C447">
        <v>70326425</v>
      </c>
      <c r="D447">
        <v>69335769</v>
      </c>
      <c r="E447">
        <v>1</v>
      </c>
      <c r="F447">
        <v>1</v>
      </c>
      <c r="G447">
        <v>1075</v>
      </c>
      <c r="H447">
        <v>3</v>
      </c>
      <c r="I447" t="s">
        <v>415</v>
      </c>
      <c r="J447" t="s">
        <v>416</v>
      </c>
      <c r="K447" t="s">
        <v>417</v>
      </c>
      <c r="L447">
        <v>1346</v>
      </c>
      <c r="N447">
        <v>1009</v>
      </c>
      <c r="O447" t="s">
        <v>122</v>
      </c>
      <c r="P447" t="s">
        <v>122</v>
      </c>
      <c r="Q447">
        <v>1</v>
      </c>
      <c r="X447">
        <v>3.7999999999999999E-2</v>
      </c>
      <c r="Y447">
        <v>7.48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4</v>
      </c>
      <c r="AG447">
        <v>3.7999999999999999E-2</v>
      </c>
      <c r="AH447">
        <v>2</v>
      </c>
      <c r="AI447">
        <v>70326437</v>
      </c>
      <c r="AJ447">
        <v>366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ROW(Source!A566)</f>
        <v>566</v>
      </c>
      <c r="B448">
        <v>70326452</v>
      </c>
      <c r="C448">
        <v>70326425</v>
      </c>
      <c r="D448">
        <v>69286703</v>
      </c>
      <c r="E448">
        <v>1075</v>
      </c>
      <c r="F448">
        <v>1</v>
      </c>
      <c r="G448">
        <v>1075</v>
      </c>
      <c r="H448">
        <v>3</v>
      </c>
      <c r="I448" t="s">
        <v>442</v>
      </c>
      <c r="J448" t="s">
        <v>4</v>
      </c>
      <c r="K448" t="s">
        <v>443</v>
      </c>
      <c r="L448">
        <v>1346</v>
      </c>
      <c r="N448">
        <v>1009</v>
      </c>
      <c r="O448" t="s">
        <v>122</v>
      </c>
      <c r="P448" t="s">
        <v>122</v>
      </c>
      <c r="Q448">
        <v>1</v>
      </c>
      <c r="X448">
        <v>40.6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4</v>
      </c>
      <c r="AG448">
        <v>40.6</v>
      </c>
      <c r="AH448">
        <v>3</v>
      </c>
      <c r="AI448">
        <v>-1</v>
      </c>
      <c r="AJ448" t="s">
        <v>4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ROW(Source!A566)</f>
        <v>566</v>
      </c>
      <c r="B449">
        <v>70326453</v>
      </c>
      <c r="C449">
        <v>70326425</v>
      </c>
      <c r="D449">
        <v>69288910</v>
      </c>
      <c r="E449">
        <v>1075</v>
      </c>
      <c r="F449">
        <v>1</v>
      </c>
      <c r="G449">
        <v>1075</v>
      </c>
      <c r="H449">
        <v>3</v>
      </c>
      <c r="I449" t="s">
        <v>444</v>
      </c>
      <c r="J449" t="s">
        <v>4</v>
      </c>
      <c r="K449" t="s">
        <v>445</v>
      </c>
      <c r="L449">
        <v>1301</v>
      </c>
      <c r="N449">
        <v>1003</v>
      </c>
      <c r="O449" t="s">
        <v>126</v>
      </c>
      <c r="P449" t="s">
        <v>126</v>
      </c>
      <c r="Q449">
        <v>1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 t="s">
        <v>4</v>
      </c>
      <c r="AG449">
        <v>0</v>
      </c>
      <c r="AH449">
        <v>3</v>
      </c>
      <c r="AI449">
        <v>-1</v>
      </c>
      <c r="AJ449" t="s">
        <v>4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ROW(Source!A566)</f>
        <v>566</v>
      </c>
      <c r="B450">
        <v>70326454</v>
      </c>
      <c r="C450">
        <v>70326425</v>
      </c>
      <c r="D450">
        <v>69292006</v>
      </c>
      <c r="E450">
        <v>1075</v>
      </c>
      <c r="F450">
        <v>1</v>
      </c>
      <c r="G450">
        <v>1075</v>
      </c>
      <c r="H450">
        <v>3</v>
      </c>
      <c r="I450" t="s">
        <v>446</v>
      </c>
      <c r="J450" t="s">
        <v>4</v>
      </c>
      <c r="K450" t="s">
        <v>447</v>
      </c>
      <c r="L450">
        <v>1296</v>
      </c>
      <c r="N450">
        <v>1002</v>
      </c>
      <c r="O450" t="s">
        <v>133</v>
      </c>
      <c r="P450" t="s">
        <v>133</v>
      </c>
      <c r="Q450">
        <v>1</v>
      </c>
      <c r="X450">
        <v>2.1423999999999999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 t="s">
        <v>4</v>
      </c>
      <c r="AG450">
        <v>2.1423999999999999</v>
      </c>
      <c r="AH450">
        <v>3</v>
      </c>
      <c r="AI450">
        <v>-1</v>
      </c>
      <c r="AJ450" t="s">
        <v>4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ROW(Source!A567)</f>
        <v>567</v>
      </c>
      <c r="B451">
        <v>70326441</v>
      </c>
      <c r="C451">
        <v>70326425</v>
      </c>
      <c r="D451">
        <v>69275358</v>
      </c>
      <c r="E451">
        <v>1075</v>
      </c>
      <c r="F451">
        <v>1</v>
      </c>
      <c r="G451">
        <v>1075</v>
      </c>
      <c r="H451">
        <v>1</v>
      </c>
      <c r="I451" t="s">
        <v>380</v>
      </c>
      <c r="J451" t="s">
        <v>4</v>
      </c>
      <c r="K451" t="s">
        <v>381</v>
      </c>
      <c r="L451">
        <v>1191</v>
      </c>
      <c r="N451">
        <v>1013</v>
      </c>
      <c r="O451" t="s">
        <v>382</v>
      </c>
      <c r="P451" t="s">
        <v>382</v>
      </c>
      <c r="Q451">
        <v>1</v>
      </c>
      <c r="X451">
        <v>1.32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1</v>
      </c>
      <c r="AF451" t="s">
        <v>4</v>
      </c>
      <c r="AG451">
        <v>1.32</v>
      </c>
      <c r="AH451">
        <v>2</v>
      </c>
      <c r="AI451">
        <v>70326426</v>
      </c>
      <c r="AJ451">
        <v>369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ROW(Source!A567)</f>
        <v>567</v>
      </c>
      <c r="B452">
        <v>70326442</v>
      </c>
      <c r="C452">
        <v>70326425</v>
      </c>
      <c r="D452">
        <v>69364167</v>
      </c>
      <c r="E452">
        <v>1</v>
      </c>
      <c r="F452">
        <v>1</v>
      </c>
      <c r="G452">
        <v>1075</v>
      </c>
      <c r="H452">
        <v>2</v>
      </c>
      <c r="I452" t="s">
        <v>387</v>
      </c>
      <c r="J452" t="s">
        <v>388</v>
      </c>
      <c r="K452" t="s">
        <v>389</v>
      </c>
      <c r="L452">
        <v>1368</v>
      </c>
      <c r="N452">
        <v>1011</v>
      </c>
      <c r="O452" t="s">
        <v>386</v>
      </c>
      <c r="P452" t="s">
        <v>386</v>
      </c>
      <c r="Q452">
        <v>1</v>
      </c>
      <c r="X452">
        <v>0.05</v>
      </c>
      <c r="Y452">
        <v>0</v>
      </c>
      <c r="Z452">
        <v>12.98</v>
      </c>
      <c r="AA452">
        <v>3.37</v>
      </c>
      <c r="AB452">
        <v>0</v>
      </c>
      <c r="AC452">
        <v>0</v>
      </c>
      <c r="AD452">
        <v>1</v>
      </c>
      <c r="AE452">
        <v>0</v>
      </c>
      <c r="AF452" t="s">
        <v>4</v>
      </c>
      <c r="AG452">
        <v>0.05</v>
      </c>
      <c r="AH452">
        <v>2</v>
      </c>
      <c r="AI452">
        <v>70326427</v>
      </c>
      <c r="AJ452">
        <v>370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ROW(Source!A567)</f>
        <v>567</v>
      </c>
      <c r="B453">
        <v>70326443</v>
      </c>
      <c r="C453">
        <v>70326425</v>
      </c>
      <c r="D453">
        <v>69364368</v>
      </c>
      <c r="E453">
        <v>1</v>
      </c>
      <c r="F453">
        <v>1</v>
      </c>
      <c r="G453">
        <v>1075</v>
      </c>
      <c r="H453">
        <v>2</v>
      </c>
      <c r="I453" t="s">
        <v>390</v>
      </c>
      <c r="J453" t="s">
        <v>391</v>
      </c>
      <c r="K453" t="s">
        <v>392</v>
      </c>
      <c r="L453">
        <v>1368</v>
      </c>
      <c r="N453">
        <v>1011</v>
      </c>
      <c r="O453" t="s">
        <v>386</v>
      </c>
      <c r="P453" t="s">
        <v>386</v>
      </c>
      <c r="Q453">
        <v>1</v>
      </c>
      <c r="X453">
        <v>0.04</v>
      </c>
      <c r="Y453">
        <v>0</v>
      </c>
      <c r="Z453">
        <v>181.58</v>
      </c>
      <c r="AA453">
        <v>14.54</v>
      </c>
      <c r="AB453">
        <v>0</v>
      </c>
      <c r="AC453">
        <v>0</v>
      </c>
      <c r="AD453">
        <v>1</v>
      </c>
      <c r="AE453">
        <v>0</v>
      </c>
      <c r="AF453" t="s">
        <v>4</v>
      </c>
      <c r="AG453">
        <v>0.04</v>
      </c>
      <c r="AH453">
        <v>2</v>
      </c>
      <c r="AI453">
        <v>70326428</v>
      </c>
      <c r="AJ453">
        <v>371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ROW(Source!A567)</f>
        <v>567</v>
      </c>
      <c r="B454">
        <v>70326444</v>
      </c>
      <c r="C454">
        <v>70326425</v>
      </c>
      <c r="D454">
        <v>69364397</v>
      </c>
      <c r="E454">
        <v>1</v>
      </c>
      <c r="F454">
        <v>1</v>
      </c>
      <c r="G454">
        <v>1075</v>
      </c>
      <c r="H454">
        <v>2</v>
      </c>
      <c r="I454" t="s">
        <v>393</v>
      </c>
      <c r="J454" t="s">
        <v>394</v>
      </c>
      <c r="K454" t="s">
        <v>395</v>
      </c>
      <c r="L454">
        <v>1368</v>
      </c>
      <c r="N454">
        <v>1011</v>
      </c>
      <c r="O454" t="s">
        <v>386</v>
      </c>
      <c r="P454" t="s">
        <v>386</v>
      </c>
      <c r="Q454">
        <v>1</v>
      </c>
      <c r="X454">
        <v>0.59</v>
      </c>
      <c r="Y454">
        <v>0</v>
      </c>
      <c r="Z454">
        <v>910.68</v>
      </c>
      <c r="AA454">
        <v>35.549999999999997</v>
      </c>
      <c r="AB454">
        <v>0</v>
      </c>
      <c r="AC454">
        <v>0</v>
      </c>
      <c r="AD454">
        <v>1</v>
      </c>
      <c r="AE454">
        <v>0</v>
      </c>
      <c r="AF454" t="s">
        <v>4</v>
      </c>
      <c r="AG454">
        <v>0.59</v>
      </c>
      <c r="AH454">
        <v>2</v>
      </c>
      <c r="AI454">
        <v>70326429</v>
      </c>
      <c r="AJ454">
        <v>372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ROW(Source!A567)</f>
        <v>567</v>
      </c>
      <c r="B455">
        <v>70326445</v>
      </c>
      <c r="C455">
        <v>70326425</v>
      </c>
      <c r="D455">
        <v>69364520</v>
      </c>
      <c r="E455">
        <v>1</v>
      </c>
      <c r="F455">
        <v>1</v>
      </c>
      <c r="G455">
        <v>1075</v>
      </c>
      <c r="H455">
        <v>2</v>
      </c>
      <c r="I455" t="s">
        <v>396</v>
      </c>
      <c r="J455" t="s">
        <v>397</v>
      </c>
      <c r="K455" t="s">
        <v>398</v>
      </c>
      <c r="L455">
        <v>1368</v>
      </c>
      <c r="N455">
        <v>1011</v>
      </c>
      <c r="O455" t="s">
        <v>386</v>
      </c>
      <c r="P455" t="s">
        <v>386</v>
      </c>
      <c r="Q455">
        <v>1</v>
      </c>
      <c r="X455">
        <v>4.0000000000000001E-3</v>
      </c>
      <c r="Y455">
        <v>0</v>
      </c>
      <c r="Z455">
        <v>125.38</v>
      </c>
      <c r="AA455">
        <v>12.62</v>
      </c>
      <c r="AB455">
        <v>0</v>
      </c>
      <c r="AC455">
        <v>0</v>
      </c>
      <c r="AD455">
        <v>1</v>
      </c>
      <c r="AE455">
        <v>0</v>
      </c>
      <c r="AF455" t="s">
        <v>4</v>
      </c>
      <c r="AG455">
        <v>4.0000000000000001E-3</v>
      </c>
      <c r="AH455">
        <v>2</v>
      </c>
      <c r="AI455">
        <v>70326430</v>
      </c>
      <c r="AJ455">
        <v>373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ROW(Source!A567)</f>
        <v>567</v>
      </c>
      <c r="B456">
        <v>70326446</v>
      </c>
      <c r="C456">
        <v>70326425</v>
      </c>
      <c r="D456">
        <v>69363781</v>
      </c>
      <c r="E456">
        <v>1</v>
      </c>
      <c r="F456">
        <v>1</v>
      </c>
      <c r="G456">
        <v>1075</v>
      </c>
      <c r="H456">
        <v>2</v>
      </c>
      <c r="I456" t="s">
        <v>399</v>
      </c>
      <c r="J456" t="s">
        <v>400</v>
      </c>
      <c r="K456" t="s">
        <v>401</v>
      </c>
      <c r="L456">
        <v>1368</v>
      </c>
      <c r="N456">
        <v>1011</v>
      </c>
      <c r="O456" t="s">
        <v>386</v>
      </c>
      <c r="P456" t="s">
        <v>386</v>
      </c>
      <c r="Q456">
        <v>1</v>
      </c>
      <c r="X456">
        <v>0.28999999999999998</v>
      </c>
      <c r="Y456">
        <v>0</v>
      </c>
      <c r="Z456">
        <v>139.99</v>
      </c>
      <c r="AA456">
        <v>14.54</v>
      </c>
      <c r="AB456">
        <v>0</v>
      </c>
      <c r="AC456">
        <v>0</v>
      </c>
      <c r="AD456">
        <v>1</v>
      </c>
      <c r="AE456">
        <v>0</v>
      </c>
      <c r="AF456" t="s">
        <v>4</v>
      </c>
      <c r="AG456">
        <v>0.28999999999999998</v>
      </c>
      <c r="AH456">
        <v>2</v>
      </c>
      <c r="AI456">
        <v>70326431</v>
      </c>
      <c r="AJ456">
        <v>374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ROW(Source!A567)</f>
        <v>567</v>
      </c>
      <c r="B457">
        <v>70326447</v>
      </c>
      <c r="C457">
        <v>70326425</v>
      </c>
      <c r="D457">
        <v>69363915</v>
      </c>
      <c r="E457">
        <v>1</v>
      </c>
      <c r="F457">
        <v>1</v>
      </c>
      <c r="G457">
        <v>1075</v>
      </c>
      <c r="H457">
        <v>2</v>
      </c>
      <c r="I457" t="s">
        <v>402</v>
      </c>
      <c r="J457" t="s">
        <v>403</v>
      </c>
      <c r="K457" t="s">
        <v>404</v>
      </c>
      <c r="L457">
        <v>1368</v>
      </c>
      <c r="N457">
        <v>1011</v>
      </c>
      <c r="O457" t="s">
        <v>386</v>
      </c>
      <c r="P457" t="s">
        <v>386</v>
      </c>
      <c r="Q457">
        <v>1</v>
      </c>
      <c r="X457">
        <v>0.05</v>
      </c>
      <c r="Y457">
        <v>0</v>
      </c>
      <c r="Z457">
        <v>140.38</v>
      </c>
      <c r="AA457">
        <v>12.62</v>
      </c>
      <c r="AB457">
        <v>0</v>
      </c>
      <c r="AC457">
        <v>0</v>
      </c>
      <c r="AD457">
        <v>1</v>
      </c>
      <c r="AE457">
        <v>0</v>
      </c>
      <c r="AF457" t="s">
        <v>4</v>
      </c>
      <c r="AG457">
        <v>0.05</v>
      </c>
      <c r="AH457">
        <v>2</v>
      </c>
      <c r="AI457">
        <v>70326432</v>
      </c>
      <c r="AJ457">
        <v>375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ROW(Source!A567)</f>
        <v>567</v>
      </c>
      <c r="B458">
        <v>70326448</v>
      </c>
      <c r="C458">
        <v>70326425</v>
      </c>
      <c r="D458">
        <v>69364028</v>
      </c>
      <c r="E458">
        <v>1</v>
      </c>
      <c r="F458">
        <v>1</v>
      </c>
      <c r="G458">
        <v>1075</v>
      </c>
      <c r="H458">
        <v>2</v>
      </c>
      <c r="I458" t="s">
        <v>405</v>
      </c>
      <c r="J458" t="s">
        <v>406</v>
      </c>
      <c r="K458" t="s">
        <v>407</v>
      </c>
      <c r="L458">
        <v>1368</v>
      </c>
      <c r="N458">
        <v>1011</v>
      </c>
      <c r="O458" t="s">
        <v>386</v>
      </c>
      <c r="P458" t="s">
        <v>386</v>
      </c>
      <c r="Q458">
        <v>1</v>
      </c>
      <c r="X458">
        <v>0.59</v>
      </c>
      <c r="Y458">
        <v>0</v>
      </c>
      <c r="Z458">
        <v>80.14</v>
      </c>
      <c r="AA458">
        <v>16.93</v>
      </c>
      <c r="AB458">
        <v>0</v>
      </c>
      <c r="AC458">
        <v>0</v>
      </c>
      <c r="AD458">
        <v>1</v>
      </c>
      <c r="AE458">
        <v>0</v>
      </c>
      <c r="AF458" t="s">
        <v>4</v>
      </c>
      <c r="AG458">
        <v>0.59</v>
      </c>
      <c r="AH458">
        <v>2</v>
      </c>
      <c r="AI458">
        <v>70326433</v>
      </c>
      <c r="AJ458">
        <v>376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ROW(Source!A567)</f>
        <v>567</v>
      </c>
      <c r="B459">
        <v>70326449</v>
      </c>
      <c r="C459">
        <v>70326425</v>
      </c>
      <c r="D459">
        <v>69334375</v>
      </c>
      <c r="E459">
        <v>1</v>
      </c>
      <c r="F459">
        <v>1</v>
      </c>
      <c r="G459">
        <v>1075</v>
      </c>
      <c r="H459">
        <v>3</v>
      </c>
      <c r="I459" t="s">
        <v>408</v>
      </c>
      <c r="J459" t="s">
        <v>409</v>
      </c>
      <c r="K459" t="s">
        <v>410</v>
      </c>
      <c r="L459">
        <v>1348</v>
      </c>
      <c r="N459">
        <v>1009</v>
      </c>
      <c r="O459" t="s">
        <v>411</v>
      </c>
      <c r="P459" t="s">
        <v>411</v>
      </c>
      <c r="Q459">
        <v>1000</v>
      </c>
      <c r="X459">
        <v>5.4000000000000001E-4</v>
      </c>
      <c r="Y459">
        <v>5778.3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4</v>
      </c>
      <c r="AG459">
        <v>5.4000000000000001E-4</v>
      </c>
      <c r="AH459">
        <v>2</v>
      </c>
      <c r="AI459">
        <v>70326434</v>
      </c>
      <c r="AJ459">
        <v>377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ROW(Source!A567)</f>
        <v>567</v>
      </c>
      <c r="B460">
        <v>70326450</v>
      </c>
      <c r="C460">
        <v>70326425</v>
      </c>
      <c r="D460">
        <v>69333740</v>
      </c>
      <c r="E460">
        <v>1</v>
      </c>
      <c r="F460">
        <v>1</v>
      </c>
      <c r="G460">
        <v>1075</v>
      </c>
      <c r="H460">
        <v>3</v>
      </c>
      <c r="I460" t="s">
        <v>412</v>
      </c>
      <c r="J460" t="s">
        <v>413</v>
      </c>
      <c r="K460" t="s">
        <v>414</v>
      </c>
      <c r="L460">
        <v>1339</v>
      </c>
      <c r="N460">
        <v>1007</v>
      </c>
      <c r="O460" t="s">
        <v>44</v>
      </c>
      <c r="P460" t="s">
        <v>44</v>
      </c>
      <c r="Q460">
        <v>1</v>
      </c>
      <c r="X460">
        <v>0.69</v>
      </c>
      <c r="Y460">
        <v>7.07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0</v>
      </c>
      <c r="AF460" t="s">
        <v>4</v>
      </c>
      <c r="AG460">
        <v>0.69</v>
      </c>
      <c r="AH460">
        <v>2</v>
      </c>
      <c r="AI460">
        <v>70326435</v>
      </c>
      <c r="AJ460">
        <v>378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ROW(Source!A567)</f>
        <v>567</v>
      </c>
      <c r="B461">
        <v>70326451</v>
      </c>
      <c r="C461">
        <v>70326425</v>
      </c>
      <c r="D461">
        <v>69335769</v>
      </c>
      <c r="E461">
        <v>1</v>
      </c>
      <c r="F461">
        <v>1</v>
      </c>
      <c r="G461">
        <v>1075</v>
      </c>
      <c r="H461">
        <v>3</v>
      </c>
      <c r="I461" t="s">
        <v>415</v>
      </c>
      <c r="J461" t="s">
        <v>416</v>
      </c>
      <c r="K461" t="s">
        <v>417</v>
      </c>
      <c r="L461">
        <v>1346</v>
      </c>
      <c r="N461">
        <v>1009</v>
      </c>
      <c r="O461" t="s">
        <v>122</v>
      </c>
      <c r="P461" t="s">
        <v>122</v>
      </c>
      <c r="Q461">
        <v>1</v>
      </c>
      <c r="X461">
        <v>3.7999999999999999E-2</v>
      </c>
      <c r="Y461">
        <v>7.48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0</v>
      </c>
      <c r="AF461" t="s">
        <v>4</v>
      </c>
      <c r="AG461">
        <v>3.7999999999999999E-2</v>
      </c>
      <c r="AH461">
        <v>2</v>
      </c>
      <c r="AI461">
        <v>70326437</v>
      </c>
      <c r="AJ461">
        <v>380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ROW(Source!A567)</f>
        <v>567</v>
      </c>
      <c r="B462">
        <v>70326452</v>
      </c>
      <c r="C462">
        <v>70326425</v>
      </c>
      <c r="D462">
        <v>69286703</v>
      </c>
      <c r="E462">
        <v>1075</v>
      </c>
      <c r="F462">
        <v>1</v>
      </c>
      <c r="G462">
        <v>1075</v>
      </c>
      <c r="H462">
        <v>3</v>
      </c>
      <c r="I462" t="s">
        <v>442</v>
      </c>
      <c r="J462" t="s">
        <v>4</v>
      </c>
      <c r="K462" t="s">
        <v>443</v>
      </c>
      <c r="L462">
        <v>1346</v>
      </c>
      <c r="N462">
        <v>1009</v>
      </c>
      <c r="O462" t="s">
        <v>122</v>
      </c>
      <c r="P462" t="s">
        <v>122</v>
      </c>
      <c r="Q462">
        <v>1</v>
      </c>
      <c r="X462">
        <v>40.6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 t="s">
        <v>4</v>
      </c>
      <c r="AG462">
        <v>40.6</v>
      </c>
      <c r="AH462">
        <v>3</v>
      </c>
      <c r="AI462">
        <v>-1</v>
      </c>
      <c r="AJ462" t="s">
        <v>4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ROW(Source!A567)</f>
        <v>567</v>
      </c>
      <c r="B463">
        <v>70326453</v>
      </c>
      <c r="C463">
        <v>70326425</v>
      </c>
      <c r="D463">
        <v>69288910</v>
      </c>
      <c r="E463">
        <v>1075</v>
      </c>
      <c r="F463">
        <v>1</v>
      </c>
      <c r="G463">
        <v>1075</v>
      </c>
      <c r="H463">
        <v>3</v>
      </c>
      <c r="I463" t="s">
        <v>444</v>
      </c>
      <c r="J463" t="s">
        <v>4</v>
      </c>
      <c r="K463" t="s">
        <v>445</v>
      </c>
      <c r="L463">
        <v>1301</v>
      </c>
      <c r="N463">
        <v>1003</v>
      </c>
      <c r="O463" t="s">
        <v>126</v>
      </c>
      <c r="P463" t="s">
        <v>126</v>
      </c>
      <c r="Q463">
        <v>1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4</v>
      </c>
      <c r="AG463">
        <v>0</v>
      </c>
      <c r="AH463">
        <v>3</v>
      </c>
      <c r="AI463">
        <v>-1</v>
      </c>
      <c r="AJ463" t="s">
        <v>4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ROW(Source!A567)</f>
        <v>567</v>
      </c>
      <c r="B464">
        <v>70326454</v>
      </c>
      <c r="C464">
        <v>70326425</v>
      </c>
      <c r="D464">
        <v>69292006</v>
      </c>
      <c r="E464">
        <v>1075</v>
      </c>
      <c r="F464">
        <v>1</v>
      </c>
      <c r="G464">
        <v>1075</v>
      </c>
      <c r="H464">
        <v>3</v>
      </c>
      <c r="I464" t="s">
        <v>446</v>
      </c>
      <c r="J464" t="s">
        <v>4</v>
      </c>
      <c r="K464" t="s">
        <v>447</v>
      </c>
      <c r="L464">
        <v>1296</v>
      </c>
      <c r="N464">
        <v>1002</v>
      </c>
      <c r="O464" t="s">
        <v>133</v>
      </c>
      <c r="P464" t="s">
        <v>133</v>
      </c>
      <c r="Q464">
        <v>1</v>
      </c>
      <c r="X464">
        <v>2.1423999999999999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4</v>
      </c>
      <c r="AG464">
        <v>2.1423999999999999</v>
      </c>
      <c r="AH464">
        <v>3</v>
      </c>
      <c r="AI464">
        <v>-1</v>
      </c>
      <c r="AJ464" t="s">
        <v>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ROW(Source!A576)</f>
        <v>576</v>
      </c>
      <c r="B465">
        <v>70326465</v>
      </c>
      <c r="C465">
        <v>70326460</v>
      </c>
      <c r="D465">
        <v>69275358</v>
      </c>
      <c r="E465">
        <v>1075</v>
      </c>
      <c r="F465">
        <v>1</v>
      </c>
      <c r="G465">
        <v>1075</v>
      </c>
      <c r="H465">
        <v>1</v>
      </c>
      <c r="I465" t="s">
        <v>380</v>
      </c>
      <c r="J465" t="s">
        <v>4</v>
      </c>
      <c r="K465" t="s">
        <v>381</v>
      </c>
      <c r="L465">
        <v>1191</v>
      </c>
      <c r="N465">
        <v>1013</v>
      </c>
      <c r="O465" t="s">
        <v>382</v>
      </c>
      <c r="P465" t="s">
        <v>382</v>
      </c>
      <c r="Q465">
        <v>1</v>
      </c>
      <c r="X465">
        <v>1.1499999999999999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1</v>
      </c>
      <c r="AF465" t="s">
        <v>4</v>
      </c>
      <c r="AG465">
        <v>1.1499999999999999</v>
      </c>
      <c r="AH465">
        <v>2</v>
      </c>
      <c r="AI465">
        <v>70326461</v>
      </c>
      <c r="AJ465">
        <v>383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ROW(Source!A576)</f>
        <v>576</v>
      </c>
      <c r="B466">
        <v>70326466</v>
      </c>
      <c r="C466">
        <v>70326460</v>
      </c>
      <c r="D466">
        <v>69364230</v>
      </c>
      <c r="E466">
        <v>1</v>
      </c>
      <c r="F466">
        <v>1</v>
      </c>
      <c r="G466">
        <v>1075</v>
      </c>
      <c r="H466">
        <v>2</v>
      </c>
      <c r="I466" t="s">
        <v>418</v>
      </c>
      <c r="J466" t="s">
        <v>419</v>
      </c>
      <c r="K466" t="s">
        <v>420</v>
      </c>
      <c r="L466">
        <v>1368</v>
      </c>
      <c r="N466">
        <v>1011</v>
      </c>
      <c r="O466" t="s">
        <v>386</v>
      </c>
      <c r="P466" t="s">
        <v>386</v>
      </c>
      <c r="Q466">
        <v>1</v>
      </c>
      <c r="X466">
        <v>0.56000000000000005</v>
      </c>
      <c r="Y466">
        <v>0</v>
      </c>
      <c r="Z466">
        <v>4.01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4</v>
      </c>
      <c r="AG466">
        <v>0.56000000000000005</v>
      </c>
      <c r="AH466">
        <v>2</v>
      </c>
      <c r="AI466">
        <v>70326462</v>
      </c>
      <c r="AJ466">
        <v>384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ROW(Source!A576)</f>
        <v>576</v>
      </c>
      <c r="B467">
        <v>70326467</v>
      </c>
      <c r="C467">
        <v>70326460</v>
      </c>
      <c r="D467">
        <v>69334387</v>
      </c>
      <c r="E467">
        <v>1</v>
      </c>
      <c r="F467">
        <v>1</v>
      </c>
      <c r="G467">
        <v>1075</v>
      </c>
      <c r="H467">
        <v>3</v>
      </c>
      <c r="I467" t="s">
        <v>421</v>
      </c>
      <c r="J467" t="s">
        <v>422</v>
      </c>
      <c r="K467" t="s">
        <v>423</v>
      </c>
      <c r="L467">
        <v>1346</v>
      </c>
      <c r="N467">
        <v>1009</v>
      </c>
      <c r="O467" t="s">
        <v>122</v>
      </c>
      <c r="P467" t="s">
        <v>122</v>
      </c>
      <c r="Q467">
        <v>1</v>
      </c>
      <c r="X467">
        <v>6.6699999999999995E-2</v>
      </c>
      <c r="Y467">
        <v>11.25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 t="s">
        <v>4</v>
      </c>
      <c r="AG467">
        <v>6.6699999999999995E-2</v>
      </c>
      <c r="AH467">
        <v>2</v>
      </c>
      <c r="AI467">
        <v>70326463</v>
      </c>
      <c r="AJ467">
        <v>385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ROW(Source!A576)</f>
        <v>576</v>
      </c>
      <c r="B468">
        <v>70326468</v>
      </c>
      <c r="C468">
        <v>70326460</v>
      </c>
      <c r="D468">
        <v>69333737</v>
      </c>
      <c r="E468">
        <v>1</v>
      </c>
      <c r="F468">
        <v>1</v>
      </c>
      <c r="G468">
        <v>1075</v>
      </c>
      <c r="H468">
        <v>3</v>
      </c>
      <c r="I468" t="s">
        <v>424</v>
      </c>
      <c r="J468" t="s">
        <v>425</v>
      </c>
      <c r="K468" t="s">
        <v>426</v>
      </c>
      <c r="L468">
        <v>1346</v>
      </c>
      <c r="N468">
        <v>1009</v>
      </c>
      <c r="O468" t="s">
        <v>122</v>
      </c>
      <c r="P468" t="s">
        <v>122</v>
      </c>
      <c r="Q468">
        <v>1</v>
      </c>
      <c r="X468">
        <v>0.1</v>
      </c>
      <c r="Y468">
        <v>1.61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 t="s">
        <v>4</v>
      </c>
      <c r="AG468">
        <v>0.1</v>
      </c>
      <c r="AH468">
        <v>2</v>
      </c>
      <c r="AI468">
        <v>70326464</v>
      </c>
      <c r="AJ468">
        <v>386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ROW(Source!A577)</f>
        <v>577</v>
      </c>
      <c r="B469">
        <v>70326465</v>
      </c>
      <c r="C469">
        <v>70326460</v>
      </c>
      <c r="D469">
        <v>69275358</v>
      </c>
      <c r="E469">
        <v>1075</v>
      </c>
      <c r="F469">
        <v>1</v>
      </c>
      <c r="G469">
        <v>1075</v>
      </c>
      <c r="H469">
        <v>1</v>
      </c>
      <c r="I469" t="s">
        <v>380</v>
      </c>
      <c r="J469" t="s">
        <v>4</v>
      </c>
      <c r="K469" t="s">
        <v>381</v>
      </c>
      <c r="L469">
        <v>1191</v>
      </c>
      <c r="N469">
        <v>1013</v>
      </c>
      <c r="O469" t="s">
        <v>382</v>
      </c>
      <c r="P469" t="s">
        <v>382</v>
      </c>
      <c r="Q469">
        <v>1</v>
      </c>
      <c r="X469">
        <v>1.1499999999999999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1</v>
      </c>
      <c r="AF469" t="s">
        <v>4</v>
      </c>
      <c r="AG469">
        <v>1.1499999999999999</v>
      </c>
      <c r="AH469">
        <v>2</v>
      </c>
      <c r="AI469">
        <v>70326461</v>
      </c>
      <c r="AJ469">
        <v>387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ROW(Source!A577)</f>
        <v>577</v>
      </c>
      <c r="B470">
        <v>70326466</v>
      </c>
      <c r="C470">
        <v>70326460</v>
      </c>
      <c r="D470">
        <v>69364230</v>
      </c>
      <c r="E470">
        <v>1</v>
      </c>
      <c r="F470">
        <v>1</v>
      </c>
      <c r="G470">
        <v>1075</v>
      </c>
      <c r="H470">
        <v>2</v>
      </c>
      <c r="I470" t="s">
        <v>418</v>
      </c>
      <c r="J470" t="s">
        <v>419</v>
      </c>
      <c r="K470" t="s">
        <v>420</v>
      </c>
      <c r="L470">
        <v>1368</v>
      </c>
      <c r="N470">
        <v>1011</v>
      </c>
      <c r="O470" t="s">
        <v>386</v>
      </c>
      <c r="P470" t="s">
        <v>386</v>
      </c>
      <c r="Q470">
        <v>1</v>
      </c>
      <c r="X470">
        <v>0.56000000000000005</v>
      </c>
      <c r="Y470">
        <v>0</v>
      </c>
      <c r="Z470">
        <v>4.01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4</v>
      </c>
      <c r="AG470">
        <v>0.56000000000000005</v>
      </c>
      <c r="AH470">
        <v>2</v>
      </c>
      <c r="AI470">
        <v>70326462</v>
      </c>
      <c r="AJ470">
        <v>388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ROW(Source!A577)</f>
        <v>577</v>
      </c>
      <c r="B471">
        <v>70326467</v>
      </c>
      <c r="C471">
        <v>70326460</v>
      </c>
      <c r="D471">
        <v>69334387</v>
      </c>
      <c r="E471">
        <v>1</v>
      </c>
      <c r="F471">
        <v>1</v>
      </c>
      <c r="G471">
        <v>1075</v>
      </c>
      <c r="H471">
        <v>3</v>
      </c>
      <c r="I471" t="s">
        <v>421</v>
      </c>
      <c r="J471" t="s">
        <v>422</v>
      </c>
      <c r="K471" t="s">
        <v>423</v>
      </c>
      <c r="L471">
        <v>1346</v>
      </c>
      <c r="N471">
        <v>1009</v>
      </c>
      <c r="O471" t="s">
        <v>122</v>
      </c>
      <c r="P471" t="s">
        <v>122</v>
      </c>
      <c r="Q471">
        <v>1</v>
      </c>
      <c r="X471">
        <v>6.6699999999999995E-2</v>
      </c>
      <c r="Y471">
        <v>11.25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4</v>
      </c>
      <c r="AG471">
        <v>6.6699999999999995E-2</v>
      </c>
      <c r="AH471">
        <v>2</v>
      </c>
      <c r="AI471">
        <v>70326463</v>
      </c>
      <c r="AJ471">
        <v>389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ROW(Source!A577)</f>
        <v>577</v>
      </c>
      <c r="B472">
        <v>70326468</v>
      </c>
      <c r="C472">
        <v>70326460</v>
      </c>
      <c r="D472">
        <v>69333737</v>
      </c>
      <c r="E472">
        <v>1</v>
      </c>
      <c r="F472">
        <v>1</v>
      </c>
      <c r="G472">
        <v>1075</v>
      </c>
      <c r="H472">
        <v>3</v>
      </c>
      <c r="I472" t="s">
        <v>424</v>
      </c>
      <c r="J472" t="s">
        <v>425</v>
      </c>
      <c r="K472" t="s">
        <v>426</v>
      </c>
      <c r="L472">
        <v>1346</v>
      </c>
      <c r="N472">
        <v>1009</v>
      </c>
      <c r="O472" t="s">
        <v>122</v>
      </c>
      <c r="P472" t="s">
        <v>122</v>
      </c>
      <c r="Q472">
        <v>1</v>
      </c>
      <c r="X472">
        <v>0.1</v>
      </c>
      <c r="Y472">
        <v>1.61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4</v>
      </c>
      <c r="AG472">
        <v>0.1</v>
      </c>
      <c r="AH472">
        <v>2</v>
      </c>
      <c r="AI472">
        <v>70326464</v>
      </c>
      <c r="AJ472">
        <v>390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ROW(Source!A578)</f>
        <v>578</v>
      </c>
      <c r="B473">
        <v>70326471</v>
      </c>
      <c r="C473">
        <v>70326469</v>
      </c>
      <c r="D473">
        <v>69277202</v>
      </c>
      <c r="E473">
        <v>1075</v>
      </c>
      <c r="F473">
        <v>1</v>
      </c>
      <c r="G473">
        <v>1075</v>
      </c>
      <c r="H473">
        <v>2</v>
      </c>
      <c r="I473" t="s">
        <v>427</v>
      </c>
      <c r="J473" t="s">
        <v>4</v>
      </c>
      <c r="K473" t="s">
        <v>428</v>
      </c>
      <c r="L473">
        <v>1344</v>
      </c>
      <c r="N473">
        <v>1008</v>
      </c>
      <c r="O473" t="s">
        <v>429</v>
      </c>
      <c r="P473" t="s">
        <v>429</v>
      </c>
      <c r="Q473">
        <v>1</v>
      </c>
      <c r="X473">
        <v>8.86</v>
      </c>
      <c r="Y473">
        <v>0</v>
      </c>
      <c r="Z473">
        <v>1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4</v>
      </c>
      <c r="AG473">
        <v>8.86</v>
      </c>
      <c r="AH473">
        <v>2</v>
      </c>
      <c r="AI473">
        <v>70326470</v>
      </c>
      <c r="AJ473">
        <v>391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ROW(Source!A579)</f>
        <v>579</v>
      </c>
      <c r="B474">
        <v>70326471</v>
      </c>
      <c r="C474">
        <v>70326469</v>
      </c>
      <c r="D474">
        <v>69277202</v>
      </c>
      <c r="E474">
        <v>1075</v>
      </c>
      <c r="F474">
        <v>1</v>
      </c>
      <c r="G474">
        <v>1075</v>
      </c>
      <c r="H474">
        <v>2</v>
      </c>
      <c r="I474" t="s">
        <v>427</v>
      </c>
      <c r="J474" t="s">
        <v>4</v>
      </c>
      <c r="K474" t="s">
        <v>428</v>
      </c>
      <c r="L474">
        <v>1344</v>
      </c>
      <c r="N474">
        <v>1008</v>
      </c>
      <c r="O474" t="s">
        <v>429</v>
      </c>
      <c r="P474" t="s">
        <v>429</v>
      </c>
      <c r="Q474">
        <v>1</v>
      </c>
      <c r="X474">
        <v>8.86</v>
      </c>
      <c r="Y474">
        <v>0</v>
      </c>
      <c r="Z474">
        <v>1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4</v>
      </c>
      <c r="AG474">
        <v>8.86</v>
      </c>
      <c r="AH474">
        <v>2</v>
      </c>
      <c r="AI474">
        <v>70326470</v>
      </c>
      <c r="AJ474">
        <v>392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ROW(Source!A580)</f>
        <v>580</v>
      </c>
      <c r="B475">
        <v>70326473</v>
      </c>
      <c r="C475">
        <v>70326472</v>
      </c>
      <c r="D475">
        <v>69275358</v>
      </c>
      <c r="E475">
        <v>1075</v>
      </c>
      <c r="F475">
        <v>1</v>
      </c>
      <c r="G475">
        <v>1075</v>
      </c>
      <c r="H475">
        <v>1</v>
      </c>
      <c r="I475" t="s">
        <v>380</v>
      </c>
      <c r="J475" t="s">
        <v>4</v>
      </c>
      <c r="K475" t="s">
        <v>381</v>
      </c>
      <c r="L475">
        <v>1191</v>
      </c>
      <c r="N475">
        <v>1013</v>
      </c>
      <c r="O475" t="s">
        <v>382</v>
      </c>
      <c r="P475" t="s">
        <v>382</v>
      </c>
      <c r="Q475">
        <v>1</v>
      </c>
      <c r="X475">
        <v>0.26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1</v>
      </c>
      <c r="AF475" t="s">
        <v>4</v>
      </c>
      <c r="AG475">
        <v>0.26</v>
      </c>
      <c r="AH475">
        <v>3</v>
      </c>
      <c r="AI475">
        <v>-1</v>
      </c>
      <c r="AJ475" t="s">
        <v>4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ROW(Source!A580)</f>
        <v>580</v>
      </c>
      <c r="B476">
        <v>70326474</v>
      </c>
      <c r="C476">
        <v>70326472</v>
      </c>
      <c r="D476">
        <v>69364397</v>
      </c>
      <c r="E476">
        <v>1</v>
      </c>
      <c r="F476">
        <v>1</v>
      </c>
      <c r="G476">
        <v>1075</v>
      </c>
      <c r="H476">
        <v>2</v>
      </c>
      <c r="I476" t="s">
        <v>393</v>
      </c>
      <c r="J476" t="s">
        <v>394</v>
      </c>
      <c r="K476" t="s">
        <v>395</v>
      </c>
      <c r="L476">
        <v>1368</v>
      </c>
      <c r="N476">
        <v>1011</v>
      </c>
      <c r="O476" t="s">
        <v>386</v>
      </c>
      <c r="P476" t="s">
        <v>386</v>
      </c>
      <c r="Q476">
        <v>1</v>
      </c>
      <c r="X476">
        <v>0.26</v>
      </c>
      <c r="Y476">
        <v>0</v>
      </c>
      <c r="Z476">
        <v>910.68</v>
      </c>
      <c r="AA476">
        <v>35.549999999999997</v>
      </c>
      <c r="AB476">
        <v>0</v>
      </c>
      <c r="AC476">
        <v>0</v>
      </c>
      <c r="AD476">
        <v>1</v>
      </c>
      <c r="AE476">
        <v>0</v>
      </c>
      <c r="AF476" t="s">
        <v>4</v>
      </c>
      <c r="AG476">
        <v>0.26</v>
      </c>
      <c r="AH476">
        <v>3</v>
      </c>
      <c r="AI476">
        <v>-1</v>
      </c>
      <c r="AJ476" t="s">
        <v>4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ROW(Source!A581)</f>
        <v>581</v>
      </c>
      <c r="B477">
        <v>70326473</v>
      </c>
      <c r="C477">
        <v>70326472</v>
      </c>
      <c r="D477">
        <v>69275358</v>
      </c>
      <c r="E477">
        <v>1075</v>
      </c>
      <c r="F477">
        <v>1</v>
      </c>
      <c r="G477">
        <v>1075</v>
      </c>
      <c r="H477">
        <v>1</v>
      </c>
      <c r="I477" t="s">
        <v>380</v>
      </c>
      <c r="J477" t="s">
        <v>4</v>
      </c>
      <c r="K477" t="s">
        <v>381</v>
      </c>
      <c r="L477">
        <v>1191</v>
      </c>
      <c r="N477">
        <v>1013</v>
      </c>
      <c r="O477" t="s">
        <v>382</v>
      </c>
      <c r="P477" t="s">
        <v>382</v>
      </c>
      <c r="Q477">
        <v>1</v>
      </c>
      <c r="X477">
        <v>0.26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1</v>
      </c>
      <c r="AF477" t="s">
        <v>4</v>
      </c>
      <c r="AG477">
        <v>0.26</v>
      </c>
      <c r="AH477">
        <v>3</v>
      </c>
      <c r="AI477">
        <v>-1</v>
      </c>
      <c r="AJ477" t="s">
        <v>4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ROW(Source!A581)</f>
        <v>581</v>
      </c>
      <c r="B478">
        <v>70326474</v>
      </c>
      <c r="C478">
        <v>70326472</v>
      </c>
      <c r="D478">
        <v>69364397</v>
      </c>
      <c r="E478">
        <v>1</v>
      </c>
      <c r="F478">
        <v>1</v>
      </c>
      <c r="G478">
        <v>1075</v>
      </c>
      <c r="H478">
        <v>2</v>
      </c>
      <c r="I478" t="s">
        <v>393</v>
      </c>
      <c r="J478" t="s">
        <v>394</v>
      </c>
      <c r="K478" t="s">
        <v>395</v>
      </c>
      <c r="L478">
        <v>1368</v>
      </c>
      <c r="N478">
        <v>1011</v>
      </c>
      <c r="O478" t="s">
        <v>386</v>
      </c>
      <c r="P478" t="s">
        <v>386</v>
      </c>
      <c r="Q478">
        <v>1</v>
      </c>
      <c r="X478">
        <v>0.26</v>
      </c>
      <c r="Y478">
        <v>0</v>
      </c>
      <c r="Z478">
        <v>910.68</v>
      </c>
      <c r="AA478">
        <v>35.549999999999997</v>
      </c>
      <c r="AB478">
        <v>0</v>
      </c>
      <c r="AC478">
        <v>0</v>
      </c>
      <c r="AD478">
        <v>1</v>
      </c>
      <c r="AE478">
        <v>0</v>
      </c>
      <c r="AF478" t="s">
        <v>4</v>
      </c>
      <c r="AG478">
        <v>0.26</v>
      </c>
      <c r="AH478">
        <v>3</v>
      </c>
      <c r="AI478">
        <v>-1</v>
      </c>
      <c r="AJ478" t="s">
        <v>4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ROW(Source!A617)</f>
        <v>617</v>
      </c>
      <c r="B479">
        <v>70326534</v>
      </c>
      <c r="C479">
        <v>70326533</v>
      </c>
      <c r="D479">
        <v>69275358</v>
      </c>
      <c r="E479">
        <v>1075</v>
      </c>
      <c r="F479">
        <v>1</v>
      </c>
      <c r="G479">
        <v>1075</v>
      </c>
      <c r="H479">
        <v>1</v>
      </c>
      <c r="I479" t="s">
        <v>380</v>
      </c>
      <c r="J479" t="s">
        <v>4</v>
      </c>
      <c r="K479" t="s">
        <v>381</v>
      </c>
      <c r="L479">
        <v>1191</v>
      </c>
      <c r="N479">
        <v>1013</v>
      </c>
      <c r="O479" t="s">
        <v>382</v>
      </c>
      <c r="P479" t="s">
        <v>382</v>
      </c>
      <c r="Q479">
        <v>1</v>
      </c>
      <c r="X479">
        <v>0.27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1</v>
      </c>
      <c r="AF479" t="s">
        <v>4</v>
      </c>
      <c r="AG479">
        <v>0.27</v>
      </c>
      <c r="AH479">
        <v>3</v>
      </c>
      <c r="AI479">
        <v>-1</v>
      </c>
      <c r="AJ479" t="s">
        <v>4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ROW(Source!A617)</f>
        <v>617</v>
      </c>
      <c r="B480">
        <v>70326535</v>
      </c>
      <c r="C480">
        <v>70326533</v>
      </c>
      <c r="D480">
        <v>69364397</v>
      </c>
      <c r="E480">
        <v>1</v>
      </c>
      <c r="F480">
        <v>1</v>
      </c>
      <c r="G480">
        <v>1075</v>
      </c>
      <c r="H480">
        <v>2</v>
      </c>
      <c r="I480" t="s">
        <v>393</v>
      </c>
      <c r="J480" t="s">
        <v>394</v>
      </c>
      <c r="K480" t="s">
        <v>395</v>
      </c>
      <c r="L480">
        <v>1368</v>
      </c>
      <c r="N480">
        <v>1011</v>
      </c>
      <c r="O480" t="s">
        <v>386</v>
      </c>
      <c r="P480" t="s">
        <v>386</v>
      </c>
      <c r="Q480">
        <v>1</v>
      </c>
      <c r="X480">
        <v>0.28000000000000003</v>
      </c>
      <c r="Y480">
        <v>0</v>
      </c>
      <c r="Z480">
        <v>910.68</v>
      </c>
      <c r="AA480">
        <v>35.549999999999997</v>
      </c>
      <c r="AB480">
        <v>0</v>
      </c>
      <c r="AC480">
        <v>0</v>
      </c>
      <c r="AD480">
        <v>1</v>
      </c>
      <c r="AE480">
        <v>0</v>
      </c>
      <c r="AF480" t="s">
        <v>4</v>
      </c>
      <c r="AG480">
        <v>0.28000000000000003</v>
      </c>
      <c r="AH480">
        <v>3</v>
      </c>
      <c r="AI480">
        <v>-1</v>
      </c>
      <c r="AJ480" t="s">
        <v>4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ROW(Source!A618)</f>
        <v>618</v>
      </c>
      <c r="B481">
        <v>70326534</v>
      </c>
      <c r="C481">
        <v>70326533</v>
      </c>
      <c r="D481">
        <v>69275358</v>
      </c>
      <c r="E481">
        <v>1075</v>
      </c>
      <c r="F481">
        <v>1</v>
      </c>
      <c r="G481">
        <v>1075</v>
      </c>
      <c r="H481">
        <v>1</v>
      </c>
      <c r="I481" t="s">
        <v>380</v>
      </c>
      <c r="J481" t="s">
        <v>4</v>
      </c>
      <c r="K481" t="s">
        <v>381</v>
      </c>
      <c r="L481">
        <v>1191</v>
      </c>
      <c r="N481">
        <v>1013</v>
      </c>
      <c r="O481" t="s">
        <v>382</v>
      </c>
      <c r="P481" t="s">
        <v>382</v>
      </c>
      <c r="Q481">
        <v>1</v>
      </c>
      <c r="X481">
        <v>0.27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1</v>
      </c>
      <c r="AF481" t="s">
        <v>4</v>
      </c>
      <c r="AG481">
        <v>0.27</v>
      </c>
      <c r="AH481">
        <v>3</v>
      </c>
      <c r="AI481">
        <v>-1</v>
      </c>
      <c r="AJ481" t="s">
        <v>4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ROW(Source!A618)</f>
        <v>618</v>
      </c>
      <c r="B482">
        <v>70326535</v>
      </c>
      <c r="C482">
        <v>70326533</v>
      </c>
      <c r="D482">
        <v>69364397</v>
      </c>
      <c r="E482">
        <v>1</v>
      </c>
      <c r="F482">
        <v>1</v>
      </c>
      <c r="G482">
        <v>1075</v>
      </c>
      <c r="H482">
        <v>2</v>
      </c>
      <c r="I482" t="s">
        <v>393</v>
      </c>
      <c r="J482" t="s">
        <v>394</v>
      </c>
      <c r="K482" t="s">
        <v>395</v>
      </c>
      <c r="L482">
        <v>1368</v>
      </c>
      <c r="N482">
        <v>1011</v>
      </c>
      <c r="O482" t="s">
        <v>386</v>
      </c>
      <c r="P482" t="s">
        <v>386</v>
      </c>
      <c r="Q482">
        <v>1</v>
      </c>
      <c r="X482">
        <v>0.28000000000000003</v>
      </c>
      <c r="Y482">
        <v>0</v>
      </c>
      <c r="Z482">
        <v>910.68</v>
      </c>
      <c r="AA482">
        <v>35.549999999999997</v>
      </c>
      <c r="AB482">
        <v>0</v>
      </c>
      <c r="AC482">
        <v>0</v>
      </c>
      <c r="AD482">
        <v>1</v>
      </c>
      <c r="AE482">
        <v>0</v>
      </c>
      <c r="AF482" t="s">
        <v>4</v>
      </c>
      <c r="AG482">
        <v>0.28000000000000003</v>
      </c>
      <c r="AH482">
        <v>3</v>
      </c>
      <c r="AI482">
        <v>-1</v>
      </c>
      <c r="AJ482" t="s">
        <v>4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ROW(Source!A619)</f>
        <v>619</v>
      </c>
      <c r="B483">
        <v>70326552</v>
      </c>
      <c r="C483">
        <v>70326536</v>
      </c>
      <c r="D483">
        <v>69275358</v>
      </c>
      <c r="E483">
        <v>1075</v>
      </c>
      <c r="F483">
        <v>1</v>
      </c>
      <c r="G483">
        <v>1075</v>
      </c>
      <c r="H483">
        <v>1</v>
      </c>
      <c r="I483" t="s">
        <v>380</v>
      </c>
      <c r="J483" t="s">
        <v>4</v>
      </c>
      <c r="K483" t="s">
        <v>381</v>
      </c>
      <c r="L483">
        <v>1191</v>
      </c>
      <c r="N483">
        <v>1013</v>
      </c>
      <c r="O483" t="s">
        <v>382</v>
      </c>
      <c r="P483" t="s">
        <v>382</v>
      </c>
      <c r="Q483">
        <v>1</v>
      </c>
      <c r="X483">
        <v>1.32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1</v>
      </c>
      <c r="AF483" t="s">
        <v>4</v>
      </c>
      <c r="AG483">
        <v>1.32</v>
      </c>
      <c r="AH483">
        <v>2</v>
      </c>
      <c r="AI483">
        <v>70326537</v>
      </c>
      <c r="AJ483">
        <v>393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ROW(Source!A619)</f>
        <v>619</v>
      </c>
      <c r="B484">
        <v>70326553</v>
      </c>
      <c r="C484">
        <v>70326536</v>
      </c>
      <c r="D484">
        <v>69364167</v>
      </c>
      <c r="E484">
        <v>1</v>
      </c>
      <c r="F484">
        <v>1</v>
      </c>
      <c r="G484">
        <v>1075</v>
      </c>
      <c r="H484">
        <v>2</v>
      </c>
      <c r="I484" t="s">
        <v>387</v>
      </c>
      <c r="J484" t="s">
        <v>388</v>
      </c>
      <c r="K484" t="s">
        <v>389</v>
      </c>
      <c r="L484">
        <v>1368</v>
      </c>
      <c r="N484">
        <v>1011</v>
      </c>
      <c r="O484" t="s">
        <v>386</v>
      </c>
      <c r="P484" t="s">
        <v>386</v>
      </c>
      <c r="Q484">
        <v>1</v>
      </c>
      <c r="X484">
        <v>0.05</v>
      </c>
      <c r="Y484">
        <v>0</v>
      </c>
      <c r="Z484">
        <v>12.98</v>
      </c>
      <c r="AA484">
        <v>3.37</v>
      </c>
      <c r="AB484">
        <v>0</v>
      </c>
      <c r="AC484">
        <v>0</v>
      </c>
      <c r="AD484">
        <v>1</v>
      </c>
      <c r="AE484">
        <v>0</v>
      </c>
      <c r="AF484" t="s">
        <v>4</v>
      </c>
      <c r="AG484">
        <v>0.05</v>
      </c>
      <c r="AH484">
        <v>2</v>
      </c>
      <c r="AI484">
        <v>70326538</v>
      </c>
      <c r="AJ484">
        <v>394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ROW(Source!A619)</f>
        <v>619</v>
      </c>
      <c r="B485">
        <v>70326554</v>
      </c>
      <c r="C485">
        <v>70326536</v>
      </c>
      <c r="D485">
        <v>69364368</v>
      </c>
      <c r="E485">
        <v>1</v>
      </c>
      <c r="F485">
        <v>1</v>
      </c>
      <c r="G485">
        <v>1075</v>
      </c>
      <c r="H485">
        <v>2</v>
      </c>
      <c r="I485" t="s">
        <v>390</v>
      </c>
      <c r="J485" t="s">
        <v>391</v>
      </c>
      <c r="K485" t="s">
        <v>392</v>
      </c>
      <c r="L485">
        <v>1368</v>
      </c>
      <c r="N485">
        <v>1011</v>
      </c>
      <c r="O485" t="s">
        <v>386</v>
      </c>
      <c r="P485" t="s">
        <v>386</v>
      </c>
      <c r="Q485">
        <v>1</v>
      </c>
      <c r="X485">
        <v>0.04</v>
      </c>
      <c r="Y485">
        <v>0</v>
      </c>
      <c r="Z485">
        <v>181.58</v>
      </c>
      <c r="AA485">
        <v>14.54</v>
      </c>
      <c r="AB485">
        <v>0</v>
      </c>
      <c r="AC485">
        <v>0</v>
      </c>
      <c r="AD485">
        <v>1</v>
      </c>
      <c r="AE485">
        <v>0</v>
      </c>
      <c r="AF485" t="s">
        <v>4</v>
      </c>
      <c r="AG485">
        <v>0.04</v>
      </c>
      <c r="AH485">
        <v>2</v>
      </c>
      <c r="AI485">
        <v>70326539</v>
      </c>
      <c r="AJ485">
        <v>395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ROW(Source!A619)</f>
        <v>619</v>
      </c>
      <c r="B486">
        <v>70326555</v>
      </c>
      <c r="C486">
        <v>70326536</v>
      </c>
      <c r="D486">
        <v>69364397</v>
      </c>
      <c r="E486">
        <v>1</v>
      </c>
      <c r="F486">
        <v>1</v>
      </c>
      <c r="G486">
        <v>1075</v>
      </c>
      <c r="H486">
        <v>2</v>
      </c>
      <c r="I486" t="s">
        <v>393</v>
      </c>
      <c r="J486" t="s">
        <v>394</v>
      </c>
      <c r="K486" t="s">
        <v>395</v>
      </c>
      <c r="L486">
        <v>1368</v>
      </c>
      <c r="N486">
        <v>1011</v>
      </c>
      <c r="O486" t="s">
        <v>386</v>
      </c>
      <c r="P486" t="s">
        <v>386</v>
      </c>
      <c r="Q486">
        <v>1</v>
      </c>
      <c r="X486">
        <v>0.59</v>
      </c>
      <c r="Y486">
        <v>0</v>
      </c>
      <c r="Z486">
        <v>910.68</v>
      </c>
      <c r="AA486">
        <v>35.549999999999997</v>
      </c>
      <c r="AB486">
        <v>0</v>
      </c>
      <c r="AC486">
        <v>0</v>
      </c>
      <c r="AD486">
        <v>1</v>
      </c>
      <c r="AE486">
        <v>0</v>
      </c>
      <c r="AF486" t="s">
        <v>4</v>
      </c>
      <c r="AG486">
        <v>0.59</v>
      </c>
      <c r="AH486">
        <v>2</v>
      </c>
      <c r="AI486">
        <v>70326540</v>
      </c>
      <c r="AJ486">
        <v>396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ROW(Source!A619)</f>
        <v>619</v>
      </c>
      <c r="B487">
        <v>70326556</v>
      </c>
      <c r="C487">
        <v>70326536</v>
      </c>
      <c r="D487">
        <v>69364520</v>
      </c>
      <c r="E487">
        <v>1</v>
      </c>
      <c r="F487">
        <v>1</v>
      </c>
      <c r="G487">
        <v>1075</v>
      </c>
      <c r="H487">
        <v>2</v>
      </c>
      <c r="I487" t="s">
        <v>396</v>
      </c>
      <c r="J487" t="s">
        <v>397</v>
      </c>
      <c r="K487" t="s">
        <v>398</v>
      </c>
      <c r="L487">
        <v>1368</v>
      </c>
      <c r="N487">
        <v>1011</v>
      </c>
      <c r="O487" t="s">
        <v>386</v>
      </c>
      <c r="P487" t="s">
        <v>386</v>
      </c>
      <c r="Q487">
        <v>1</v>
      </c>
      <c r="X487">
        <v>4.0000000000000001E-3</v>
      </c>
      <c r="Y487">
        <v>0</v>
      </c>
      <c r="Z487">
        <v>125.38</v>
      </c>
      <c r="AA487">
        <v>12.62</v>
      </c>
      <c r="AB487">
        <v>0</v>
      </c>
      <c r="AC487">
        <v>0</v>
      </c>
      <c r="AD487">
        <v>1</v>
      </c>
      <c r="AE487">
        <v>0</v>
      </c>
      <c r="AF487" t="s">
        <v>4</v>
      </c>
      <c r="AG487">
        <v>4.0000000000000001E-3</v>
      </c>
      <c r="AH487">
        <v>2</v>
      </c>
      <c r="AI487">
        <v>70326541</v>
      </c>
      <c r="AJ487">
        <v>397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ROW(Source!A619)</f>
        <v>619</v>
      </c>
      <c r="B488">
        <v>70326557</v>
      </c>
      <c r="C488">
        <v>70326536</v>
      </c>
      <c r="D488">
        <v>69363781</v>
      </c>
      <c r="E488">
        <v>1</v>
      </c>
      <c r="F488">
        <v>1</v>
      </c>
      <c r="G488">
        <v>1075</v>
      </c>
      <c r="H488">
        <v>2</v>
      </c>
      <c r="I488" t="s">
        <v>399</v>
      </c>
      <c r="J488" t="s">
        <v>400</v>
      </c>
      <c r="K488" t="s">
        <v>401</v>
      </c>
      <c r="L488">
        <v>1368</v>
      </c>
      <c r="N488">
        <v>1011</v>
      </c>
      <c r="O488" t="s">
        <v>386</v>
      </c>
      <c r="P488" t="s">
        <v>386</v>
      </c>
      <c r="Q488">
        <v>1</v>
      </c>
      <c r="X488">
        <v>0.28999999999999998</v>
      </c>
      <c r="Y488">
        <v>0</v>
      </c>
      <c r="Z488">
        <v>139.99</v>
      </c>
      <c r="AA488">
        <v>14.54</v>
      </c>
      <c r="AB488">
        <v>0</v>
      </c>
      <c r="AC488">
        <v>0</v>
      </c>
      <c r="AD488">
        <v>1</v>
      </c>
      <c r="AE488">
        <v>0</v>
      </c>
      <c r="AF488" t="s">
        <v>4</v>
      </c>
      <c r="AG488">
        <v>0.28999999999999998</v>
      </c>
      <c r="AH488">
        <v>2</v>
      </c>
      <c r="AI488">
        <v>70326542</v>
      </c>
      <c r="AJ488">
        <v>398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ROW(Source!A619)</f>
        <v>619</v>
      </c>
      <c r="B489">
        <v>70326558</v>
      </c>
      <c r="C489">
        <v>70326536</v>
      </c>
      <c r="D489">
        <v>69363915</v>
      </c>
      <c r="E489">
        <v>1</v>
      </c>
      <c r="F489">
        <v>1</v>
      </c>
      <c r="G489">
        <v>1075</v>
      </c>
      <c r="H489">
        <v>2</v>
      </c>
      <c r="I489" t="s">
        <v>402</v>
      </c>
      <c r="J489" t="s">
        <v>403</v>
      </c>
      <c r="K489" t="s">
        <v>404</v>
      </c>
      <c r="L489">
        <v>1368</v>
      </c>
      <c r="N489">
        <v>1011</v>
      </c>
      <c r="O489" t="s">
        <v>386</v>
      </c>
      <c r="P489" t="s">
        <v>386</v>
      </c>
      <c r="Q489">
        <v>1</v>
      </c>
      <c r="X489">
        <v>0.05</v>
      </c>
      <c r="Y489">
        <v>0</v>
      </c>
      <c r="Z489">
        <v>140.38</v>
      </c>
      <c r="AA489">
        <v>12.62</v>
      </c>
      <c r="AB489">
        <v>0</v>
      </c>
      <c r="AC489">
        <v>0</v>
      </c>
      <c r="AD489">
        <v>1</v>
      </c>
      <c r="AE489">
        <v>0</v>
      </c>
      <c r="AF489" t="s">
        <v>4</v>
      </c>
      <c r="AG489">
        <v>0.05</v>
      </c>
      <c r="AH489">
        <v>2</v>
      </c>
      <c r="AI489">
        <v>70326543</v>
      </c>
      <c r="AJ489">
        <v>399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ROW(Source!A619)</f>
        <v>619</v>
      </c>
      <c r="B490">
        <v>70326559</v>
      </c>
      <c r="C490">
        <v>70326536</v>
      </c>
      <c r="D490">
        <v>69364028</v>
      </c>
      <c r="E490">
        <v>1</v>
      </c>
      <c r="F490">
        <v>1</v>
      </c>
      <c r="G490">
        <v>1075</v>
      </c>
      <c r="H490">
        <v>2</v>
      </c>
      <c r="I490" t="s">
        <v>405</v>
      </c>
      <c r="J490" t="s">
        <v>406</v>
      </c>
      <c r="K490" t="s">
        <v>407</v>
      </c>
      <c r="L490">
        <v>1368</v>
      </c>
      <c r="N490">
        <v>1011</v>
      </c>
      <c r="O490" t="s">
        <v>386</v>
      </c>
      <c r="P490" t="s">
        <v>386</v>
      </c>
      <c r="Q490">
        <v>1</v>
      </c>
      <c r="X490">
        <v>0.59</v>
      </c>
      <c r="Y490">
        <v>0</v>
      </c>
      <c r="Z490">
        <v>80.14</v>
      </c>
      <c r="AA490">
        <v>16.93</v>
      </c>
      <c r="AB490">
        <v>0</v>
      </c>
      <c r="AC490">
        <v>0</v>
      </c>
      <c r="AD490">
        <v>1</v>
      </c>
      <c r="AE490">
        <v>0</v>
      </c>
      <c r="AF490" t="s">
        <v>4</v>
      </c>
      <c r="AG490">
        <v>0.59</v>
      </c>
      <c r="AH490">
        <v>2</v>
      </c>
      <c r="AI490">
        <v>70326544</v>
      </c>
      <c r="AJ490">
        <v>400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ROW(Source!A619)</f>
        <v>619</v>
      </c>
      <c r="B491">
        <v>70326560</v>
      </c>
      <c r="C491">
        <v>70326536</v>
      </c>
      <c r="D491">
        <v>69334375</v>
      </c>
      <c r="E491">
        <v>1</v>
      </c>
      <c r="F491">
        <v>1</v>
      </c>
      <c r="G491">
        <v>1075</v>
      </c>
      <c r="H491">
        <v>3</v>
      </c>
      <c r="I491" t="s">
        <v>408</v>
      </c>
      <c r="J491" t="s">
        <v>409</v>
      </c>
      <c r="K491" t="s">
        <v>410</v>
      </c>
      <c r="L491">
        <v>1348</v>
      </c>
      <c r="N491">
        <v>1009</v>
      </c>
      <c r="O491" t="s">
        <v>411</v>
      </c>
      <c r="P491" t="s">
        <v>411</v>
      </c>
      <c r="Q491">
        <v>1000</v>
      </c>
      <c r="X491">
        <v>5.4000000000000001E-4</v>
      </c>
      <c r="Y491">
        <v>5778.3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0</v>
      </c>
      <c r="AF491" t="s">
        <v>4</v>
      </c>
      <c r="AG491">
        <v>5.4000000000000001E-4</v>
      </c>
      <c r="AH491">
        <v>2</v>
      </c>
      <c r="AI491">
        <v>70326545</v>
      </c>
      <c r="AJ491">
        <v>401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ROW(Source!A619)</f>
        <v>619</v>
      </c>
      <c r="B492">
        <v>70326561</v>
      </c>
      <c r="C492">
        <v>70326536</v>
      </c>
      <c r="D492">
        <v>69333740</v>
      </c>
      <c r="E492">
        <v>1</v>
      </c>
      <c r="F492">
        <v>1</v>
      </c>
      <c r="G492">
        <v>1075</v>
      </c>
      <c r="H492">
        <v>3</v>
      </c>
      <c r="I492" t="s">
        <v>412</v>
      </c>
      <c r="J492" t="s">
        <v>413</v>
      </c>
      <c r="K492" t="s">
        <v>414</v>
      </c>
      <c r="L492">
        <v>1339</v>
      </c>
      <c r="N492">
        <v>1007</v>
      </c>
      <c r="O492" t="s">
        <v>44</v>
      </c>
      <c r="P492" t="s">
        <v>44</v>
      </c>
      <c r="Q492">
        <v>1</v>
      </c>
      <c r="X492">
        <v>0.69</v>
      </c>
      <c r="Y492">
        <v>7.07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 t="s">
        <v>4</v>
      </c>
      <c r="AG492">
        <v>0.69</v>
      </c>
      <c r="AH492">
        <v>2</v>
      </c>
      <c r="AI492">
        <v>70326546</v>
      </c>
      <c r="AJ492">
        <v>402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ROW(Source!A619)</f>
        <v>619</v>
      </c>
      <c r="B493">
        <v>70326562</v>
      </c>
      <c r="C493">
        <v>70326536</v>
      </c>
      <c r="D493">
        <v>69335769</v>
      </c>
      <c r="E493">
        <v>1</v>
      </c>
      <c r="F493">
        <v>1</v>
      </c>
      <c r="G493">
        <v>1075</v>
      </c>
      <c r="H493">
        <v>3</v>
      </c>
      <c r="I493" t="s">
        <v>415</v>
      </c>
      <c r="J493" t="s">
        <v>416</v>
      </c>
      <c r="K493" t="s">
        <v>417</v>
      </c>
      <c r="L493">
        <v>1346</v>
      </c>
      <c r="N493">
        <v>1009</v>
      </c>
      <c r="O493" t="s">
        <v>122</v>
      </c>
      <c r="P493" t="s">
        <v>122</v>
      </c>
      <c r="Q493">
        <v>1</v>
      </c>
      <c r="X493">
        <v>3.7999999999999999E-2</v>
      </c>
      <c r="Y493">
        <v>7.48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0</v>
      </c>
      <c r="AF493" t="s">
        <v>4</v>
      </c>
      <c r="AG493">
        <v>3.7999999999999999E-2</v>
      </c>
      <c r="AH493">
        <v>2</v>
      </c>
      <c r="AI493">
        <v>70326548</v>
      </c>
      <c r="AJ493">
        <v>404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ROW(Source!A619)</f>
        <v>619</v>
      </c>
      <c r="B494">
        <v>70326563</v>
      </c>
      <c r="C494">
        <v>70326536</v>
      </c>
      <c r="D494">
        <v>69286703</v>
      </c>
      <c r="E494">
        <v>1075</v>
      </c>
      <c r="F494">
        <v>1</v>
      </c>
      <c r="G494">
        <v>1075</v>
      </c>
      <c r="H494">
        <v>3</v>
      </c>
      <c r="I494" t="s">
        <v>442</v>
      </c>
      <c r="J494" t="s">
        <v>4</v>
      </c>
      <c r="K494" t="s">
        <v>443</v>
      </c>
      <c r="L494">
        <v>1346</v>
      </c>
      <c r="N494">
        <v>1009</v>
      </c>
      <c r="O494" t="s">
        <v>122</v>
      </c>
      <c r="P494" t="s">
        <v>122</v>
      </c>
      <c r="Q494">
        <v>1</v>
      </c>
      <c r="X494">
        <v>40.6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 t="s">
        <v>4</v>
      </c>
      <c r="AG494">
        <v>40.6</v>
      </c>
      <c r="AH494">
        <v>3</v>
      </c>
      <c r="AI494">
        <v>-1</v>
      </c>
      <c r="AJ494" t="s">
        <v>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ROW(Source!A619)</f>
        <v>619</v>
      </c>
      <c r="B495">
        <v>70326564</v>
      </c>
      <c r="C495">
        <v>70326536</v>
      </c>
      <c r="D495">
        <v>69288910</v>
      </c>
      <c r="E495">
        <v>1075</v>
      </c>
      <c r="F495">
        <v>1</v>
      </c>
      <c r="G495">
        <v>1075</v>
      </c>
      <c r="H495">
        <v>3</v>
      </c>
      <c r="I495" t="s">
        <v>444</v>
      </c>
      <c r="J495" t="s">
        <v>4</v>
      </c>
      <c r="K495" t="s">
        <v>445</v>
      </c>
      <c r="L495">
        <v>1301</v>
      </c>
      <c r="N495">
        <v>1003</v>
      </c>
      <c r="O495" t="s">
        <v>126</v>
      </c>
      <c r="P495" t="s">
        <v>126</v>
      </c>
      <c r="Q495">
        <v>1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 t="s">
        <v>4</v>
      </c>
      <c r="AG495">
        <v>0</v>
      </c>
      <c r="AH495">
        <v>3</v>
      </c>
      <c r="AI495">
        <v>-1</v>
      </c>
      <c r="AJ495" t="s">
        <v>4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ROW(Source!A619)</f>
        <v>619</v>
      </c>
      <c r="B496">
        <v>70326565</v>
      </c>
      <c r="C496">
        <v>70326536</v>
      </c>
      <c r="D496">
        <v>69292006</v>
      </c>
      <c r="E496">
        <v>1075</v>
      </c>
      <c r="F496">
        <v>1</v>
      </c>
      <c r="G496">
        <v>1075</v>
      </c>
      <c r="H496">
        <v>3</v>
      </c>
      <c r="I496" t="s">
        <v>446</v>
      </c>
      <c r="J496" t="s">
        <v>4</v>
      </c>
      <c r="K496" t="s">
        <v>447</v>
      </c>
      <c r="L496">
        <v>1296</v>
      </c>
      <c r="N496">
        <v>1002</v>
      </c>
      <c r="O496" t="s">
        <v>133</v>
      </c>
      <c r="P496" t="s">
        <v>133</v>
      </c>
      <c r="Q496">
        <v>1</v>
      </c>
      <c r="X496">
        <v>2.1423999999999999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 t="s">
        <v>4</v>
      </c>
      <c r="AG496">
        <v>2.1423999999999999</v>
      </c>
      <c r="AH496">
        <v>3</v>
      </c>
      <c r="AI496">
        <v>-1</v>
      </c>
      <c r="AJ496" t="s">
        <v>4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ROW(Source!A620)</f>
        <v>620</v>
      </c>
      <c r="B497">
        <v>70326552</v>
      </c>
      <c r="C497">
        <v>70326536</v>
      </c>
      <c r="D497">
        <v>69275358</v>
      </c>
      <c r="E497">
        <v>1075</v>
      </c>
      <c r="F497">
        <v>1</v>
      </c>
      <c r="G497">
        <v>1075</v>
      </c>
      <c r="H497">
        <v>1</v>
      </c>
      <c r="I497" t="s">
        <v>380</v>
      </c>
      <c r="J497" t="s">
        <v>4</v>
      </c>
      <c r="K497" t="s">
        <v>381</v>
      </c>
      <c r="L497">
        <v>1191</v>
      </c>
      <c r="N497">
        <v>1013</v>
      </c>
      <c r="O497" t="s">
        <v>382</v>
      </c>
      <c r="P497" t="s">
        <v>382</v>
      </c>
      <c r="Q497">
        <v>1</v>
      </c>
      <c r="X497">
        <v>1.32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1</v>
      </c>
      <c r="AF497" t="s">
        <v>4</v>
      </c>
      <c r="AG497">
        <v>1.32</v>
      </c>
      <c r="AH497">
        <v>2</v>
      </c>
      <c r="AI497">
        <v>70326537</v>
      </c>
      <c r="AJ497">
        <v>407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ROW(Source!A620)</f>
        <v>620</v>
      </c>
      <c r="B498">
        <v>70326553</v>
      </c>
      <c r="C498">
        <v>70326536</v>
      </c>
      <c r="D498">
        <v>69364167</v>
      </c>
      <c r="E498">
        <v>1</v>
      </c>
      <c r="F498">
        <v>1</v>
      </c>
      <c r="G498">
        <v>1075</v>
      </c>
      <c r="H498">
        <v>2</v>
      </c>
      <c r="I498" t="s">
        <v>387</v>
      </c>
      <c r="J498" t="s">
        <v>388</v>
      </c>
      <c r="K498" t="s">
        <v>389</v>
      </c>
      <c r="L498">
        <v>1368</v>
      </c>
      <c r="N498">
        <v>1011</v>
      </c>
      <c r="O498" t="s">
        <v>386</v>
      </c>
      <c r="P498" t="s">
        <v>386</v>
      </c>
      <c r="Q498">
        <v>1</v>
      </c>
      <c r="X498">
        <v>0.05</v>
      </c>
      <c r="Y498">
        <v>0</v>
      </c>
      <c r="Z498">
        <v>12.98</v>
      </c>
      <c r="AA498">
        <v>3.37</v>
      </c>
      <c r="AB498">
        <v>0</v>
      </c>
      <c r="AC498">
        <v>0</v>
      </c>
      <c r="AD498">
        <v>1</v>
      </c>
      <c r="AE498">
        <v>0</v>
      </c>
      <c r="AF498" t="s">
        <v>4</v>
      </c>
      <c r="AG498">
        <v>0.05</v>
      </c>
      <c r="AH498">
        <v>2</v>
      </c>
      <c r="AI498">
        <v>70326538</v>
      </c>
      <c r="AJ498">
        <v>408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ROW(Source!A620)</f>
        <v>620</v>
      </c>
      <c r="B499">
        <v>70326554</v>
      </c>
      <c r="C499">
        <v>70326536</v>
      </c>
      <c r="D499">
        <v>69364368</v>
      </c>
      <c r="E499">
        <v>1</v>
      </c>
      <c r="F499">
        <v>1</v>
      </c>
      <c r="G499">
        <v>1075</v>
      </c>
      <c r="H499">
        <v>2</v>
      </c>
      <c r="I499" t="s">
        <v>390</v>
      </c>
      <c r="J499" t="s">
        <v>391</v>
      </c>
      <c r="K499" t="s">
        <v>392</v>
      </c>
      <c r="L499">
        <v>1368</v>
      </c>
      <c r="N499">
        <v>1011</v>
      </c>
      <c r="O499" t="s">
        <v>386</v>
      </c>
      <c r="P499" t="s">
        <v>386</v>
      </c>
      <c r="Q499">
        <v>1</v>
      </c>
      <c r="X499">
        <v>0.04</v>
      </c>
      <c r="Y499">
        <v>0</v>
      </c>
      <c r="Z499">
        <v>181.58</v>
      </c>
      <c r="AA499">
        <v>14.54</v>
      </c>
      <c r="AB499">
        <v>0</v>
      </c>
      <c r="AC499">
        <v>0</v>
      </c>
      <c r="AD499">
        <v>1</v>
      </c>
      <c r="AE499">
        <v>0</v>
      </c>
      <c r="AF499" t="s">
        <v>4</v>
      </c>
      <c r="AG499">
        <v>0.04</v>
      </c>
      <c r="AH499">
        <v>2</v>
      </c>
      <c r="AI499">
        <v>70326539</v>
      </c>
      <c r="AJ499">
        <v>409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ROW(Source!A620)</f>
        <v>620</v>
      </c>
      <c r="B500">
        <v>70326555</v>
      </c>
      <c r="C500">
        <v>70326536</v>
      </c>
      <c r="D500">
        <v>69364397</v>
      </c>
      <c r="E500">
        <v>1</v>
      </c>
      <c r="F500">
        <v>1</v>
      </c>
      <c r="G500">
        <v>1075</v>
      </c>
      <c r="H500">
        <v>2</v>
      </c>
      <c r="I500" t="s">
        <v>393</v>
      </c>
      <c r="J500" t="s">
        <v>394</v>
      </c>
      <c r="K500" t="s">
        <v>395</v>
      </c>
      <c r="L500">
        <v>1368</v>
      </c>
      <c r="N500">
        <v>1011</v>
      </c>
      <c r="O500" t="s">
        <v>386</v>
      </c>
      <c r="P500" t="s">
        <v>386</v>
      </c>
      <c r="Q500">
        <v>1</v>
      </c>
      <c r="X500">
        <v>0.59</v>
      </c>
      <c r="Y500">
        <v>0</v>
      </c>
      <c r="Z500">
        <v>910.68</v>
      </c>
      <c r="AA500">
        <v>35.549999999999997</v>
      </c>
      <c r="AB500">
        <v>0</v>
      </c>
      <c r="AC500">
        <v>0</v>
      </c>
      <c r="AD500">
        <v>1</v>
      </c>
      <c r="AE500">
        <v>0</v>
      </c>
      <c r="AF500" t="s">
        <v>4</v>
      </c>
      <c r="AG500">
        <v>0.59</v>
      </c>
      <c r="AH500">
        <v>2</v>
      </c>
      <c r="AI500">
        <v>70326540</v>
      </c>
      <c r="AJ500">
        <v>410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ROW(Source!A620)</f>
        <v>620</v>
      </c>
      <c r="B501">
        <v>70326556</v>
      </c>
      <c r="C501">
        <v>70326536</v>
      </c>
      <c r="D501">
        <v>69364520</v>
      </c>
      <c r="E501">
        <v>1</v>
      </c>
      <c r="F501">
        <v>1</v>
      </c>
      <c r="G501">
        <v>1075</v>
      </c>
      <c r="H501">
        <v>2</v>
      </c>
      <c r="I501" t="s">
        <v>396</v>
      </c>
      <c r="J501" t="s">
        <v>397</v>
      </c>
      <c r="K501" t="s">
        <v>398</v>
      </c>
      <c r="L501">
        <v>1368</v>
      </c>
      <c r="N501">
        <v>1011</v>
      </c>
      <c r="O501" t="s">
        <v>386</v>
      </c>
      <c r="P501" t="s">
        <v>386</v>
      </c>
      <c r="Q501">
        <v>1</v>
      </c>
      <c r="X501">
        <v>4.0000000000000001E-3</v>
      </c>
      <c r="Y501">
        <v>0</v>
      </c>
      <c r="Z501">
        <v>125.38</v>
      </c>
      <c r="AA501">
        <v>12.62</v>
      </c>
      <c r="AB501">
        <v>0</v>
      </c>
      <c r="AC501">
        <v>0</v>
      </c>
      <c r="AD501">
        <v>1</v>
      </c>
      <c r="AE501">
        <v>0</v>
      </c>
      <c r="AF501" t="s">
        <v>4</v>
      </c>
      <c r="AG501">
        <v>4.0000000000000001E-3</v>
      </c>
      <c r="AH501">
        <v>2</v>
      </c>
      <c r="AI501">
        <v>70326541</v>
      </c>
      <c r="AJ501">
        <v>411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ROW(Source!A620)</f>
        <v>620</v>
      </c>
      <c r="B502">
        <v>70326557</v>
      </c>
      <c r="C502">
        <v>70326536</v>
      </c>
      <c r="D502">
        <v>69363781</v>
      </c>
      <c r="E502">
        <v>1</v>
      </c>
      <c r="F502">
        <v>1</v>
      </c>
      <c r="G502">
        <v>1075</v>
      </c>
      <c r="H502">
        <v>2</v>
      </c>
      <c r="I502" t="s">
        <v>399</v>
      </c>
      <c r="J502" t="s">
        <v>400</v>
      </c>
      <c r="K502" t="s">
        <v>401</v>
      </c>
      <c r="L502">
        <v>1368</v>
      </c>
      <c r="N502">
        <v>1011</v>
      </c>
      <c r="O502" t="s">
        <v>386</v>
      </c>
      <c r="P502" t="s">
        <v>386</v>
      </c>
      <c r="Q502">
        <v>1</v>
      </c>
      <c r="X502">
        <v>0.28999999999999998</v>
      </c>
      <c r="Y502">
        <v>0</v>
      </c>
      <c r="Z502">
        <v>139.99</v>
      </c>
      <c r="AA502">
        <v>14.54</v>
      </c>
      <c r="AB502">
        <v>0</v>
      </c>
      <c r="AC502">
        <v>0</v>
      </c>
      <c r="AD502">
        <v>1</v>
      </c>
      <c r="AE502">
        <v>0</v>
      </c>
      <c r="AF502" t="s">
        <v>4</v>
      </c>
      <c r="AG502">
        <v>0.28999999999999998</v>
      </c>
      <c r="AH502">
        <v>2</v>
      </c>
      <c r="AI502">
        <v>70326542</v>
      </c>
      <c r="AJ502">
        <v>412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ROW(Source!A620)</f>
        <v>620</v>
      </c>
      <c r="B503">
        <v>70326558</v>
      </c>
      <c r="C503">
        <v>70326536</v>
      </c>
      <c r="D503">
        <v>69363915</v>
      </c>
      <c r="E503">
        <v>1</v>
      </c>
      <c r="F503">
        <v>1</v>
      </c>
      <c r="G503">
        <v>1075</v>
      </c>
      <c r="H503">
        <v>2</v>
      </c>
      <c r="I503" t="s">
        <v>402</v>
      </c>
      <c r="J503" t="s">
        <v>403</v>
      </c>
      <c r="K503" t="s">
        <v>404</v>
      </c>
      <c r="L503">
        <v>1368</v>
      </c>
      <c r="N503">
        <v>1011</v>
      </c>
      <c r="O503" t="s">
        <v>386</v>
      </c>
      <c r="P503" t="s">
        <v>386</v>
      </c>
      <c r="Q503">
        <v>1</v>
      </c>
      <c r="X503">
        <v>0.05</v>
      </c>
      <c r="Y503">
        <v>0</v>
      </c>
      <c r="Z503">
        <v>140.38</v>
      </c>
      <c r="AA503">
        <v>12.62</v>
      </c>
      <c r="AB503">
        <v>0</v>
      </c>
      <c r="AC503">
        <v>0</v>
      </c>
      <c r="AD503">
        <v>1</v>
      </c>
      <c r="AE503">
        <v>0</v>
      </c>
      <c r="AF503" t="s">
        <v>4</v>
      </c>
      <c r="AG503">
        <v>0.05</v>
      </c>
      <c r="AH503">
        <v>2</v>
      </c>
      <c r="AI503">
        <v>70326543</v>
      </c>
      <c r="AJ503">
        <v>413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ROW(Source!A620)</f>
        <v>620</v>
      </c>
      <c r="B504">
        <v>70326559</v>
      </c>
      <c r="C504">
        <v>70326536</v>
      </c>
      <c r="D504">
        <v>69364028</v>
      </c>
      <c r="E504">
        <v>1</v>
      </c>
      <c r="F504">
        <v>1</v>
      </c>
      <c r="G504">
        <v>1075</v>
      </c>
      <c r="H504">
        <v>2</v>
      </c>
      <c r="I504" t="s">
        <v>405</v>
      </c>
      <c r="J504" t="s">
        <v>406</v>
      </c>
      <c r="K504" t="s">
        <v>407</v>
      </c>
      <c r="L504">
        <v>1368</v>
      </c>
      <c r="N504">
        <v>1011</v>
      </c>
      <c r="O504" t="s">
        <v>386</v>
      </c>
      <c r="P504" t="s">
        <v>386</v>
      </c>
      <c r="Q504">
        <v>1</v>
      </c>
      <c r="X504">
        <v>0.59</v>
      </c>
      <c r="Y504">
        <v>0</v>
      </c>
      <c r="Z504">
        <v>80.14</v>
      </c>
      <c r="AA504">
        <v>16.93</v>
      </c>
      <c r="AB504">
        <v>0</v>
      </c>
      <c r="AC504">
        <v>0</v>
      </c>
      <c r="AD504">
        <v>1</v>
      </c>
      <c r="AE504">
        <v>0</v>
      </c>
      <c r="AF504" t="s">
        <v>4</v>
      </c>
      <c r="AG504">
        <v>0.59</v>
      </c>
      <c r="AH504">
        <v>2</v>
      </c>
      <c r="AI504">
        <v>70326544</v>
      </c>
      <c r="AJ504">
        <v>414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ROW(Source!A620)</f>
        <v>620</v>
      </c>
      <c r="B505">
        <v>70326560</v>
      </c>
      <c r="C505">
        <v>70326536</v>
      </c>
      <c r="D505">
        <v>69334375</v>
      </c>
      <c r="E505">
        <v>1</v>
      </c>
      <c r="F505">
        <v>1</v>
      </c>
      <c r="G505">
        <v>1075</v>
      </c>
      <c r="H505">
        <v>3</v>
      </c>
      <c r="I505" t="s">
        <v>408</v>
      </c>
      <c r="J505" t="s">
        <v>409</v>
      </c>
      <c r="K505" t="s">
        <v>410</v>
      </c>
      <c r="L505">
        <v>1348</v>
      </c>
      <c r="N505">
        <v>1009</v>
      </c>
      <c r="O505" t="s">
        <v>411</v>
      </c>
      <c r="P505" t="s">
        <v>411</v>
      </c>
      <c r="Q505">
        <v>1000</v>
      </c>
      <c r="X505">
        <v>5.4000000000000001E-4</v>
      </c>
      <c r="Y505">
        <v>5778.3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0</v>
      </c>
      <c r="AF505" t="s">
        <v>4</v>
      </c>
      <c r="AG505">
        <v>5.4000000000000001E-4</v>
      </c>
      <c r="AH505">
        <v>2</v>
      </c>
      <c r="AI505">
        <v>70326545</v>
      </c>
      <c r="AJ505">
        <v>415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ROW(Source!A620)</f>
        <v>620</v>
      </c>
      <c r="B506">
        <v>70326561</v>
      </c>
      <c r="C506">
        <v>70326536</v>
      </c>
      <c r="D506">
        <v>69333740</v>
      </c>
      <c r="E506">
        <v>1</v>
      </c>
      <c r="F506">
        <v>1</v>
      </c>
      <c r="G506">
        <v>1075</v>
      </c>
      <c r="H506">
        <v>3</v>
      </c>
      <c r="I506" t="s">
        <v>412</v>
      </c>
      <c r="J506" t="s">
        <v>413</v>
      </c>
      <c r="K506" t="s">
        <v>414</v>
      </c>
      <c r="L506">
        <v>1339</v>
      </c>
      <c r="N506">
        <v>1007</v>
      </c>
      <c r="O506" t="s">
        <v>44</v>
      </c>
      <c r="P506" t="s">
        <v>44</v>
      </c>
      <c r="Q506">
        <v>1</v>
      </c>
      <c r="X506">
        <v>0.69</v>
      </c>
      <c r="Y506">
        <v>7.07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0</v>
      </c>
      <c r="AF506" t="s">
        <v>4</v>
      </c>
      <c r="AG506">
        <v>0.69</v>
      </c>
      <c r="AH506">
        <v>2</v>
      </c>
      <c r="AI506">
        <v>70326546</v>
      </c>
      <c r="AJ506">
        <v>416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ROW(Source!A620)</f>
        <v>620</v>
      </c>
      <c r="B507">
        <v>70326562</v>
      </c>
      <c r="C507">
        <v>70326536</v>
      </c>
      <c r="D507">
        <v>69335769</v>
      </c>
      <c r="E507">
        <v>1</v>
      </c>
      <c r="F507">
        <v>1</v>
      </c>
      <c r="G507">
        <v>1075</v>
      </c>
      <c r="H507">
        <v>3</v>
      </c>
      <c r="I507" t="s">
        <v>415</v>
      </c>
      <c r="J507" t="s">
        <v>416</v>
      </c>
      <c r="K507" t="s">
        <v>417</v>
      </c>
      <c r="L507">
        <v>1346</v>
      </c>
      <c r="N507">
        <v>1009</v>
      </c>
      <c r="O507" t="s">
        <v>122</v>
      </c>
      <c r="P507" t="s">
        <v>122</v>
      </c>
      <c r="Q507">
        <v>1</v>
      </c>
      <c r="X507">
        <v>3.7999999999999999E-2</v>
      </c>
      <c r="Y507">
        <v>7.48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4</v>
      </c>
      <c r="AG507">
        <v>3.7999999999999999E-2</v>
      </c>
      <c r="AH507">
        <v>2</v>
      </c>
      <c r="AI507">
        <v>70326548</v>
      </c>
      <c r="AJ507">
        <v>418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ROW(Source!A620)</f>
        <v>620</v>
      </c>
      <c r="B508">
        <v>70326563</v>
      </c>
      <c r="C508">
        <v>70326536</v>
      </c>
      <c r="D508">
        <v>69286703</v>
      </c>
      <c r="E508">
        <v>1075</v>
      </c>
      <c r="F508">
        <v>1</v>
      </c>
      <c r="G508">
        <v>1075</v>
      </c>
      <c r="H508">
        <v>3</v>
      </c>
      <c r="I508" t="s">
        <v>442</v>
      </c>
      <c r="J508" t="s">
        <v>4</v>
      </c>
      <c r="K508" t="s">
        <v>443</v>
      </c>
      <c r="L508">
        <v>1346</v>
      </c>
      <c r="N508">
        <v>1009</v>
      </c>
      <c r="O508" t="s">
        <v>122</v>
      </c>
      <c r="P508" t="s">
        <v>122</v>
      </c>
      <c r="Q508">
        <v>1</v>
      </c>
      <c r="X508">
        <v>40.6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 t="s">
        <v>4</v>
      </c>
      <c r="AG508">
        <v>40.6</v>
      </c>
      <c r="AH508">
        <v>3</v>
      </c>
      <c r="AI508">
        <v>-1</v>
      </c>
      <c r="AJ508" t="s">
        <v>4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ROW(Source!A620)</f>
        <v>620</v>
      </c>
      <c r="B509">
        <v>70326564</v>
      </c>
      <c r="C509">
        <v>70326536</v>
      </c>
      <c r="D509">
        <v>69288910</v>
      </c>
      <c r="E509">
        <v>1075</v>
      </c>
      <c r="F509">
        <v>1</v>
      </c>
      <c r="G509">
        <v>1075</v>
      </c>
      <c r="H509">
        <v>3</v>
      </c>
      <c r="I509" t="s">
        <v>444</v>
      </c>
      <c r="J509" t="s">
        <v>4</v>
      </c>
      <c r="K509" t="s">
        <v>445</v>
      </c>
      <c r="L509">
        <v>1301</v>
      </c>
      <c r="N509">
        <v>1003</v>
      </c>
      <c r="O509" t="s">
        <v>126</v>
      </c>
      <c r="P509" t="s">
        <v>126</v>
      </c>
      <c r="Q509">
        <v>1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 t="s">
        <v>4</v>
      </c>
      <c r="AG509">
        <v>0</v>
      </c>
      <c r="AH509">
        <v>3</v>
      </c>
      <c r="AI509">
        <v>-1</v>
      </c>
      <c r="AJ509" t="s">
        <v>4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ROW(Source!A620)</f>
        <v>620</v>
      </c>
      <c r="B510">
        <v>70326565</v>
      </c>
      <c r="C510">
        <v>70326536</v>
      </c>
      <c r="D510">
        <v>69292006</v>
      </c>
      <c r="E510">
        <v>1075</v>
      </c>
      <c r="F510">
        <v>1</v>
      </c>
      <c r="G510">
        <v>1075</v>
      </c>
      <c r="H510">
        <v>3</v>
      </c>
      <c r="I510" t="s">
        <v>446</v>
      </c>
      <c r="J510" t="s">
        <v>4</v>
      </c>
      <c r="K510" t="s">
        <v>447</v>
      </c>
      <c r="L510">
        <v>1296</v>
      </c>
      <c r="N510">
        <v>1002</v>
      </c>
      <c r="O510" t="s">
        <v>133</v>
      </c>
      <c r="P510" t="s">
        <v>133</v>
      </c>
      <c r="Q510">
        <v>1</v>
      </c>
      <c r="X510">
        <v>2.1423999999999999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 t="s">
        <v>4</v>
      </c>
      <c r="AG510">
        <v>2.1423999999999999</v>
      </c>
      <c r="AH510">
        <v>3</v>
      </c>
      <c r="AI510">
        <v>-1</v>
      </c>
      <c r="AJ510" t="s">
        <v>4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ROW(Source!A629)</f>
        <v>629</v>
      </c>
      <c r="B511">
        <v>70326576</v>
      </c>
      <c r="C511">
        <v>70326571</v>
      </c>
      <c r="D511">
        <v>69275358</v>
      </c>
      <c r="E511">
        <v>1075</v>
      </c>
      <c r="F511">
        <v>1</v>
      </c>
      <c r="G511">
        <v>1075</v>
      </c>
      <c r="H511">
        <v>1</v>
      </c>
      <c r="I511" t="s">
        <v>380</v>
      </c>
      <c r="J511" t="s">
        <v>4</v>
      </c>
      <c r="K511" t="s">
        <v>381</v>
      </c>
      <c r="L511">
        <v>1191</v>
      </c>
      <c r="N511">
        <v>1013</v>
      </c>
      <c r="O511" t="s">
        <v>382</v>
      </c>
      <c r="P511" t="s">
        <v>382</v>
      </c>
      <c r="Q511">
        <v>1</v>
      </c>
      <c r="X511">
        <v>1.1499999999999999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1</v>
      </c>
      <c r="AF511" t="s">
        <v>4</v>
      </c>
      <c r="AG511">
        <v>1.1499999999999999</v>
      </c>
      <c r="AH511">
        <v>2</v>
      </c>
      <c r="AI511">
        <v>70326572</v>
      </c>
      <c r="AJ511">
        <v>421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ROW(Source!A629)</f>
        <v>629</v>
      </c>
      <c r="B512">
        <v>70326577</v>
      </c>
      <c r="C512">
        <v>70326571</v>
      </c>
      <c r="D512">
        <v>69364230</v>
      </c>
      <c r="E512">
        <v>1</v>
      </c>
      <c r="F512">
        <v>1</v>
      </c>
      <c r="G512">
        <v>1075</v>
      </c>
      <c r="H512">
        <v>2</v>
      </c>
      <c r="I512" t="s">
        <v>418</v>
      </c>
      <c r="J512" t="s">
        <v>419</v>
      </c>
      <c r="K512" t="s">
        <v>420</v>
      </c>
      <c r="L512">
        <v>1368</v>
      </c>
      <c r="N512">
        <v>1011</v>
      </c>
      <c r="O512" t="s">
        <v>386</v>
      </c>
      <c r="P512" t="s">
        <v>386</v>
      </c>
      <c r="Q512">
        <v>1</v>
      </c>
      <c r="X512">
        <v>0.56000000000000005</v>
      </c>
      <c r="Y512">
        <v>0</v>
      </c>
      <c r="Z512">
        <v>4.01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4</v>
      </c>
      <c r="AG512">
        <v>0.56000000000000005</v>
      </c>
      <c r="AH512">
        <v>2</v>
      </c>
      <c r="AI512">
        <v>70326573</v>
      </c>
      <c r="AJ512">
        <v>422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ROW(Source!A629)</f>
        <v>629</v>
      </c>
      <c r="B513">
        <v>70326578</v>
      </c>
      <c r="C513">
        <v>70326571</v>
      </c>
      <c r="D513">
        <v>69334387</v>
      </c>
      <c r="E513">
        <v>1</v>
      </c>
      <c r="F513">
        <v>1</v>
      </c>
      <c r="G513">
        <v>1075</v>
      </c>
      <c r="H513">
        <v>3</v>
      </c>
      <c r="I513" t="s">
        <v>421</v>
      </c>
      <c r="J513" t="s">
        <v>422</v>
      </c>
      <c r="K513" t="s">
        <v>423</v>
      </c>
      <c r="L513">
        <v>1346</v>
      </c>
      <c r="N513">
        <v>1009</v>
      </c>
      <c r="O513" t="s">
        <v>122</v>
      </c>
      <c r="P513" t="s">
        <v>122</v>
      </c>
      <c r="Q513">
        <v>1</v>
      </c>
      <c r="X513">
        <v>6.6699999999999995E-2</v>
      </c>
      <c r="Y513">
        <v>11.25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4</v>
      </c>
      <c r="AG513">
        <v>6.6699999999999995E-2</v>
      </c>
      <c r="AH513">
        <v>2</v>
      </c>
      <c r="AI513">
        <v>70326574</v>
      </c>
      <c r="AJ513">
        <v>423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ROW(Source!A629)</f>
        <v>629</v>
      </c>
      <c r="B514">
        <v>70326579</v>
      </c>
      <c r="C514">
        <v>70326571</v>
      </c>
      <c r="D514">
        <v>69333737</v>
      </c>
      <c r="E514">
        <v>1</v>
      </c>
      <c r="F514">
        <v>1</v>
      </c>
      <c r="G514">
        <v>1075</v>
      </c>
      <c r="H514">
        <v>3</v>
      </c>
      <c r="I514" t="s">
        <v>424</v>
      </c>
      <c r="J514" t="s">
        <v>425</v>
      </c>
      <c r="K514" t="s">
        <v>426</v>
      </c>
      <c r="L514">
        <v>1346</v>
      </c>
      <c r="N514">
        <v>1009</v>
      </c>
      <c r="O514" t="s">
        <v>122</v>
      </c>
      <c r="P514" t="s">
        <v>122</v>
      </c>
      <c r="Q514">
        <v>1</v>
      </c>
      <c r="X514">
        <v>0.1</v>
      </c>
      <c r="Y514">
        <v>1.61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4</v>
      </c>
      <c r="AG514">
        <v>0.1</v>
      </c>
      <c r="AH514">
        <v>2</v>
      </c>
      <c r="AI514">
        <v>70326575</v>
      </c>
      <c r="AJ514">
        <v>424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ROW(Source!A630)</f>
        <v>630</v>
      </c>
      <c r="B515">
        <v>70326576</v>
      </c>
      <c r="C515">
        <v>70326571</v>
      </c>
      <c r="D515">
        <v>69275358</v>
      </c>
      <c r="E515">
        <v>1075</v>
      </c>
      <c r="F515">
        <v>1</v>
      </c>
      <c r="G515">
        <v>1075</v>
      </c>
      <c r="H515">
        <v>1</v>
      </c>
      <c r="I515" t="s">
        <v>380</v>
      </c>
      <c r="J515" t="s">
        <v>4</v>
      </c>
      <c r="K515" t="s">
        <v>381</v>
      </c>
      <c r="L515">
        <v>1191</v>
      </c>
      <c r="N515">
        <v>1013</v>
      </c>
      <c r="O515" t="s">
        <v>382</v>
      </c>
      <c r="P515" t="s">
        <v>382</v>
      </c>
      <c r="Q515">
        <v>1</v>
      </c>
      <c r="X515">
        <v>1.1499999999999999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1</v>
      </c>
      <c r="AF515" t="s">
        <v>4</v>
      </c>
      <c r="AG515">
        <v>1.1499999999999999</v>
      </c>
      <c r="AH515">
        <v>2</v>
      </c>
      <c r="AI515">
        <v>70326572</v>
      </c>
      <c r="AJ515">
        <v>425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ROW(Source!A630)</f>
        <v>630</v>
      </c>
      <c r="B516">
        <v>70326577</v>
      </c>
      <c r="C516">
        <v>70326571</v>
      </c>
      <c r="D516">
        <v>69364230</v>
      </c>
      <c r="E516">
        <v>1</v>
      </c>
      <c r="F516">
        <v>1</v>
      </c>
      <c r="G516">
        <v>1075</v>
      </c>
      <c r="H516">
        <v>2</v>
      </c>
      <c r="I516" t="s">
        <v>418</v>
      </c>
      <c r="J516" t="s">
        <v>419</v>
      </c>
      <c r="K516" t="s">
        <v>420</v>
      </c>
      <c r="L516">
        <v>1368</v>
      </c>
      <c r="N516">
        <v>1011</v>
      </c>
      <c r="O516" t="s">
        <v>386</v>
      </c>
      <c r="P516" t="s">
        <v>386</v>
      </c>
      <c r="Q516">
        <v>1</v>
      </c>
      <c r="X516">
        <v>0.56000000000000005</v>
      </c>
      <c r="Y516">
        <v>0</v>
      </c>
      <c r="Z516">
        <v>4.01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4</v>
      </c>
      <c r="AG516">
        <v>0.56000000000000005</v>
      </c>
      <c r="AH516">
        <v>2</v>
      </c>
      <c r="AI516">
        <v>70326573</v>
      </c>
      <c r="AJ516">
        <v>426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ROW(Source!A630)</f>
        <v>630</v>
      </c>
      <c r="B517">
        <v>70326578</v>
      </c>
      <c r="C517">
        <v>70326571</v>
      </c>
      <c r="D517">
        <v>69334387</v>
      </c>
      <c r="E517">
        <v>1</v>
      </c>
      <c r="F517">
        <v>1</v>
      </c>
      <c r="G517">
        <v>1075</v>
      </c>
      <c r="H517">
        <v>3</v>
      </c>
      <c r="I517" t="s">
        <v>421</v>
      </c>
      <c r="J517" t="s">
        <v>422</v>
      </c>
      <c r="K517" t="s">
        <v>423</v>
      </c>
      <c r="L517">
        <v>1346</v>
      </c>
      <c r="N517">
        <v>1009</v>
      </c>
      <c r="O517" t="s">
        <v>122</v>
      </c>
      <c r="P517" t="s">
        <v>122</v>
      </c>
      <c r="Q517">
        <v>1</v>
      </c>
      <c r="X517">
        <v>6.6699999999999995E-2</v>
      </c>
      <c r="Y517">
        <v>11.25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 t="s">
        <v>4</v>
      </c>
      <c r="AG517">
        <v>6.6699999999999995E-2</v>
      </c>
      <c r="AH517">
        <v>2</v>
      </c>
      <c r="AI517">
        <v>70326574</v>
      </c>
      <c r="AJ517">
        <v>427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ROW(Source!A630)</f>
        <v>630</v>
      </c>
      <c r="B518">
        <v>70326579</v>
      </c>
      <c r="C518">
        <v>70326571</v>
      </c>
      <c r="D518">
        <v>69333737</v>
      </c>
      <c r="E518">
        <v>1</v>
      </c>
      <c r="F518">
        <v>1</v>
      </c>
      <c r="G518">
        <v>1075</v>
      </c>
      <c r="H518">
        <v>3</v>
      </c>
      <c r="I518" t="s">
        <v>424</v>
      </c>
      <c r="J518" t="s">
        <v>425</v>
      </c>
      <c r="K518" t="s">
        <v>426</v>
      </c>
      <c r="L518">
        <v>1346</v>
      </c>
      <c r="N518">
        <v>1009</v>
      </c>
      <c r="O518" t="s">
        <v>122</v>
      </c>
      <c r="P518" t="s">
        <v>122</v>
      </c>
      <c r="Q518">
        <v>1</v>
      </c>
      <c r="X518">
        <v>0.1</v>
      </c>
      <c r="Y518">
        <v>1.61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 t="s">
        <v>4</v>
      </c>
      <c r="AG518">
        <v>0.1</v>
      </c>
      <c r="AH518">
        <v>2</v>
      </c>
      <c r="AI518">
        <v>70326575</v>
      </c>
      <c r="AJ518">
        <v>428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ROW(Source!A631)</f>
        <v>631</v>
      </c>
      <c r="B519">
        <v>70326582</v>
      </c>
      <c r="C519">
        <v>70326580</v>
      </c>
      <c r="D519">
        <v>69277202</v>
      </c>
      <c r="E519">
        <v>1075</v>
      </c>
      <c r="F519">
        <v>1</v>
      </c>
      <c r="G519">
        <v>1075</v>
      </c>
      <c r="H519">
        <v>2</v>
      </c>
      <c r="I519" t="s">
        <v>427</v>
      </c>
      <c r="J519" t="s">
        <v>4</v>
      </c>
      <c r="K519" t="s">
        <v>428</v>
      </c>
      <c r="L519">
        <v>1344</v>
      </c>
      <c r="N519">
        <v>1008</v>
      </c>
      <c r="O519" t="s">
        <v>429</v>
      </c>
      <c r="P519" t="s">
        <v>429</v>
      </c>
      <c r="Q519">
        <v>1</v>
      </c>
      <c r="X519">
        <v>8.86</v>
      </c>
      <c r="Y519">
        <v>0</v>
      </c>
      <c r="Z519">
        <v>1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4</v>
      </c>
      <c r="AG519">
        <v>8.86</v>
      </c>
      <c r="AH519">
        <v>2</v>
      </c>
      <c r="AI519">
        <v>70326581</v>
      </c>
      <c r="AJ519">
        <v>429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ROW(Source!A632)</f>
        <v>632</v>
      </c>
      <c r="B520">
        <v>70326582</v>
      </c>
      <c r="C520">
        <v>70326580</v>
      </c>
      <c r="D520">
        <v>69277202</v>
      </c>
      <c r="E520">
        <v>1075</v>
      </c>
      <c r="F520">
        <v>1</v>
      </c>
      <c r="G520">
        <v>1075</v>
      </c>
      <c r="H520">
        <v>2</v>
      </c>
      <c r="I520" t="s">
        <v>427</v>
      </c>
      <c r="J520" t="s">
        <v>4</v>
      </c>
      <c r="K520" t="s">
        <v>428</v>
      </c>
      <c r="L520">
        <v>1344</v>
      </c>
      <c r="N520">
        <v>1008</v>
      </c>
      <c r="O520" t="s">
        <v>429</v>
      </c>
      <c r="P520" t="s">
        <v>429</v>
      </c>
      <c r="Q520">
        <v>1</v>
      </c>
      <c r="X520">
        <v>8.86</v>
      </c>
      <c r="Y520">
        <v>0</v>
      </c>
      <c r="Z520">
        <v>1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4</v>
      </c>
      <c r="AG520">
        <v>8.86</v>
      </c>
      <c r="AH520">
        <v>2</v>
      </c>
      <c r="AI520">
        <v>70326581</v>
      </c>
      <c r="AJ520">
        <v>430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ROW(Source!A633)</f>
        <v>633</v>
      </c>
      <c r="B521">
        <v>70326584</v>
      </c>
      <c r="C521">
        <v>70326583</v>
      </c>
      <c r="D521">
        <v>69275358</v>
      </c>
      <c r="E521">
        <v>1075</v>
      </c>
      <c r="F521">
        <v>1</v>
      </c>
      <c r="G521">
        <v>1075</v>
      </c>
      <c r="H521">
        <v>1</v>
      </c>
      <c r="I521" t="s">
        <v>380</v>
      </c>
      <c r="J521" t="s">
        <v>4</v>
      </c>
      <c r="K521" t="s">
        <v>381</v>
      </c>
      <c r="L521">
        <v>1191</v>
      </c>
      <c r="N521">
        <v>1013</v>
      </c>
      <c r="O521" t="s">
        <v>382</v>
      </c>
      <c r="P521" t="s">
        <v>382</v>
      </c>
      <c r="Q521">
        <v>1</v>
      </c>
      <c r="X521">
        <v>0.26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1</v>
      </c>
      <c r="AF521" t="s">
        <v>4</v>
      </c>
      <c r="AG521">
        <v>0.26</v>
      </c>
      <c r="AH521">
        <v>3</v>
      </c>
      <c r="AI521">
        <v>-1</v>
      </c>
      <c r="AJ521" t="s">
        <v>4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ROW(Source!A633)</f>
        <v>633</v>
      </c>
      <c r="B522">
        <v>70326585</v>
      </c>
      <c r="C522">
        <v>70326583</v>
      </c>
      <c r="D522">
        <v>69364397</v>
      </c>
      <c r="E522">
        <v>1</v>
      </c>
      <c r="F522">
        <v>1</v>
      </c>
      <c r="G522">
        <v>1075</v>
      </c>
      <c r="H522">
        <v>2</v>
      </c>
      <c r="I522" t="s">
        <v>393</v>
      </c>
      <c r="J522" t="s">
        <v>394</v>
      </c>
      <c r="K522" t="s">
        <v>395</v>
      </c>
      <c r="L522">
        <v>1368</v>
      </c>
      <c r="N522">
        <v>1011</v>
      </c>
      <c r="O522" t="s">
        <v>386</v>
      </c>
      <c r="P522" t="s">
        <v>386</v>
      </c>
      <c r="Q522">
        <v>1</v>
      </c>
      <c r="X522">
        <v>0.26</v>
      </c>
      <c r="Y522">
        <v>0</v>
      </c>
      <c r="Z522">
        <v>910.68</v>
      </c>
      <c r="AA522">
        <v>35.549999999999997</v>
      </c>
      <c r="AB522">
        <v>0</v>
      </c>
      <c r="AC522">
        <v>0</v>
      </c>
      <c r="AD522">
        <v>1</v>
      </c>
      <c r="AE522">
        <v>0</v>
      </c>
      <c r="AF522" t="s">
        <v>4</v>
      </c>
      <c r="AG522">
        <v>0.26</v>
      </c>
      <c r="AH522">
        <v>3</v>
      </c>
      <c r="AI522">
        <v>-1</v>
      </c>
      <c r="AJ522" t="s">
        <v>4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ROW(Source!A634)</f>
        <v>634</v>
      </c>
      <c r="B523">
        <v>70326584</v>
      </c>
      <c r="C523">
        <v>70326583</v>
      </c>
      <c r="D523">
        <v>69275358</v>
      </c>
      <c r="E523">
        <v>1075</v>
      </c>
      <c r="F523">
        <v>1</v>
      </c>
      <c r="G523">
        <v>1075</v>
      </c>
      <c r="H523">
        <v>1</v>
      </c>
      <c r="I523" t="s">
        <v>380</v>
      </c>
      <c r="J523" t="s">
        <v>4</v>
      </c>
      <c r="K523" t="s">
        <v>381</v>
      </c>
      <c r="L523">
        <v>1191</v>
      </c>
      <c r="N523">
        <v>1013</v>
      </c>
      <c r="O523" t="s">
        <v>382</v>
      </c>
      <c r="P523" t="s">
        <v>382</v>
      </c>
      <c r="Q523">
        <v>1</v>
      </c>
      <c r="X523">
        <v>0.26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1</v>
      </c>
      <c r="AF523" t="s">
        <v>4</v>
      </c>
      <c r="AG523">
        <v>0.26</v>
      </c>
      <c r="AH523">
        <v>3</v>
      </c>
      <c r="AI523">
        <v>-1</v>
      </c>
      <c r="AJ523" t="s">
        <v>4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ROW(Source!A634)</f>
        <v>634</v>
      </c>
      <c r="B524">
        <v>70326585</v>
      </c>
      <c r="C524">
        <v>70326583</v>
      </c>
      <c r="D524">
        <v>69364397</v>
      </c>
      <c r="E524">
        <v>1</v>
      </c>
      <c r="F524">
        <v>1</v>
      </c>
      <c r="G524">
        <v>1075</v>
      </c>
      <c r="H524">
        <v>2</v>
      </c>
      <c r="I524" t="s">
        <v>393</v>
      </c>
      <c r="J524" t="s">
        <v>394</v>
      </c>
      <c r="K524" t="s">
        <v>395</v>
      </c>
      <c r="L524">
        <v>1368</v>
      </c>
      <c r="N524">
        <v>1011</v>
      </c>
      <c r="O524" t="s">
        <v>386</v>
      </c>
      <c r="P524" t="s">
        <v>386</v>
      </c>
      <c r="Q524">
        <v>1</v>
      </c>
      <c r="X524">
        <v>0.26</v>
      </c>
      <c r="Y524">
        <v>0</v>
      </c>
      <c r="Z524">
        <v>910.68</v>
      </c>
      <c r="AA524">
        <v>35.549999999999997</v>
      </c>
      <c r="AB524">
        <v>0</v>
      </c>
      <c r="AC524">
        <v>0</v>
      </c>
      <c r="AD524">
        <v>1</v>
      </c>
      <c r="AE524">
        <v>0</v>
      </c>
      <c r="AF524" t="s">
        <v>4</v>
      </c>
      <c r="AG524">
        <v>0.26</v>
      </c>
      <c r="AH524">
        <v>3</v>
      </c>
      <c r="AI524">
        <v>-1</v>
      </c>
      <c r="AJ524" t="s">
        <v>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ROW(Source!A670)</f>
        <v>670</v>
      </c>
      <c r="B525">
        <v>70326674</v>
      </c>
      <c r="C525">
        <v>70326670</v>
      </c>
      <c r="D525">
        <v>69275358</v>
      </c>
      <c r="E525">
        <v>1075</v>
      </c>
      <c r="F525">
        <v>1</v>
      </c>
      <c r="G525">
        <v>1075</v>
      </c>
      <c r="H525">
        <v>1</v>
      </c>
      <c r="I525" t="s">
        <v>380</v>
      </c>
      <c r="J525" t="s">
        <v>4</v>
      </c>
      <c r="K525" t="s">
        <v>381</v>
      </c>
      <c r="L525">
        <v>1191</v>
      </c>
      <c r="N525">
        <v>1013</v>
      </c>
      <c r="O525" t="s">
        <v>382</v>
      </c>
      <c r="P525" t="s">
        <v>382</v>
      </c>
      <c r="Q525">
        <v>1</v>
      </c>
      <c r="X525">
        <v>0.6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1</v>
      </c>
      <c r="AF525" t="s">
        <v>4</v>
      </c>
      <c r="AG525">
        <v>0.6</v>
      </c>
      <c r="AH525">
        <v>2</v>
      </c>
      <c r="AI525">
        <v>70326671</v>
      </c>
      <c r="AJ525">
        <v>431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ROW(Source!A670)</f>
        <v>670</v>
      </c>
      <c r="B526">
        <v>70326675</v>
      </c>
      <c r="C526">
        <v>70326670</v>
      </c>
      <c r="D526">
        <v>69364471</v>
      </c>
      <c r="E526">
        <v>1</v>
      </c>
      <c r="F526">
        <v>1</v>
      </c>
      <c r="G526">
        <v>1075</v>
      </c>
      <c r="H526">
        <v>2</v>
      </c>
      <c r="I526" t="s">
        <v>430</v>
      </c>
      <c r="J526" t="s">
        <v>431</v>
      </c>
      <c r="K526" t="s">
        <v>432</v>
      </c>
      <c r="L526">
        <v>1368</v>
      </c>
      <c r="N526">
        <v>1011</v>
      </c>
      <c r="O526" t="s">
        <v>386</v>
      </c>
      <c r="P526" t="s">
        <v>386</v>
      </c>
      <c r="Q526">
        <v>1</v>
      </c>
      <c r="X526">
        <v>0.6</v>
      </c>
      <c r="Y526">
        <v>0</v>
      </c>
      <c r="Z526">
        <v>1972.35</v>
      </c>
      <c r="AA526">
        <v>38.94</v>
      </c>
      <c r="AB526">
        <v>0</v>
      </c>
      <c r="AC526">
        <v>0</v>
      </c>
      <c r="AD526">
        <v>1</v>
      </c>
      <c r="AE526">
        <v>0</v>
      </c>
      <c r="AF526" t="s">
        <v>4</v>
      </c>
      <c r="AG526">
        <v>0.6</v>
      </c>
      <c r="AH526">
        <v>2</v>
      </c>
      <c r="AI526">
        <v>70326672</v>
      </c>
      <c r="AJ526">
        <v>432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ROW(Source!A670)</f>
        <v>670</v>
      </c>
      <c r="B527">
        <v>70326676</v>
      </c>
      <c r="C527">
        <v>70326670</v>
      </c>
      <c r="D527">
        <v>69364078</v>
      </c>
      <c r="E527">
        <v>1</v>
      </c>
      <c r="F527">
        <v>1</v>
      </c>
      <c r="G527">
        <v>1075</v>
      </c>
      <c r="H527">
        <v>2</v>
      </c>
      <c r="I527" t="s">
        <v>433</v>
      </c>
      <c r="J527" t="s">
        <v>434</v>
      </c>
      <c r="K527" t="s">
        <v>435</v>
      </c>
      <c r="L527">
        <v>1368</v>
      </c>
      <c r="N527">
        <v>1011</v>
      </c>
      <c r="O527" t="s">
        <v>386</v>
      </c>
      <c r="P527" t="s">
        <v>386</v>
      </c>
      <c r="Q527">
        <v>1</v>
      </c>
      <c r="X527">
        <v>0.57999999999999996</v>
      </c>
      <c r="Y527">
        <v>0</v>
      </c>
      <c r="Z527">
        <v>166.63</v>
      </c>
      <c r="AA527">
        <v>14.54</v>
      </c>
      <c r="AB527">
        <v>0</v>
      </c>
      <c r="AC527">
        <v>0</v>
      </c>
      <c r="AD527">
        <v>1</v>
      </c>
      <c r="AE527">
        <v>0</v>
      </c>
      <c r="AF527" t="s">
        <v>4</v>
      </c>
      <c r="AG527">
        <v>0.57999999999999996</v>
      </c>
      <c r="AH527">
        <v>2</v>
      </c>
      <c r="AI527">
        <v>70326673</v>
      </c>
      <c r="AJ527">
        <v>433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ROW(Source!A671)</f>
        <v>671</v>
      </c>
      <c r="B528">
        <v>70326674</v>
      </c>
      <c r="C528">
        <v>70326670</v>
      </c>
      <c r="D528">
        <v>69275358</v>
      </c>
      <c r="E528">
        <v>1075</v>
      </c>
      <c r="F528">
        <v>1</v>
      </c>
      <c r="G528">
        <v>1075</v>
      </c>
      <c r="H528">
        <v>1</v>
      </c>
      <c r="I528" t="s">
        <v>380</v>
      </c>
      <c r="J528" t="s">
        <v>4</v>
      </c>
      <c r="K528" t="s">
        <v>381</v>
      </c>
      <c r="L528">
        <v>1191</v>
      </c>
      <c r="N528">
        <v>1013</v>
      </c>
      <c r="O528" t="s">
        <v>382</v>
      </c>
      <c r="P528" t="s">
        <v>382</v>
      </c>
      <c r="Q528">
        <v>1</v>
      </c>
      <c r="X528">
        <v>0.6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1</v>
      </c>
      <c r="AF528" t="s">
        <v>4</v>
      </c>
      <c r="AG528">
        <v>0.6</v>
      </c>
      <c r="AH528">
        <v>2</v>
      </c>
      <c r="AI528">
        <v>70326671</v>
      </c>
      <c r="AJ528">
        <v>434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ROW(Source!A671)</f>
        <v>671</v>
      </c>
      <c r="B529">
        <v>70326675</v>
      </c>
      <c r="C529">
        <v>70326670</v>
      </c>
      <c r="D529">
        <v>69364471</v>
      </c>
      <c r="E529">
        <v>1</v>
      </c>
      <c r="F529">
        <v>1</v>
      </c>
      <c r="G529">
        <v>1075</v>
      </c>
      <c r="H529">
        <v>2</v>
      </c>
      <c r="I529" t="s">
        <v>430</v>
      </c>
      <c r="J529" t="s">
        <v>431</v>
      </c>
      <c r="K529" t="s">
        <v>432</v>
      </c>
      <c r="L529">
        <v>1368</v>
      </c>
      <c r="N529">
        <v>1011</v>
      </c>
      <c r="O529" t="s">
        <v>386</v>
      </c>
      <c r="P529" t="s">
        <v>386</v>
      </c>
      <c r="Q529">
        <v>1</v>
      </c>
      <c r="X529">
        <v>0.6</v>
      </c>
      <c r="Y529">
        <v>0</v>
      </c>
      <c r="Z529">
        <v>1972.35</v>
      </c>
      <c r="AA529">
        <v>38.94</v>
      </c>
      <c r="AB529">
        <v>0</v>
      </c>
      <c r="AC529">
        <v>0</v>
      </c>
      <c r="AD529">
        <v>1</v>
      </c>
      <c r="AE529">
        <v>0</v>
      </c>
      <c r="AF529" t="s">
        <v>4</v>
      </c>
      <c r="AG529">
        <v>0.6</v>
      </c>
      <c r="AH529">
        <v>2</v>
      </c>
      <c r="AI529">
        <v>70326672</v>
      </c>
      <c r="AJ529">
        <v>435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ROW(Source!A671)</f>
        <v>671</v>
      </c>
      <c r="B530">
        <v>70326676</v>
      </c>
      <c r="C530">
        <v>70326670</v>
      </c>
      <c r="D530">
        <v>69364078</v>
      </c>
      <c r="E530">
        <v>1</v>
      </c>
      <c r="F530">
        <v>1</v>
      </c>
      <c r="G530">
        <v>1075</v>
      </c>
      <c r="H530">
        <v>2</v>
      </c>
      <c r="I530" t="s">
        <v>433</v>
      </c>
      <c r="J530" t="s">
        <v>434</v>
      </c>
      <c r="K530" t="s">
        <v>435</v>
      </c>
      <c r="L530">
        <v>1368</v>
      </c>
      <c r="N530">
        <v>1011</v>
      </c>
      <c r="O530" t="s">
        <v>386</v>
      </c>
      <c r="P530" t="s">
        <v>386</v>
      </c>
      <c r="Q530">
        <v>1</v>
      </c>
      <c r="X530">
        <v>0.57999999999999996</v>
      </c>
      <c r="Y530">
        <v>0</v>
      </c>
      <c r="Z530">
        <v>166.63</v>
      </c>
      <c r="AA530">
        <v>14.54</v>
      </c>
      <c r="AB530">
        <v>0</v>
      </c>
      <c r="AC530">
        <v>0</v>
      </c>
      <c r="AD530">
        <v>1</v>
      </c>
      <c r="AE530">
        <v>0</v>
      </c>
      <c r="AF530" t="s">
        <v>4</v>
      </c>
      <c r="AG530">
        <v>0.57999999999999996</v>
      </c>
      <c r="AH530">
        <v>2</v>
      </c>
      <c r="AI530">
        <v>70326673</v>
      </c>
      <c r="AJ530">
        <v>436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ROW(Source!A672)</f>
        <v>672</v>
      </c>
      <c r="B531">
        <v>70326692</v>
      </c>
      <c r="C531">
        <v>70326677</v>
      </c>
      <c r="D531">
        <v>69275358</v>
      </c>
      <c r="E531">
        <v>1075</v>
      </c>
      <c r="F531">
        <v>1</v>
      </c>
      <c r="G531">
        <v>1075</v>
      </c>
      <c r="H531">
        <v>1</v>
      </c>
      <c r="I531" t="s">
        <v>380</v>
      </c>
      <c r="J531" t="s">
        <v>4</v>
      </c>
      <c r="K531" t="s">
        <v>381</v>
      </c>
      <c r="L531">
        <v>1191</v>
      </c>
      <c r="N531">
        <v>1013</v>
      </c>
      <c r="O531" t="s">
        <v>382</v>
      </c>
      <c r="P531" t="s">
        <v>382</v>
      </c>
      <c r="Q531">
        <v>1</v>
      </c>
      <c r="X531">
        <v>2.08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1</v>
      </c>
      <c r="AF531" t="s">
        <v>4</v>
      </c>
      <c r="AG531">
        <v>2.08</v>
      </c>
      <c r="AH531">
        <v>2</v>
      </c>
      <c r="AI531">
        <v>70326678</v>
      </c>
      <c r="AJ531">
        <v>437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ROW(Source!A672)</f>
        <v>672</v>
      </c>
      <c r="B532">
        <v>70326693</v>
      </c>
      <c r="C532">
        <v>70326677</v>
      </c>
      <c r="D532">
        <v>69364167</v>
      </c>
      <c r="E532">
        <v>1</v>
      </c>
      <c r="F532">
        <v>1</v>
      </c>
      <c r="G532">
        <v>1075</v>
      </c>
      <c r="H532">
        <v>2</v>
      </c>
      <c r="I532" t="s">
        <v>387</v>
      </c>
      <c r="J532" t="s">
        <v>388</v>
      </c>
      <c r="K532" t="s">
        <v>389</v>
      </c>
      <c r="L532">
        <v>1368</v>
      </c>
      <c r="N532">
        <v>1011</v>
      </c>
      <c r="O532" t="s">
        <v>386</v>
      </c>
      <c r="P532" t="s">
        <v>386</v>
      </c>
      <c r="Q532">
        <v>1</v>
      </c>
      <c r="X532">
        <v>0.12</v>
      </c>
      <c r="Y532">
        <v>0</v>
      </c>
      <c r="Z532">
        <v>12.98</v>
      </c>
      <c r="AA532">
        <v>3.37</v>
      </c>
      <c r="AB532">
        <v>0</v>
      </c>
      <c r="AC532">
        <v>0</v>
      </c>
      <c r="AD532">
        <v>1</v>
      </c>
      <c r="AE532">
        <v>0</v>
      </c>
      <c r="AF532" t="s">
        <v>4</v>
      </c>
      <c r="AG532">
        <v>0.12</v>
      </c>
      <c r="AH532">
        <v>2</v>
      </c>
      <c r="AI532">
        <v>70326679</v>
      </c>
      <c r="AJ532">
        <v>438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ROW(Source!A672)</f>
        <v>672</v>
      </c>
      <c r="B533">
        <v>70326694</v>
      </c>
      <c r="C533">
        <v>70326677</v>
      </c>
      <c r="D533">
        <v>69364471</v>
      </c>
      <c r="E533">
        <v>1</v>
      </c>
      <c r="F533">
        <v>1</v>
      </c>
      <c r="G533">
        <v>1075</v>
      </c>
      <c r="H533">
        <v>2</v>
      </c>
      <c r="I533" t="s">
        <v>430</v>
      </c>
      <c r="J533" t="s">
        <v>431</v>
      </c>
      <c r="K533" t="s">
        <v>432</v>
      </c>
      <c r="L533">
        <v>1368</v>
      </c>
      <c r="N533">
        <v>1011</v>
      </c>
      <c r="O533" t="s">
        <v>386</v>
      </c>
      <c r="P533" t="s">
        <v>386</v>
      </c>
      <c r="Q533">
        <v>1</v>
      </c>
      <c r="X533">
        <v>0.88</v>
      </c>
      <c r="Y533">
        <v>0</v>
      </c>
      <c r="Z533">
        <v>1972.35</v>
      </c>
      <c r="AA533">
        <v>38.94</v>
      </c>
      <c r="AB533">
        <v>0</v>
      </c>
      <c r="AC533">
        <v>0</v>
      </c>
      <c r="AD533">
        <v>1</v>
      </c>
      <c r="AE533">
        <v>0</v>
      </c>
      <c r="AF533" t="s">
        <v>4</v>
      </c>
      <c r="AG533">
        <v>0.88</v>
      </c>
      <c r="AH533">
        <v>2</v>
      </c>
      <c r="AI533">
        <v>70326680</v>
      </c>
      <c r="AJ533">
        <v>439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ROW(Source!A672)</f>
        <v>672</v>
      </c>
      <c r="B534">
        <v>70326695</v>
      </c>
      <c r="C534">
        <v>70326677</v>
      </c>
      <c r="D534">
        <v>69364368</v>
      </c>
      <c r="E534">
        <v>1</v>
      </c>
      <c r="F534">
        <v>1</v>
      </c>
      <c r="G534">
        <v>1075</v>
      </c>
      <c r="H534">
        <v>2</v>
      </c>
      <c r="I534" t="s">
        <v>390</v>
      </c>
      <c r="J534" t="s">
        <v>391</v>
      </c>
      <c r="K534" t="s">
        <v>392</v>
      </c>
      <c r="L534">
        <v>1368</v>
      </c>
      <c r="N534">
        <v>1011</v>
      </c>
      <c r="O534" t="s">
        <v>386</v>
      </c>
      <c r="P534" t="s">
        <v>386</v>
      </c>
      <c r="Q534">
        <v>1</v>
      </c>
      <c r="X534">
        <v>0.11</v>
      </c>
      <c r="Y534">
        <v>0</v>
      </c>
      <c r="Z534">
        <v>181.58</v>
      </c>
      <c r="AA534">
        <v>14.54</v>
      </c>
      <c r="AB534">
        <v>0</v>
      </c>
      <c r="AC534">
        <v>0</v>
      </c>
      <c r="AD534">
        <v>1</v>
      </c>
      <c r="AE534">
        <v>0</v>
      </c>
      <c r="AF534" t="s">
        <v>4</v>
      </c>
      <c r="AG534">
        <v>0.11</v>
      </c>
      <c r="AH534">
        <v>2</v>
      </c>
      <c r="AI534">
        <v>70326681</v>
      </c>
      <c r="AJ534">
        <v>440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ROW(Source!A672)</f>
        <v>672</v>
      </c>
      <c r="B535">
        <v>70326696</v>
      </c>
      <c r="C535">
        <v>70326677</v>
      </c>
      <c r="D535">
        <v>69364520</v>
      </c>
      <c r="E535">
        <v>1</v>
      </c>
      <c r="F535">
        <v>1</v>
      </c>
      <c r="G535">
        <v>1075</v>
      </c>
      <c r="H535">
        <v>2</v>
      </c>
      <c r="I535" t="s">
        <v>396</v>
      </c>
      <c r="J535" t="s">
        <v>397</v>
      </c>
      <c r="K535" t="s">
        <v>398</v>
      </c>
      <c r="L535">
        <v>1368</v>
      </c>
      <c r="N535">
        <v>1011</v>
      </c>
      <c r="O535" t="s">
        <v>386</v>
      </c>
      <c r="P535" t="s">
        <v>386</v>
      </c>
      <c r="Q535">
        <v>1</v>
      </c>
      <c r="X535">
        <v>0.02</v>
      </c>
      <c r="Y535">
        <v>0</v>
      </c>
      <c r="Z535">
        <v>125.38</v>
      </c>
      <c r="AA535">
        <v>12.62</v>
      </c>
      <c r="AB535">
        <v>0</v>
      </c>
      <c r="AC535">
        <v>0</v>
      </c>
      <c r="AD535">
        <v>1</v>
      </c>
      <c r="AE535">
        <v>0</v>
      </c>
      <c r="AF535" t="s">
        <v>4</v>
      </c>
      <c r="AG535">
        <v>0.02</v>
      </c>
      <c r="AH535">
        <v>2</v>
      </c>
      <c r="AI535">
        <v>70326682</v>
      </c>
      <c r="AJ535">
        <v>441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ROW(Source!A672)</f>
        <v>672</v>
      </c>
      <c r="B536">
        <v>70326697</v>
      </c>
      <c r="C536">
        <v>70326677</v>
      </c>
      <c r="D536">
        <v>69363781</v>
      </c>
      <c r="E536">
        <v>1</v>
      </c>
      <c r="F536">
        <v>1</v>
      </c>
      <c r="G536">
        <v>1075</v>
      </c>
      <c r="H536">
        <v>2</v>
      </c>
      <c r="I536" t="s">
        <v>399</v>
      </c>
      <c r="J536" t="s">
        <v>400</v>
      </c>
      <c r="K536" t="s">
        <v>401</v>
      </c>
      <c r="L536">
        <v>1368</v>
      </c>
      <c r="N536">
        <v>1011</v>
      </c>
      <c r="O536" t="s">
        <v>386</v>
      </c>
      <c r="P536" t="s">
        <v>386</v>
      </c>
      <c r="Q536">
        <v>1</v>
      </c>
      <c r="X536">
        <v>0.3</v>
      </c>
      <c r="Y536">
        <v>0</v>
      </c>
      <c r="Z536">
        <v>139.99</v>
      </c>
      <c r="AA536">
        <v>14.54</v>
      </c>
      <c r="AB536">
        <v>0</v>
      </c>
      <c r="AC536">
        <v>0</v>
      </c>
      <c r="AD536">
        <v>1</v>
      </c>
      <c r="AE536">
        <v>0</v>
      </c>
      <c r="AF536" t="s">
        <v>4</v>
      </c>
      <c r="AG536">
        <v>0.3</v>
      </c>
      <c r="AH536">
        <v>2</v>
      </c>
      <c r="AI536">
        <v>70326683</v>
      </c>
      <c r="AJ536">
        <v>442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ROW(Source!A672)</f>
        <v>672</v>
      </c>
      <c r="B537">
        <v>70326698</v>
      </c>
      <c r="C537">
        <v>70326677</v>
      </c>
      <c r="D537">
        <v>69363915</v>
      </c>
      <c r="E537">
        <v>1</v>
      </c>
      <c r="F537">
        <v>1</v>
      </c>
      <c r="G537">
        <v>1075</v>
      </c>
      <c r="H537">
        <v>2</v>
      </c>
      <c r="I537" t="s">
        <v>402</v>
      </c>
      <c r="J537" t="s">
        <v>403</v>
      </c>
      <c r="K537" t="s">
        <v>404</v>
      </c>
      <c r="L537">
        <v>1368</v>
      </c>
      <c r="N537">
        <v>1011</v>
      </c>
      <c r="O537" t="s">
        <v>386</v>
      </c>
      <c r="P537" t="s">
        <v>386</v>
      </c>
      <c r="Q537">
        <v>1</v>
      </c>
      <c r="X537">
        <v>0.12</v>
      </c>
      <c r="Y537">
        <v>0</v>
      </c>
      <c r="Z537">
        <v>140.38</v>
      </c>
      <c r="AA537">
        <v>12.62</v>
      </c>
      <c r="AB537">
        <v>0</v>
      </c>
      <c r="AC537">
        <v>0</v>
      </c>
      <c r="AD537">
        <v>1</v>
      </c>
      <c r="AE537">
        <v>0</v>
      </c>
      <c r="AF537" t="s">
        <v>4</v>
      </c>
      <c r="AG537">
        <v>0.12</v>
      </c>
      <c r="AH537">
        <v>2</v>
      </c>
      <c r="AI537">
        <v>70326684</v>
      </c>
      <c r="AJ537">
        <v>443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ROW(Source!A672)</f>
        <v>672</v>
      </c>
      <c r="B538">
        <v>70326699</v>
      </c>
      <c r="C538">
        <v>70326677</v>
      </c>
      <c r="D538">
        <v>69364028</v>
      </c>
      <c r="E538">
        <v>1</v>
      </c>
      <c r="F538">
        <v>1</v>
      </c>
      <c r="G538">
        <v>1075</v>
      </c>
      <c r="H538">
        <v>2</v>
      </c>
      <c r="I538" t="s">
        <v>405</v>
      </c>
      <c r="J538" t="s">
        <v>406</v>
      </c>
      <c r="K538" t="s">
        <v>407</v>
      </c>
      <c r="L538">
        <v>1368</v>
      </c>
      <c r="N538">
        <v>1011</v>
      </c>
      <c r="O538" t="s">
        <v>386</v>
      </c>
      <c r="P538" t="s">
        <v>386</v>
      </c>
      <c r="Q538">
        <v>1</v>
      </c>
      <c r="X538">
        <v>0.88</v>
      </c>
      <c r="Y538">
        <v>0</v>
      </c>
      <c r="Z538">
        <v>80.14</v>
      </c>
      <c r="AA538">
        <v>16.93</v>
      </c>
      <c r="AB538">
        <v>0</v>
      </c>
      <c r="AC538">
        <v>0</v>
      </c>
      <c r="AD538">
        <v>1</v>
      </c>
      <c r="AE538">
        <v>0</v>
      </c>
      <c r="AF538" t="s">
        <v>4</v>
      </c>
      <c r="AG538">
        <v>0.88</v>
      </c>
      <c r="AH538">
        <v>2</v>
      </c>
      <c r="AI538">
        <v>70326685</v>
      </c>
      <c r="AJ538">
        <v>444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ROW(Source!A672)</f>
        <v>672</v>
      </c>
      <c r="B539">
        <v>70326700</v>
      </c>
      <c r="C539">
        <v>70326677</v>
      </c>
      <c r="D539">
        <v>69334375</v>
      </c>
      <c r="E539">
        <v>1</v>
      </c>
      <c r="F539">
        <v>1</v>
      </c>
      <c r="G539">
        <v>1075</v>
      </c>
      <c r="H539">
        <v>3</v>
      </c>
      <c r="I539" t="s">
        <v>408</v>
      </c>
      <c r="J539" t="s">
        <v>409</v>
      </c>
      <c r="K539" t="s">
        <v>410</v>
      </c>
      <c r="L539">
        <v>1348</v>
      </c>
      <c r="N539">
        <v>1009</v>
      </c>
      <c r="O539" t="s">
        <v>411</v>
      </c>
      <c r="P539" t="s">
        <v>411</v>
      </c>
      <c r="Q539">
        <v>1000</v>
      </c>
      <c r="X539">
        <v>1.505E-3</v>
      </c>
      <c r="Y539">
        <v>5778.3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 t="s">
        <v>4</v>
      </c>
      <c r="AG539">
        <v>1.505E-3</v>
      </c>
      <c r="AH539">
        <v>2</v>
      </c>
      <c r="AI539">
        <v>70326686</v>
      </c>
      <c r="AJ539">
        <v>445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ROW(Source!A672)</f>
        <v>672</v>
      </c>
      <c r="B540">
        <v>70326701</v>
      </c>
      <c r="C540">
        <v>70326677</v>
      </c>
      <c r="D540">
        <v>69333740</v>
      </c>
      <c r="E540">
        <v>1</v>
      </c>
      <c r="F540">
        <v>1</v>
      </c>
      <c r="G540">
        <v>1075</v>
      </c>
      <c r="H540">
        <v>3</v>
      </c>
      <c r="I540" t="s">
        <v>412</v>
      </c>
      <c r="J540" t="s">
        <v>413</v>
      </c>
      <c r="K540" t="s">
        <v>414</v>
      </c>
      <c r="L540">
        <v>1339</v>
      </c>
      <c r="N540">
        <v>1007</v>
      </c>
      <c r="O540" t="s">
        <v>44</v>
      </c>
      <c r="P540" t="s">
        <v>44</v>
      </c>
      <c r="Q540">
        <v>1</v>
      </c>
      <c r="X540">
        <v>1.9</v>
      </c>
      <c r="Y540">
        <v>7.07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4</v>
      </c>
      <c r="AG540">
        <v>1.9</v>
      </c>
      <c r="AH540">
        <v>2</v>
      </c>
      <c r="AI540">
        <v>70326687</v>
      </c>
      <c r="AJ540">
        <v>446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ROW(Source!A672)</f>
        <v>672</v>
      </c>
      <c r="B541">
        <v>70326702</v>
      </c>
      <c r="C541">
        <v>70326677</v>
      </c>
      <c r="D541">
        <v>69335769</v>
      </c>
      <c r="E541">
        <v>1</v>
      </c>
      <c r="F541">
        <v>1</v>
      </c>
      <c r="G541">
        <v>1075</v>
      </c>
      <c r="H541">
        <v>3</v>
      </c>
      <c r="I541" t="s">
        <v>415</v>
      </c>
      <c r="J541" t="s">
        <v>416</v>
      </c>
      <c r="K541" t="s">
        <v>417</v>
      </c>
      <c r="L541">
        <v>1346</v>
      </c>
      <c r="N541">
        <v>1009</v>
      </c>
      <c r="O541" t="s">
        <v>122</v>
      </c>
      <c r="P541" t="s">
        <v>122</v>
      </c>
      <c r="Q541">
        <v>1</v>
      </c>
      <c r="X541">
        <v>4.3200000000000002E-2</v>
      </c>
      <c r="Y541">
        <v>7.48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 t="s">
        <v>4</v>
      </c>
      <c r="AG541">
        <v>4.3200000000000002E-2</v>
      </c>
      <c r="AH541">
        <v>2</v>
      </c>
      <c r="AI541">
        <v>70326689</v>
      </c>
      <c r="AJ541">
        <v>448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ROW(Source!A672)</f>
        <v>672</v>
      </c>
      <c r="B542">
        <v>70326703</v>
      </c>
      <c r="C542">
        <v>70326677</v>
      </c>
      <c r="D542">
        <v>69286703</v>
      </c>
      <c r="E542">
        <v>1075</v>
      </c>
      <c r="F542">
        <v>1</v>
      </c>
      <c r="G542">
        <v>1075</v>
      </c>
      <c r="H542">
        <v>3</v>
      </c>
      <c r="I542" t="s">
        <v>442</v>
      </c>
      <c r="J542" t="s">
        <v>4</v>
      </c>
      <c r="K542" t="s">
        <v>443</v>
      </c>
      <c r="L542">
        <v>1346</v>
      </c>
      <c r="N542">
        <v>1009</v>
      </c>
      <c r="O542" t="s">
        <v>122</v>
      </c>
      <c r="P542" t="s">
        <v>122</v>
      </c>
      <c r="Q542">
        <v>1</v>
      </c>
      <c r="X542">
        <v>116.8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 t="s">
        <v>4</v>
      </c>
      <c r="AG542">
        <v>116.8</v>
      </c>
      <c r="AH542">
        <v>3</v>
      </c>
      <c r="AI542">
        <v>-1</v>
      </c>
      <c r="AJ542" t="s">
        <v>4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ROW(Source!A672)</f>
        <v>672</v>
      </c>
      <c r="B543">
        <v>70326704</v>
      </c>
      <c r="C543">
        <v>70326677</v>
      </c>
      <c r="D543">
        <v>69288910</v>
      </c>
      <c r="E543">
        <v>1075</v>
      </c>
      <c r="F543">
        <v>1</v>
      </c>
      <c r="G543">
        <v>1075</v>
      </c>
      <c r="H543">
        <v>3</v>
      </c>
      <c r="I543" t="s">
        <v>444</v>
      </c>
      <c r="J543" t="s">
        <v>4</v>
      </c>
      <c r="K543" t="s">
        <v>445</v>
      </c>
      <c r="L543">
        <v>1301</v>
      </c>
      <c r="N543">
        <v>1003</v>
      </c>
      <c r="O543" t="s">
        <v>126</v>
      </c>
      <c r="P543" t="s">
        <v>126</v>
      </c>
      <c r="Q543">
        <v>1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 t="s">
        <v>4</v>
      </c>
      <c r="AG543">
        <v>0</v>
      </c>
      <c r="AH543">
        <v>3</v>
      </c>
      <c r="AI543">
        <v>-1</v>
      </c>
      <c r="AJ543" t="s">
        <v>4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ROW(Source!A672)</f>
        <v>672</v>
      </c>
      <c r="B544">
        <v>70326705</v>
      </c>
      <c r="C544">
        <v>70326677</v>
      </c>
      <c r="D544">
        <v>69292006</v>
      </c>
      <c r="E544">
        <v>1075</v>
      </c>
      <c r="F544">
        <v>1</v>
      </c>
      <c r="G544">
        <v>1075</v>
      </c>
      <c r="H544">
        <v>3</v>
      </c>
      <c r="I544" t="s">
        <v>446</v>
      </c>
      <c r="J544" t="s">
        <v>4</v>
      </c>
      <c r="K544" t="s">
        <v>447</v>
      </c>
      <c r="L544">
        <v>1296</v>
      </c>
      <c r="N544">
        <v>1002</v>
      </c>
      <c r="O544" t="s">
        <v>133</v>
      </c>
      <c r="P544" t="s">
        <v>133</v>
      </c>
      <c r="Q544">
        <v>1</v>
      </c>
      <c r="X544">
        <v>5.9279999999999999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 t="s">
        <v>4</v>
      </c>
      <c r="AG544">
        <v>5.9279999999999999</v>
      </c>
      <c r="AH544">
        <v>3</v>
      </c>
      <c r="AI544">
        <v>-1</v>
      </c>
      <c r="AJ544" t="s">
        <v>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ROW(Source!A673)</f>
        <v>673</v>
      </c>
      <c r="B545">
        <v>70326692</v>
      </c>
      <c r="C545">
        <v>70326677</v>
      </c>
      <c r="D545">
        <v>69275358</v>
      </c>
      <c r="E545">
        <v>1075</v>
      </c>
      <c r="F545">
        <v>1</v>
      </c>
      <c r="G545">
        <v>1075</v>
      </c>
      <c r="H545">
        <v>1</v>
      </c>
      <c r="I545" t="s">
        <v>380</v>
      </c>
      <c r="J545" t="s">
        <v>4</v>
      </c>
      <c r="K545" t="s">
        <v>381</v>
      </c>
      <c r="L545">
        <v>1191</v>
      </c>
      <c r="N545">
        <v>1013</v>
      </c>
      <c r="O545" t="s">
        <v>382</v>
      </c>
      <c r="P545" t="s">
        <v>382</v>
      </c>
      <c r="Q545">
        <v>1</v>
      </c>
      <c r="X545">
        <v>2.08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1</v>
      </c>
      <c r="AF545" t="s">
        <v>4</v>
      </c>
      <c r="AG545">
        <v>2.08</v>
      </c>
      <c r="AH545">
        <v>2</v>
      </c>
      <c r="AI545">
        <v>70326678</v>
      </c>
      <c r="AJ545">
        <v>451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ROW(Source!A673)</f>
        <v>673</v>
      </c>
      <c r="B546">
        <v>70326693</v>
      </c>
      <c r="C546">
        <v>70326677</v>
      </c>
      <c r="D546">
        <v>69364167</v>
      </c>
      <c r="E546">
        <v>1</v>
      </c>
      <c r="F546">
        <v>1</v>
      </c>
      <c r="G546">
        <v>1075</v>
      </c>
      <c r="H546">
        <v>2</v>
      </c>
      <c r="I546" t="s">
        <v>387</v>
      </c>
      <c r="J546" t="s">
        <v>388</v>
      </c>
      <c r="K546" t="s">
        <v>389</v>
      </c>
      <c r="L546">
        <v>1368</v>
      </c>
      <c r="N546">
        <v>1011</v>
      </c>
      <c r="O546" t="s">
        <v>386</v>
      </c>
      <c r="P546" t="s">
        <v>386</v>
      </c>
      <c r="Q546">
        <v>1</v>
      </c>
      <c r="X546">
        <v>0.12</v>
      </c>
      <c r="Y546">
        <v>0</v>
      </c>
      <c r="Z546">
        <v>12.98</v>
      </c>
      <c r="AA546">
        <v>3.37</v>
      </c>
      <c r="AB546">
        <v>0</v>
      </c>
      <c r="AC546">
        <v>0</v>
      </c>
      <c r="AD546">
        <v>1</v>
      </c>
      <c r="AE546">
        <v>0</v>
      </c>
      <c r="AF546" t="s">
        <v>4</v>
      </c>
      <c r="AG546">
        <v>0.12</v>
      </c>
      <c r="AH546">
        <v>2</v>
      </c>
      <c r="AI546">
        <v>70326679</v>
      </c>
      <c r="AJ546">
        <v>452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ROW(Source!A673)</f>
        <v>673</v>
      </c>
      <c r="B547">
        <v>70326694</v>
      </c>
      <c r="C547">
        <v>70326677</v>
      </c>
      <c r="D547">
        <v>69364471</v>
      </c>
      <c r="E547">
        <v>1</v>
      </c>
      <c r="F547">
        <v>1</v>
      </c>
      <c r="G547">
        <v>1075</v>
      </c>
      <c r="H547">
        <v>2</v>
      </c>
      <c r="I547" t="s">
        <v>430</v>
      </c>
      <c r="J547" t="s">
        <v>431</v>
      </c>
      <c r="K547" t="s">
        <v>432</v>
      </c>
      <c r="L547">
        <v>1368</v>
      </c>
      <c r="N547">
        <v>1011</v>
      </c>
      <c r="O547" t="s">
        <v>386</v>
      </c>
      <c r="P547" t="s">
        <v>386</v>
      </c>
      <c r="Q547">
        <v>1</v>
      </c>
      <c r="X547">
        <v>0.88</v>
      </c>
      <c r="Y547">
        <v>0</v>
      </c>
      <c r="Z547">
        <v>1972.35</v>
      </c>
      <c r="AA547">
        <v>38.94</v>
      </c>
      <c r="AB547">
        <v>0</v>
      </c>
      <c r="AC547">
        <v>0</v>
      </c>
      <c r="AD547">
        <v>1</v>
      </c>
      <c r="AE547">
        <v>0</v>
      </c>
      <c r="AF547" t="s">
        <v>4</v>
      </c>
      <c r="AG547">
        <v>0.88</v>
      </c>
      <c r="AH547">
        <v>2</v>
      </c>
      <c r="AI547">
        <v>70326680</v>
      </c>
      <c r="AJ547">
        <v>453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ROW(Source!A673)</f>
        <v>673</v>
      </c>
      <c r="B548">
        <v>70326695</v>
      </c>
      <c r="C548">
        <v>70326677</v>
      </c>
      <c r="D548">
        <v>69364368</v>
      </c>
      <c r="E548">
        <v>1</v>
      </c>
      <c r="F548">
        <v>1</v>
      </c>
      <c r="G548">
        <v>1075</v>
      </c>
      <c r="H548">
        <v>2</v>
      </c>
      <c r="I548" t="s">
        <v>390</v>
      </c>
      <c r="J548" t="s">
        <v>391</v>
      </c>
      <c r="K548" t="s">
        <v>392</v>
      </c>
      <c r="L548">
        <v>1368</v>
      </c>
      <c r="N548">
        <v>1011</v>
      </c>
      <c r="O548" t="s">
        <v>386</v>
      </c>
      <c r="P548" t="s">
        <v>386</v>
      </c>
      <c r="Q548">
        <v>1</v>
      </c>
      <c r="X548">
        <v>0.11</v>
      </c>
      <c r="Y548">
        <v>0</v>
      </c>
      <c r="Z548">
        <v>181.58</v>
      </c>
      <c r="AA548">
        <v>14.54</v>
      </c>
      <c r="AB548">
        <v>0</v>
      </c>
      <c r="AC548">
        <v>0</v>
      </c>
      <c r="AD548">
        <v>1</v>
      </c>
      <c r="AE548">
        <v>0</v>
      </c>
      <c r="AF548" t="s">
        <v>4</v>
      </c>
      <c r="AG548">
        <v>0.11</v>
      </c>
      <c r="AH548">
        <v>2</v>
      </c>
      <c r="AI548">
        <v>70326681</v>
      </c>
      <c r="AJ548">
        <v>454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ROW(Source!A673)</f>
        <v>673</v>
      </c>
      <c r="B549">
        <v>70326696</v>
      </c>
      <c r="C549">
        <v>70326677</v>
      </c>
      <c r="D549">
        <v>69364520</v>
      </c>
      <c r="E549">
        <v>1</v>
      </c>
      <c r="F549">
        <v>1</v>
      </c>
      <c r="G549">
        <v>1075</v>
      </c>
      <c r="H549">
        <v>2</v>
      </c>
      <c r="I549" t="s">
        <v>396</v>
      </c>
      <c r="J549" t="s">
        <v>397</v>
      </c>
      <c r="K549" t="s">
        <v>398</v>
      </c>
      <c r="L549">
        <v>1368</v>
      </c>
      <c r="N549">
        <v>1011</v>
      </c>
      <c r="O549" t="s">
        <v>386</v>
      </c>
      <c r="P549" t="s">
        <v>386</v>
      </c>
      <c r="Q549">
        <v>1</v>
      </c>
      <c r="X549">
        <v>0.02</v>
      </c>
      <c r="Y549">
        <v>0</v>
      </c>
      <c r="Z549">
        <v>125.38</v>
      </c>
      <c r="AA549">
        <v>12.62</v>
      </c>
      <c r="AB549">
        <v>0</v>
      </c>
      <c r="AC549">
        <v>0</v>
      </c>
      <c r="AD549">
        <v>1</v>
      </c>
      <c r="AE549">
        <v>0</v>
      </c>
      <c r="AF549" t="s">
        <v>4</v>
      </c>
      <c r="AG549">
        <v>0.02</v>
      </c>
      <c r="AH549">
        <v>2</v>
      </c>
      <c r="AI549">
        <v>70326682</v>
      </c>
      <c r="AJ549">
        <v>455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ROW(Source!A673)</f>
        <v>673</v>
      </c>
      <c r="B550">
        <v>70326697</v>
      </c>
      <c r="C550">
        <v>70326677</v>
      </c>
      <c r="D550">
        <v>69363781</v>
      </c>
      <c r="E550">
        <v>1</v>
      </c>
      <c r="F550">
        <v>1</v>
      </c>
      <c r="G550">
        <v>1075</v>
      </c>
      <c r="H550">
        <v>2</v>
      </c>
      <c r="I550" t="s">
        <v>399</v>
      </c>
      <c r="J550" t="s">
        <v>400</v>
      </c>
      <c r="K550" t="s">
        <v>401</v>
      </c>
      <c r="L550">
        <v>1368</v>
      </c>
      <c r="N550">
        <v>1011</v>
      </c>
      <c r="O550" t="s">
        <v>386</v>
      </c>
      <c r="P550" t="s">
        <v>386</v>
      </c>
      <c r="Q550">
        <v>1</v>
      </c>
      <c r="X550">
        <v>0.3</v>
      </c>
      <c r="Y550">
        <v>0</v>
      </c>
      <c r="Z550">
        <v>139.99</v>
      </c>
      <c r="AA550">
        <v>14.54</v>
      </c>
      <c r="AB550">
        <v>0</v>
      </c>
      <c r="AC550">
        <v>0</v>
      </c>
      <c r="AD550">
        <v>1</v>
      </c>
      <c r="AE550">
        <v>0</v>
      </c>
      <c r="AF550" t="s">
        <v>4</v>
      </c>
      <c r="AG550">
        <v>0.3</v>
      </c>
      <c r="AH550">
        <v>2</v>
      </c>
      <c r="AI550">
        <v>70326683</v>
      </c>
      <c r="AJ550">
        <v>456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ROW(Source!A673)</f>
        <v>673</v>
      </c>
      <c r="B551">
        <v>70326698</v>
      </c>
      <c r="C551">
        <v>70326677</v>
      </c>
      <c r="D551">
        <v>69363915</v>
      </c>
      <c r="E551">
        <v>1</v>
      </c>
      <c r="F551">
        <v>1</v>
      </c>
      <c r="G551">
        <v>1075</v>
      </c>
      <c r="H551">
        <v>2</v>
      </c>
      <c r="I551" t="s">
        <v>402</v>
      </c>
      <c r="J551" t="s">
        <v>403</v>
      </c>
      <c r="K551" t="s">
        <v>404</v>
      </c>
      <c r="L551">
        <v>1368</v>
      </c>
      <c r="N551">
        <v>1011</v>
      </c>
      <c r="O551" t="s">
        <v>386</v>
      </c>
      <c r="P551" t="s">
        <v>386</v>
      </c>
      <c r="Q551">
        <v>1</v>
      </c>
      <c r="X551">
        <v>0.12</v>
      </c>
      <c r="Y551">
        <v>0</v>
      </c>
      <c r="Z551">
        <v>140.38</v>
      </c>
      <c r="AA551">
        <v>12.62</v>
      </c>
      <c r="AB551">
        <v>0</v>
      </c>
      <c r="AC551">
        <v>0</v>
      </c>
      <c r="AD551">
        <v>1</v>
      </c>
      <c r="AE551">
        <v>0</v>
      </c>
      <c r="AF551" t="s">
        <v>4</v>
      </c>
      <c r="AG551">
        <v>0.12</v>
      </c>
      <c r="AH551">
        <v>2</v>
      </c>
      <c r="AI551">
        <v>70326684</v>
      </c>
      <c r="AJ551">
        <v>457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ROW(Source!A673)</f>
        <v>673</v>
      </c>
      <c r="B552">
        <v>70326699</v>
      </c>
      <c r="C552">
        <v>70326677</v>
      </c>
      <c r="D552">
        <v>69364028</v>
      </c>
      <c r="E552">
        <v>1</v>
      </c>
      <c r="F552">
        <v>1</v>
      </c>
      <c r="G552">
        <v>1075</v>
      </c>
      <c r="H552">
        <v>2</v>
      </c>
      <c r="I552" t="s">
        <v>405</v>
      </c>
      <c r="J552" t="s">
        <v>406</v>
      </c>
      <c r="K552" t="s">
        <v>407</v>
      </c>
      <c r="L552">
        <v>1368</v>
      </c>
      <c r="N552">
        <v>1011</v>
      </c>
      <c r="O552" t="s">
        <v>386</v>
      </c>
      <c r="P552" t="s">
        <v>386</v>
      </c>
      <c r="Q552">
        <v>1</v>
      </c>
      <c r="X552">
        <v>0.88</v>
      </c>
      <c r="Y552">
        <v>0</v>
      </c>
      <c r="Z552">
        <v>80.14</v>
      </c>
      <c r="AA552">
        <v>16.93</v>
      </c>
      <c r="AB552">
        <v>0</v>
      </c>
      <c r="AC552">
        <v>0</v>
      </c>
      <c r="AD552">
        <v>1</v>
      </c>
      <c r="AE552">
        <v>0</v>
      </c>
      <c r="AF552" t="s">
        <v>4</v>
      </c>
      <c r="AG552">
        <v>0.88</v>
      </c>
      <c r="AH552">
        <v>2</v>
      </c>
      <c r="AI552">
        <v>70326685</v>
      </c>
      <c r="AJ552">
        <v>458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ROW(Source!A673)</f>
        <v>673</v>
      </c>
      <c r="B553">
        <v>70326700</v>
      </c>
      <c r="C553">
        <v>70326677</v>
      </c>
      <c r="D553">
        <v>69334375</v>
      </c>
      <c r="E553">
        <v>1</v>
      </c>
      <c r="F553">
        <v>1</v>
      </c>
      <c r="G553">
        <v>1075</v>
      </c>
      <c r="H553">
        <v>3</v>
      </c>
      <c r="I553" t="s">
        <v>408</v>
      </c>
      <c r="J553" t="s">
        <v>409</v>
      </c>
      <c r="K553" t="s">
        <v>410</v>
      </c>
      <c r="L553">
        <v>1348</v>
      </c>
      <c r="N553">
        <v>1009</v>
      </c>
      <c r="O553" t="s">
        <v>411</v>
      </c>
      <c r="P553" t="s">
        <v>411</v>
      </c>
      <c r="Q553">
        <v>1000</v>
      </c>
      <c r="X553">
        <v>1.505E-3</v>
      </c>
      <c r="Y553">
        <v>5778.3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4</v>
      </c>
      <c r="AG553">
        <v>1.505E-3</v>
      </c>
      <c r="AH553">
        <v>2</v>
      </c>
      <c r="AI553">
        <v>70326686</v>
      </c>
      <c r="AJ553">
        <v>459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ROW(Source!A673)</f>
        <v>673</v>
      </c>
      <c r="B554">
        <v>70326701</v>
      </c>
      <c r="C554">
        <v>70326677</v>
      </c>
      <c r="D554">
        <v>69333740</v>
      </c>
      <c r="E554">
        <v>1</v>
      </c>
      <c r="F554">
        <v>1</v>
      </c>
      <c r="G554">
        <v>1075</v>
      </c>
      <c r="H554">
        <v>3</v>
      </c>
      <c r="I554" t="s">
        <v>412</v>
      </c>
      <c r="J554" t="s">
        <v>413</v>
      </c>
      <c r="K554" t="s">
        <v>414</v>
      </c>
      <c r="L554">
        <v>1339</v>
      </c>
      <c r="N554">
        <v>1007</v>
      </c>
      <c r="O554" t="s">
        <v>44</v>
      </c>
      <c r="P554" t="s">
        <v>44</v>
      </c>
      <c r="Q554">
        <v>1</v>
      </c>
      <c r="X554">
        <v>1.9</v>
      </c>
      <c r="Y554">
        <v>7.07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 t="s">
        <v>4</v>
      </c>
      <c r="AG554">
        <v>1.9</v>
      </c>
      <c r="AH554">
        <v>2</v>
      </c>
      <c r="AI554">
        <v>70326687</v>
      </c>
      <c r="AJ554">
        <v>460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ROW(Source!A673)</f>
        <v>673</v>
      </c>
      <c r="B555">
        <v>70326702</v>
      </c>
      <c r="C555">
        <v>70326677</v>
      </c>
      <c r="D555">
        <v>69335769</v>
      </c>
      <c r="E555">
        <v>1</v>
      </c>
      <c r="F555">
        <v>1</v>
      </c>
      <c r="G555">
        <v>1075</v>
      </c>
      <c r="H555">
        <v>3</v>
      </c>
      <c r="I555" t="s">
        <v>415</v>
      </c>
      <c r="J555" t="s">
        <v>416</v>
      </c>
      <c r="K555" t="s">
        <v>417</v>
      </c>
      <c r="L555">
        <v>1346</v>
      </c>
      <c r="N555">
        <v>1009</v>
      </c>
      <c r="O555" t="s">
        <v>122</v>
      </c>
      <c r="P555" t="s">
        <v>122</v>
      </c>
      <c r="Q555">
        <v>1</v>
      </c>
      <c r="X555">
        <v>4.3200000000000002E-2</v>
      </c>
      <c r="Y555">
        <v>7.48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4</v>
      </c>
      <c r="AG555">
        <v>4.3200000000000002E-2</v>
      </c>
      <c r="AH555">
        <v>2</v>
      </c>
      <c r="AI555">
        <v>70326689</v>
      </c>
      <c r="AJ555">
        <v>462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ROW(Source!A673)</f>
        <v>673</v>
      </c>
      <c r="B556">
        <v>70326703</v>
      </c>
      <c r="C556">
        <v>70326677</v>
      </c>
      <c r="D556">
        <v>69286703</v>
      </c>
      <c r="E556">
        <v>1075</v>
      </c>
      <c r="F556">
        <v>1</v>
      </c>
      <c r="G556">
        <v>1075</v>
      </c>
      <c r="H556">
        <v>3</v>
      </c>
      <c r="I556" t="s">
        <v>442</v>
      </c>
      <c r="J556" t="s">
        <v>4</v>
      </c>
      <c r="K556" t="s">
        <v>443</v>
      </c>
      <c r="L556">
        <v>1346</v>
      </c>
      <c r="N556">
        <v>1009</v>
      </c>
      <c r="O556" t="s">
        <v>122</v>
      </c>
      <c r="P556" t="s">
        <v>122</v>
      </c>
      <c r="Q556">
        <v>1</v>
      </c>
      <c r="X556">
        <v>116.8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 t="s">
        <v>4</v>
      </c>
      <c r="AG556">
        <v>116.8</v>
      </c>
      <c r="AH556">
        <v>3</v>
      </c>
      <c r="AI556">
        <v>-1</v>
      </c>
      <c r="AJ556" t="s">
        <v>4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ROW(Source!A673)</f>
        <v>673</v>
      </c>
      <c r="B557">
        <v>70326704</v>
      </c>
      <c r="C557">
        <v>70326677</v>
      </c>
      <c r="D557">
        <v>69288910</v>
      </c>
      <c r="E557">
        <v>1075</v>
      </c>
      <c r="F557">
        <v>1</v>
      </c>
      <c r="G557">
        <v>1075</v>
      </c>
      <c r="H557">
        <v>3</v>
      </c>
      <c r="I557" t="s">
        <v>444</v>
      </c>
      <c r="J557" t="s">
        <v>4</v>
      </c>
      <c r="K557" t="s">
        <v>445</v>
      </c>
      <c r="L557">
        <v>1301</v>
      </c>
      <c r="N557">
        <v>1003</v>
      </c>
      <c r="O557" t="s">
        <v>126</v>
      </c>
      <c r="P557" t="s">
        <v>126</v>
      </c>
      <c r="Q557">
        <v>1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 t="s">
        <v>4</v>
      </c>
      <c r="AG557">
        <v>0</v>
      </c>
      <c r="AH557">
        <v>3</v>
      </c>
      <c r="AI557">
        <v>-1</v>
      </c>
      <c r="AJ557" t="s">
        <v>4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ROW(Source!A673)</f>
        <v>673</v>
      </c>
      <c r="B558">
        <v>70326705</v>
      </c>
      <c r="C558">
        <v>70326677</v>
      </c>
      <c r="D558">
        <v>69292006</v>
      </c>
      <c r="E558">
        <v>1075</v>
      </c>
      <c r="F558">
        <v>1</v>
      </c>
      <c r="G558">
        <v>1075</v>
      </c>
      <c r="H558">
        <v>3</v>
      </c>
      <c r="I558" t="s">
        <v>446</v>
      </c>
      <c r="J558" t="s">
        <v>4</v>
      </c>
      <c r="K558" t="s">
        <v>447</v>
      </c>
      <c r="L558">
        <v>1296</v>
      </c>
      <c r="N558">
        <v>1002</v>
      </c>
      <c r="O558" t="s">
        <v>133</v>
      </c>
      <c r="P558" t="s">
        <v>133</v>
      </c>
      <c r="Q558">
        <v>1</v>
      </c>
      <c r="X558">
        <v>5.9279999999999999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4</v>
      </c>
      <c r="AG558">
        <v>5.9279999999999999</v>
      </c>
      <c r="AH558">
        <v>3</v>
      </c>
      <c r="AI558">
        <v>-1</v>
      </c>
      <c r="AJ558" t="s">
        <v>4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ROW(Source!A682)</f>
        <v>682</v>
      </c>
      <c r="B559">
        <v>70326715</v>
      </c>
      <c r="C559">
        <v>70326710</v>
      </c>
      <c r="D559">
        <v>69275358</v>
      </c>
      <c r="E559">
        <v>1075</v>
      </c>
      <c r="F559">
        <v>1</v>
      </c>
      <c r="G559">
        <v>1075</v>
      </c>
      <c r="H559">
        <v>1</v>
      </c>
      <c r="I559" t="s">
        <v>380</v>
      </c>
      <c r="J559" t="s">
        <v>4</v>
      </c>
      <c r="K559" t="s">
        <v>381</v>
      </c>
      <c r="L559">
        <v>1191</v>
      </c>
      <c r="N559">
        <v>1013</v>
      </c>
      <c r="O559" t="s">
        <v>382</v>
      </c>
      <c r="P559" t="s">
        <v>382</v>
      </c>
      <c r="Q559">
        <v>1</v>
      </c>
      <c r="X559">
        <v>1.1499999999999999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1</v>
      </c>
      <c r="AF559" t="s">
        <v>4</v>
      </c>
      <c r="AG559">
        <v>1.1499999999999999</v>
      </c>
      <c r="AH559">
        <v>2</v>
      </c>
      <c r="AI559">
        <v>70326711</v>
      </c>
      <c r="AJ559">
        <v>465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ROW(Source!A682)</f>
        <v>682</v>
      </c>
      <c r="B560">
        <v>70326716</v>
      </c>
      <c r="C560">
        <v>70326710</v>
      </c>
      <c r="D560">
        <v>69364230</v>
      </c>
      <c r="E560">
        <v>1</v>
      </c>
      <c r="F560">
        <v>1</v>
      </c>
      <c r="G560">
        <v>1075</v>
      </c>
      <c r="H560">
        <v>2</v>
      </c>
      <c r="I560" t="s">
        <v>418</v>
      </c>
      <c r="J560" t="s">
        <v>419</v>
      </c>
      <c r="K560" t="s">
        <v>420</v>
      </c>
      <c r="L560">
        <v>1368</v>
      </c>
      <c r="N560">
        <v>1011</v>
      </c>
      <c r="O560" t="s">
        <v>386</v>
      </c>
      <c r="P560" t="s">
        <v>386</v>
      </c>
      <c r="Q560">
        <v>1</v>
      </c>
      <c r="X560">
        <v>0.56000000000000005</v>
      </c>
      <c r="Y560">
        <v>0</v>
      </c>
      <c r="Z560">
        <v>4.01</v>
      </c>
      <c r="AA560">
        <v>0</v>
      </c>
      <c r="AB560">
        <v>0</v>
      </c>
      <c r="AC560">
        <v>0</v>
      </c>
      <c r="AD560">
        <v>1</v>
      </c>
      <c r="AE560">
        <v>0</v>
      </c>
      <c r="AF560" t="s">
        <v>4</v>
      </c>
      <c r="AG560">
        <v>0.56000000000000005</v>
      </c>
      <c r="AH560">
        <v>2</v>
      </c>
      <c r="AI560">
        <v>70326712</v>
      </c>
      <c r="AJ560">
        <v>466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ROW(Source!A682)</f>
        <v>682</v>
      </c>
      <c r="B561">
        <v>70326717</v>
      </c>
      <c r="C561">
        <v>70326710</v>
      </c>
      <c r="D561">
        <v>69334387</v>
      </c>
      <c r="E561">
        <v>1</v>
      </c>
      <c r="F561">
        <v>1</v>
      </c>
      <c r="G561">
        <v>1075</v>
      </c>
      <c r="H561">
        <v>3</v>
      </c>
      <c r="I561" t="s">
        <v>421</v>
      </c>
      <c r="J561" t="s">
        <v>422</v>
      </c>
      <c r="K561" t="s">
        <v>423</v>
      </c>
      <c r="L561">
        <v>1346</v>
      </c>
      <c r="N561">
        <v>1009</v>
      </c>
      <c r="O561" t="s">
        <v>122</v>
      </c>
      <c r="P561" t="s">
        <v>122</v>
      </c>
      <c r="Q561">
        <v>1</v>
      </c>
      <c r="X561">
        <v>6.6699999999999995E-2</v>
      </c>
      <c r="Y561">
        <v>11.25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0</v>
      </c>
      <c r="AF561" t="s">
        <v>4</v>
      </c>
      <c r="AG561">
        <v>6.6699999999999995E-2</v>
      </c>
      <c r="AH561">
        <v>2</v>
      </c>
      <c r="AI561">
        <v>70326713</v>
      </c>
      <c r="AJ561">
        <v>467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ROW(Source!A682)</f>
        <v>682</v>
      </c>
      <c r="B562">
        <v>70326718</v>
      </c>
      <c r="C562">
        <v>70326710</v>
      </c>
      <c r="D562">
        <v>69333737</v>
      </c>
      <c r="E562">
        <v>1</v>
      </c>
      <c r="F562">
        <v>1</v>
      </c>
      <c r="G562">
        <v>1075</v>
      </c>
      <c r="H562">
        <v>3</v>
      </c>
      <c r="I562" t="s">
        <v>424</v>
      </c>
      <c r="J562" t="s">
        <v>425</v>
      </c>
      <c r="K562" t="s">
        <v>426</v>
      </c>
      <c r="L562">
        <v>1346</v>
      </c>
      <c r="N562">
        <v>1009</v>
      </c>
      <c r="O562" t="s">
        <v>122</v>
      </c>
      <c r="P562" t="s">
        <v>122</v>
      </c>
      <c r="Q562">
        <v>1</v>
      </c>
      <c r="X562">
        <v>0.1</v>
      </c>
      <c r="Y562">
        <v>1.61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0</v>
      </c>
      <c r="AF562" t="s">
        <v>4</v>
      </c>
      <c r="AG562">
        <v>0.1</v>
      </c>
      <c r="AH562">
        <v>2</v>
      </c>
      <c r="AI562">
        <v>70326714</v>
      </c>
      <c r="AJ562">
        <v>468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ROW(Source!A683)</f>
        <v>683</v>
      </c>
      <c r="B563">
        <v>70326715</v>
      </c>
      <c r="C563">
        <v>70326710</v>
      </c>
      <c r="D563">
        <v>69275358</v>
      </c>
      <c r="E563">
        <v>1075</v>
      </c>
      <c r="F563">
        <v>1</v>
      </c>
      <c r="G563">
        <v>1075</v>
      </c>
      <c r="H563">
        <v>1</v>
      </c>
      <c r="I563" t="s">
        <v>380</v>
      </c>
      <c r="J563" t="s">
        <v>4</v>
      </c>
      <c r="K563" t="s">
        <v>381</v>
      </c>
      <c r="L563">
        <v>1191</v>
      </c>
      <c r="N563">
        <v>1013</v>
      </c>
      <c r="O563" t="s">
        <v>382</v>
      </c>
      <c r="P563" t="s">
        <v>382</v>
      </c>
      <c r="Q563">
        <v>1</v>
      </c>
      <c r="X563">
        <v>1.1499999999999999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1</v>
      </c>
      <c r="AF563" t="s">
        <v>4</v>
      </c>
      <c r="AG563">
        <v>1.1499999999999999</v>
      </c>
      <c r="AH563">
        <v>2</v>
      </c>
      <c r="AI563">
        <v>70326711</v>
      </c>
      <c r="AJ563">
        <v>469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ROW(Source!A683)</f>
        <v>683</v>
      </c>
      <c r="B564">
        <v>70326716</v>
      </c>
      <c r="C564">
        <v>70326710</v>
      </c>
      <c r="D564">
        <v>69364230</v>
      </c>
      <c r="E564">
        <v>1</v>
      </c>
      <c r="F564">
        <v>1</v>
      </c>
      <c r="G564">
        <v>1075</v>
      </c>
      <c r="H564">
        <v>2</v>
      </c>
      <c r="I564" t="s">
        <v>418</v>
      </c>
      <c r="J564" t="s">
        <v>419</v>
      </c>
      <c r="K564" t="s">
        <v>420</v>
      </c>
      <c r="L564">
        <v>1368</v>
      </c>
      <c r="N564">
        <v>1011</v>
      </c>
      <c r="O564" t="s">
        <v>386</v>
      </c>
      <c r="P564" t="s">
        <v>386</v>
      </c>
      <c r="Q564">
        <v>1</v>
      </c>
      <c r="X564">
        <v>0.56000000000000005</v>
      </c>
      <c r="Y564">
        <v>0</v>
      </c>
      <c r="Z564">
        <v>4.01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4</v>
      </c>
      <c r="AG564">
        <v>0.56000000000000005</v>
      </c>
      <c r="AH564">
        <v>2</v>
      </c>
      <c r="AI564">
        <v>70326712</v>
      </c>
      <c r="AJ564">
        <v>470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ROW(Source!A683)</f>
        <v>683</v>
      </c>
      <c r="B565">
        <v>70326717</v>
      </c>
      <c r="C565">
        <v>70326710</v>
      </c>
      <c r="D565">
        <v>69334387</v>
      </c>
      <c r="E565">
        <v>1</v>
      </c>
      <c r="F565">
        <v>1</v>
      </c>
      <c r="G565">
        <v>1075</v>
      </c>
      <c r="H565">
        <v>3</v>
      </c>
      <c r="I565" t="s">
        <v>421</v>
      </c>
      <c r="J565" t="s">
        <v>422</v>
      </c>
      <c r="K565" t="s">
        <v>423</v>
      </c>
      <c r="L565">
        <v>1346</v>
      </c>
      <c r="N565">
        <v>1009</v>
      </c>
      <c r="O565" t="s">
        <v>122</v>
      </c>
      <c r="P565" t="s">
        <v>122</v>
      </c>
      <c r="Q565">
        <v>1</v>
      </c>
      <c r="X565">
        <v>6.6699999999999995E-2</v>
      </c>
      <c r="Y565">
        <v>11.25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4</v>
      </c>
      <c r="AG565">
        <v>6.6699999999999995E-2</v>
      </c>
      <c r="AH565">
        <v>2</v>
      </c>
      <c r="AI565">
        <v>70326713</v>
      </c>
      <c r="AJ565">
        <v>471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ROW(Source!A683)</f>
        <v>683</v>
      </c>
      <c r="B566">
        <v>70326718</v>
      </c>
      <c r="C566">
        <v>70326710</v>
      </c>
      <c r="D566">
        <v>69333737</v>
      </c>
      <c r="E566">
        <v>1</v>
      </c>
      <c r="F566">
        <v>1</v>
      </c>
      <c r="G566">
        <v>1075</v>
      </c>
      <c r="H566">
        <v>3</v>
      </c>
      <c r="I566" t="s">
        <v>424</v>
      </c>
      <c r="J566" t="s">
        <v>425</v>
      </c>
      <c r="K566" t="s">
        <v>426</v>
      </c>
      <c r="L566">
        <v>1346</v>
      </c>
      <c r="N566">
        <v>1009</v>
      </c>
      <c r="O566" t="s">
        <v>122</v>
      </c>
      <c r="P566" t="s">
        <v>122</v>
      </c>
      <c r="Q566">
        <v>1</v>
      </c>
      <c r="X566">
        <v>0.1</v>
      </c>
      <c r="Y566">
        <v>1.61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4</v>
      </c>
      <c r="AG566">
        <v>0.1</v>
      </c>
      <c r="AH566">
        <v>2</v>
      </c>
      <c r="AI566">
        <v>70326714</v>
      </c>
      <c r="AJ566">
        <v>472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ROW(Source!A684)</f>
        <v>684</v>
      </c>
      <c r="B567">
        <v>70326721</v>
      </c>
      <c r="C567">
        <v>70326719</v>
      </c>
      <c r="D567">
        <v>69277202</v>
      </c>
      <c r="E567">
        <v>1075</v>
      </c>
      <c r="F567">
        <v>1</v>
      </c>
      <c r="G567">
        <v>1075</v>
      </c>
      <c r="H567">
        <v>2</v>
      </c>
      <c r="I567" t="s">
        <v>427</v>
      </c>
      <c r="J567" t="s">
        <v>4</v>
      </c>
      <c r="K567" t="s">
        <v>428</v>
      </c>
      <c r="L567">
        <v>1344</v>
      </c>
      <c r="N567">
        <v>1008</v>
      </c>
      <c r="O567" t="s">
        <v>429</v>
      </c>
      <c r="P567" t="s">
        <v>429</v>
      </c>
      <c r="Q567">
        <v>1</v>
      </c>
      <c r="X567">
        <v>8.86</v>
      </c>
      <c r="Y567">
        <v>0</v>
      </c>
      <c r="Z567">
        <v>1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4</v>
      </c>
      <c r="AG567">
        <v>8.86</v>
      </c>
      <c r="AH567">
        <v>2</v>
      </c>
      <c r="AI567">
        <v>70326720</v>
      </c>
      <c r="AJ567">
        <v>473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ROW(Source!A685)</f>
        <v>685</v>
      </c>
      <c r="B568">
        <v>70326721</v>
      </c>
      <c r="C568">
        <v>70326719</v>
      </c>
      <c r="D568">
        <v>69277202</v>
      </c>
      <c r="E568">
        <v>1075</v>
      </c>
      <c r="F568">
        <v>1</v>
      </c>
      <c r="G568">
        <v>1075</v>
      </c>
      <c r="H568">
        <v>2</v>
      </c>
      <c r="I568" t="s">
        <v>427</v>
      </c>
      <c r="J568" t="s">
        <v>4</v>
      </c>
      <c r="K568" t="s">
        <v>428</v>
      </c>
      <c r="L568">
        <v>1344</v>
      </c>
      <c r="N568">
        <v>1008</v>
      </c>
      <c r="O568" t="s">
        <v>429</v>
      </c>
      <c r="P568" t="s">
        <v>429</v>
      </c>
      <c r="Q568">
        <v>1</v>
      </c>
      <c r="X568">
        <v>8.86</v>
      </c>
      <c r="Y568">
        <v>0</v>
      </c>
      <c r="Z568">
        <v>1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4</v>
      </c>
      <c r="AG568">
        <v>8.86</v>
      </c>
      <c r="AH568">
        <v>2</v>
      </c>
      <c r="AI568">
        <v>70326720</v>
      </c>
      <c r="AJ568">
        <v>474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ROW(Source!A686)</f>
        <v>686</v>
      </c>
      <c r="B569">
        <v>70326725</v>
      </c>
      <c r="C569">
        <v>70326722</v>
      </c>
      <c r="D569">
        <v>69275358</v>
      </c>
      <c r="E569">
        <v>1075</v>
      </c>
      <c r="F569">
        <v>1</v>
      </c>
      <c r="G569">
        <v>1075</v>
      </c>
      <c r="H569">
        <v>1</v>
      </c>
      <c r="I569" t="s">
        <v>380</v>
      </c>
      <c r="J569" t="s">
        <v>4</v>
      </c>
      <c r="K569" t="s">
        <v>381</v>
      </c>
      <c r="L569">
        <v>1191</v>
      </c>
      <c r="N569">
        <v>1013</v>
      </c>
      <c r="O569" t="s">
        <v>382</v>
      </c>
      <c r="P569" t="s">
        <v>382</v>
      </c>
      <c r="Q569">
        <v>1</v>
      </c>
      <c r="X569">
        <v>0.26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1</v>
      </c>
      <c r="AF569" t="s">
        <v>4</v>
      </c>
      <c r="AG569">
        <v>0.26</v>
      </c>
      <c r="AH569">
        <v>2</v>
      </c>
      <c r="AI569">
        <v>70326723</v>
      </c>
      <c r="AJ569">
        <v>475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ROW(Source!A686)</f>
        <v>686</v>
      </c>
      <c r="B570">
        <v>70326726</v>
      </c>
      <c r="C570">
        <v>70326722</v>
      </c>
      <c r="D570">
        <v>69364471</v>
      </c>
      <c r="E570">
        <v>1</v>
      </c>
      <c r="F570">
        <v>1</v>
      </c>
      <c r="G570">
        <v>1075</v>
      </c>
      <c r="H570">
        <v>2</v>
      </c>
      <c r="I570" t="s">
        <v>430</v>
      </c>
      <c r="J570" t="s">
        <v>431</v>
      </c>
      <c r="K570" t="s">
        <v>432</v>
      </c>
      <c r="L570">
        <v>1368</v>
      </c>
      <c r="N570">
        <v>1011</v>
      </c>
      <c r="O570" t="s">
        <v>386</v>
      </c>
      <c r="P570" t="s">
        <v>386</v>
      </c>
      <c r="Q570">
        <v>1</v>
      </c>
      <c r="X570">
        <v>0.26</v>
      </c>
      <c r="Y570">
        <v>0</v>
      </c>
      <c r="Z570">
        <v>1972.35</v>
      </c>
      <c r="AA570">
        <v>38.94</v>
      </c>
      <c r="AB570">
        <v>0</v>
      </c>
      <c r="AC570">
        <v>0</v>
      </c>
      <c r="AD570">
        <v>1</v>
      </c>
      <c r="AE570">
        <v>0</v>
      </c>
      <c r="AF570" t="s">
        <v>4</v>
      </c>
      <c r="AG570">
        <v>0.26</v>
      </c>
      <c r="AH570">
        <v>2</v>
      </c>
      <c r="AI570">
        <v>70326724</v>
      </c>
      <c r="AJ570">
        <v>476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ROW(Source!A687)</f>
        <v>687</v>
      </c>
      <c r="B571">
        <v>70326725</v>
      </c>
      <c r="C571">
        <v>70326722</v>
      </c>
      <c r="D571">
        <v>69275358</v>
      </c>
      <c r="E571">
        <v>1075</v>
      </c>
      <c r="F571">
        <v>1</v>
      </c>
      <c r="G571">
        <v>1075</v>
      </c>
      <c r="H571">
        <v>1</v>
      </c>
      <c r="I571" t="s">
        <v>380</v>
      </c>
      <c r="J571" t="s">
        <v>4</v>
      </c>
      <c r="K571" t="s">
        <v>381</v>
      </c>
      <c r="L571">
        <v>1191</v>
      </c>
      <c r="N571">
        <v>1013</v>
      </c>
      <c r="O571" t="s">
        <v>382</v>
      </c>
      <c r="P571" t="s">
        <v>382</v>
      </c>
      <c r="Q571">
        <v>1</v>
      </c>
      <c r="X571">
        <v>0.26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1</v>
      </c>
      <c r="AF571" t="s">
        <v>4</v>
      </c>
      <c r="AG571">
        <v>0.26</v>
      </c>
      <c r="AH571">
        <v>2</v>
      </c>
      <c r="AI571">
        <v>70326723</v>
      </c>
      <c r="AJ571">
        <v>477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ROW(Source!A687)</f>
        <v>687</v>
      </c>
      <c r="B572">
        <v>70326726</v>
      </c>
      <c r="C572">
        <v>70326722</v>
      </c>
      <c r="D572">
        <v>69364471</v>
      </c>
      <c r="E572">
        <v>1</v>
      </c>
      <c r="F572">
        <v>1</v>
      </c>
      <c r="G572">
        <v>1075</v>
      </c>
      <c r="H572">
        <v>2</v>
      </c>
      <c r="I572" t="s">
        <v>430</v>
      </c>
      <c r="J572" t="s">
        <v>431</v>
      </c>
      <c r="K572" t="s">
        <v>432</v>
      </c>
      <c r="L572">
        <v>1368</v>
      </c>
      <c r="N572">
        <v>1011</v>
      </c>
      <c r="O572" t="s">
        <v>386</v>
      </c>
      <c r="P572" t="s">
        <v>386</v>
      </c>
      <c r="Q572">
        <v>1</v>
      </c>
      <c r="X572">
        <v>0.26</v>
      </c>
      <c r="Y572">
        <v>0</v>
      </c>
      <c r="Z572">
        <v>1972.35</v>
      </c>
      <c r="AA572">
        <v>38.94</v>
      </c>
      <c r="AB572">
        <v>0</v>
      </c>
      <c r="AC572">
        <v>0</v>
      </c>
      <c r="AD572">
        <v>1</v>
      </c>
      <c r="AE572">
        <v>0</v>
      </c>
      <c r="AF572" t="s">
        <v>4</v>
      </c>
      <c r="AG572">
        <v>0.26</v>
      </c>
      <c r="AH572">
        <v>2</v>
      </c>
      <c r="AI572">
        <v>70326724</v>
      </c>
      <c r="AJ572">
        <v>478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ROW(Source!A723)</f>
        <v>723</v>
      </c>
      <c r="B573">
        <v>70326789</v>
      </c>
      <c r="C573">
        <v>70326785</v>
      </c>
      <c r="D573">
        <v>69275358</v>
      </c>
      <c r="E573">
        <v>1075</v>
      </c>
      <c r="F573">
        <v>1</v>
      </c>
      <c r="G573">
        <v>1075</v>
      </c>
      <c r="H573">
        <v>1</v>
      </c>
      <c r="I573" t="s">
        <v>380</v>
      </c>
      <c r="J573" t="s">
        <v>4</v>
      </c>
      <c r="K573" t="s">
        <v>381</v>
      </c>
      <c r="L573">
        <v>1191</v>
      </c>
      <c r="N573">
        <v>1013</v>
      </c>
      <c r="O573" t="s">
        <v>382</v>
      </c>
      <c r="P573" t="s">
        <v>382</v>
      </c>
      <c r="Q573">
        <v>1</v>
      </c>
      <c r="X573">
        <v>0.6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1</v>
      </c>
      <c r="AF573" t="s">
        <v>4</v>
      </c>
      <c r="AG573">
        <v>0.6</v>
      </c>
      <c r="AH573">
        <v>2</v>
      </c>
      <c r="AI573">
        <v>70326786</v>
      </c>
      <c r="AJ573">
        <v>479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ROW(Source!A723)</f>
        <v>723</v>
      </c>
      <c r="B574">
        <v>70326790</v>
      </c>
      <c r="C574">
        <v>70326785</v>
      </c>
      <c r="D574">
        <v>69364471</v>
      </c>
      <c r="E574">
        <v>1</v>
      </c>
      <c r="F574">
        <v>1</v>
      </c>
      <c r="G574">
        <v>1075</v>
      </c>
      <c r="H574">
        <v>2</v>
      </c>
      <c r="I574" t="s">
        <v>430</v>
      </c>
      <c r="J574" t="s">
        <v>431</v>
      </c>
      <c r="K574" t="s">
        <v>432</v>
      </c>
      <c r="L574">
        <v>1368</v>
      </c>
      <c r="N574">
        <v>1011</v>
      </c>
      <c r="O574" t="s">
        <v>386</v>
      </c>
      <c r="P574" t="s">
        <v>386</v>
      </c>
      <c r="Q574">
        <v>1</v>
      </c>
      <c r="X574">
        <v>0.6</v>
      </c>
      <c r="Y574">
        <v>0</v>
      </c>
      <c r="Z574">
        <v>1972.35</v>
      </c>
      <c r="AA574">
        <v>38.94</v>
      </c>
      <c r="AB574">
        <v>0</v>
      </c>
      <c r="AC574">
        <v>0</v>
      </c>
      <c r="AD574">
        <v>1</v>
      </c>
      <c r="AE574">
        <v>0</v>
      </c>
      <c r="AF574" t="s">
        <v>4</v>
      </c>
      <c r="AG574">
        <v>0.6</v>
      </c>
      <c r="AH574">
        <v>2</v>
      </c>
      <c r="AI574">
        <v>70326787</v>
      </c>
      <c r="AJ574">
        <v>480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ROW(Source!A723)</f>
        <v>723</v>
      </c>
      <c r="B575">
        <v>70326791</v>
      </c>
      <c r="C575">
        <v>70326785</v>
      </c>
      <c r="D575">
        <v>69364078</v>
      </c>
      <c r="E575">
        <v>1</v>
      </c>
      <c r="F575">
        <v>1</v>
      </c>
      <c r="G575">
        <v>1075</v>
      </c>
      <c r="H575">
        <v>2</v>
      </c>
      <c r="I575" t="s">
        <v>433</v>
      </c>
      <c r="J575" t="s">
        <v>434</v>
      </c>
      <c r="K575" t="s">
        <v>435</v>
      </c>
      <c r="L575">
        <v>1368</v>
      </c>
      <c r="N575">
        <v>1011</v>
      </c>
      <c r="O575" t="s">
        <v>386</v>
      </c>
      <c r="P575" t="s">
        <v>386</v>
      </c>
      <c r="Q575">
        <v>1</v>
      </c>
      <c r="X575">
        <v>0.57999999999999996</v>
      </c>
      <c r="Y575">
        <v>0</v>
      </c>
      <c r="Z575">
        <v>166.63</v>
      </c>
      <c r="AA575">
        <v>14.54</v>
      </c>
      <c r="AB575">
        <v>0</v>
      </c>
      <c r="AC575">
        <v>0</v>
      </c>
      <c r="AD575">
        <v>1</v>
      </c>
      <c r="AE575">
        <v>0</v>
      </c>
      <c r="AF575" t="s">
        <v>4</v>
      </c>
      <c r="AG575">
        <v>0.57999999999999996</v>
      </c>
      <c r="AH575">
        <v>2</v>
      </c>
      <c r="AI575">
        <v>70326788</v>
      </c>
      <c r="AJ575">
        <v>481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ROW(Source!A724)</f>
        <v>724</v>
      </c>
      <c r="B576">
        <v>70326789</v>
      </c>
      <c r="C576">
        <v>70326785</v>
      </c>
      <c r="D576">
        <v>69275358</v>
      </c>
      <c r="E576">
        <v>1075</v>
      </c>
      <c r="F576">
        <v>1</v>
      </c>
      <c r="G576">
        <v>1075</v>
      </c>
      <c r="H576">
        <v>1</v>
      </c>
      <c r="I576" t="s">
        <v>380</v>
      </c>
      <c r="J576" t="s">
        <v>4</v>
      </c>
      <c r="K576" t="s">
        <v>381</v>
      </c>
      <c r="L576">
        <v>1191</v>
      </c>
      <c r="N576">
        <v>1013</v>
      </c>
      <c r="O576" t="s">
        <v>382</v>
      </c>
      <c r="P576" t="s">
        <v>382</v>
      </c>
      <c r="Q576">
        <v>1</v>
      </c>
      <c r="X576">
        <v>0.6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1</v>
      </c>
      <c r="AF576" t="s">
        <v>4</v>
      </c>
      <c r="AG576">
        <v>0.6</v>
      </c>
      <c r="AH576">
        <v>2</v>
      </c>
      <c r="AI576">
        <v>70326786</v>
      </c>
      <c r="AJ576">
        <v>482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ROW(Source!A724)</f>
        <v>724</v>
      </c>
      <c r="B577">
        <v>70326790</v>
      </c>
      <c r="C577">
        <v>70326785</v>
      </c>
      <c r="D577">
        <v>69364471</v>
      </c>
      <c r="E577">
        <v>1</v>
      </c>
      <c r="F577">
        <v>1</v>
      </c>
      <c r="G577">
        <v>1075</v>
      </c>
      <c r="H577">
        <v>2</v>
      </c>
      <c r="I577" t="s">
        <v>430</v>
      </c>
      <c r="J577" t="s">
        <v>431</v>
      </c>
      <c r="K577" t="s">
        <v>432</v>
      </c>
      <c r="L577">
        <v>1368</v>
      </c>
      <c r="N577">
        <v>1011</v>
      </c>
      <c r="O577" t="s">
        <v>386</v>
      </c>
      <c r="P577" t="s">
        <v>386</v>
      </c>
      <c r="Q577">
        <v>1</v>
      </c>
      <c r="X577">
        <v>0.6</v>
      </c>
      <c r="Y577">
        <v>0</v>
      </c>
      <c r="Z577">
        <v>1972.35</v>
      </c>
      <c r="AA577">
        <v>38.94</v>
      </c>
      <c r="AB577">
        <v>0</v>
      </c>
      <c r="AC577">
        <v>0</v>
      </c>
      <c r="AD577">
        <v>1</v>
      </c>
      <c r="AE577">
        <v>0</v>
      </c>
      <c r="AF577" t="s">
        <v>4</v>
      </c>
      <c r="AG577">
        <v>0.6</v>
      </c>
      <c r="AH577">
        <v>2</v>
      </c>
      <c r="AI577">
        <v>70326787</v>
      </c>
      <c r="AJ577">
        <v>483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ROW(Source!A724)</f>
        <v>724</v>
      </c>
      <c r="B578">
        <v>70326791</v>
      </c>
      <c r="C578">
        <v>70326785</v>
      </c>
      <c r="D578">
        <v>69364078</v>
      </c>
      <c r="E578">
        <v>1</v>
      </c>
      <c r="F578">
        <v>1</v>
      </c>
      <c r="G578">
        <v>1075</v>
      </c>
      <c r="H578">
        <v>2</v>
      </c>
      <c r="I578" t="s">
        <v>433</v>
      </c>
      <c r="J578" t="s">
        <v>434</v>
      </c>
      <c r="K578" t="s">
        <v>435</v>
      </c>
      <c r="L578">
        <v>1368</v>
      </c>
      <c r="N578">
        <v>1011</v>
      </c>
      <c r="O578" t="s">
        <v>386</v>
      </c>
      <c r="P578" t="s">
        <v>386</v>
      </c>
      <c r="Q578">
        <v>1</v>
      </c>
      <c r="X578">
        <v>0.57999999999999996</v>
      </c>
      <c r="Y578">
        <v>0</v>
      </c>
      <c r="Z578">
        <v>166.63</v>
      </c>
      <c r="AA578">
        <v>14.54</v>
      </c>
      <c r="AB578">
        <v>0</v>
      </c>
      <c r="AC578">
        <v>0</v>
      </c>
      <c r="AD578">
        <v>1</v>
      </c>
      <c r="AE578">
        <v>0</v>
      </c>
      <c r="AF578" t="s">
        <v>4</v>
      </c>
      <c r="AG578">
        <v>0.57999999999999996</v>
      </c>
      <c r="AH578">
        <v>2</v>
      </c>
      <c r="AI578">
        <v>70326788</v>
      </c>
      <c r="AJ578">
        <v>484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ROW(Source!A725)</f>
        <v>725</v>
      </c>
      <c r="B579">
        <v>70326807</v>
      </c>
      <c r="C579">
        <v>70326792</v>
      </c>
      <c r="D579">
        <v>69275358</v>
      </c>
      <c r="E579">
        <v>1075</v>
      </c>
      <c r="F579">
        <v>1</v>
      </c>
      <c r="G579">
        <v>1075</v>
      </c>
      <c r="H579">
        <v>1</v>
      </c>
      <c r="I579" t="s">
        <v>380</v>
      </c>
      <c r="J579" t="s">
        <v>4</v>
      </c>
      <c r="K579" t="s">
        <v>381</v>
      </c>
      <c r="L579">
        <v>1191</v>
      </c>
      <c r="N579">
        <v>1013</v>
      </c>
      <c r="O579" t="s">
        <v>382</v>
      </c>
      <c r="P579" t="s">
        <v>382</v>
      </c>
      <c r="Q579">
        <v>1</v>
      </c>
      <c r="X579">
        <v>2.08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1</v>
      </c>
      <c r="AF579" t="s">
        <v>4</v>
      </c>
      <c r="AG579">
        <v>2.08</v>
      </c>
      <c r="AH579">
        <v>2</v>
      </c>
      <c r="AI579">
        <v>70326793</v>
      </c>
      <c r="AJ579">
        <v>485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ROW(Source!A725)</f>
        <v>725</v>
      </c>
      <c r="B580">
        <v>70326808</v>
      </c>
      <c r="C580">
        <v>70326792</v>
      </c>
      <c r="D580">
        <v>69364167</v>
      </c>
      <c r="E580">
        <v>1</v>
      </c>
      <c r="F580">
        <v>1</v>
      </c>
      <c r="G580">
        <v>1075</v>
      </c>
      <c r="H580">
        <v>2</v>
      </c>
      <c r="I580" t="s">
        <v>387</v>
      </c>
      <c r="J580" t="s">
        <v>388</v>
      </c>
      <c r="K580" t="s">
        <v>389</v>
      </c>
      <c r="L580">
        <v>1368</v>
      </c>
      <c r="N580">
        <v>1011</v>
      </c>
      <c r="O580" t="s">
        <v>386</v>
      </c>
      <c r="P580" t="s">
        <v>386</v>
      </c>
      <c r="Q580">
        <v>1</v>
      </c>
      <c r="X580">
        <v>0.12</v>
      </c>
      <c r="Y580">
        <v>0</v>
      </c>
      <c r="Z580">
        <v>12.98</v>
      </c>
      <c r="AA580">
        <v>3.37</v>
      </c>
      <c r="AB580">
        <v>0</v>
      </c>
      <c r="AC580">
        <v>0</v>
      </c>
      <c r="AD580">
        <v>1</v>
      </c>
      <c r="AE580">
        <v>0</v>
      </c>
      <c r="AF580" t="s">
        <v>4</v>
      </c>
      <c r="AG580">
        <v>0.12</v>
      </c>
      <c r="AH580">
        <v>2</v>
      </c>
      <c r="AI580">
        <v>70326794</v>
      </c>
      <c r="AJ580">
        <v>486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ROW(Source!A725)</f>
        <v>725</v>
      </c>
      <c r="B581">
        <v>70326809</v>
      </c>
      <c r="C581">
        <v>70326792</v>
      </c>
      <c r="D581">
        <v>69364471</v>
      </c>
      <c r="E581">
        <v>1</v>
      </c>
      <c r="F581">
        <v>1</v>
      </c>
      <c r="G581">
        <v>1075</v>
      </c>
      <c r="H581">
        <v>2</v>
      </c>
      <c r="I581" t="s">
        <v>430</v>
      </c>
      <c r="J581" t="s">
        <v>431</v>
      </c>
      <c r="K581" t="s">
        <v>432</v>
      </c>
      <c r="L581">
        <v>1368</v>
      </c>
      <c r="N581">
        <v>1011</v>
      </c>
      <c r="O581" t="s">
        <v>386</v>
      </c>
      <c r="P581" t="s">
        <v>386</v>
      </c>
      <c r="Q581">
        <v>1</v>
      </c>
      <c r="X581">
        <v>0.88</v>
      </c>
      <c r="Y581">
        <v>0</v>
      </c>
      <c r="Z581">
        <v>1972.35</v>
      </c>
      <c r="AA581">
        <v>38.94</v>
      </c>
      <c r="AB581">
        <v>0</v>
      </c>
      <c r="AC581">
        <v>0</v>
      </c>
      <c r="AD581">
        <v>1</v>
      </c>
      <c r="AE581">
        <v>0</v>
      </c>
      <c r="AF581" t="s">
        <v>4</v>
      </c>
      <c r="AG581">
        <v>0.88</v>
      </c>
      <c r="AH581">
        <v>2</v>
      </c>
      <c r="AI581">
        <v>70326795</v>
      </c>
      <c r="AJ581">
        <v>487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ROW(Source!A725)</f>
        <v>725</v>
      </c>
      <c r="B582">
        <v>70326810</v>
      </c>
      <c r="C582">
        <v>70326792</v>
      </c>
      <c r="D582">
        <v>69364368</v>
      </c>
      <c r="E582">
        <v>1</v>
      </c>
      <c r="F582">
        <v>1</v>
      </c>
      <c r="G582">
        <v>1075</v>
      </c>
      <c r="H582">
        <v>2</v>
      </c>
      <c r="I582" t="s">
        <v>390</v>
      </c>
      <c r="J582" t="s">
        <v>391</v>
      </c>
      <c r="K582" t="s">
        <v>392</v>
      </c>
      <c r="L582">
        <v>1368</v>
      </c>
      <c r="N582">
        <v>1011</v>
      </c>
      <c r="O582" t="s">
        <v>386</v>
      </c>
      <c r="P582" t="s">
        <v>386</v>
      </c>
      <c r="Q582">
        <v>1</v>
      </c>
      <c r="X582">
        <v>0.11</v>
      </c>
      <c r="Y582">
        <v>0</v>
      </c>
      <c r="Z582">
        <v>181.58</v>
      </c>
      <c r="AA582">
        <v>14.54</v>
      </c>
      <c r="AB582">
        <v>0</v>
      </c>
      <c r="AC582">
        <v>0</v>
      </c>
      <c r="AD582">
        <v>1</v>
      </c>
      <c r="AE582">
        <v>0</v>
      </c>
      <c r="AF582" t="s">
        <v>4</v>
      </c>
      <c r="AG582">
        <v>0.11</v>
      </c>
      <c r="AH582">
        <v>2</v>
      </c>
      <c r="AI582">
        <v>70326796</v>
      </c>
      <c r="AJ582">
        <v>488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ROW(Source!A725)</f>
        <v>725</v>
      </c>
      <c r="B583">
        <v>70326811</v>
      </c>
      <c r="C583">
        <v>70326792</v>
      </c>
      <c r="D583">
        <v>69364520</v>
      </c>
      <c r="E583">
        <v>1</v>
      </c>
      <c r="F583">
        <v>1</v>
      </c>
      <c r="G583">
        <v>1075</v>
      </c>
      <c r="H583">
        <v>2</v>
      </c>
      <c r="I583" t="s">
        <v>396</v>
      </c>
      <c r="J583" t="s">
        <v>397</v>
      </c>
      <c r="K583" t="s">
        <v>398</v>
      </c>
      <c r="L583">
        <v>1368</v>
      </c>
      <c r="N583">
        <v>1011</v>
      </c>
      <c r="O583" t="s">
        <v>386</v>
      </c>
      <c r="P583" t="s">
        <v>386</v>
      </c>
      <c r="Q583">
        <v>1</v>
      </c>
      <c r="X583">
        <v>0.02</v>
      </c>
      <c r="Y583">
        <v>0</v>
      </c>
      <c r="Z583">
        <v>125.38</v>
      </c>
      <c r="AA583">
        <v>12.62</v>
      </c>
      <c r="AB583">
        <v>0</v>
      </c>
      <c r="AC583">
        <v>0</v>
      </c>
      <c r="AD583">
        <v>1</v>
      </c>
      <c r="AE583">
        <v>0</v>
      </c>
      <c r="AF583" t="s">
        <v>4</v>
      </c>
      <c r="AG583">
        <v>0.02</v>
      </c>
      <c r="AH583">
        <v>2</v>
      </c>
      <c r="AI583">
        <v>70326797</v>
      </c>
      <c r="AJ583">
        <v>489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ROW(Source!A725)</f>
        <v>725</v>
      </c>
      <c r="B584">
        <v>70326812</v>
      </c>
      <c r="C584">
        <v>70326792</v>
      </c>
      <c r="D584">
        <v>69363781</v>
      </c>
      <c r="E584">
        <v>1</v>
      </c>
      <c r="F584">
        <v>1</v>
      </c>
      <c r="G584">
        <v>1075</v>
      </c>
      <c r="H584">
        <v>2</v>
      </c>
      <c r="I584" t="s">
        <v>399</v>
      </c>
      <c r="J584" t="s">
        <v>400</v>
      </c>
      <c r="K584" t="s">
        <v>401</v>
      </c>
      <c r="L584">
        <v>1368</v>
      </c>
      <c r="N584">
        <v>1011</v>
      </c>
      <c r="O584" t="s">
        <v>386</v>
      </c>
      <c r="P584" t="s">
        <v>386</v>
      </c>
      <c r="Q584">
        <v>1</v>
      </c>
      <c r="X584">
        <v>0.3</v>
      </c>
      <c r="Y584">
        <v>0</v>
      </c>
      <c r="Z584">
        <v>139.99</v>
      </c>
      <c r="AA584">
        <v>14.54</v>
      </c>
      <c r="AB584">
        <v>0</v>
      </c>
      <c r="AC584">
        <v>0</v>
      </c>
      <c r="AD584">
        <v>1</v>
      </c>
      <c r="AE584">
        <v>0</v>
      </c>
      <c r="AF584" t="s">
        <v>4</v>
      </c>
      <c r="AG584">
        <v>0.3</v>
      </c>
      <c r="AH584">
        <v>2</v>
      </c>
      <c r="AI584">
        <v>70326798</v>
      </c>
      <c r="AJ584">
        <v>490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ROW(Source!A725)</f>
        <v>725</v>
      </c>
      <c r="B585">
        <v>70326813</v>
      </c>
      <c r="C585">
        <v>70326792</v>
      </c>
      <c r="D585">
        <v>69363915</v>
      </c>
      <c r="E585">
        <v>1</v>
      </c>
      <c r="F585">
        <v>1</v>
      </c>
      <c r="G585">
        <v>1075</v>
      </c>
      <c r="H585">
        <v>2</v>
      </c>
      <c r="I585" t="s">
        <v>402</v>
      </c>
      <c r="J585" t="s">
        <v>403</v>
      </c>
      <c r="K585" t="s">
        <v>404</v>
      </c>
      <c r="L585">
        <v>1368</v>
      </c>
      <c r="N585">
        <v>1011</v>
      </c>
      <c r="O585" t="s">
        <v>386</v>
      </c>
      <c r="P585" t="s">
        <v>386</v>
      </c>
      <c r="Q585">
        <v>1</v>
      </c>
      <c r="X585">
        <v>0.12</v>
      </c>
      <c r="Y585">
        <v>0</v>
      </c>
      <c r="Z585">
        <v>140.38</v>
      </c>
      <c r="AA585">
        <v>12.62</v>
      </c>
      <c r="AB585">
        <v>0</v>
      </c>
      <c r="AC585">
        <v>0</v>
      </c>
      <c r="AD585">
        <v>1</v>
      </c>
      <c r="AE585">
        <v>0</v>
      </c>
      <c r="AF585" t="s">
        <v>4</v>
      </c>
      <c r="AG585">
        <v>0.12</v>
      </c>
      <c r="AH585">
        <v>2</v>
      </c>
      <c r="AI585">
        <v>70326799</v>
      </c>
      <c r="AJ585">
        <v>491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ROW(Source!A725)</f>
        <v>725</v>
      </c>
      <c r="B586">
        <v>70326814</v>
      </c>
      <c r="C586">
        <v>70326792</v>
      </c>
      <c r="D586">
        <v>69364028</v>
      </c>
      <c r="E586">
        <v>1</v>
      </c>
      <c r="F586">
        <v>1</v>
      </c>
      <c r="G586">
        <v>1075</v>
      </c>
      <c r="H586">
        <v>2</v>
      </c>
      <c r="I586" t="s">
        <v>405</v>
      </c>
      <c r="J586" t="s">
        <v>406</v>
      </c>
      <c r="K586" t="s">
        <v>407</v>
      </c>
      <c r="L586">
        <v>1368</v>
      </c>
      <c r="N586">
        <v>1011</v>
      </c>
      <c r="O586" t="s">
        <v>386</v>
      </c>
      <c r="P586" t="s">
        <v>386</v>
      </c>
      <c r="Q586">
        <v>1</v>
      </c>
      <c r="X586">
        <v>0.88</v>
      </c>
      <c r="Y586">
        <v>0</v>
      </c>
      <c r="Z586">
        <v>80.14</v>
      </c>
      <c r="AA586">
        <v>16.93</v>
      </c>
      <c r="AB586">
        <v>0</v>
      </c>
      <c r="AC586">
        <v>0</v>
      </c>
      <c r="AD586">
        <v>1</v>
      </c>
      <c r="AE586">
        <v>0</v>
      </c>
      <c r="AF586" t="s">
        <v>4</v>
      </c>
      <c r="AG586">
        <v>0.88</v>
      </c>
      <c r="AH586">
        <v>2</v>
      </c>
      <c r="AI586">
        <v>70326800</v>
      </c>
      <c r="AJ586">
        <v>492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ROW(Source!A725)</f>
        <v>725</v>
      </c>
      <c r="B587">
        <v>70326815</v>
      </c>
      <c r="C587">
        <v>70326792</v>
      </c>
      <c r="D587">
        <v>69334375</v>
      </c>
      <c r="E587">
        <v>1</v>
      </c>
      <c r="F587">
        <v>1</v>
      </c>
      <c r="G587">
        <v>1075</v>
      </c>
      <c r="H587">
        <v>3</v>
      </c>
      <c r="I587" t="s">
        <v>408</v>
      </c>
      <c r="J587" t="s">
        <v>409</v>
      </c>
      <c r="K587" t="s">
        <v>410</v>
      </c>
      <c r="L587">
        <v>1348</v>
      </c>
      <c r="N587">
        <v>1009</v>
      </c>
      <c r="O587" t="s">
        <v>411</v>
      </c>
      <c r="P587" t="s">
        <v>411</v>
      </c>
      <c r="Q587">
        <v>1000</v>
      </c>
      <c r="X587">
        <v>1.505E-3</v>
      </c>
      <c r="Y587">
        <v>5778.3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 t="s">
        <v>4</v>
      </c>
      <c r="AG587">
        <v>1.505E-3</v>
      </c>
      <c r="AH587">
        <v>2</v>
      </c>
      <c r="AI587">
        <v>70326801</v>
      </c>
      <c r="AJ587">
        <v>493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ROW(Source!A725)</f>
        <v>725</v>
      </c>
      <c r="B588">
        <v>70326816</v>
      </c>
      <c r="C588">
        <v>70326792</v>
      </c>
      <c r="D588">
        <v>69333740</v>
      </c>
      <c r="E588">
        <v>1</v>
      </c>
      <c r="F588">
        <v>1</v>
      </c>
      <c r="G588">
        <v>1075</v>
      </c>
      <c r="H588">
        <v>3</v>
      </c>
      <c r="I588" t="s">
        <v>412</v>
      </c>
      <c r="J588" t="s">
        <v>413</v>
      </c>
      <c r="K588" t="s">
        <v>414</v>
      </c>
      <c r="L588">
        <v>1339</v>
      </c>
      <c r="N588">
        <v>1007</v>
      </c>
      <c r="O588" t="s">
        <v>44</v>
      </c>
      <c r="P588" t="s">
        <v>44</v>
      </c>
      <c r="Q588">
        <v>1</v>
      </c>
      <c r="X588">
        <v>1.9</v>
      </c>
      <c r="Y588">
        <v>7.07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4</v>
      </c>
      <c r="AG588">
        <v>1.9</v>
      </c>
      <c r="AH588">
        <v>2</v>
      </c>
      <c r="AI588">
        <v>70326802</v>
      </c>
      <c r="AJ588">
        <v>494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ROW(Source!A725)</f>
        <v>725</v>
      </c>
      <c r="B589">
        <v>70326817</v>
      </c>
      <c r="C589">
        <v>70326792</v>
      </c>
      <c r="D589">
        <v>69335769</v>
      </c>
      <c r="E589">
        <v>1</v>
      </c>
      <c r="F589">
        <v>1</v>
      </c>
      <c r="G589">
        <v>1075</v>
      </c>
      <c r="H589">
        <v>3</v>
      </c>
      <c r="I589" t="s">
        <v>415</v>
      </c>
      <c r="J589" t="s">
        <v>416</v>
      </c>
      <c r="K589" t="s">
        <v>417</v>
      </c>
      <c r="L589">
        <v>1346</v>
      </c>
      <c r="N589">
        <v>1009</v>
      </c>
      <c r="O589" t="s">
        <v>122</v>
      </c>
      <c r="P589" t="s">
        <v>122</v>
      </c>
      <c r="Q589">
        <v>1</v>
      </c>
      <c r="X589">
        <v>4.3200000000000002E-2</v>
      </c>
      <c r="Y589">
        <v>7.48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4</v>
      </c>
      <c r="AG589">
        <v>4.3200000000000002E-2</v>
      </c>
      <c r="AH589">
        <v>2</v>
      </c>
      <c r="AI589">
        <v>70326804</v>
      </c>
      <c r="AJ589">
        <v>496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ROW(Source!A725)</f>
        <v>725</v>
      </c>
      <c r="B590">
        <v>70326818</v>
      </c>
      <c r="C590">
        <v>70326792</v>
      </c>
      <c r="D590">
        <v>69286703</v>
      </c>
      <c r="E590">
        <v>1075</v>
      </c>
      <c r="F590">
        <v>1</v>
      </c>
      <c r="G590">
        <v>1075</v>
      </c>
      <c r="H590">
        <v>3</v>
      </c>
      <c r="I590" t="s">
        <v>442</v>
      </c>
      <c r="J590" t="s">
        <v>4</v>
      </c>
      <c r="K590" t="s">
        <v>443</v>
      </c>
      <c r="L590">
        <v>1346</v>
      </c>
      <c r="N590">
        <v>1009</v>
      </c>
      <c r="O590" t="s">
        <v>122</v>
      </c>
      <c r="P590" t="s">
        <v>122</v>
      </c>
      <c r="Q590">
        <v>1</v>
      </c>
      <c r="X590">
        <v>116.8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 t="s">
        <v>4</v>
      </c>
      <c r="AG590">
        <v>116.8</v>
      </c>
      <c r="AH590">
        <v>3</v>
      </c>
      <c r="AI590">
        <v>-1</v>
      </c>
      <c r="AJ590" t="s">
        <v>4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ROW(Source!A725)</f>
        <v>725</v>
      </c>
      <c r="B591">
        <v>70326819</v>
      </c>
      <c r="C591">
        <v>70326792</v>
      </c>
      <c r="D591">
        <v>69288910</v>
      </c>
      <c r="E591">
        <v>1075</v>
      </c>
      <c r="F591">
        <v>1</v>
      </c>
      <c r="G591">
        <v>1075</v>
      </c>
      <c r="H591">
        <v>3</v>
      </c>
      <c r="I591" t="s">
        <v>444</v>
      </c>
      <c r="J591" t="s">
        <v>4</v>
      </c>
      <c r="K591" t="s">
        <v>445</v>
      </c>
      <c r="L591">
        <v>1301</v>
      </c>
      <c r="N591">
        <v>1003</v>
      </c>
      <c r="O591" t="s">
        <v>126</v>
      </c>
      <c r="P591" t="s">
        <v>126</v>
      </c>
      <c r="Q591">
        <v>1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4</v>
      </c>
      <c r="AG591">
        <v>0</v>
      </c>
      <c r="AH591">
        <v>3</v>
      </c>
      <c r="AI591">
        <v>-1</v>
      </c>
      <c r="AJ591" t="s">
        <v>4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ROW(Source!A725)</f>
        <v>725</v>
      </c>
      <c r="B592">
        <v>70326820</v>
      </c>
      <c r="C592">
        <v>70326792</v>
      </c>
      <c r="D592">
        <v>69292006</v>
      </c>
      <c r="E592">
        <v>1075</v>
      </c>
      <c r="F592">
        <v>1</v>
      </c>
      <c r="G592">
        <v>1075</v>
      </c>
      <c r="H592">
        <v>3</v>
      </c>
      <c r="I592" t="s">
        <v>446</v>
      </c>
      <c r="J592" t="s">
        <v>4</v>
      </c>
      <c r="K592" t="s">
        <v>447</v>
      </c>
      <c r="L592">
        <v>1296</v>
      </c>
      <c r="N592">
        <v>1002</v>
      </c>
      <c r="O592" t="s">
        <v>133</v>
      </c>
      <c r="P592" t="s">
        <v>133</v>
      </c>
      <c r="Q592">
        <v>1</v>
      </c>
      <c r="X592">
        <v>5.9279999999999999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 t="s">
        <v>4</v>
      </c>
      <c r="AG592">
        <v>5.9279999999999999</v>
      </c>
      <c r="AH592">
        <v>3</v>
      </c>
      <c r="AI592">
        <v>-1</v>
      </c>
      <c r="AJ592" t="s">
        <v>4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ROW(Source!A726)</f>
        <v>726</v>
      </c>
      <c r="B593">
        <v>70326807</v>
      </c>
      <c r="C593">
        <v>70326792</v>
      </c>
      <c r="D593">
        <v>69275358</v>
      </c>
      <c r="E593">
        <v>1075</v>
      </c>
      <c r="F593">
        <v>1</v>
      </c>
      <c r="G593">
        <v>1075</v>
      </c>
      <c r="H593">
        <v>1</v>
      </c>
      <c r="I593" t="s">
        <v>380</v>
      </c>
      <c r="J593" t="s">
        <v>4</v>
      </c>
      <c r="K593" t="s">
        <v>381</v>
      </c>
      <c r="L593">
        <v>1191</v>
      </c>
      <c r="N593">
        <v>1013</v>
      </c>
      <c r="O593" t="s">
        <v>382</v>
      </c>
      <c r="P593" t="s">
        <v>382</v>
      </c>
      <c r="Q593">
        <v>1</v>
      </c>
      <c r="X593">
        <v>2.08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1</v>
      </c>
      <c r="AF593" t="s">
        <v>4</v>
      </c>
      <c r="AG593">
        <v>2.08</v>
      </c>
      <c r="AH593">
        <v>2</v>
      </c>
      <c r="AI593">
        <v>70326793</v>
      </c>
      <c r="AJ593">
        <v>499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ROW(Source!A726)</f>
        <v>726</v>
      </c>
      <c r="B594">
        <v>70326808</v>
      </c>
      <c r="C594">
        <v>70326792</v>
      </c>
      <c r="D594">
        <v>69364167</v>
      </c>
      <c r="E594">
        <v>1</v>
      </c>
      <c r="F594">
        <v>1</v>
      </c>
      <c r="G594">
        <v>1075</v>
      </c>
      <c r="H594">
        <v>2</v>
      </c>
      <c r="I594" t="s">
        <v>387</v>
      </c>
      <c r="J594" t="s">
        <v>388</v>
      </c>
      <c r="K594" t="s">
        <v>389</v>
      </c>
      <c r="L594">
        <v>1368</v>
      </c>
      <c r="N594">
        <v>1011</v>
      </c>
      <c r="O594" t="s">
        <v>386</v>
      </c>
      <c r="P594" t="s">
        <v>386</v>
      </c>
      <c r="Q594">
        <v>1</v>
      </c>
      <c r="X594">
        <v>0.12</v>
      </c>
      <c r="Y594">
        <v>0</v>
      </c>
      <c r="Z594">
        <v>12.98</v>
      </c>
      <c r="AA594">
        <v>3.37</v>
      </c>
      <c r="AB594">
        <v>0</v>
      </c>
      <c r="AC594">
        <v>0</v>
      </c>
      <c r="AD594">
        <v>1</v>
      </c>
      <c r="AE594">
        <v>0</v>
      </c>
      <c r="AF594" t="s">
        <v>4</v>
      </c>
      <c r="AG594">
        <v>0.12</v>
      </c>
      <c r="AH594">
        <v>2</v>
      </c>
      <c r="AI594">
        <v>70326794</v>
      </c>
      <c r="AJ594">
        <v>500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ROW(Source!A726)</f>
        <v>726</v>
      </c>
      <c r="B595">
        <v>70326809</v>
      </c>
      <c r="C595">
        <v>70326792</v>
      </c>
      <c r="D595">
        <v>69364471</v>
      </c>
      <c r="E595">
        <v>1</v>
      </c>
      <c r="F595">
        <v>1</v>
      </c>
      <c r="G595">
        <v>1075</v>
      </c>
      <c r="H595">
        <v>2</v>
      </c>
      <c r="I595" t="s">
        <v>430</v>
      </c>
      <c r="J595" t="s">
        <v>431</v>
      </c>
      <c r="K595" t="s">
        <v>432</v>
      </c>
      <c r="L595">
        <v>1368</v>
      </c>
      <c r="N595">
        <v>1011</v>
      </c>
      <c r="O595" t="s">
        <v>386</v>
      </c>
      <c r="P595" t="s">
        <v>386</v>
      </c>
      <c r="Q595">
        <v>1</v>
      </c>
      <c r="X595">
        <v>0.88</v>
      </c>
      <c r="Y595">
        <v>0</v>
      </c>
      <c r="Z595">
        <v>1972.35</v>
      </c>
      <c r="AA595">
        <v>38.94</v>
      </c>
      <c r="AB595">
        <v>0</v>
      </c>
      <c r="AC595">
        <v>0</v>
      </c>
      <c r="AD595">
        <v>1</v>
      </c>
      <c r="AE595">
        <v>0</v>
      </c>
      <c r="AF595" t="s">
        <v>4</v>
      </c>
      <c r="AG595">
        <v>0.88</v>
      </c>
      <c r="AH595">
        <v>2</v>
      </c>
      <c r="AI595">
        <v>70326795</v>
      </c>
      <c r="AJ595">
        <v>501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ROW(Source!A726)</f>
        <v>726</v>
      </c>
      <c r="B596">
        <v>70326810</v>
      </c>
      <c r="C596">
        <v>70326792</v>
      </c>
      <c r="D596">
        <v>69364368</v>
      </c>
      <c r="E596">
        <v>1</v>
      </c>
      <c r="F596">
        <v>1</v>
      </c>
      <c r="G596">
        <v>1075</v>
      </c>
      <c r="H596">
        <v>2</v>
      </c>
      <c r="I596" t="s">
        <v>390</v>
      </c>
      <c r="J596" t="s">
        <v>391</v>
      </c>
      <c r="K596" t="s">
        <v>392</v>
      </c>
      <c r="L596">
        <v>1368</v>
      </c>
      <c r="N596">
        <v>1011</v>
      </c>
      <c r="O596" t="s">
        <v>386</v>
      </c>
      <c r="P596" t="s">
        <v>386</v>
      </c>
      <c r="Q596">
        <v>1</v>
      </c>
      <c r="X596">
        <v>0.11</v>
      </c>
      <c r="Y596">
        <v>0</v>
      </c>
      <c r="Z596">
        <v>181.58</v>
      </c>
      <c r="AA596">
        <v>14.54</v>
      </c>
      <c r="AB596">
        <v>0</v>
      </c>
      <c r="AC596">
        <v>0</v>
      </c>
      <c r="AD596">
        <v>1</v>
      </c>
      <c r="AE596">
        <v>0</v>
      </c>
      <c r="AF596" t="s">
        <v>4</v>
      </c>
      <c r="AG596">
        <v>0.11</v>
      </c>
      <c r="AH596">
        <v>2</v>
      </c>
      <c r="AI596">
        <v>70326796</v>
      </c>
      <c r="AJ596">
        <v>502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ROW(Source!A726)</f>
        <v>726</v>
      </c>
      <c r="B597">
        <v>70326811</v>
      </c>
      <c r="C597">
        <v>70326792</v>
      </c>
      <c r="D597">
        <v>69364520</v>
      </c>
      <c r="E597">
        <v>1</v>
      </c>
      <c r="F597">
        <v>1</v>
      </c>
      <c r="G597">
        <v>1075</v>
      </c>
      <c r="H597">
        <v>2</v>
      </c>
      <c r="I597" t="s">
        <v>396</v>
      </c>
      <c r="J597" t="s">
        <v>397</v>
      </c>
      <c r="K597" t="s">
        <v>398</v>
      </c>
      <c r="L597">
        <v>1368</v>
      </c>
      <c r="N597">
        <v>1011</v>
      </c>
      <c r="O597" t="s">
        <v>386</v>
      </c>
      <c r="P597" t="s">
        <v>386</v>
      </c>
      <c r="Q597">
        <v>1</v>
      </c>
      <c r="X597">
        <v>0.02</v>
      </c>
      <c r="Y597">
        <v>0</v>
      </c>
      <c r="Z597">
        <v>125.38</v>
      </c>
      <c r="AA597">
        <v>12.62</v>
      </c>
      <c r="AB597">
        <v>0</v>
      </c>
      <c r="AC597">
        <v>0</v>
      </c>
      <c r="AD597">
        <v>1</v>
      </c>
      <c r="AE597">
        <v>0</v>
      </c>
      <c r="AF597" t="s">
        <v>4</v>
      </c>
      <c r="AG597">
        <v>0.02</v>
      </c>
      <c r="AH597">
        <v>2</v>
      </c>
      <c r="AI597">
        <v>70326797</v>
      </c>
      <c r="AJ597">
        <v>503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ROW(Source!A726)</f>
        <v>726</v>
      </c>
      <c r="B598">
        <v>70326812</v>
      </c>
      <c r="C598">
        <v>70326792</v>
      </c>
      <c r="D598">
        <v>69363781</v>
      </c>
      <c r="E598">
        <v>1</v>
      </c>
      <c r="F598">
        <v>1</v>
      </c>
      <c r="G598">
        <v>1075</v>
      </c>
      <c r="H598">
        <v>2</v>
      </c>
      <c r="I598" t="s">
        <v>399</v>
      </c>
      <c r="J598" t="s">
        <v>400</v>
      </c>
      <c r="K598" t="s">
        <v>401</v>
      </c>
      <c r="L598">
        <v>1368</v>
      </c>
      <c r="N598">
        <v>1011</v>
      </c>
      <c r="O598" t="s">
        <v>386</v>
      </c>
      <c r="P598" t="s">
        <v>386</v>
      </c>
      <c r="Q598">
        <v>1</v>
      </c>
      <c r="X598">
        <v>0.3</v>
      </c>
      <c r="Y598">
        <v>0</v>
      </c>
      <c r="Z598">
        <v>139.99</v>
      </c>
      <c r="AA598">
        <v>14.54</v>
      </c>
      <c r="AB598">
        <v>0</v>
      </c>
      <c r="AC598">
        <v>0</v>
      </c>
      <c r="AD598">
        <v>1</v>
      </c>
      <c r="AE598">
        <v>0</v>
      </c>
      <c r="AF598" t="s">
        <v>4</v>
      </c>
      <c r="AG598">
        <v>0.3</v>
      </c>
      <c r="AH598">
        <v>2</v>
      </c>
      <c r="AI598">
        <v>70326798</v>
      </c>
      <c r="AJ598">
        <v>504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ROW(Source!A726)</f>
        <v>726</v>
      </c>
      <c r="B599">
        <v>70326813</v>
      </c>
      <c r="C599">
        <v>70326792</v>
      </c>
      <c r="D599">
        <v>69363915</v>
      </c>
      <c r="E599">
        <v>1</v>
      </c>
      <c r="F599">
        <v>1</v>
      </c>
      <c r="G599">
        <v>1075</v>
      </c>
      <c r="H599">
        <v>2</v>
      </c>
      <c r="I599" t="s">
        <v>402</v>
      </c>
      <c r="J599" t="s">
        <v>403</v>
      </c>
      <c r="K599" t="s">
        <v>404</v>
      </c>
      <c r="L599">
        <v>1368</v>
      </c>
      <c r="N599">
        <v>1011</v>
      </c>
      <c r="O599" t="s">
        <v>386</v>
      </c>
      <c r="P599" t="s">
        <v>386</v>
      </c>
      <c r="Q599">
        <v>1</v>
      </c>
      <c r="X599">
        <v>0.12</v>
      </c>
      <c r="Y599">
        <v>0</v>
      </c>
      <c r="Z599">
        <v>140.38</v>
      </c>
      <c r="AA599">
        <v>12.62</v>
      </c>
      <c r="AB599">
        <v>0</v>
      </c>
      <c r="AC599">
        <v>0</v>
      </c>
      <c r="AD599">
        <v>1</v>
      </c>
      <c r="AE599">
        <v>0</v>
      </c>
      <c r="AF599" t="s">
        <v>4</v>
      </c>
      <c r="AG599">
        <v>0.12</v>
      </c>
      <c r="AH599">
        <v>2</v>
      </c>
      <c r="AI599">
        <v>70326799</v>
      </c>
      <c r="AJ599">
        <v>505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ROW(Source!A726)</f>
        <v>726</v>
      </c>
      <c r="B600">
        <v>70326814</v>
      </c>
      <c r="C600">
        <v>70326792</v>
      </c>
      <c r="D600">
        <v>69364028</v>
      </c>
      <c r="E600">
        <v>1</v>
      </c>
      <c r="F600">
        <v>1</v>
      </c>
      <c r="G600">
        <v>1075</v>
      </c>
      <c r="H600">
        <v>2</v>
      </c>
      <c r="I600" t="s">
        <v>405</v>
      </c>
      <c r="J600" t="s">
        <v>406</v>
      </c>
      <c r="K600" t="s">
        <v>407</v>
      </c>
      <c r="L600">
        <v>1368</v>
      </c>
      <c r="N600">
        <v>1011</v>
      </c>
      <c r="O600" t="s">
        <v>386</v>
      </c>
      <c r="P600" t="s">
        <v>386</v>
      </c>
      <c r="Q600">
        <v>1</v>
      </c>
      <c r="X600">
        <v>0.88</v>
      </c>
      <c r="Y600">
        <v>0</v>
      </c>
      <c r="Z600">
        <v>80.14</v>
      </c>
      <c r="AA600">
        <v>16.93</v>
      </c>
      <c r="AB600">
        <v>0</v>
      </c>
      <c r="AC600">
        <v>0</v>
      </c>
      <c r="AD600">
        <v>1</v>
      </c>
      <c r="AE600">
        <v>0</v>
      </c>
      <c r="AF600" t="s">
        <v>4</v>
      </c>
      <c r="AG600">
        <v>0.88</v>
      </c>
      <c r="AH600">
        <v>2</v>
      </c>
      <c r="AI600">
        <v>70326800</v>
      </c>
      <c r="AJ600">
        <v>506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ROW(Source!A726)</f>
        <v>726</v>
      </c>
      <c r="B601">
        <v>70326815</v>
      </c>
      <c r="C601">
        <v>70326792</v>
      </c>
      <c r="D601">
        <v>69334375</v>
      </c>
      <c r="E601">
        <v>1</v>
      </c>
      <c r="F601">
        <v>1</v>
      </c>
      <c r="G601">
        <v>1075</v>
      </c>
      <c r="H601">
        <v>3</v>
      </c>
      <c r="I601" t="s">
        <v>408</v>
      </c>
      <c r="J601" t="s">
        <v>409</v>
      </c>
      <c r="K601" t="s">
        <v>410</v>
      </c>
      <c r="L601">
        <v>1348</v>
      </c>
      <c r="N601">
        <v>1009</v>
      </c>
      <c r="O601" t="s">
        <v>411</v>
      </c>
      <c r="P601" t="s">
        <v>411</v>
      </c>
      <c r="Q601">
        <v>1000</v>
      </c>
      <c r="X601">
        <v>1.505E-3</v>
      </c>
      <c r="Y601">
        <v>5778.3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4</v>
      </c>
      <c r="AG601">
        <v>1.505E-3</v>
      </c>
      <c r="AH601">
        <v>2</v>
      </c>
      <c r="AI601">
        <v>70326801</v>
      </c>
      <c r="AJ601">
        <v>507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ROW(Source!A726)</f>
        <v>726</v>
      </c>
      <c r="B602">
        <v>70326816</v>
      </c>
      <c r="C602">
        <v>70326792</v>
      </c>
      <c r="D602">
        <v>69333740</v>
      </c>
      <c r="E602">
        <v>1</v>
      </c>
      <c r="F602">
        <v>1</v>
      </c>
      <c r="G602">
        <v>1075</v>
      </c>
      <c r="H602">
        <v>3</v>
      </c>
      <c r="I602" t="s">
        <v>412</v>
      </c>
      <c r="J602" t="s">
        <v>413</v>
      </c>
      <c r="K602" t="s">
        <v>414</v>
      </c>
      <c r="L602">
        <v>1339</v>
      </c>
      <c r="N602">
        <v>1007</v>
      </c>
      <c r="O602" t="s">
        <v>44</v>
      </c>
      <c r="P602" t="s">
        <v>44</v>
      </c>
      <c r="Q602">
        <v>1</v>
      </c>
      <c r="X602">
        <v>1.9</v>
      </c>
      <c r="Y602">
        <v>7.07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4</v>
      </c>
      <c r="AG602">
        <v>1.9</v>
      </c>
      <c r="AH602">
        <v>2</v>
      </c>
      <c r="AI602">
        <v>70326802</v>
      </c>
      <c r="AJ602">
        <v>508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ROW(Source!A726)</f>
        <v>726</v>
      </c>
      <c r="B603">
        <v>70326817</v>
      </c>
      <c r="C603">
        <v>70326792</v>
      </c>
      <c r="D603">
        <v>69335769</v>
      </c>
      <c r="E603">
        <v>1</v>
      </c>
      <c r="F603">
        <v>1</v>
      </c>
      <c r="G603">
        <v>1075</v>
      </c>
      <c r="H603">
        <v>3</v>
      </c>
      <c r="I603" t="s">
        <v>415</v>
      </c>
      <c r="J603" t="s">
        <v>416</v>
      </c>
      <c r="K603" t="s">
        <v>417</v>
      </c>
      <c r="L603">
        <v>1346</v>
      </c>
      <c r="N603">
        <v>1009</v>
      </c>
      <c r="O603" t="s">
        <v>122</v>
      </c>
      <c r="P603" t="s">
        <v>122</v>
      </c>
      <c r="Q603">
        <v>1</v>
      </c>
      <c r="X603">
        <v>4.3200000000000002E-2</v>
      </c>
      <c r="Y603">
        <v>7.48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0</v>
      </c>
      <c r="AF603" t="s">
        <v>4</v>
      </c>
      <c r="AG603">
        <v>4.3200000000000002E-2</v>
      </c>
      <c r="AH603">
        <v>2</v>
      </c>
      <c r="AI603">
        <v>70326804</v>
      </c>
      <c r="AJ603">
        <v>510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ROW(Source!A726)</f>
        <v>726</v>
      </c>
      <c r="B604">
        <v>70326818</v>
      </c>
      <c r="C604">
        <v>70326792</v>
      </c>
      <c r="D604">
        <v>69286703</v>
      </c>
      <c r="E604">
        <v>1075</v>
      </c>
      <c r="F604">
        <v>1</v>
      </c>
      <c r="G604">
        <v>1075</v>
      </c>
      <c r="H604">
        <v>3</v>
      </c>
      <c r="I604" t="s">
        <v>442</v>
      </c>
      <c r="J604" t="s">
        <v>4</v>
      </c>
      <c r="K604" t="s">
        <v>443</v>
      </c>
      <c r="L604">
        <v>1346</v>
      </c>
      <c r="N604">
        <v>1009</v>
      </c>
      <c r="O604" t="s">
        <v>122</v>
      </c>
      <c r="P604" t="s">
        <v>122</v>
      </c>
      <c r="Q604">
        <v>1</v>
      </c>
      <c r="X604">
        <v>116.8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 t="s">
        <v>4</v>
      </c>
      <c r="AG604">
        <v>116.8</v>
      </c>
      <c r="AH604">
        <v>3</v>
      </c>
      <c r="AI604">
        <v>-1</v>
      </c>
      <c r="AJ604" t="s">
        <v>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ROW(Source!A726)</f>
        <v>726</v>
      </c>
      <c r="B605">
        <v>70326819</v>
      </c>
      <c r="C605">
        <v>70326792</v>
      </c>
      <c r="D605">
        <v>69288910</v>
      </c>
      <c r="E605">
        <v>1075</v>
      </c>
      <c r="F605">
        <v>1</v>
      </c>
      <c r="G605">
        <v>1075</v>
      </c>
      <c r="H605">
        <v>3</v>
      </c>
      <c r="I605" t="s">
        <v>444</v>
      </c>
      <c r="J605" t="s">
        <v>4</v>
      </c>
      <c r="K605" t="s">
        <v>445</v>
      </c>
      <c r="L605">
        <v>1301</v>
      </c>
      <c r="N605">
        <v>1003</v>
      </c>
      <c r="O605" t="s">
        <v>126</v>
      </c>
      <c r="P605" t="s">
        <v>126</v>
      </c>
      <c r="Q605">
        <v>1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 t="s">
        <v>4</v>
      </c>
      <c r="AG605">
        <v>0</v>
      </c>
      <c r="AH605">
        <v>3</v>
      </c>
      <c r="AI605">
        <v>-1</v>
      </c>
      <c r="AJ605" t="s">
        <v>4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ROW(Source!A726)</f>
        <v>726</v>
      </c>
      <c r="B606">
        <v>70326820</v>
      </c>
      <c r="C606">
        <v>70326792</v>
      </c>
      <c r="D606">
        <v>69292006</v>
      </c>
      <c r="E606">
        <v>1075</v>
      </c>
      <c r="F606">
        <v>1</v>
      </c>
      <c r="G606">
        <v>1075</v>
      </c>
      <c r="H606">
        <v>3</v>
      </c>
      <c r="I606" t="s">
        <v>446</v>
      </c>
      <c r="J606" t="s">
        <v>4</v>
      </c>
      <c r="K606" t="s">
        <v>447</v>
      </c>
      <c r="L606">
        <v>1296</v>
      </c>
      <c r="N606">
        <v>1002</v>
      </c>
      <c r="O606" t="s">
        <v>133</v>
      </c>
      <c r="P606" t="s">
        <v>133</v>
      </c>
      <c r="Q606">
        <v>1</v>
      </c>
      <c r="X606">
        <v>5.9279999999999999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4</v>
      </c>
      <c r="AG606">
        <v>5.9279999999999999</v>
      </c>
      <c r="AH606">
        <v>3</v>
      </c>
      <c r="AI606">
        <v>-1</v>
      </c>
      <c r="AJ606" t="s">
        <v>4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ROW(Source!A735)</f>
        <v>735</v>
      </c>
      <c r="B607">
        <v>70326830</v>
      </c>
      <c r="C607">
        <v>70326825</v>
      </c>
      <c r="D607">
        <v>69275358</v>
      </c>
      <c r="E607">
        <v>1075</v>
      </c>
      <c r="F607">
        <v>1</v>
      </c>
      <c r="G607">
        <v>1075</v>
      </c>
      <c r="H607">
        <v>1</v>
      </c>
      <c r="I607" t="s">
        <v>380</v>
      </c>
      <c r="J607" t="s">
        <v>4</v>
      </c>
      <c r="K607" t="s">
        <v>381</v>
      </c>
      <c r="L607">
        <v>1191</v>
      </c>
      <c r="N607">
        <v>1013</v>
      </c>
      <c r="O607" t="s">
        <v>382</v>
      </c>
      <c r="P607" t="s">
        <v>382</v>
      </c>
      <c r="Q607">
        <v>1</v>
      </c>
      <c r="X607">
        <v>1.1499999999999999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1</v>
      </c>
      <c r="AF607" t="s">
        <v>4</v>
      </c>
      <c r="AG607">
        <v>1.1499999999999999</v>
      </c>
      <c r="AH607">
        <v>2</v>
      </c>
      <c r="AI607">
        <v>70326826</v>
      </c>
      <c r="AJ607">
        <v>513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ROW(Source!A735)</f>
        <v>735</v>
      </c>
      <c r="B608">
        <v>70326831</v>
      </c>
      <c r="C608">
        <v>70326825</v>
      </c>
      <c r="D608">
        <v>69364230</v>
      </c>
      <c r="E608">
        <v>1</v>
      </c>
      <c r="F608">
        <v>1</v>
      </c>
      <c r="G608">
        <v>1075</v>
      </c>
      <c r="H608">
        <v>2</v>
      </c>
      <c r="I608" t="s">
        <v>418</v>
      </c>
      <c r="J608" t="s">
        <v>419</v>
      </c>
      <c r="K608" t="s">
        <v>420</v>
      </c>
      <c r="L608">
        <v>1368</v>
      </c>
      <c r="N608">
        <v>1011</v>
      </c>
      <c r="O608" t="s">
        <v>386</v>
      </c>
      <c r="P608" t="s">
        <v>386</v>
      </c>
      <c r="Q608">
        <v>1</v>
      </c>
      <c r="X608">
        <v>0.56000000000000005</v>
      </c>
      <c r="Y608">
        <v>0</v>
      </c>
      <c r="Z608">
        <v>4.01</v>
      </c>
      <c r="AA608">
        <v>0</v>
      </c>
      <c r="AB608">
        <v>0</v>
      </c>
      <c r="AC608">
        <v>0</v>
      </c>
      <c r="AD608">
        <v>1</v>
      </c>
      <c r="AE608">
        <v>0</v>
      </c>
      <c r="AF608" t="s">
        <v>4</v>
      </c>
      <c r="AG608">
        <v>0.56000000000000005</v>
      </c>
      <c r="AH608">
        <v>2</v>
      </c>
      <c r="AI608">
        <v>70326827</v>
      </c>
      <c r="AJ608">
        <v>514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ROW(Source!A735)</f>
        <v>735</v>
      </c>
      <c r="B609">
        <v>70326832</v>
      </c>
      <c r="C609">
        <v>70326825</v>
      </c>
      <c r="D609">
        <v>69334387</v>
      </c>
      <c r="E609">
        <v>1</v>
      </c>
      <c r="F609">
        <v>1</v>
      </c>
      <c r="G609">
        <v>1075</v>
      </c>
      <c r="H609">
        <v>3</v>
      </c>
      <c r="I609" t="s">
        <v>421</v>
      </c>
      <c r="J609" t="s">
        <v>422</v>
      </c>
      <c r="K609" t="s">
        <v>423</v>
      </c>
      <c r="L609">
        <v>1346</v>
      </c>
      <c r="N609">
        <v>1009</v>
      </c>
      <c r="O609" t="s">
        <v>122</v>
      </c>
      <c r="P609" t="s">
        <v>122</v>
      </c>
      <c r="Q609">
        <v>1</v>
      </c>
      <c r="X609">
        <v>6.6699999999999995E-2</v>
      </c>
      <c r="Y609">
        <v>11.25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0</v>
      </c>
      <c r="AF609" t="s">
        <v>4</v>
      </c>
      <c r="AG609">
        <v>6.6699999999999995E-2</v>
      </c>
      <c r="AH609">
        <v>2</v>
      </c>
      <c r="AI609">
        <v>70326828</v>
      </c>
      <c r="AJ609">
        <v>515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ROW(Source!A735)</f>
        <v>735</v>
      </c>
      <c r="B610">
        <v>70326833</v>
      </c>
      <c r="C610">
        <v>70326825</v>
      </c>
      <c r="D610">
        <v>69333737</v>
      </c>
      <c r="E610">
        <v>1</v>
      </c>
      <c r="F610">
        <v>1</v>
      </c>
      <c r="G610">
        <v>1075</v>
      </c>
      <c r="H610">
        <v>3</v>
      </c>
      <c r="I610" t="s">
        <v>424</v>
      </c>
      <c r="J610" t="s">
        <v>425</v>
      </c>
      <c r="K610" t="s">
        <v>426</v>
      </c>
      <c r="L610">
        <v>1346</v>
      </c>
      <c r="N610">
        <v>1009</v>
      </c>
      <c r="O610" t="s">
        <v>122</v>
      </c>
      <c r="P610" t="s">
        <v>122</v>
      </c>
      <c r="Q610">
        <v>1</v>
      </c>
      <c r="X610">
        <v>0.1</v>
      </c>
      <c r="Y610">
        <v>1.61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0</v>
      </c>
      <c r="AF610" t="s">
        <v>4</v>
      </c>
      <c r="AG610">
        <v>0.1</v>
      </c>
      <c r="AH610">
        <v>2</v>
      </c>
      <c r="AI610">
        <v>70326829</v>
      </c>
      <c r="AJ610">
        <v>516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ROW(Source!A736)</f>
        <v>736</v>
      </c>
      <c r="B611">
        <v>70326830</v>
      </c>
      <c r="C611">
        <v>70326825</v>
      </c>
      <c r="D611">
        <v>69275358</v>
      </c>
      <c r="E611">
        <v>1075</v>
      </c>
      <c r="F611">
        <v>1</v>
      </c>
      <c r="G611">
        <v>1075</v>
      </c>
      <c r="H611">
        <v>1</v>
      </c>
      <c r="I611" t="s">
        <v>380</v>
      </c>
      <c r="J611" t="s">
        <v>4</v>
      </c>
      <c r="K611" t="s">
        <v>381</v>
      </c>
      <c r="L611">
        <v>1191</v>
      </c>
      <c r="N611">
        <v>1013</v>
      </c>
      <c r="O611" t="s">
        <v>382</v>
      </c>
      <c r="P611" t="s">
        <v>382</v>
      </c>
      <c r="Q611">
        <v>1</v>
      </c>
      <c r="X611">
        <v>1.1499999999999999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1</v>
      </c>
      <c r="AF611" t="s">
        <v>4</v>
      </c>
      <c r="AG611">
        <v>1.1499999999999999</v>
      </c>
      <c r="AH611">
        <v>2</v>
      </c>
      <c r="AI611">
        <v>70326826</v>
      </c>
      <c r="AJ611">
        <v>517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ROW(Source!A736)</f>
        <v>736</v>
      </c>
      <c r="B612">
        <v>70326831</v>
      </c>
      <c r="C612">
        <v>70326825</v>
      </c>
      <c r="D612">
        <v>69364230</v>
      </c>
      <c r="E612">
        <v>1</v>
      </c>
      <c r="F612">
        <v>1</v>
      </c>
      <c r="G612">
        <v>1075</v>
      </c>
      <c r="H612">
        <v>2</v>
      </c>
      <c r="I612" t="s">
        <v>418</v>
      </c>
      <c r="J612" t="s">
        <v>419</v>
      </c>
      <c r="K612" t="s">
        <v>420</v>
      </c>
      <c r="L612">
        <v>1368</v>
      </c>
      <c r="N612">
        <v>1011</v>
      </c>
      <c r="O612" t="s">
        <v>386</v>
      </c>
      <c r="P612" t="s">
        <v>386</v>
      </c>
      <c r="Q612">
        <v>1</v>
      </c>
      <c r="X612">
        <v>0.56000000000000005</v>
      </c>
      <c r="Y612">
        <v>0</v>
      </c>
      <c r="Z612">
        <v>4.01</v>
      </c>
      <c r="AA612">
        <v>0</v>
      </c>
      <c r="AB612">
        <v>0</v>
      </c>
      <c r="AC612">
        <v>0</v>
      </c>
      <c r="AD612">
        <v>1</v>
      </c>
      <c r="AE612">
        <v>0</v>
      </c>
      <c r="AF612" t="s">
        <v>4</v>
      </c>
      <c r="AG612">
        <v>0.56000000000000005</v>
      </c>
      <c r="AH612">
        <v>2</v>
      </c>
      <c r="AI612">
        <v>70326827</v>
      </c>
      <c r="AJ612">
        <v>518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ROW(Source!A736)</f>
        <v>736</v>
      </c>
      <c r="B613">
        <v>70326832</v>
      </c>
      <c r="C613">
        <v>70326825</v>
      </c>
      <c r="D613">
        <v>69334387</v>
      </c>
      <c r="E613">
        <v>1</v>
      </c>
      <c r="F613">
        <v>1</v>
      </c>
      <c r="G613">
        <v>1075</v>
      </c>
      <c r="H613">
        <v>3</v>
      </c>
      <c r="I613" t="s">
        <v>421</v>
      </c>
      <c r="J613" t="s">
        <v>422</v>
      </c>
      <c r="K613" t="s">
        <v>423</v>
      </c>
      <c r="L613">
        <v>1346</v>
      </c>
      <c r="N613">
        <v>1009</v>
      </c>
      <c r="O613" t="s">
        <v>122</v>
      </c>
      <c r="P613" t="s">
        <v>122</v>
      </c>
      <c r="Q613">
        <v>1</v>
      </c>
      <c r="X613">
        <v>6.6699999999999995E-2</v>
      </c>
      <c r="Y613">
        <v>11.25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4</v>
      </c>
      <c r="AG613">
        <v>6.6699999999999995E-2</v>
      </c>
      <c r="AH613">
        <v>2</v>
      </c>
      <c r="AI613">
        <v>70326828</v>
      </c>
      <c r="AJ613">
        <v>519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ROW(Source!A736)</f>
        <v>736</v>
      </c>
      <c r="B614">
        <v>70326833</v>
      </c>
      <c r="C614">
        <v>70326825</v>
      </c>
      <c r="D614">
        <v>69333737</v>
      </c>
      <c r="E614">
        <v>1</v>
      </c>
      <c r="F614">
        <v>1</v>
      </c>
      <c r="G614">
        <v>1075</v>
      </c>
      <c r="H614">
        <v>3</v>
      </c>
      <c r="I614" t="s">
        <v>424</v>
      </c>
      <c r="J614" t="s">
        <v>425</v>
      </c>
      <c r="K614" t="s">
        <v>426</v>
      </c>
      <c r="L614">
        <v>1346</v>
      </c>
      <c r="N614">
        <v>1009</v>
      </c>
      <c r="O614" t="s">
        <v>122</v>
      </c>
      <c r="P614" t="s">
        <v>122</v>
      </c>
      <c r="Q614">
        <v>1</v>
      </c>
      <c r="X614">
        <v>0.1</v>
      </c>
      <c r="Y614">
        <v>1.61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4</v>
      </c>
      <c r="AG614">
        <v>0.1</v>
      </c>
      <c r="AH614">
        <v>2</v>
      </c>
      <c r="AI614">
        <v>70326829</v>
      </c>
      <c r="AJ614">
        <v>520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ROW(Source!A737)</f>
        <v>737</v>
      </c>
      <c r="B615">
        <v>70326836</v>
      </c>
      <c r="C615">
        <v>70326834</v>
      </c>
      <c r="D615">
        <v>69277202</v>
      </c>
      <c r="E615">
        <v>1075</v>
      </c>
      <c r="F615">
        <v>1</v>
      </c>
      <c r="G615">
        <v>1075</v>
      </c>
      <c r="H615">
        <v>2</v>
      </c>
      <c r="I615" t="s">
        <v>427</v>
      </c>
      <c r="J615" t="s">
        <v>4</v>
      </c>
      <c r="K615" t="s">
        <v>428</v>
      </c>
      <c r="L615">
        <v>1344</v>
      </c>
      <c r="N615">
        <v>1008</v>
      </c>
      <c r="O615" t="s">
        <v>429</v>
      </c>
      <c r="P615" t="s">
        <v>429</v>
      </c>
      <c r="Q615">
        <v>1</v>
      </c>
      <c r="X615">
        <v>8.86</v>
      </c>
      <c r="Y615">
        <v>0</v>
      </c>
      <c r="Z615">
        <v>1</v>
      </c>
      <c r="AA615">
        <v>0</v>
      </c>
      <c r="AB615">
        <v>0</v>
      </c>
      <c r="AC615">
        <v>0</v>
      </c>
      <c r="AD615">
        <v>1</v>
      </c>
      <c r="AE615">
        <v>0</v>
      </c>
      <c r="AF615" t="s">
        <v>4</v>
      </c>
      <c r="AG615">
        <v>8.86</v>
      </c>
      <c r="AH615">
        <v>2</v>
      </c>
      <c r="AI615">
        <v>70326835</v>
      </c>
      <c r="AJ615">
        <v>521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ROW(Source!A738)</f>
        <v>738</v>
      </c>
      <c r="B616">
        <v>70326836</v>
      </c>
      <c r="C616">
        <v>70326834</v>
      </c>
      <c r="D616">
        <v>69277202</v>
      </c>
      <c r="E616">
        <v>1075</v>
      </c>
      <c r="F616">
        <v>1</v>
      </c>
      <c r="G616">
        <v>1075</v>
      </c>
      <c r="H616">
        <v>2</v>
      </c>
      <c r="I616" t="s">
        <v>427</v>
      </c>
      <c r="J616" t="s">
        <v>4</v>
      </c>
      <c r="K616" t="s">
        <v>428</v>
      </c>
      <c r="L616">
        <v>1344</v>
      </c>
      <c r="N616">
        <v>1008</v>
      </c>
      <c r="O616" t="s">
        <v>429</v>
      </c>
      <c r="P616" t="s">
        <v>429</v>
      </c>
      <c r="Q616">
        <v>1</v>
      </c>
      <c r="X616">
        <v>8.86</v>
      </c>
      <c r="Y616">
        <v>0</v>
      </c>
      <c r="Z616">
        <v>1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4</v>
      </c>
      <c r="AG616">
        <v>8.86</v>
      </c>
      <c r="AH616">
        <v>2</v>
      </c>
      <c r="AI616">
        <v>70326835</v>
      </c>
      <c r="AJ616">
        <v>522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ROW(Source!A739)</f>
        <v>739</v>
      </c>
      <c r="B617">
        <v>70326840</v>
      </c>
      <c r="C617">
        <v>70326837</v>
      </c>
      <c r="D617">
        <v>69275358</v>
      </c>
      <c r="E617">
        <v>1075</v>
      </c>
      <c r="F617">
        <v>1</v>
      </c>
      <c r="G617">
        <v>1075</v>
      </c>
      <c r="H617">
        <v>1</v>
      </c>
      <c r="I617" t="s">
        <v>380</v>
      </c>
      <c r="J617" t="s">
        <v>4</v>
      </c>
      <c r="K617" t="s">
        <v>381</v>
      </c>
      <c r="L617">
        <v>1191</v>
      </c>
      <c r="N617">
        <v>1013</v>
      </c>
      <c r="O617" t="s">
        <v>382</v>
      </c>
      <c r="P617" t="s">
        <v>382</v>
      </c>
      <c r="Q617">
        <v>1</v>
      </c>
      <c r="X617">
        <v>0.26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1</v>
      </c>
      <c r="AF617" t="s">
        <v>4</v>
      </c>
      <c r="AG617">
        <v>0.26</v>
      </c>
      <c r="AH617">
        <v>2</v>
      </c>
      <c r="AI617">
        <v>70326838</v>
      </c>
      <c r="AJ617">
        <v>523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ROW(Source!A739)</f>
        <v>739</v>
      </c>
      <c r="B618">
        <v>70326841</v>
      </c>
      <c r="C618">
        <v>70326837</v>
      </c>
      <c r="D618">
        <v>69364471</v>
      </c>
      <c r="E618">
        <v>1</v>
      </c>
      <c r="F618">
        <v>1</v>
      </c>
      <c r="G618">
        <v>1075</v>
      </c>
      <c r="H618">
        <v>2</v>
      </c>
      <c r="I618" t="s">
        <v>430</v>
      </c>
      <c r="J618" t="s">
        <v>431</v>
      </c>
      <c r="K618" t="s">
        <v>432</v>
      </c>
      <c r="L618">
        <v>1368</v>
      </c>
      <c r="N618">
        <v>1011</v>
      </c>
      <c r="O618" t="s">
        <v>386</v>
      </c>
      <c r="P618" t="s">
        <v>386</v>
      </c>
      <c r="Q618">
        <v>1</v>
      </c>
      <c r="X618">
        <v>0.26</v>
      </c>
      <c r="Y618">
        <v>0</v>
      </c>
      <c r="Z618">
        <v>1972.35</v>
      </c>
      <c r="AA618">
        <v>38.94</v>
      </c>
      <c r="AB618">
        <v>0</v>
      </c>
      <c r="AC618">
        <v>0</v>
      </c>
      <c r="AD618">
        <v>1</v>
      </c>
      <c r="AE618">
        <v>0</v>
      </c>
      <c r="AF618" t="s">
        <v>4</v>
      </c>
      <c r="AG618">
        <v>0.26</v>
      </c>
      <c r="AH618">
        <v>2</v>
      </c>
      <c r="AI618">
        <v>70326839</v>
      </c>
      <c r="AJ618">
        <v>524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ROW(Source!A740)</f>
        <v>740</v>
      </c>
      <c r="B619">
        <v>70326840</v>
      </c>
      <c r="C619">
        <v>70326837</v>
      </c>
      <c r="D619">
        <v>69275358</v>
      </c>
      <c r="E619">
        <v>1075</v>
      </c>
      <c r="F619">
        <v>1</v>
      </c>
      <c r="G619">
        <v>1075</v>
      </c>
      <c r="H619">
        <v>1</v>
      </c>
      <c r="I619" t="s">
        <v>380</v>
      </c>
      <c r="J619" t="s">
        <v>4</v>
      </c>
      <c r="K619" t="s">
        <v>381</v>
      </c>
      <c r="L619">
        <v>1191</v>
      </c>
      <c r="N619">
        <v>1013</v>
      </c>
      <c r="O619" t="s">
        <v>382</v>
      </c>
      <c r="P619" t="s">
        <v>382</v>
      </c>
      <c r="Q619">
        <v>1</v>
      </c>
      <c r="X619">
        <v>0.26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1</v>
      </c>
      <c r="AF619" t="s">
        <v>4</v>
      </c>
      <c r="AG619">
        <v>0.26</v>
      </c>
      <c r="AH619">
        <v>2</v>
      </c>
      <c r="AI619">
        <v>70326838</v>
      </c>
      <c r="AJ619">
        <v>525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ROW(Source!A740)</f>
        <v>740</v>
      </c>
      <c r="B620">
        <v>70326841</v>
      </c>
      <c r="C620">
        <v>70326837</v>
      </c>
      <c r="D620">
        <v>69364471</v>
      </c>
      <c r="E620">
        <v>1</v>
      </c>
      <c r="F620">
        <v>1</v>
      </c>
      <c r="G620">
        <v>1075</v>
      </c>
      <c r="H620">
        <v>2</v>
      </c>
      <c r="I620" t="s">
        <v>430</v>
      </c>
      <c r="J620" t="s">
        <v>431</v>
      </c>
      <c r="K620" t="s">
        <v>432</v>
      </c>
      <c r="L620">
        <v>1368</v>
      </c>
      <c r="N620">
        <v>1011</v>
      </c>
      <c r="O620" t="s">
        <v>386</v>
      </c>
      <c r="P620" t="s">
        <v>386</v>
      </c>
      <c r="Q620">
        <v>1</v>
      </c>
      <c r="X620">
        <v>0.26</v>
      </c>
      <c r="Y620">
        <v>0</v>
      </c>
      <c r="Z620">
        <v>1972.35</v>
      </c>
      <c r="AA620">
        <v>38.94</v>
      </c>
      <c r="AB620">
        <v>0</v>
      </c>
      <c r="AC620">
        <v>0</v>
      </c>
      <c r="AD620">
        <v>1</v>
      </c>
      <c r="AE620">
        <v>0</v>
      </c>
      <c r="AF620" t="s">
        <v>4</v>
      </c>
      <c r="AG620">
        <v>0.26</v>
      </c>
      <c r="AH620">
        <v>2</v>
      </c>
      <c r="AI620">
        <v>70326839</v>
      </c>
      <c r="AJ620">
        <v>526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ROW(Source!A776)</f>
        <v>776</v>
      </c>
      <c r="B621">
        <v>70326904</v>
      </c>
      <c r="C621">
        <v>70326900</v>
      </c>
      <c r="D621">
        <v>69275358</v>
      </c>
      <c r="E621">
        <v>1075</v>
      </c>
      <c r="F621">
        <v>1</v>
      </c>
      <c r="G621">
        <v>1075</v>
      </c>
      <c r="H621">
        <v>1</v>
      </c>
      <c r="I621" t="s">
        <v>380</v>
      </c>
      <c r="J621" t="s">
        <v>4</v>
      </c>
      <c r="K621" t="s">
        <v>381</v>
      </c>
      <c r="L621">
        <v>1191</v>
      </c>
      <c r="N621">
        <v>1013</v>
      </c>
      <c r="O621" t="s">
        <v>382</v>
      </c>
      <c r="P621" t="s">
        <v>382</v>
      </c>
      <c r="Q621">
        <v>1</v>
      </c>
      <c r="X621">
        <v>0.6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1</v>
      </c>
      <c r="AF621" t="s">
        <v>4</v>
      </c>
      <c r="AG621">
        <v>0.6</v>
      </c>
      <c r="AH621">
        <v>2</v>
      </c>
      <c r="AI621">
        <v>70326901</v>
      </c>
      <c r="AJ621">
        <v>527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ROW(Source!A776)</f>
        <v>776</v>
      </c>
      <c r="B622">
        <v>70326905</v>
      </c>
      <c r="C622">
        <v>70326900</v>
      </c>
      <c r="D622">
        <v>69364471</v>
      </c>
      <c r="E622">
        <v>1</v>
      </c>
      <c r="F622">
        <v>1</v>
      </c>
      <c r="G622">
        <v>1075</v>
      </c>
      <c r="H622">
        <v>2</v>
      </c>
      <c r="I622" t="s">
        <v>430</v>
      </c>
      <c r="J622" t="s">
        <v>431</v>
      </c>
      <c r="K622" t="s">
        <v>432</v>
      </c>
      <c r="L622">
        <v>1368</v>
      </c>
      <c r="N622">
        <v>1011</v>
      </c>
      <c r="O622" t="s">
        <v>386</v>
      </c>
      <c r="P622" t="s">
        <v>386</v>
      </c>
      <c r="Q622">
        <v>1</v>
      </c>
      <c r="X622">
        <v>0.6</v>
      </c>
      <c r="Y622">
        <v>0</v>
      </c>
      <c r="Z622">
        <v>1972.35</v>
      </c>
      <c r="AA622">
        <v>38.94</v>
      </c>
      <c r="AB622">
        <v>0</v>
      </c>
      <c r="AC622">
        <v>0</v>
      </c>
      <c r="AD622">
        <v>1</v>
      </c>
      <c r="AE622">
        <v>0</v>
      </c>
      <c r="AF622" t="s">
        <v>4</v>
      </c>
      <c r="AG622">
        <v>0.6</v>
      </c>
      <c r="AH622">
        <v>2</v>
      </c>
      <c r="AI622">
        <v>70326902</v>
      </c>
      <c r="AJ622">
        <v>528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ROW(Source!A776)</f>
        <v>776</v>
      </c>
      <c r="B623">
        <v>70326906</v>
      </c>
      <c r="C623">
        <v>70326900</v>
      </c>
      <c r="D623">
        <v>69364078</v>
      </c>
      <c r="E623">
        <v>1</v>
      </c>
      <c r="F623">
        <v>1</v>
      </c>
      <c r="G623">
        <v>1075</v>
      </c>
      <c r="H623">
        <v>2</v>
      </c>
      <c r="I623" t="s">
        <v>433</v>
      </c>
      <c r="J623" t="s">
        <v>434</v>
      </c>
      <c r="K623" t="s">
        <v>435</v>
      </c>
      <c r="L623">
        <v>1368</v>
      </c>
      <c r="N623">
        <v>1011</v>
      </c>
      <c r="O623" t="s">
        <v>386</v>
      </c>
      <c r="P623" t="s">
        <v>386</v>
      </c>
      <c r="Q623">
        <v>1</v>
      </c>
      <c r="X623">
        <v>0.57999999999999996</v>
      </c>
      <c r="Y623">
        <v>0</v>
      </c>
      <c r="Z623">
        <v>166.63</v>
      </c>
      <c r="AA623">
        <v>14.54</v>
      </c>
      <c r="AB623">
        <v>0</v>
      </c>
      <c r="AC623">
        <v>0</v>
      </c>
      <c r="AD623">
        <v>1</v>
      </c>
      <c r="AE623">
        <v>0</v>
      </c>
      <c r="AF623" t="s">
        <v>4</v>
      </c>
      <c r="AG623">
        <v>0.57999999999999996</v>
      </c>
      <c r="AH623">
        <v>2</v>
      </c>
      <c r="AI623">
        <v>70326903</v>
      </c>
      <c r="AJ623">
        <v>529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ROW(Source!A777)</f>
        <v>777</v>
      </c>
      <c r="B624">
        <v>70326904</v>
      </c>
      <c r="C624">
        <v>70326900</v>
      </c>
      <c r="D624">
        <v>69275358</v>
      </c>
      <c r="E624">
        <v>1075</v>
      </c>
      <c r="F624">
        <v>1</v>
      </c>
      <c r="G624">
        <v>1075</v>
      </c>
      <c r="H624">
        <v>1</v>
      </c>
      <c r="I624" t="s">
        <v>380</v>
      </c>
      <c r="J624" t="s">
        <v>4</v>
      </c>
      <c r="K624" t="s">
        <v>381</v>
      </c>
      <c r="L624">
        <v>1191</v>
      </c>
      <c r="N624">
        <v>1013</v>
      </c>
      <c r="O624" t="s">
        <v>382</v>
      </c>
      <c r="P624" t="s">
        <v>382</v>
      </c>
      <c r="Q624">
        <v>1</v>
      </c>
      <c r="X624">
        <v>0.6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1</v>
      </c>
      <c r="AF624" t="s">
        <v>4</v>
      </c>
      <c r="AG624">
        <v>0.6</v>
      </c>
      <c r="AH624">
        <v>2</v>
      </c>
      <c r="AI624">
        <v>70326901</v>
      </c>
      <c r="AJ624">
        <v>530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ROW(Source!A777)</f>
        <v>777</v>
      </c>
      <c r="B625">
        <v>70326905</v>
      </c>
      <c r="C625">
        <v>70326900</v>
      </c>
      <c r="D625">
        <v>69364471</v>
      </c>
      <c r="E625">
        <v>1</v>
      </c>
      <c r="F625">
        <v>1</v>
      </c>
      <c r="G625">
        <v>1075</v>
      </c>
      <c r="H625">
        <v>2</v>
      </c>
      <c r="I625" t="s">
        <v>430</v>
      </c>
      <c r="J625" t="s">
        <v>431</v>
      </c>
      <c r="K625" t="s">
        <v>432</v>
      </c>
      <c r="L625">
        <v>1368</v>
      </c>
      <c r="N625">
        <v>1011</v>
      </c>
      <c r="O625" t="s">
        <v>386</v>
      </c>
      <c r="P625" t="s">
        <v>386</v>
      </c>
      <c r="Q625">
        <v>1</v>
      </c>
      <c r="X625">
        <v>0.6</v>
      </c>
      <c r="Y625">
        <v>0</v>
      </c>
      <c r="Z625">
        <v>1972.35</v>
      </c>
      <c r="AA625">
        <v>38.94</v>
      </c>
      <c r="AB625">
        <v>0</v>
      </c>
      <c r="AC625">
        <v>0</v>
      </c>
      <c r="AD625">
        <v>1</v>
      </c>
      <c r="AE625">
        <v>0</v>
      </c>
      <c r="AF625" t="s">
        <v>4</v>
      </c>
      <c r="AG625">
        <v>0.6</v>
      </c>
      <c r="AH625">
        <v>2</v>
      </c>
      <c r="AI625">
        <v>70326902</v>
      </c>
      <c r="AJ625">
        <v>531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ROW(Source!A777)</f>
        <v>777</v>
      </c>
      <c r="B626">
        <v>70326906</v>
      </c>
      <c r="C626">
        <v>70326900</v>
      </c>
      <c r="D626">
        <v>69364078</v>
      </c>
      <c r="E626">
        <v>1</v>
      </c>
      <c r="F626">
        <v>1</v>
      </c>
      <c r="G626">
        <v>1075</v>
      </c>
      <c r="H626">
        <v>2</v>
      </c>
      <c r="I626" t="s">
        <v>433</v>
      </c>
      <c r="J626" t="s">
        <v>434</v>
      </c>
      <c r="K626" t="s">
        <v>435</v>
      </c>
      <c r="L626">
        <v>1368</v>
      </c>
      <c r="N626">
        <v>1011</v>
      </c>
      <c r="O626" t="s">
        <v>386</v>
      </c>
      <c r="P626" t="s">
        <v>386</v>
      </c>
      <c r="Q626">
        <v>1</v>
      </c>
      <c r="X626">
        <v>0.57999999999999996</v>
      </c>
      <c r="Y626">
        <v>0</v>
      </c>
      <c r="Z626">
        <v>166.63</v>
      </c>
      <c r="AA626">
        <v>14.54</v>
      </c>
      <c r="AB626">
        <v>0</v>
      </c>
      <c r="AC626">
        <v>0</v>
      </c>
      <c r="AD626">
        <v>1</v>
      </c>
      <c r="AE626">
        <v>0</v>
      </c>
      <c r="AF626" t="s">
        <v>4</v>
      </c>
      <c r="AG626">
        <v>0.57999999999999996</v>
      </c>
      <c r="AH626">
        <v>2</v>
      </c>
      <c r="AI626">
        <v>70326903</v>
      </c>
      <c r="AJ626">
        <v>532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ROW(Source!A778)</f>
        <v>778</v>
      </c>
      <c r="B627">
        <v>70326922</v>
      </c>
      <c r="C627">
        <v>70326907</v>
      </c>
      <c r="D627">
        <v>69275358</v>
      </c>
      <c r="E627">
        <v>1075</v>
      </c>
      <c r="F627">
        <v>1</v>
      </c>
      <c r="G627">
        <v>1075</v>
      </c>
      <c r="H627">
        <v>1</v>
      </c>
      <c r="I627" t="s">
        <v>380</v>
      </c>
      <c r="J627" t="s">
        <v>4</v>
      </c>
      <c r="K627" t="s">
        <v>381</v>
      </c>
      <c r="L627">
        <v>1191</v>
      </c>
      <c r="N627">
        <v>1013</v>
      </c>
      <c r="O627" t="s">
        <v>382</v>
      </c>
      <c r="P627" t="s">
        <v>382</v>
      </c>
      <c r="Q627">
        <v>1</v>
      </c>
      <c r="X627">
        <v>2.08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1</v>
      </c>
      <c r="AF627" t="s">
        <v>4</v>
      </c>
      <c r="AG627">
        <v>2.08</v>
      </c>
      <c r="AH627">
        <v>2</v>
      </c>
      <c r="AI627">
        <v>70326908</v>
      </c>
      <c r="AJ627">
        <v>533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ROW(Source!A778)</f>
        <v>778</v>
      </c>
      <c r="B628">
        <v>70326923</v>
      </c>
      <c r="C628">
        <v>70326907</v>
      </c>
      <c r="D628">
        <v>69364167</v>
      </c>
      <c r="E628">
        <v>1</v>
      </c>
      <c r="F628">
        <v>1</v>
      </c>
      <c r="G628">
        <v>1075</v>
      </c>
      <c r="H628">
        <v>2</v>
      </c>
      <c r="I628" t="s">
        <v>387</v>
      </c>
      <c r="J628" t="s">
        <v>388</v>
      </c>
      <c r="K628" t="s">
        <v>389</v>
      </c>
      <c r="L628">
        <v>1368</v>
      </c>
      <c r="N628">
        <v>1011</v>
      </c>
      <c r="O628" t="s">
        <v>386</v>
      </c>
      <c r="P628" t="s">
        <v>386</v>
      </c>
      <c r="Q628">
        <v>1</v>
      </c>
      <c r="X628">
        <v>0.12</v>
      </c>
      <c r="Y628">
        <v>0</v>
      </c>
      <c r="Z628">
        <v>12.98</v>
      </c>
      <c r="AA628">
        <v>3.37</v>
      </c>
      <c r="AB628">
        <v>0</v>
      </c>
      <c r="AC628">
        <v>0</v>
      </c>
      <c r="AD628">
        <v>1</v>
      </c>
      <c r="AE628">
        <v>0</v>
      </c>
      <c r="AF628" t="s">
        <v>4</v>
      </c>
      <c r="AG628">
        <v>0.12</v>
      </c>
      <c r="AH628">
        <v>2</v>
      </c>
      <c r="AI628">
        <v>70326909</v>
      </c>
      <c r="AJ628">
        <v>534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ROW(Source!A778)</f>
        <v>778</v>
      </c>
      <c r="B629">
        <v>70326924</v>
      </c>
      <c r="C629">
        <v>70326907</v>
      </c>
      <c r="D629">
        <v>69364471</v>
      </c>
      <c r="E629">
        <v>1</v>
      </c>
      <c r="F629">
        <v>1</v>
      </c>
      <c r="G629">
        <v>1075</v>
      </c>
      <c r="H629">
        <v>2</v>
      </c>
      <c r="I629" t="s">
        <v>430</v>
      </c>
      <c r="J629" t="s">
        <v>431</v>
      </c>
      <c r="K629" t="s">
        <v>432</v>
      </c>
      <c r="L629">
        <v>1368</v>
      </c>
      <c r="N629">
        <v>1011</v>
      </c>
      <c r="O629" t="s">
        <v>386</v>
      </c>
      <c r="P629" t="s">
        <v>386</v>
      </c>
      <c r="Q629">
        <v>1</v>
      </c>
      <c r="X629">
        <v>0.88</v>
      </c>
      <c r="Y629">
        <v>0</v>
      </c>
      <c r="Z629">
        <v>1972.35</v>
      </c>
      <c r="AA629">
        <v>38.94</v>
      </c>
      <c r="AB629">
        <v>0</v>
      </c>
      <c r="AC629">
        <v>0</v>
      </c>
      <c r="AD629">
        <v>1</v>
      </c>
      <c r="AE629">
        <v>0</v>
      </c>
      <c r="AF629" t="s">
        <v>4</v>
      </c>
      <c r="AG629">
        <v>0.88</v>
      </c>
      <c r="AH629">
        <v>2</v>
      </c>
      <c r="AI629">
        <v>70326910</v>
      </c>
      <c r="AJ629">
        <v>535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ROW(Source!A778)</f>
        <v>778</v>
      </c>
      <c r="B630">
        <v>70326925</v>
      </c>
      <c r="C630">
        <v>70326907</v>
      </c>
      <c r="D630">
        <v>69364368</v>
      </c>
      <c r="E630">
        <v>1</v>
      </c>
      <c r="F630">
        <v>1</v>
      </c>
      <c r="G630">
        <v>1075</v>
      </c>
      <c r="H630">
        <v>2</v>
      </c>
      <c r="I630" t="s">
        <v>390</v>
      </c>
      <c r="J630" t="s">
        <v>391</v>
      </c>
      <c r="K630" t="s">
        <v>392</v>
      </c>
      <c r="L630">
        <v>1368</v>
      </c>
      <c r="N630">
        <v>1011</v>
      </c>
      <c r="O630" t="s">
        <v>386</v>
      </c>
      <c r="P630" t="s">
        <v>386</v>
      </c>
      <c r="Q630">
        <v>1</v>
      </c>
      <c r="X630">
        <v>0.11</v>
      </c>
      <c r="Y630">
        <v>0</v>
      </c>
      <c r="Z630">
        <v>181.58</v>
      </c>
      <c r="AA630">
        <v>14.54</v>
      </c>
      <c r="AB630">
        <v>0</v>
      </c>
      <c r="AC630">
        <v>0</v>
      </c>
      <c r="AD630">
        <v>1</v>
      </c>
      <c r="AE630">
        <v>0</v>
      </c>
      <c r="AF630" t="s">
        <v>4</v>
      </c>
      <c r="AG630">
        <v>0.11</v>
      </c>
      <c r="AH630">
        <v>2</v>
      </c>
      <c r="AI630">
        <v>70326911</v>
      </c>
      <c r="AJ630">
        <v>536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ROW(Source!A778)</f>
        <v>778</v>
      </c>
      <c r="B631">
        <v>70326926</v>
      </c>
      <c r="C631">
        <v>70326907</v>
      </c>
      <c r="D631">
        <v>69364520</v>
      </c>
      <c r="E631">
        <v>1</v>
      </c>
      <c r="F631">
        <v>1</v>
      </c>
      <c r="G631">
        <v>1075</v>
      </c>
      <c r="H631">
        <v>2</v>
      </c>
      <c r="I631" t="s">
        <v>396</v>
      </c>
      <c r="J631" t="s">
        <v>397</v>
      </c>
      <c r="K631" t="s">
        <v>398</v>
      </c>
      <c r="L631">
        <v>1368</v>
      </c>
      <c r="N631">
        <v>1011</v>
      </c>
      <c r="O631" t="s">
        <v>386</v>
      </c>
      <c r="P631" t="s">
        <v>386</v>
      </c>
      <c r="Q631">
        <v>1</v>
      </c>
      <c r="X631">
        <v>0.02</v>
      </c>
      <c r="Y631">
        <v>0</v>
      </c>
      <c r="Z631">
        <v>125.38</v>
      </c>
      <c r="AA631">
        <v>12.62</v>
      </c>
      <c r="AB631">
        <v>0</v>
      </c>
      <c r="AC631">
        <v>0</v>
      </c>
      <c r="AD631">
        <v>1</v>
      </c>
      <c r="AE631">
        <v>0</v>
      </c>
      <c r="AF631" t="s">
        <v>4</v>
      </c>
      <c r="AG631">
        <v>0.02</v>
      </c>
      <c r="AH631">
        <v>2</v>
      </c>
      <c r="AI631">
        <v>70326912</v>
      </c>
      <c r="AJ631">
        <v>537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ROW(Source!A778)</f>
        <v>778</v>
      </c>
      <c r="B632">
        <v>70326927</v>
      </c>
      <c r="C632">
        <v>70326907</v>
      </c>
      <c r="D632">
        <v>69363781</v>
      </c>
      <c r="E632">
        <v>1</v>
      </c>
      <c r="F632">
        <v>1</v>
      </c>
      <c r="G632">
        <v>1075</v>
      </c>
      <c r="H632">
        <v>2</v>
      </c>
      <c r="I632" t="s">
        <v>399</v>
      </c>
      <c r="J632" t="s">
        <v>400</v>
      </c>
      <c r="K632" t="s">
        <v>401</v>
      </c>
      <c r="L632">
        <v>1368</v>
      </c>
      <c r="N632">
        <v>1011</v>
      </c>
      <c r="O632" t="s">
        <v>386</v>
      </c>
      <c r="P632" t="s">
        <v>386</v>
      </c>
      <c r="Q632">
        <v>1</v>
      </c>
      <c r="X632">
        <v>0.3</v>
      </c>
      <c r="Y632">
        <v>0</v>
      </c>
      <c r="Z632">
        <v>139.99</v>
      </c>
      <c r="AA632">
        <v>14.54</v>
      </c>
      <c r="AB632">
        <v>0</v>
      </c>
      <c r="AC632">
        <v>0</v>
      </c>
      <c r="AD632">
        <v>1</v>
      </c>
      <c r="AE632">
        <v>0</v>
      </c>
      <c r="AF632" t="s">
        <v>4</v>
      </c>
      <c r="AG632">
        <v>0.3</v>
      </c>
      <c r="AH632">
        <v>2</v>
      </c>
      <c r="AI632">
        <v>70326913</v>
      </c>
      <c r="AJ632">
        <v>538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ROW(Source!A778)</f>
        <v>778</v>
      </c>
      <c r="B633">
        <v>70326928</v>
      </c>
      <c r="C633">
        <v>70326907</v>
      </c>
      <c r="D633">
        <v>69363915</v>
      </c>
      <c r="E633">
        <v>1</v>
      </c>
      <c r="F633">
        <v>1</v>
      </c>
      <c r="G633">
        <v>1075</v>
      </c>
      <c r="H633">
        <v>2</v>
      </c>
      <c r="I633" t="s">
        <v>402</v>
      </c>
      <c r="J633" t="s">
        <v>403</v>
      </c>
      <c r="K633" t="s">
        <v>404</v>
      </c>
      <c r="L633">
        <v>1368</v>
      </c>
      <c r="N633">
        <v>1011</v>
      </c>
      <c r="O633" t="s">
        <v>386</v>
      </c>
      <c r="P633" t="s">
        <v>386</v>
      </c>
      <c r="Q633">
        <v>1</v>
      </c>
      <c r="X633">
        <v>0.12</v>
      </c>
      <c r="Y633">
        <v>0</v>
      </c>
      <c r="Z633">
        <v>140.38</v>
      </c>
      <c r="AA633">
        <v>12.62</v>
      </c>
      <c r="AB633">
        <v>0</v>
      </c>
      <c r="AC633">
        <v>0</v>
      </c>
      <c r="AD633">
        <v>1</v>
      </c>
      <c r="AE633">
        <v>0</v>
      </c>
      <c r="AF633" t="s">
        <v>4</v>
      </c>
      <c r="AG633">
        <v>0.12</v>
      </c>
      <c r="AH633">
        <v>2</v>
      </c>
      <c r="AI633">
        <v>70326914</v>
      </c>
      <c r="AJ633">
        <v>539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ROW(Source!A778)</f>
        <v>778</v>
      </c>
      <c r="B634">
        <v>70326929</v>
      </c>
      <c r="C634">
        <v>70326907</v>
      </c>
      <c r="D634">
        <v>69364028</v>
      </c>
      <c r="E634">
        <v>1</v>
      </c>
      <c r="F634">
        <v>1</v>
      </c>
      <c r="G634">
        <v>1075</v>
      </c>
      <c r="H634">
        <v>2</v>
      </c>
      <c r="I634" t="s">
        <v>405</v>
      </c>
      <c r="J634" t="s">
        <v>406</v>
      </c>
      <c r="K634" t="s">
        <v>407</v>
      </c>
      <c r="L634">
        <v>1368</v>
      </c>
      <c r="N634">
        <v>1011</v>
      </c>
      <c r="O634" t="s">
        <v>386</v>
      </c>
      <c r="P634" t="s">
        <v>386</v>
      </c>
      <c r="Q634">
        <v>1</v>
      </c>
      <c r="X634">
        <v>0.88</v>
      </c>
      <c r="Y634">
        <v>0</v>
      </c>
      <c r="Z634">
        <v>80.14</v>
      </c>
      <c r="AA634">
        <v>16.93</v>
      </c>
      <c r="AB634">
        <v>0</v>
      </c>
      <c r="AC634">
        <v>0</v>
      </c>
      <c r="AD634">
        <v>1</v>
      </c>
      <c r="AE634">
        <v>0</v>
      </c>
      <c r="AF634" t="s">
        <v>4</v>
      </c>
      <c r="AG634">
        <v>0.88</v>
      </c>
      <c r="AH634">
        <v>2</v>
      </c>
      <c r="AI634">
        <v>70326915</v>
      </c>
      <c r="AJ634">
        <v>540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ROW(Source!A778)</f>
        <v>778</v>
      </c>
      <c r="B635">
        <v>70326930</v>
      </c>
      <c r="C635">
        <v>70326907</v>
      </c>
      <c r="D635">
        <v>69334375</v>
      </c>
      <c r="E635">
        <v>1</v>
      </c>
      <c r="F635">
        <v>1</v>
      </c>
      <c r="G635">
        <v>1075</v>
      </c>
      <c r="H635">
        <v>3</v>
      </c>
      <c r="I635" t="s">
        <v>408</v>
      </c>
      <c r="J635" t="s">
        <v>409</v>
      </c>
      <c r="K635" t="s">
        <v>410</v>
      </c>
      <c r="L635">
        <v>1348</v>
      </c>
      <c r="N635">
        <v>1009</v>
      </c>
      <c r="O635" t="s">
        <v>411</v>
      </c>
      <c r="P635" t="s">
        <v>411</v>
      </c>
      <c r="Q635">
        <v>1000</v>
      </c>
      <c r="X635">
        <v>1.505E-3</v>
      </c>
      <c r="Y635">
        <v>5778.3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0</v>
      </c>
      <c r="AF635" t="s">
        <v>4</v>
      </c>
      <c r="AG635">
        <v>1.505E-3</v>
      </c>
      <c r="AH635">
        <v>2</v>
      </c>
      <c r="AI635">
        <v>70326916</v>
      </c>
      <c r="AJ635">
        <v>541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ROW(Source!A778)</f>
        <v>778</v>
      </c>
      <c r="B636">
        <v>70326931</v>
      </c>
      <c r="C636">
        <v>70326907</v>
      </c>
      <c r="D636">
        <v>69333740</v>
      </c>
      <c r="E636">
        <v>1</v>
      </c>
      <c r="F636">
        <v>1</v>
      </c>
      <c r="G636">
        <v>1075</v>
      </c>
      <c r="H636">
        <v>3</v>
      </c>
      <c r="I636" t="s">
        <v>412</v>
      </c>
      <c r="J636" t="s">
        <v>413</v>
      </c>
      <c r="K636" t="s">
        <v>414</v>
      </c>
      <c r="L636">
        <v>1339</v>
      </c>
      <c r="N636">
        <v>1007</v>
      </c>
      <c r="O636" t="s">
        <v>44</v>
      </c>
      <c r="P636" t="s">
        <v>44</v>
      </c>
      <c r="Q636">
        <v>1</v>
      </c>
      <c r="X636">
        <v>1.9</v>
      </c>
      <c r="Y636">
        <v>7.07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4</v>
      </c>
      <c r="AG636">
        <v>1.9</v>
      </c>
      <c r="AH636">
        <v>2</v>
      </c>
      <c r="AI636">
        <v>70326917</v>
      </c>
      <c r="AJ636">
        <v>542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ROW(Source!A778)</f>
        <v>778</v>
      </c>
      <c r="B637">
        <v>70326932</v>
      </c>
      <c r="C637">
        <v>70326907</v>
      </c>
      <c r="D637">
        <v>69335769</v>
      </c>
      <c r="E637">
        <v>1</v>
      </c>
      <c r="F637">
        <v>1</v>
      </c>
      <c r="G637">
        <v>1075</v>
      </c>
      <c r="H637">
        <v>3</v>
      </c>
      <c r="I637" t="s">
        <v>415</v>
      </c>
      <c r="J637" t="s">
        <v>416</v>
      </c>
      <c r="K637" t="s">
        <v>417</v>
      </c>
      <c r="L637">
        <v>1346</v>
      </c>
      <c r="N637">
        <v>1009</v>
      </c>
      <c r="O637" t="s">
        <v>122</v>
      </c>
      <c r="P637" t="s">
        <v>122</v>
      </c>
      <c r="Q637">
        <v>1</v>
      </c>
      <c r="X637">
        <v>4.3200000000000002E-2</v>
      </c>
      <c r="Y637">
        <v>7.48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0</v>
      </c>
      <c r="AF637" t="s">
        <v>4</v>
      </c>
      <c r="AG637">
        <v>4.3200000000000002E-2</v>
      </c>
      <c r="AH637">
        <v>2</v>
      </c>
      <c r="AI637">
        <v>70326919</v>
      </c>
      <c r="AJ637">
        <v>544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ROW(Source!A778)</f>
        <v>778</v>
      </c>
      <c r="B638">
        <v>70326933</v>
      </c>
      <c r="C638">
        <v>70326907</v>
      </c>
      <c r="D638">
        <v>69286703</v>
      </c>
      <c r="E638">
        <v>1075</v>
      </c>
      <c r="F638">
        <v>1</v>
      </c>
      <c r="G638">
        <v>1075</v>
      </c>
      <c r="H638">
        <v>3</v>
      </c>
      <c r="I638" t="s">
        <v>442</v>
      </c>
      <c r="J638" t="s">
        <v>4</v>
      </c>
      <c r="K638" t="s">
        <v>443</v>
      </c>
      <c r="L638">
        <v>1346</v>
      </c>
      <c r="N638">
        <v>1009</v>
      </c>
      <c r="O638" t="s">
        <v>122</v>
      </c>
      <c r="P638" t="s">
        <v>122</v>
      </c>
      <c r="Q638">
        <v>1</v>
      </c>
      <c r="X638">
        <v>116.8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 t="s">
        <v>4</v>
      </c>
      <c r="AG638">
        <v>116.8</v>
      </c>
      <c r="AH638">
        <v>3</v>
      </c>
      <c r="AI638">
        <v>-1</v>
      </c>
      <c r="AJ638" t="s">
        <v>4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ROW(Source!A778)</f>
        <v>778</v>
      </c>
      <c r="B639">
        <v>70326934</v>
      </c>
      <c r="C639">
        <v>70326907</v>
      </c>
      <c r="D639">
        <v>69288910</v>
      </c>
      <c r="E639">
        <v>1075</v>
      </c>
      <c r="F639">
        <v>1</v>
      </c>
      <c r="G639">
        <v>1075</v>
      </c>
      <c r="H639">
        <v>3</v>
      </c>
      <c r="I639" t="s">
        <v>444</v>
      </c>
      <c r="J639" t="s">
        <v>4</v>
      </c>
      <c r="K639" t="s">
        <v>445</v>
      </c>
      <c r="L639">
        <v>1301</v>
      </c>
      <c r="N639">
        <v>1003</v>
      </c>
      <c r="O639" t="s">
        <v>126</v>
      </c>
      <c r="P639" t="s">
        <v>126</v>
      </c>
      <c r="Q639">
        <v>1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 t="s">
        <v>4</v>
      </c>
      <c r="AG639">
        <v>0</v>
      </c>
      <c r="AH639">
        <v>3</v>
      </c>
      <c r="AI639">
        <v>-1</v>
      </c>
      <c r="AJ639" t="s">
        <v>4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ROW(Source!A778)</f>
        <v>778</v>
      </c>
      <c r="B640">
        <v>70326935</v>
      </c>
      <c r="C640">
        <v>70326907</v>
      </c>
      <c r="D640">
        <v>69292006</v>
      </c>
      <c r="E640">
        <v>1075</v>
      </c>
      <c r="F640">
        <v>1</v>
      </c>
      <c r="G640">
        <v>1075</v>
      </c>
      <c r="H640">
        <v>3</v>
      </c>
      <c r="I640" t="s">
        <v>446</v>
      </c>
      <c r="J640" t="s">
        <v>4</v>
      </c>
      <c r="K640" t="s">
        <v>447</v>
      </c>
      <c r="L640">
        <v>1296</v>
      </c>
      <c r="N640">
        <v>1002</v>
      </c>
      <c r="O640" t="s">
        <v>133</v>
      </c>
      <c r="P640" t="s">
        <v>133</v>
      </c>
      <c r="Q640">
        <v>1</v>
      </c>
      <c r="X640">
        <v>5.9279999999999999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 t="s">
        <v>4</v>
      </c>
      <c r="AG640">
        <v>5.9279999999999999</v>
      </c>
      <c r="AH640">
        <v>3</v>
      </c>
      <c r="AI640">
        <v>-1</v>
      </c>
      <c r="AJ640" t="s">
        <v>4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ROW(Source!A779)</f>
        <v>779</v>
      </c>
      <c r="B641">
        <v>70326922</v>
      </c>
      <c r="C641">
        <v>70326907</v>
      </c>
      <c r="D641">
        <v>69275358</v>
      </c>
      <c r="E641">
        <v>1075</v>
      </c>
      <c r="F641">
        <v>1</v>
      </c>
      <c r="G641">
        <v>1075</v>
      </c>
      <c r="H641">
        <v>1</v>
      </c>
      <c r="I641" t="s">
        <v>380</v>
      </c>
      <c r="J641" t="s">
        <v>4</v>
      </c>
      <c r="K641" t="s">
        <v>381</v>
      </c>
      <c r="L641">
        <v>1191</v>
      </c>
      <c r="N641">
        <v>1013</v>
      </c>
      <c r="O641" t="s">
        <v>382</v>
      </c>
      <c r="P641" t="s">
        <v>382</v>
      </c>
      <c r="Q641">
        <v>1</v>
      </c>
      <c r="X641">
        <v>2.08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1</v>
      </c>
      <c r="AF641" t="s">
        <v>4</v>
      </c>
      <c r="AG641">
        <v>2.08</v>
      </c>
      <c r="AH641">
        <v>2</v>
      </c>
      <c r="AI641">
        <v>70326908</v>
      </c>
      <c r="AJ641">
        <v>547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ROW(Source!A779)</f>
        <v>779</v>
      </c>
      <c r="B642">
        <v>70326923</v>
      </c>
      <c r="C642">
        <v>70326907</v>
      </c>
      <c r="D642">
        <v>69364167</v>
      </c>
      <c r="E642">
        <v>1</v>
      </c>
      <c r="F642">
        <v>1</v>
      </c>
      <c r="G642">
        <v>1075</v>
      </c>
      <c r="H642">
        <v>2</v>
      </c>
      <c r="I642" t="s">
        <v>387</v>
      </c>
      <c r="J642" t="s">
        <v>388</v>
      </c>
      <c r="K642" t="s">
        <v>389</v>
      </c>
      <c r="L642">
        <v>1368</v>
      </c>
      <c r="N642">
        <v>1011</v>
      </c>
      <c r="O642" t="s">
        <v>386</v>
      </c>
      <c r="P642" t="s">
        <v>386</v>
      </c>
      <c r="Q642">
        <v>1</v>
      </c>
      <c r="X642">
        <v>0.12</v>
      </c>
      <c r="Y642">
        <v>0</v>
      </c>
      <c r="Z642">
        <v>12.98</v>
      </c>
      <c r="AA642">
        <v>3.37</v>
      </c>
      <c r="AB642">
        <v>0</v>
      </c>
      <c r="AC642">
        <v>0</v>
      </c>
      <c r="AD642">
        <v>1</v>
      </c>
      <c r="AE642">
        <v>0</v>
      </c>
      <c r="AF642" t="s">
        <v>4</v>
      </c>
      <c r="AG642">
        <v>0.12</v>
      </c>
      <c r="AH642">
        <v>2</v>
      </c>
      <c r="AI642">
        <v>70326909</v>
      </c>
      <c r="AJ642">
        <v>548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ROW(Source!A779)</f>
        <v>779</v>
      </c>
      <c r="B643">
        <v>70326924</v>
      </c>
      <c r="C643">
        <v>70326907</v>
      </c>
      <c r="D643">
        <v>69364471</v>
      </c>
      <c r="E643">
        <v>1</v>
      </c>
      <c r="F643">
        <v>1</v>
      </c>
      <c r="G643">
        <v>1075</v>
      </c>
      <c r="H643">
        <v>2</v>
      </c>
      <c r="I643" t="s">
        <v>430</v>
      </c>
      <c r="J643" t="s">
        <v>431</v>
      </c>
      <c r="K643" t="s">
        <v>432</v>
      </c>
      <c r="L643">
        <v>1368</v>
      </c>
      <c r="N643">
        <v>1011</v>
      </c>
      <c r="O643" t="s">
        <v>386</v>
      </c>
      <c r="P643" t="s">
        <v>386</v>
      </c>
      <c r="Q643">
        <v>1</v>
      </c>
      <c r="X643">
        <v>0.88</v>
      </c>
      <c r="Y643">
        <v>0</v>
      </c>
      <c r="Z643">
        <v>1972.35</v>
      </c>
      <c r="AA643">
        <v>38.94</v>
      </c>
      <c r="AB643">
        <v>0</v>
      </c>
      <c r="AC643">
        <v>0</v>
      </c>
      <c r="AD643">
        <v>1</v>
      </c>
      <c r="AE643">
        <v>0</v>
      </c>
      <c r="AF643" t="s">
        <v>4</v>
      </c>
      <c r="AG643">
        <v>0.88</v>
      </c>
      <c r="AH643">
        <v>2</v>
      </c>
      <c r="AI643">
        <v>70326910</v>
      </c>
      <c r="AJ643">
        <v>549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ROW(Source!A779)</f>
        <v>779</v>
      </c>
      <c r="B644">
        <v>70326925</v>
      </c>
      <c r="C644">
        <v>70326907</v>
      </c>
      <c r="D644">
        <v>69364368</v>
      </c>
      <c r="E644">
        <v>1</v>
      </c>
      <c r="F644">
        <v>1</v>
      </c>
      <c r="G644">
        <v>1075</v>
      </c>
      <c r="H644">
        <v>2</v>
      </c>
      <c r="I644" t="s">
        <v>390</v>
      </c>
      <c r="J644" t="s">
        <v>391</v>
      </c>
      <c r="K644" t="s">
        <v>392</v>
      </c>
      <c r="L644">
        <v>1368</v>
      </c>
      <c r="N644">
        <v>1011</v>
      </c>
      <c r="O644" t="s">
        <v>386</v>
      </c>
      <c r="P644" t="s">
        <v>386</v>
      </c>
      <c r="Q644">
        <v>1</v>
      </c>
      <c r="X644">
        <v>0.11</v>
      </c>
      <c r="Y644">
        <v>0</v>
      </c>
      <c r="Z644">
        <v>181.58</v>
      </c>
      <c r="AA644">
        <v>14.54</v>
      </c>
      <c r="AB644">
        <v>0</v>
      </c>
      <c r="AC644">
        <v>0</v>
      </c>
      <c r="AD644">
        <v>1</v>
      </c>
      <c r="AE644">
        <v>0</v>
      </c>
      <c r="AF644" t="s">
        <v>4</v>
      </c>
      <c r="AG644">
        <v>0.11</v>
      </c>
      <c r="AH644">
        <v>2</v>
      </c>
      <c r="AI644">
        <v>70326911</v>
      </c>
      <c r="AJ644">
        <v>550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ROW(Source!A779)</f>
        <v>779</v>
      </c>
      <c r="B645">
        <v>70326926</v>
      </c>
      <c r="C645">
        <v>70326907</v>
      </c>
      <c r="D645">
        <v>69364520</v>
      </c>
      <c r="E645">
        <v>1</v>
      </c>
      <c r="F645">
        <v>1</v>
      </c>
      <c r="G645">
        <v>1075</v>
      </c>
      <c r="H645">
        <v>2</v>
      </c>
      <c r="I645" t="s">
        <v>396</v>
      </c>
      <c r="J645" t="s">
        <v>397</v>
      </c>
      <c r="K645" t="s">
        <v>398</v>
      </c>
      <c r="L645">
        <v>1368</v>
      </c>
      <c r="N645">
        <v>1011</v>
      </c>
      <c r="O645" t="s">
        <v>386</v>
      </c>
      <c r="P645" t="s">
        <v>386</v>
      </c>
      <c r="Q645">
        <v>1</v>
      </c>
      <c r="X645">
        <v>0.02</v>
      </c>
      <c r="Y645">
        <v>0</v>
      </c>
      <c r="Z645">
        <v>125.38</v>
      </c>
      <c r="AA645">
        <v>12.62</v>
      </c>
      <c r="AB645">
        <v>0</v>
      </c>
      <c r="AC645">
        <v>0</v>
      </c>
      <c r="AD645">
        <v>1</v>
      </c>
      <c r="AE645">
        <v>0</v>
      </c>
      <c r="AF645" t="s">
        <v>4</v>
      </c>
      <c r="AG645">
        <v>0.02</v>
      </c>
      <c r="AH645">
        <v>2</v>
      </c>
      <c r="AI645">
        <v>70326912</v>
      </c>
      <c r="AJ645">
        <v>551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ROW(Source!A779)</f>
        <v>779</v>
      </c>
      <c r="B646">
        <v>70326927</v>
      </c>
      <c r="C646">
        <v>70326907</v>
      </c>
      <c r="D646">
        <v>69363781</v>
      </c>
      <c r="E646">
        <v>1</v>
      </c>
      <c r="F646">
        <v>1</v>
      </c>
      <c r="G646">
        <v>1075</v>
      </c>
      <c r="H646">
        <v>2</v>
      </c>
      <c r="I646" t="s">
        <v>399</v>
      </c>
      <c r="J646" t="s">
        <v>400</v>
      </c>
      <c r="K646" t="s">
        <v>401</v>
      </c>
      <c r="L646">
        <v>1368</v>
      </c>
      <c r="N646">
        <v>1011</v>
      </c>
      <c r="O646" t="s">
        <v>386</v>
      </c>
      <c r="P646" t="s">
        <v>386</v>
      </c>
      <c r="Q646">
        <v>1</v>
      </c>
      <c r="X646">
        <v>0.3</v>
      </c>
      <c r="Y646">
        <v>0</v>
      </c>
      <c r="Z646">
        <v>139.99</v>
      </c>
      <c r="AA646">
        <v>14.54</v>
      </c>
      <c r="AB646">
        <v>0</v>
      </c>
      <c r="AC646">
        <v>0</v>
      </c>
      <c r="AD646">
        <v>1</v>
      </c>
      <c r="AE646">
        <v>0</v>
      </c>
      <c r="AF646" t="s">
        <v>4</v>
      </c>
      <c r="AG646">
        <v>0.3</v>
      </c>
      <c r="AH646">
        <v>2</v>
      </c>
      <c r="AI646">
        <v>70326913</v>
      </c>
      <c r="AJ646">
        <v>552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ROW(Source!A779)</f>
        <v>779</v>
      </c>
      <c r="B647">
        <v>70326928</v>
      </c>
      <c r="C647">
        <v>70326907</v>
      </c>
      <c r="D647">
        <v>69363915</v>
      </c>
      <c r="E647">
        <v>1</v>
      </c>
      <c r="F647">
        <v>1</v>
      </c>
      <c r="G647">
        <v>1075</v>
      </c>
      <c r="H647">
        <v>2</v>
      </c>
      <c r="I647" t="s">
        <v>402</v>
      </c>
      <c r="J647" t="s">
        <v>403</v>
      </c>
      <c r="K647" t="s">
        <v>404</v>
      </c>
      <c r="L647">
        <v>1368</v>
      </c>
      <c r="N647">
        <v>1011</v>
      </c>
      <c r="O647" t="s">
        <v>386</v>
      </c>
      <c r="P647" t="s">
        <v>386</v>
      </c>
      <c r="Q647">
        <v>1</v>
      </c>
      <c r="X647">
        <v>0.12</v>
      </c>
      <c r="Y647">
        <v>0</v>
      </c>
      <c r="Z647">
        <v>140.38</v>
      </c>
      <c r="AA647">
        <v>12.62</v>
      </c>
      <c r="AB647">
        <v>0</v>
      </c>
      <c r="AC647">
        <v>0</v>
      </c>
      <c r="AD647">
        <v>1</v>
      </c>
      <c r="AE647">
        <v>0</v>
      </c>
      <c r="AF647" t="s">
        <v>4</v>
      </c>
      <c r="AG647">
        <v>0.12</v>
      </c>
      <c r="AH647">
        <v>2</v>
      </c>
      <c r="AI647">
        <v>70326914</v>
      </c>
      <c r="AJ647">
        <v>553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ROW(Source!A779)</f>
        <v>779</v>
      </c>
      <c r="B648">
        <v>70326929</v>
      </c>
      <c r="C648">
        <v>70326907</v>
      </c>
      <c r="D648">
        <v>69364028</v>
      </c>
      <c r="E648">
        <v>1</v>
      </c>
      <c r="F648">
        <v>1</v>
      </c>
      <c r="G648">
        <v>1075</v>
      </c>
      <c r="H648">
        <v>2</v>
      </c>
      <c r="I648" t="s">
        <v>405</v>
      </c>
      <c r="J648" t="s">
        <v>406</v>
      </c>
      <c r="K648" t="s">
        <v>407</v>
      </c>
      <c r="L648">
        <v>1368</v>
      </c>
      <c r="N648">
        <v>1011</v>
      </c>
      <c r="O648" t="s">
        <v>386</v>
      </c>
      <c r="P648" t="s">
        <v>386</v>
      </c>
      <c r="Q648">
        <v>1</v>
      </c>
      <c r="X648">
        <v>0.88</v>
      </c>
      <c r="Y648">
        <v>0</v>
      </c>
      <c r="Z648">
        <v>80.14</v>
      </c>
      <c r="AA648">
        <v>16.93</v>
      </c>
      <c r="AB648">
        <v>0</v>
      </c>
      <c r="AC648">
        <v>0</v>
      </c>
      <c r="AD648">
        <v>1</v>
      </c>
      <c r="AE648">
        <v>0</v>
      </c>
      <c r="AF648" t="s">
        <v>4</v>
      </c>
      <c r="AG648">
        <v>0.88</v>
      </c>
      <c r="AH648">
        <v>2</v>
      </c>
      <c r="AI648">
        <v>70326915</v>
      </c>
      <c r="AJ648">
        <v>554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ROW(Source!A779)</f>
        <v>779</v>
      </c>
      <c r="B649">
        <v>70326930</v>
      </c>
      <c r="C649">
        <v>70326907</v>
      </c>
      <c r="D649">
        <v>69334375</v>
      </c>
      <c r="E649">
        <v>1</v>
      </c>
      <c r="F649">
        <v>1</v>
      </c>
      <c r="G649">
        <v>1075</v>
      </c>
      <c r="H649">
        <v>3</v>
      </c>
      <c r="I649" t="s">
        <v>408</v>
      </c>
      <c r="J649" t="s">
        <v>409</v>
      </c>
      <c r="K649" t="s">
        <v>410</v>
      </c>
      <c r="L649">
        <v>1348</v>
      </c>
      <c r="N649">
        <v>1009</v>
      </c>
      <c r="O649" t="s">
        <v>411</v>
      </c>
      <c r="P649" t="s">
        <v>411</v>
      </c>
      <c r="Q649">
        <v>1000</v>
      </c>
      <c r="X649">
        <v>1.505E-3</v>
      </c>
      <c r="Y649">
        <v>5778.3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4</v>
      </c>
      <c r="AG649">
        <v>1.505E-3</v>
      </c>
      <c r="AH649">
        <v>2</v>
      </c>
      <c r="AI649">
        <v>70326916</v>
      </c>
      <c r="AJ649">
        <v>555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ROW(Source!A779)</f>
        <v>779</v>
      </c>
      <c r="B650">
        <v>70326931</v>
      </c>
      <c r="C650">
        <v>70326907</v>
      </c>
      <c r="D650">
        <v>69333740</v>
      </c>
      <c r="E650">
        <v>1</v>
      </c>
      <c r="F650">
        <v>1</v>
      </c>
      <c r="G650">
        <v>1075</v>
      </c>
      <c r="H650">
        <v>3</v>
      </c>
      <c r="I650" t="s">
        <v>412</v>
      </c>
      <c r="J650" t="s">
        <v>413</v>
      </c>
      <c r="K650" t="s">
        <v>414</v>
      </c>
      <c r="L650">
        <v>1339</v>
      </c>
      <c r="N650">
        <v>1007</v>
      </c>
      <c r="O650" t="s">
        <v>44</v>
      </c>
      <c r="P650" t="s">
        <v>44</v>
      </c>
      <c r="Q650">
        <v>1</v>
      </c>
      <c r="X650">
        <v>1.9</v>
      </c>
      <c r="Y650">
        <v>7.07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4</v>
      </c>
      <c r="AG650">
        <v>1.9</v>
      </c>
      <c r="AH650">
        <v>2</v>
      </c>
      <c r="AI650">
        <v>70326917</v>
      </c>
      <c r="AJ650">
        <v>556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ROW(Source!A779)</f>
        <v>779</v>
      </c>
      <c r="B651">
        <v>70326932</v>
      </c>
      <c r="C651">
        <v>70326907</v>
      </c>
      <c r="D651">
        <v>69335769</v>
      </c>
      <c r="E651">
        <v>1</v>
      </c>
      <c r="F651">
        <v>1</v>
      </c>
      <c r="G651">
        <v>1075</v>
      </c>
      <c r="H651">
        <v>3</v>
      </c>
      <c r="I651" t="s">
        <v>415</v>
      </c>
      <c r="J651" t="s">
        <v>416</v>
      </c>
      <c r="K651" t="s">
        <v>417</v>
      </c>
      <c r="L651">
        <v>1346</v>
      </c>
      <c r="N651">
        <v>1009</v>
      </c>
      <c r="O651" t="s">
        <v>122</v>
      </c>
      <c r="P651" t="s">
        <v>122</v>
      </c>
      <c r="Q651">
        <v>1</v>
      </c>
      <c r="X651">
        <v>4.3200000000000002E-2</v>
      </c>
      <c r="Y651">
        <v>7.48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4</v>
      </c>
      <c r="AG651">
        <v>4.3200000000000002E-2</v>
      </c>
      <c r="AH651">
        <v>2</v>
      </c>
      <c r="AI651">
        <v>70326919</v>
      </c>
      <c r="AJ651">
        <v>558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ROW(Source!A779)</f>
        <v>779</v>
      </c>
      <c r="B652">
        <v>70326933</v>
      </c>
      <c r="C652">
        <v>70326907</v>
      </c>
      <c r="D652">
        <v>69286703</v>
      </c>
      <c r="E652">
        <v>1075</v>
      </c>
      <c r="F652">
        <v>1</v>
      </c>
      <c r="G652">
        <v>1075</v>
      </c>
      <c r="H652">
        <v>3</v>
      </c>
      <c r="I652" t="s">
        <v>442</v>
      </c>
      <c r="J652" t="s">
        <v>4</v>
      </c>
      <c r="K652" t="s">
        <v>443</v>
      </c>
      <c r="L652">
        <v>1346</v>
      </c>
      <c r="N652">
        <v>1009</v>
      </c>
      <c r="O652" t="s">
        <v>122</v>
      </c>
      <c r="P652" t="s">
        <v>122</v>
      </c>
      <c r="Q652">
        <v>1</v>
      </c>
      <c r="X652">
        <v>116.8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4</v>
      </c>
      <c r="AG652">
        <v>116.8</v>
      </c>
      <c r="AH652">
        <v>3</v>
      </c>
      <c r="AI652">
        <v>-1</v>
      </c>
      <c r="AJ652" t="s">
        <v>4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ROW(Source!A779)</f>
        <v>779</v>
      </c>
      <c r="B653">
        <v>70326934</v>
      </c>
      <c r="C653">
        <v>70326907</v>
      </c>
      <c r="D653">
        <v>69288910</v>
      </c>
      <c r="E653">
        <v>1075</v>
      </c>
      <c r="F653">
        <v>1</v>
      </c>
      <c r="G653">
        <v>1075</v>
      </c>
      <c r="H653">
        <v>3</v>
      </c>
      <c r="I653" t="s">
        <v>444</v>
      </c>
      <c r="J653" t="s">
        <v>4</v>
      </c>
      <c r="K653" t="s">
        <v>445</v>
      </c>
      <c r="L653">
        <v>1301</v>
      </c>
      <c r="N653">
        <v>1003</v>
      </c>
      <c r="O653" t="s">
        <v>126</v>
      </c>
      <c r="P653" t="s">
        <v>126</v>
      </c>
      <c r="Q653">
        <v>1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 t="s">
        <v>4</v>
      </c>
      <c r="AG653">
        <v>0</v>
      </c>
      <c r="AH653">
        <v>3</v>
      </c>
      <c r="AI653">
        <v>-1</v>
      </c>
      <c r="AJ653" t="s">
        <v>4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ROW(Source!A779)</f>
        <v>779</v>
      </c>
      <c r="B654">
        <v>70326935</v>
      </c>
      <c r="C654">
        <v>70326907</v>
      </c>
      <c r="D654">
        <v>69292006</v>
      </c>
      <c r="E654">
        <v>1075</v>
      </c>
      <c r="F654">
        <v>1</v>
      </c>
      <c r="G654">
        <v>1075</v>
      </c>
      <c r="H654">
        <v>3</v>
      </c>
      <c r="I654" t="s">
        <v>446</v>
      </c>
      <c r="J654" t="s">
        <v>4</v>
      </c>
      <c r="K654" t="s">
        <v>447</v>
      </c>
      <c r="L654">
        <v>1296</v>
      </c>
      <c r="N654">
        <v>1002</v>
      </c>
      <c r="O654" t="s">
        <v>133</v>
      </c>
      <c r="P654" t="s">
        <v>133</v>
      </c>
      <c r="Q654">
        <v>1</v>
      </c>
      <c r="X654">
        <v>5.9279999999999999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 t="s">
        <v>4</v>
      </c>
      <c r="AG654">
        <v>5.9279999999999999</v>
      </c>
      <c r="AH654">
        <v>3</v>
      </c>
      <c r="AI654">
        <v>-1</v>
      </c>
      <c r="AJ654" t="s">
        <v>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ROW(Source!A788)</f>
        <v>788</v>
      </c>
      <c r="B655">
        <v>70326945</v>
      </c>
      <c r="C655">
        <v>70326940</v>
      </c>
      <c r="D655">
        <v>69275358</v>
      </c>
      <c r="E655">
        <v>1075</v>
      </c>
      <c r="F655">
        <v>1</v>
      </c>
      <c r="G655">
        <v>1075</v>
      </c>
      <c r="H655">
        <v>1</v>
      </c>
      <c r="I655" t="s">
        <v>380</v>
      </c>
      <c r="J655" t="s">
        <v>4</v>
      </c>
      <c r="K655" t="s">
        <v>381</v>
      </c>
      <c r="L655">
        <v>1191</v>
      </c>
      <c r="N655">
        <v>1013</v>
      </c>
      <c r="O655" t="s">
        <v>382</v>
      </c>
      <c r="P655" t="s">
        <v>382</v>
      </c>
      <c r="Q655">
        <v>1</v>
      </c>
      <c r="X655">
        <v>1.1499999999999999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1</v>
      </c>
      <c r="AF655" t="s">
        <v>4</v>
      </c>
      <c r="AG655">
        <v>1.1499999999999999</v>
      </c>
      <c r="AH655">
        <v>2</v>
      </c>
      <c r="AI655">
        <v>70326941</v>
      </c>
      <c r="AJ655">
        <v>561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ROW(Source!A788)</f>
        <v>788</v>
      </c>
      <c r="B656">
        <v>70326946</v>
      </c>
      <c r="C656">
        <v>70326940</v>
      </c>
      <c r="D656">
        <v>69364230</v>
      </c>
      <c r="E656">
        <v>1</v>
      </c>
      <c r="F656">
        <v>1</v>
      </c>
      <c r="G656">
        <v>1075</v>
      </c>
      <c r="H656">
        <v>2</v>
      </c>
      <c r="I656" t="s">
        <v>418</v>
      </c>
      <c r="J656" t="s">
        <v>419</v>
      </c>
      <c r="K656" t="s">
        <v>420</v>
      </c>
      <c r="L656">
        <v>1368</v>
      </c>
      <c r="N656">
        <v>1011</v>
      </c>
      <c r="O656" t="s">
        <v>386</v>
      </c>
      <c r="P656" t="s">
        <v>386</v>
      </c>
      <c r="Q656">
        <v>1</v>
      </c>
      <c r="X656">
        <v>0.56000000000000005</v>
      </c>
      <c r="Y656">
        <v>0</v>
      </c>
      <c r="Z656">
        <v>4.01</v>
      </c>
      <c r="AA656">
        <v>0</v>
      </c>
      <c r="AB656">
        <v>0</v>
      </c>
      <c r="AC656">
        <v>0</v>
      </c>
      <c r="AD656">
        <v>1</v>
      </c>
      <c r="AE656">
        <v>0</v>
      </c>
      <c r="AF656" t="s">
        <v>4</v>
      </c>
      <c r="AG656">
        <v>0.56000000000000005</v>
      </c>
      <c r="AH656">
        <v>2</v>
      </c>
      <c r="AI656">
        <v>70326942</v>
      </c>
      <c r="AJ656">
        <v>562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ROW(Source!A788)</f>
        <v>788</v>
      </c>
      <c r="B657">
        <v>70326947</v>
      </c>
      <c r="C657">
        <v>70326940</v>
      </c>
      <c r="D657">
        <v>69334387</v>
      </c>
      <c r="E657">
        <v>1</v>
      </c>
      <c r="F657">
        <v>1</v>
      </c>
      <c r="G657">
        <v>1075</v>
      </c>
      <c r="H657">
        <v>3</v>
      </c>
      <c r="I657" t="s">
        <v>421</v>
      </c>
      <c r="J657" t="s">
        <v>422</v>
      </c>
      <c r="K657" t="s">
        <v>423</v>
      </c>
      <c r="L657">
        <v>1346</v>
      </c>
      <c r="N657">
        <v>1009</v>
      </c>
      <c r="O657" t="s">
        <v>122</v>
      </c>
      <c r="P657" t="s">
        <v>122</v>
      </c>
      <c r="Q657">
        <v>1</v>
      </c>
      <c r="X657">
        <v>6.6699999999999995E-2</v>
      </c>
      <c r="Y657">
        <v>11.25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4</v>
      </c>
      <c r="AG657">
        <v>6.6699999999999995E-2</v>
      </c>
      <c r="AH657">
        <v>2</v>
      </c>
      <c r="AI657">
        <v>70326943</v>
      </c>
      <c r="AJ657">
        <v>563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ROW(Source!A788)</f>
        <v>788</v>
      </c>
      <c r="B658">
        <v>70326948</v>
      </c>
      <c r="C658">
        <v>70326940</v>
      </c>
      <c r="D658">
        <v>69333737</v>
      </c>
      <c r="E658">
        <v>1</v>
      </c>
      <c r="F658">
        <v>1</v>
      </c>
      <c r="G658">
        <v>1075</v>
      </c>
      <c r="H658">
        <v>3</v>
      </c>
      <c r="I658" t="s">
        <v>424</v>
      </c>
      <c r="J658" t="s">
        <v>425</v>
      </c>
      <c r="K658" t="s">
        <v>426</v>
      </c>
      <c r="L658">
        <v>1346</v>
      </c>
      <c r="N658">
        <v>1009</v>
      </c>
      <c r="O658" t="s">
        <v>122</v>
      </c>
      <c r="P658" t="s">
        <v>122</v>
      </c>
      <c r="Q658">
        <v>1</v>
      </c>
      <c r="X658">
        <v>0.1</v>
      </c>
      <c r="Y658">
        <v>1.61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4</v>
      </c>
      <c r="AG658">
        <v>0.1</v>
      </c>
      <c r="AH658">
        <v>2</v>
      </c>
      <c r="AI658">
        <v>70326944</v>
      </c>
      <c r="AJ658">
        <v>564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ROW(Source!A789)</f>
        <v>789</v>
      </c>
      <c r="B659">
        <v>70326945</v>
      </c>
      <c r="C659">
        <v>70326940</v>
      </c>
      <c r="D659">
        <v>69275358</v>
      </c>
      <c r="E659">
        <v>1075</v>
      </c>
      <c r="F659">
        <v>1</v>
      </c>
      <c r="G659">
        <v>1075</v>
      </c>
      <c r="H659">
        <v>1</v>
      </c>
      <c r="I659" t="s">
        <v>380</v>
      </c>
      <c r="J659" t="s">
        <v>4</v>
      </c>
      <c r="K659" t="s">
        <v>381</v>
      </c>
      <c r="L659">
        <v>1191</v>
      </c>
      <c r="N659">
        <v>1013</v>
      </c>
      <c r="O659" t="s">
        <v>382</v>
      </c>
      <c r="P659" t="s">
        <v>382</v>
      </c>
      <c r="Q659">
        <v>1</v>
      </c>
      <c r="X659">
        <v>1.1499999999999999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1</v>
      </c>
      <c r="AF659" t="s">
        <v>4</v>
      </c>
      <c r="AG659">
        <v>1.1499999999999999</v>
      </c>
      <c r="AH659">
        <v>2</v>
      </c>
      <c r="AI659">
        <v>70326941</v>
      </c>
      <c r="AJ659">
        <v>565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ROW(Source!A789)</f>
        <v>789</v>
      </c>
      <c r="B660">
        <v>70326946</v>
      </c>
      <c r="C660">
        <v>70326940</v>
      </c>
      <c r="D660">
        <v>69364230</v>
      </c>
      <c r="E660">
        <v>1</v>
      </c>
      <c r="F660">
        <v>1</v>
      </c>
      <c r="G660">
        <v>1075</v>
      </c>
      <c r="H660">
        <v>2</v>
      </c>
      <c r="I660" t="s">
        <v>418</v>
      </c>
      <c r="J660" t="s">
        <v>419</v>
      </c>
      <c r="K660" t="s">
        <v>420</v>
      </c>
      <c r="L660">
        <v>1368</v>
      </c>
      <c r="N660">
        <v>1011</v>
      </c>
      <c r="O660" t="s">
        <v>386</v>
      </c>
      <c r="P660" t="s">
        <v>386</v>
      </c>
      <c r="Q660">
        <v>1</v>
      </c>
      <c r="X660">
        <v>0.56000000000000005</v>
      </c>
      <c r="Y660">
        <v>0</v>
      </c>
      <c r="Z660">
        <v>4.01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4</v>
      </c>
      <c r="AG660">
        <v>0.56000000000000005</v>
      </c>
      <c r="AH660">
        <v>2</v>
      </c>
      <c r="AI660">
        <v>70326942</v>
      </c>
      <c r="AJ660">
        <v>566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ROW(Source!A789)</f>
        <v>789</v>
      </c>
      <c r="B661">
        <v>70326947</v>
      </c>
      <c r="C661">
        <v>70326940</v>
      </c>
      <c r="D661">
        <v>69334387</v>
      </c>
      <c r="E661">
        <v>1</v>
      </c>
      <c r="F661">
        <v>1</v>
      </c>
      <c r="G661">
        <v>1075</v>
      </c>
      <c r="H661">
        <v>3</v>
      </c>
      <c r="I661" t="s">
        <v>421</v>
      </c>
      <c r="J661" t="s">
        <v>422</v>
      </c>
      <c r="K661" t="s">
        <v>423</v>
      </c>
      <c r="L661">
        <v>1346</v>
      </c>
      <c r="N661">
        <v>1009</v>
      </c>
      <c r="O661" t="s">
        <v>122</v>
      </c>
      <c r="P661" t="s">
        <v>122</v>
      </c>
      <c r="Q661">
        <v>1</v>
      </c>
      <c r="X661">
        <v>6.6699999999999995E-2</v>
      </c>
      <c r="Y661">
        <v>11.25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0</v>
      </c>
      <c r="AF661" t="s">
        <v>4</v>
      </c>
      <c r="AG661">
        <v>6.6699999999999995E-2</v>
      </c>
      <c r="AH661">
        <v>2</v>
      </c>
      <c r="AI661">
        <v>70326943</v>
      </c>
      <c r="AJ661">
        <v>567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ROW(Source!A789)</f>
        <v>789</v>
      </c>
      <c r="B662">
        <v>70326948</v>
      </c>
      <c r="C662">
        <v>70326940</v>
      </c>
      <c r="D662">
        <v>69333737</v>
      </c>
      <c r="E662">
        <v>1</v>
      </c>
      <c r="F662">
        <v>1</v>
      </c>
      <c r="G662">
        <v>1075</v>
      </c>
      <c r="H662">
        <v>3</v>
      </c>
      <c r="I662" t="s">
        <v>424</v>
      </c>
      <c r="J662" t="s">
        <v>425</v>
      </c>
      <c r="K662" t="s">
        <v>426</v>
      </c>
      <c r="L662">
        <v>1346</v>
      </c>
      <c r="N662">
        <v>1009</v>
      </c>
      <c r="O662" t="s">
        <v>122</v>
      </c>
      <c r="P662" t="s">
        <v>122</v>
      </c>
      <c r="Q662">
        <v>1</v>
      </c>
      <c r="X662">
        <v>0.1</v>
      </c>
      <c r="Y662">
        <v>1.61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0</v>
      </c>
      <c r="AF662" t="s">
        <v>4</v>
      </c>
      <c r="AG662">
        <v>0.1</v>
      </c>
      <c r="AH662">
        <v>2</v>
      </c>
      <c r="AI662">
        <v>70326944</v>
      </c>
      <c r="AJ662">
        <v>568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ROW(Source!A790)</f>
        <v>790</v>
      </c>
      <c r="B663">
        <v>70326951</v>
      </c>
      <c r="C663">
        <v>70326949</v>
      </c>
      <c r="D663">
        <v>69277202</v>
      </c>
      <c r="E663">
        <v>1075</v>
      </c>
      <c r="F663">
        <v>1</v>
      </c>
      <c r="G663">
        <v>1075</v>
      </c>
      <c r="H663">
        <v>2</v>
      </c>
      <c r="I663" t="s">
        <v>427</v>
      </c>
      <c r="J663" t="s">
        <v>4</v>
      </c>
      <c r="K663" t="s">
        <v>428</v>
      </c>
      <c r="L663">
        <v>1344</v>
      </c>
      <c r="N663">
        <v>1008</v>
      </c>
      <c r="O663" t="s">
        <v>429</v>
      </c>
      <c r="P663" t="s">
        <v>429</v>
      </c>
      <c r="Q663">
        <v>1</v>
      </c>
      <c r="X663">
        <v>8.86</v>
      </c>
      <c r="Y663">
        <v>0</v>
      </c>
      <c r="Z663">
        <v>1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4</v>
      </c>
      <c r="AG663">
        <v>8.86</v>
      </c>
      <c r="AH663">
        <v>2</v>
      </c>
      <c r="AI663">
        <v>70326950</v>
      </c>
      <c r="AJ663">
        <v>569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ROW(Source!A791)</f>
        <v>791</v>
      </c>
      <c r="B664">
        <v>70326951</v>
      </c>
      <c r="C664">
        <v>70326949</v>
      </c>
      <c r="D664">
        <v>69277202</v>
      </c>
      <c r="E664">
        <v>1075</v>
      </c>
      <c r="F664">
        <v>1</v>
      </c>
      <c r="G664">
        <v>1075</v>
      </c>
      <c r="H664">
        <v>2</v>
      </c>
      <c r="I664" t="s">
        <v>427</v>
      </c>
      <c r="J664" t="s">
        <v>4</v>
      </c>
      <c r="K664" t="s">
        <v>428</v>
      </c>
      <c r="L664">
        <v>1344</v>
      </c>
      <c r="N664">
        <v>1008</v>
      </c>
      <c r="O664" t="s">
        <v>429</v>
      </c>
      <c r="P664" t="s">
        <v>429</v>
      </c>
      <c r="Q664">
        <v>1</v>
      </c>
      <c r="X664">
        <v>8.86</v>
      </c>
      <c r="Y664">
        <v>0</v>
      </c>
      <c r="Z664">
        <v>1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4</v>
      </c>
      <c r="AG664">
        <v>8.86</v>
      </c>
      <c r="AH664">
        <v>2</v>
      </c>
      <c r="AI664">
        <v>70326950</v>
      </c>
      <c r="AJ664">
        <v>570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ROW(Source!A792)</f>
        <v>792</v>
      </c>
      <c r="B665">
        <v>70326955</v>
      </c>
      <c r="C665">
        <v>70326952</v>
      </c>
      <c r="D665">
        <v>69275358</v>
      </c>
      <c r="E665">
        <v>1075</v>
      </c>
      <c r="F665">
        <v>1</v>
      </c>
      <c r="G665">
        <v>1075</v>
      </c>
      <c r="H665">
        <v>1</v>
      </c>
      <c r="I665" t="s">
        <v>380</v>
      </c>
      <c r="J665" t="s">
        <v>4</v>
      </c>
      <c r="K665" t="s">
        <v>381</v>
      </c>
      <c r="L665">
        <v>1191</v>
      </c>
      <c r="N665">
        <v>1013</v>
      </c>
      <c r="O665" t="s">
        <v>382</v>
      </c>
      <c r="P665" t="s">
        <v>382</v>
      </c>
      <c r="Q665">
        <v>1</v>
      </c>
      <c r="X665">
        <v>0.26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1</v>
      </c>
      <c r="AF665" t="s">
        <v>4</v>
      </c>
      <c r="AG665">
        <v>0.26</v>
      </c>
      <c r="AH665">
        <v>2</v>
      </c>
      <c r="AI665">
        <v>70326953</v>
      </c>
      <c r="AJ665">
        <v>571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ROW(Source!A792)</f>
        <v>792</v>
      </c>
      <c r="B666">
        <v>70326956</v>
      </c>
      <c r="C666">
        <v>70326952</v>
      </c>
      <c r="D666">
        <v>69364471</v>
      </c>
      <c r="E666">
        <v>1</v>
      </c>
      <c r="F666">
        <v>1</v>
      </c>
      <c r="G666">
        <v>1075</v>
      </c>
      <c r="H666">
        <v>2</v>
      </c>
      <c r="I666" t="s">
        <v>430</v>
      </c>
      <c r="J666" t="s">
        <v>431</v>
      </c>
      <c r="K666" t="s">
        <v>432</v>
      </c>
      <c r="L666">
        <v>1368</v>
      </c>
      <c r="N666">
        <v>1011</v>
      </c>
      <c r="O666" t="s">
        <v>386</v>
      </c>
      <c r="P666" t="s">
        <v>386</v>
      </c>
      <c r="Q666">
        <v>1</v>
      </c>
      <c r="X666">
        <v>0.26</v>
      </c>
      <c r="Y666">
        <v>0</v>
      </c>
      <c r="Z666">
        <v>1972.35</v>
      </c>
      <c r="AA666">
        <v>38.94</v>
      </c>
      <c r="AB666">
        <v>0</v>
      </c>
      <c r="AC666">
        <v>0</v>
      </c>
      <c r="AD666">
        <v>1</v>
      </c>
      <c r="AE666">
        <v>0</v>
      </c>
      <c r="AF666" t="s">
        <v>4</v>
      </c>
      <c r="AG666">
        <v>0.26</v>
      </c>
      <c r="AH666">
        <v>2</v>
      </c>
      <c r="AI666">
        <v>70326954</v>
      </c>
      <c r="AJ666">
        <v>572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ROW(Source!A793)</f>
        <v>793</v>
      </c>
      <c r="B667">
        <v>70326955</v>
      </c>
      <c r="C667">
        <v>70326952</v>
      </c>
      <c r="D667">
        <v>69275358</v>
      </c>
      <c r="E667">
        <v>1075</v>
      </c>
      <c r="F667">
        <v>1</v>
      </c>
      <c r="G667">
        <v>1075</v>
      </c>
      <c r="H667">
        <v>1</v>
      </c>
      <c r="I667" t="s">
        <v>380</v>
      </c>
      <c r="J667" t="s">
        <v>4</v>
      </c>
      <c r="K667" t="s">
        <v>381</v>
      </c>
      <c r="L667">
        <v>1191</v>
      </c>
      <c r="N667">
        <v>1013</v>
      </c>
      <c r="O667" t="s">
        <v>382</v>
      </c>
      <c r="P667" t="s">
        <v>382</v>
      </c>
      <c r="Q667">
        <v>1</v>
      </c>
      <c r="X667">
        <v>0.26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1</v>
      </c>
      <c r="AF667" t="s">
        <v>4</v>
      </c>
      <c r="AG667">
        <v>0.26</v>
      </c>
      <c r="AH667">
        <v>2</v>
      </c>
      <c r="AI667">
        <v>70326953</v>
      </c>
      <c r="AJ667">
        <v>573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ROW(Source!A793)</f>
        <v>793</v>
      </c>
      <c r="B668">
        <v>70326956</v>
      </c>
      <c r="C668">
        <v>70326952</v>
      </c>
      <c r="D668">
        <v>69364471</v>
      </c>
      <c r="E668">
        <v>1</v>
      </c>
      <c r="F668">
        <v>1</v>
      </c>
      <c r="G668">
        <v>1075</v>
      </c>
      <c r="H668">
        <v>2</v>
      </c>
      <c r="I668" t="s">
        <v>430</v>
      </c>
      <c r="J668" t="s">
        <v>431</v>
      </c>
      <c r="K668" t="s">
        <v>432</v>
      </c>
      <c r="L668">
        <v>1368</v>
      </c>
      <c r="N668">
        <v>1011</v>
      </c>
      <c r="O668" t="s">
        <v>386</v>
      </c>
      <c r="P668" t="s">
        <v>386</v>
      </c>
      <c r="Q668">
        <v>1</v>
      </c>
      <c r="X668">
        <v>0.26</v>
      </c>
      <c r="Y668">
        <v>0</v>
      </c>
      <c r="Z668">
        <v>1972.35</v>
      </c>
      <c r="AA668">
        <v>38.94</v>
      </c>
      <c r="AB668">
        <v>0</v>
      </c>
      <c r="AC668">
        <v>0</v>
      </c>
      <c r="AD668">
        <v>1</v>
      </c>
      <c r="AE668">
        <v>0</v>
      </c>
      <c r="AF668" t="s">
        <v>4</v>
      </c>
      <c r="AG668">
        <v>0.26</v>
      </c>
      <c r="AH668">
        <v>2</v>
      </c>
      <c r="AI668">
        <v>70326954</v>
      </c>
      <c r="AJ668">
        <v>574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ROW(Source!A829)</f>
        <v>829</v>
      </c>
      <c r="B669">
        <v>70327016</v>
      </c>
      <c r="C669">
        <v>70327015</v>
      </c>
      <c r="D669">
        <v>69275358</v>
      </c>
      <c r="E669">
        <v>1075</v>
      </c>
      <c r="F669">
        <v>1</v>
      </c>
      <c r="G669">
        <v>1075</v>
      </c>
      <c r="H669">
        <v>1</v>
      </c>
      <c r="I669" t="s">
        <v>380</v>
      </c>
      <c r="J669" t="s">
        <v>4</v>
      </c>
      <c r="K669" t="s">
        <v>381</v>
      </c>
      <c r="L669">
        <v>1191</v>
      </c>
      <c r="N669">
        <v>1013</v>
      </c>
      <c r="O669" t="s">
        <v>382</v>
      </c>
      <c r="P669" t="s">
        <v>382</v>
      </c>
      <c r="Q669">
        <v>1</v>
      </c>
      <c r="X669">
        <v>0.27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 t="s">
        <v>4</v>
      </c>
      <c r="AG669">
        <v>0.27</v>
      </c>
      <c r="AH669">
        <v>3</v>
      </c>
      <c r="AI669">
        <v>-1</v>
      </c>
      <c r="AJ669" t="s">
        <v>4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ROW(Source!A829)</f>
        <v>829</v>
      </c>
      <c r="B670">
        <v>70327017</v>
      </c>
      <c r="C670">
        <v>70327015</v>
      </c>
      <c r="D670">
        <v>69364397</v>
      </c>
      <c r="E670">
        <v>1</v>
      </c>
      <c r="F670">
        <v>1</v>
      </c>
      <c r="G670">
        <v>1075</v>
      </c>
      <c r="H670">
        <v>2</v>
      </c>
      <c r="I670" t="s">
        <v>393</v>
      </c>
      <c r="J670" t="s">
        <v>394</v>
      </c>
      <c r="K670" t="s">
        <v>395</v>
      </c>
      <c r="L670">
        <v>1368</v>
      </c>
      <c r="N670">
        <v>1011</v>
      </c>
      <c r="O670" t="s">
        <v>386</v>
      </c>
      <c r="P670" t="s">
        <v>386</v>
      </c>
      <c r="Q670">
        <v>1</v>
      </c>
      <c r="X670">
        <v>0.28000000000000003</v>
      </c>
      <c r="Y670">
        <v>0</v>
      </c>
      <c r="Z670">
        <v>910.68</v>
      </c>
      <c r="AA670">
        <v>35.549999999999997</v>
      </c>
      <c r="AB670">
        <v>0</v>
      </c>
      <c r="AC670">
        <v>0</v>
      </c>
      <c r="AD670">
        <v>1</v>
      </c>
      <c r="AE670">
        <v>0</v>
      </c>
      <c r="AF670" t="s">
        <v>4</v>
      </c>
      <c r="AG670">
        <v>0.28000000000000003</v>
      </c>
      <c r="AH670">
        <v>3</v>
      </c>
      <c r="AI670">
        <v>-1</v>
      </c>
      <c r="AJ670" t="s">
        <v>4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ROW(Source!A830)</f>
        <v>830</v>
      </c>
      <c r="B671">
        <v>70327016</v>
      </c>
      <c r="C671">
        <v>70327015</v>
      </c>
      <c r="D671">
        <v>69275358</v>
      </c>
      <c r="E671">
        <v>1075</v>
      </c>
      <c r="F671">
        <v>1</v>
      </c>
      <c r="G671">
        <v>1075</v>
      </c>
      <c r="H671">
        <v>1</v>
      </c>
      <c r="I671" t="s">
        <v>380</v>
      </c>
      <c r="J671" t="s">
        <v>4</v>
      </c>
      <c r="K671" t="s">
        <v>381</v>
      </c>
      <c r="L671">
        <v>1191</v>
      </c>
      <c r="N671">
        <v>1013</v>
      </c>
      <c r="O671" t="s">
        <v>382</v>
      </c>
      <c r="P671" t="s">
        <v>382</v>
      </c>
      <c r="Q671">
        <v>1</v>
      </c>
      <c r="X671">
        <v>0.27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1</v>
      </c>
      <c r="AF671" t="s">
        <v>4</v>
      </c>
      <c r="AG671">
        <v>0.27</v>
      </c>
      <c r="AH671">
        <v>3</v>
      </c>
      <c r="AI671">
        <v>-1</v>
      </c>
      <c r="AJ671" t="s">
        <v>4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ROW(Source!A830)</f>
        <v>830</v>
      </c>
      <c r="B672">
        <v>70327017</v>
      </c>
      <c r="C672">
        <v>70327015</v>
      </c>
      <c r="D672">
        <v>69364397</v>
      </c>
      <c r="E672">
        <v>1</v>
      </c>
      <c r="F672">
        <v>1</v>
      </c>
      <c r="G672">
        <v>1075</v>
      </c>
      <c r="H672">
        <v>2</v>
      </c>
      <c r="I672" t="s">
        <v>393</v>
      </c>
      <c r="J672" t="s">
        <v>394</v>
      </c>
      <c r="K672" t="s">
        <v>395</v>
      </c>
      <c r="L672">
        <v>1368</v>
      </c>
      <c r="N672">
        <v>1011</v>
      </c>
      <c r="O672" t="s">
        <v>386</v>
      </c>
      <c r="P672" t="s">
        <v>386</v>
      </c>
      <c r="Q672">
        <v>1</v>
      </c>
      <c r="X672">
        <v>0.28000000000000003</v>
      </c>
      <c r="Y672">
        <v>0</v>
      </c>
      <c r="Z672">
        <v>910.68</v>
      </c>
      <c r="AA672">
        <v>35.549999999999997</v>
      </c>
      <c r="AB672">
        <v>0</v>
      </c>
      <c r="AC672">
        <v>0</v>
      </c>
      <c r="AD672">
        <v>1</v>
      </c>
      <c r="AE672">
        <v>0</v>
      </c>
      <c r="AF672" t="s">
        <v>4</v>
      </c>
      <c r="AG672">
        <v>0.28000000000000003</v>
      </c>
      <c r="AH672">
        <v>3</v>
      </c>
      <c r="AI672">
        <v>-1</v>
      </c>
      <c r="AJ672" t="s">
        <v>4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ROW(Source!A831)</f>
        <v>831</v>
      </c>
      <c r="B673">
        <v>70327034</v>
      </c>
      <c r="C673">
        <v>70327018</v>
      </c>
      <c r="D673">
        <v>69275358</v>
      </c>
      <c r="E673">
        <v>1075</v>
      </c>
      <c r="F673">
        <v>1</v>
      </c>
      <c r="G673">
        <v>1075</v>
      </c>
      <c r="H673">
        <v>1</v>
      </c>
      <c r="I673" t="s">
        <v>380</v>
      </c>
      <c r="J673" t="s">
        <v>4</v>
      </c>
      <c r="K673" t="s">
        <v>381</v>
      </c>
      <c r="L673">
        <v>1191</v>
      </c>
      <c r="N673">
        <v>1013</v>
      </c>
      <c r="O673" t="s">
        <v>382</v>
      </c>
      <c r="P673" t="s">
        <v>382</v>
      </c>
      <c r="Q673">
        <v>1</v>
      </c>
      <c r="X673">
        <v>1.32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1</v>
      </c>
      <c r="AF673" t="s">
        <v>4</v>
      </c>
      <c r="AG673">
        <v>1.32</v>
      </c>
      <c r="AH673">
        <v>2</v>
      </c>
      <c r="AI673">
        <v>70327019</v>
      </c>
      <c r="AJ673">
        <v>575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ROW(Source!A831)</f>
        <v>831</v>
      </c>
      <c r="B674">
        <v>70327035</v>
      </c>
      <c r="C674">
        <v>70327018</v>
      </c>
      <c r="D674">
        <v>69364167</v>
      </c>
      <c r="E674">
        <v>1</v>
      </c>
      <c r="F674">
        <v>1</v>
      </c>
      <c r="G674">
        <v>1075</v>
      </c>
      <c r="H674">
        <v>2</v>
      </c>
      <c r="I674" t="s">
        <v>387</v>
      </c>
      <c r="J674" t="s">
        <v>388</v>
      </c>
      <c r="K674" t="s">
        <v>389</v>
      </c>
      <c r="L674">
        <v>1368</v>
      </c>
      <c r="N674">
        <v>1011</v>
      </c>
      <c r="O674" t="s">
        <v>386</v>
      </c>
      <c r="P674" t="s">
        <v>386</v>
      </c>
      <c r="Q674">
        <v>1</v>
      </c>
      <c r="X674">
        <v>0.05</v>
      </c>
      <c r="Y674">
        <v>0</v>
      </c>
      <c r="Z674">
        <v>12.98</v>
      </c>
      <c r="AA674">
        <v>3.37</v>
      </c>
      <c r="AB674">
        <v>0</v>
      </c>
      <c r="AC674">
        <v>0</v>
      </c>
      <c r="AD674">
        <v>1</v>
      </c>
      <c r="AE674">
        <v>0</v>
      </c>
      <c r="AF674" t="s">
        <v>4</v>
      </c>
      <c r="AG674">
        <v>0.05</v>
      </c>
      <c r="AH674">
        <v>2</v>
      </c>
      <c r="AI674">
        <v>70327020</v>
      </c>
      <c r="AJ674">
        <v>576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ROW(Source!A831)</f>
        <v>831</v>
      </c>
      <c r="B675">
        <v>70327036</v>
      </c>
      <c r="C675">
        <v>70327018</v>
      </c>
      <c r="D675">
        <v>69364368</v>
      </c>
      <c r="E675">
        <v>1</v>
      </c>
      <c r="F675">
        <v>1</v>
      </c>
      <c r="G675">
        <v>1075</v>
      </c>
      <c r="H675">
        <v>2</v>
      </c>
      <c r="I675" t="s">
        <v>390</v>
      </c>
      <c r="J675" t="s">
        <v>391</v>
      </c>
      <c r="K675" t="s">
        <v>392</v>
      </c>
      <c r="L675">
        <v>1368</v>
      </c>
      <c r="N675">
        <v>1011</v>
      </c>
      <c r="O675" t="s">
        <v>386</v>
      </c>
      <c r="P675" t="s">
        <v>386</v>
      </c>
      <c r="Q675">
        <v>1</v>
      </c>
      <c r="X675">
        <v>0.04</v>
      </c>
      <c r="Y675">
        <v>0</v>
      </c>
      <c r="Z675">
        <v>181.58</v>
      </c>
      <c r="AA675">
        <v>14.54</v>
      </c>
      <c r="AB675">
        <v>0</v>
      </c>
      <c r="AC675">
        <v>0</v>
      </c>
      <c r="AD675">
        <v>1</v>
      </c>
      <c r="AE675">
        <v>0</v>
      </c>
      <c r="AF675" t="s">
        <v>4</v>
      </c>
      <c r="AG675">
        <v>0.04</v>
      </c>
      <c r="AH675">
        <v>2</v>
      </c>
      <c r="AI675">
        <v>70327021</v>
      </c>
      <c r="AJ675">
        <v>577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ROW(Source!A831)</f>
        <v>831</v>
      </c>
      <c r="B676">
        <v>70327037</v>
      </c>
      <c r="C676">
        <v>70327018</v>
      </c>
      <c r="D676">
        <v>69364397</v>
      </c>
      <c r="E676">
        <v>1</v>
      </c>
      <c r="F676">
        <v>1</v>
      </c>
      <c r="G676">
        <v>1075</v>
      </c>
      <c r="H676">
        <v>2</v>
      </c>
      <c r="I676" t="s">
        <v>393</v>
      </c>
      <c r="J676" t="s">
        <v>394</v>
      </c>
      <c r="K676" t="s">
        <v>395</v>
      </c>
      <c r="L676">
        <v>1368</v>
      </c>
      <c r="N676">
        <v>1011</v>
      </c>
      <c r="O676" t="s">
        <v>386</v>
      </c>
      <c r="P676" t="s">
        <v>386</v>
      </c>
      <c r="Q676">
        <v>1</v>
      </c>
      <c r="X676">
        <v>0.59</v>
      </c>
      <c r="Y676">
        <v>0</v>
      </c>
      <c r="Z676">
        <v>910.68</v>
      </c>
      <c r="AA676">
        <v>35.549999999999997</v>
      </c>
      <c r="AB676">
        <v>0</v>
      </c>
      <c r="AC676">
        <v>0</v>
      </c>
      <c r="AD676">
        <v>1</v>
      </c>
      <c r="AE676">
        <v>0</v>
      </c>
      <c r="AF676" t="s">
        <v>4</v>
      </c>
      <c r="AG676">
        <v>0.59</v>
      </c>
      <c r="AH676">
        <v>2</v>
      </c>
      <c r="AI676">
        <v>70327022</v>
      </c>
      <c r="AJ676">
        <v>578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ROW(Source!A831)</f>
        <v>831</v>
      </c>
      <c r="B677">
        <v>70327038</v>
      </c>
      <c r="C677">
        <v>70327018</v>
      </c>
      <c r="D677">
        <v>69364520</v>
      </c>
      <c r="E677">
        <v>1</v>
      </c>
      <c r="F677">
        <v>1</v>
      </c>
      <c r="G677">
        <v>1075</v>
      </c>
      <c r="H677">
        <v>2</v>
      </c>
      <c r="I677" t="s">
        <v>396</v>
      </c>
      <c r="J677" t="s">
        <v>397</v>
      </c>
      <c r="K677" t="s">
        <v>398</v>
      </c>
      <c r="L677">
        <v>1368</v>
      </c>
      <c r="N677">
        <v>1011</v>
      </c>
      <c r="O677" t="s">
        <v>386</v>
      </c>
      <c r="P677" t="s">
        <v>386</v>
      </c>
      <c r="Q677">
        <v>1</v>
      </c>
      <c r="X677">
        <v>4.0000000000000001E-3</v>
      </c>
      <c r="Y677">
        <v>0</v>
      </c>
      <c r="Z677">
        <v>125.38</v>
      </c>
      <c r="AA677">
        <v>12.62</v>
      </c>
      <c r="AB677">
        <v>0</v>
      </c>
      <c r="AC677">
        <v>0</v>
      </c>
      <c r="AD677">
        <v>1</v>
      </c>
      <c r="AE677">
        <v>0</v>
      </c>
      <c r="AF677" t="s">
        <v>4</v>
      </c>
      <c r="AG677">
        <v>4.0000000000000001E-3</v>
      </c>
      <c r="AH677">
        <v>2</v>
      </c>
      <c r="AI677">
        <v>70327023</v>
      </c>
      <c r="AJ677">
        <v>579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ROW(Source!A831)</f>
        <v>831</v>
      </c>
      <c r="B678">
        <v>70327039</v>
      </c>
      <c r="C678">
        <v>70327018</v>
      </c>
      <c r="D678">
        <v>69363781</v>
      </c>
      <c r="E678">
        <v>1</v>
      </c>
      <c r="F678">
        <v>1</v>
      </c>
      <c r="G678">
        <v>1075</v>
      </c>
      <c r="H678">
        <v>2</v>
      </c>
      <c r="I678" t="s">
        <v>399</v>
      </c>
      <c r="J678" t="s">
        <v>400</v>
      </c>
      <c r="K678" t="s">
        <v>401</v>
      </c>
      <c r="L678">
        <v>1368</v>
      </c>
      <c r="N678">
        <v>1011</v>
      </c>
      <c r="O678" t="s">
        <v>386</v>
      </c>
      <c r="P678" t="s">
        <v>386</v>
      </c>
      <c r="Q678">
        <v>1</v>
      </c>
      <c r="X678">
        <v>0.28999999999999998</v>
      </c>
      <c r="Y678">
        <v>0</v>
      </c>
      <c r="Z678">
        <v>139.99</v>
      </c>
      <c r="AA678">
        <v>14.54</v>
      </c>
      <c r="AB678">
        <v>0</v>
      </c>
      <c r="AC678">
        <v>0</v>
      </c>
      <c r="AD678">
        <v>1</v>
      </c>
      <c r="AE678">
        <v>0</v>
      </c>
      <c r="AF678" t="s">
        <v>4</v>
      </c>
      <c r="AG678">
        <v>0.28999999999999998</v>
      </c>
      <c r="AH678">
        <v>2</v>
      </c>
      <c r="AI678">
        <v>70327024</v>
      </c>
      <c r="AJ678">
        <v>580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ROW(Source!A831)</f>
        <v>831</v>
      </c>
      <c r="B679">
        <v>70327040</v>
      </c>
      <c r="C679">
        <v>70327018</v>
      </c>
      <c r="D679">
        <v>69363915</v>
      </c>
      <c r="E679">
        <v>1</v>
      </c>
      <c r="F679">
        <v>1</v>
      </c>
      <c r="G679">
        <v>1075</v>
      </c>
      <c r="H679">
        <v>2</v>
      </c>
      <c r="I679" t="s">
        <v>402</v>
      </c>
      <c r="J679" t="s">
        <v>403</v>
      </c>
      <c r="K679" t="s">
        <v>404</v>
      </c>
      <c r="L679">
        <v>1368</v>
      </c>
      <c r="N679">
        <v>1011</v>
      </c>
      <c r="O679" t="s">
        <v>386</v>
      </c>
      <c r="P679" t="s">
        <v>386</v>
      </c>
      <c r="Q679">
        <v>1</v>
      </c>
      <c r="X679">
        <v>0.05</v>
      </c>
      <c r="Y679">
        <v>0</v>
      </c>
      <c r="Z679">
        <v>140.38</v>
      </c>
      <c r="AA679">
        <v>12.62</v>
      </c>
      <c r="AB679">
        <v>0</v>
      </c>
      <c r="AC679">
        <v>0</v>
      </c>
      <c r="AD679">
        <v>1</v>
      </c>
      <c r="AE679">
        <v>0</v>
      </c>
      <c r="AF679" t="s">
        <v>4</v>
      </c>
      <c r="AG679">
        <v>0.05</v>
      </c>
      <c r="AH679">
        <v>2</v>
      </c>
      <c r="AI679">
        <v>70327025</v>
      </c>
      <c r="AJ679">
        <v>581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ROW(Source!A831)</f>
        <v>831</v>
      </c>
      <c r="B680">
        <v>70327041</v>
      </c>
      <c r="C680">
        <v>70327018</v>
      </c>
      <c r="D680">
        <v>69364028</v>
      </c>
      <c r="E680">
        <v>1</v>
      </c>
      <c r="F680">
        <v>1</v>
      </c>
      <c r="G680">
        <v>1075</v>
      </c>
      <c r="H680">
        <v>2</v>
      </c>
      <c r="I680" t="s">
        <v>405</v>
      </c>
      <c r="J680" t="s">
        <v>406</v>
      </c>
      <c r="K680" t="s">
        <v>407</v>
      </c>
      <c r="L680">
        <v>1368</v>
      </c>
      <c r="N680">
        <v>1011</v>
      </c>
      <c r="O680" t="s">
        <v>386</v>
      </c>
      <c r="P680" t="s">
        <v>386</v>
      </c>
      <c r="Q680">
        <v>1</v>
      </c>
      <c r="X680">
        <v>0.59</v>
      </c>
      <c r="Y680">
        <v>0</v>
      </c>
      <c r="Z680">
        <v>80.14</v>
      </c>
      <c r="AA680">
        <v>16.93</v>
      </c>
      <c r="AB680">
        <v>0</v>
      </c>
      <c r="AC680">
        <v>0</v>
      </c>
      <c r="AD680">
        <v>1</v>
      </c>
      <c r="AE680">
        <v>0</v>
      </c>
      <c r="AF680" t="s">
        <v>4</v>
      </c>
      <c r="AG680">
        <v>0.59</v>
      </c>
      <c r="AH680">
        <v>2</v>
      </c>
      <c r="AI680">
        <v>70327026</v>
      </c>
      <c r="AJ680">
        <v>582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ROW(Source!A831)</f>
        <v>831</v>
      </c>
      <c r="B681">
        <v>70327042</v>
      </c>
      <c r="C681">
        <v>70327018</v>
      </c>
      <c r="D681">
        <v>69334375</v>
      </c>
      <c r="E681">
        <v>1</v>
      </c>
      <c r="F681">
        <v>1</v>
      </c>
      <c r="G681">
        <v>1075</v>
      </c>
      <c r="H681">
        <v>3</v>
      </c>
      <c r="I681" t="s">
        <v>408</v>
      </c>
      <c r="J681" t="s">
        <v>409</v>
      </c>
      <c r="K681" t="s">
        <v>410</v>
      </c>
      <c r="L681">
        <v>1348</v>
      </c>
      <c r="N681">
        <v>1009</v>
      </c>
      <c r="O681" t="s">
        <v>411</v>
      </c>
      <c r="P681" t="s">
        <v>411</v>
      </c>
      <c r="Q681">
        <v>1000</v>
      </c>
      <c r="X681">
        <v>5.4000000000000001E-4</v>
      </c>
      <c r="Y681">
        <v>5778.3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4</v>
      </c>
      <c r="AG681">
        <v>5.4000000000000001E-4</v>
      </c>
      <c r="AH681">
        <v>2</v>
      </c>
      <c r="AI681">
        <v>70327027</v>
      </c>
      <c r="AJ681">
        <v>583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ROW(Source!A831)</f>
        <v>831</v>
      </c>
      <c r="B682">
        <v>70327043</v>
      </c>
      <c r="C682">
        <v>70327018</v>
      </c>
      <c r="D682">
        <v>69333740</v>
      </c>
      <c r="E682">
        <v>1</v>
      </c>
      <c r="F682">
        <v>1</v>
      </c>
      <c r="G682">
        <v>1075</v>
      </c>
      <c r="H682">
        <v>3</v>
      </c>
      <c r="I682" t="s">
        <v>412</v>
      </c>
      <c r="J682" t="s">
        <v>413</v>
      </c>
      <c r="K682" t="s">
        <v>414</v>
      </c>
      <c r="L682">
        <v>1339</v>
      </c>
      <c r="N682">
        <v>1007</v>
      </c>
      <c r="O682" t="s">
        <v>44</v>
      </c>
      <c r="P682" t="s">
        <v>44</v>
      </c>
      <c r="Q682">
        <v>1</v>
      </c>
      <c r="X682">
        <v>0.69</v>
      </c>
      <c r="Y682">
        <v>7.07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4</v>
      </c>
      <c r="AG682">
        <v>0.69</v>
      </c>
      <c r="AH682">
        <v>2</v>
      </c>
      <c r="AI682">
        <v>70327028</v>
      </c>
      <c r="AJ682">
        <v>584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ROW(Source!A831)</f>
        <v>831</v>
      </c>
      <c r="B683">
        <v>70327044</v>
      </c>
      <c r="C683">
        <v>70327018</v>
      </c>
      <c r="D683">
        <v>69335769</v>
      </c>
      <c r="E683">
        <v>1</v>
      </c>
      <c r="F683">
        <v>1</v>
      </c>
      <c r="G683">
        <v>1075</v>
      </c>
      <c r="H683">
        <v>3</v>
      </c>
      <c r="I683" t="s">
        <v>415</v>
      </c>
      <c r="J683" t="s">
        <v>416</v>
      </c>
      <c r="K683" t="s">
        <v>417</v>
      </c>
      <c r="L683">
        <v>1346</v>
      </c>
      <c r="N683">
        <v>1009</v>
      </c>
      <c r="O683" t="s">
        <v>122</v>
      </c>
      <c r="P683" t="s">
        <v>122</v>
      </c>
      <c r="Q683">
        <v>1</v>
      </c>
      <c r="X683">
        <v>3.7999999999999999E-2</v>
      </c>
      <c r="Y683">
        <v>7.48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4</v>
      </c>
      <c r="AG683">
        <v>3.7999999999999999E-2</v>
      </c>
      <c r="AH683">
        <v>2</v>
      </c>
      <c r="AI683">
        <v>70327030</v>
      </c>
      <c r="AJ683">
        <v>586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ROW(Source!A831)</f>
        <v>831</v>
      </c>
      <c r="B684">
        <v>70327045</v>
      </c>
      <c r="C684">
        <v>70327018</v>
      </c>
      <c r="D684">
        <v>69286703</v>
      </c>
      <c r="E684">
        <v>1075</v>
      </c>
      <c r="F684">
        <v>1</v>
      </c>
      <c r="G684">
        <v>1075</v>
      </c>
      <c r="H684">
        <v>3</v>
      </c>
      <c r="I684" t="s">
        <v>442</v>
      </c>
      <c r="J684" t="s">
        <v>4</v>
      </c>
      <c r="K684" t="s">
        <v>443</v>
      </c>
      <c r="L684">
        <v>1346</v>
      </c>
      <c r="N684">
        <v>1009</v>
      </c>
      <c r="O684" t="s">
        <v>122</v>
      </c>
      <c r="P684" t="s">
        <v>122</v>
      </c>
      <c r="Q684">
        <v>1</v>
      </c>
      <c r="X684">
        <v>40.6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 t="s">
        <v>4</v>
      </c>
      <c r="AG684">
        <v>40.6</v>
      </c>
      <c r="AH684">
        <v>3</v>
      </c>
      <c r="AI684">
        <v>-1</v>
      </c>
      <c r="AJ684" t="s">
        <v>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ROW(Source!A831)</f>
        <v>831</v>
      </c>
      <c r="B685">
        <v>70327046</v>
      </c>
      <c r="C685">
        <v>70327018</v>
      </c>
      <c r="D685">
        <v>69288910</v>
      </c>
      <c r="E685">
        <v>1075</v>
      </c>
      <c r="F685">
        <v>1</v>
      </c>
      <c r="G685">
        <v>1075</v>
      </c>
      <c r="H685">
        <v>3</v>
      </c>
      <c r="I685" t="s">
        <v>444</v>
      </c>
      <c r="J685" t="s">
        <v>4</v>
      </c>
      <c r="K685" t="s">
        <v>445</v>
      </c>
      <c r="L685">
        <v>1301</v>
      </c>
      <c r="N685">
        <v>1003</v>
      </c>
      <c r="O685" t="s">
        <v>126</v>
      </c>
      <c r="P685" t="s">
        <v>126</v>
      </c>
      <c r="Q685">
        <v>1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 t="s">
        <v>4</v>
      </c>
      <c r="AG685">
        <v>0</v>
      </c>
      <c r="AH685">
        <v>3</v>
      </c>
      <c r="AI685">
        <v>-1</v>
      </c>
      <c r="AJ685" t="s">
        <v>4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ROW(Source!A831)</f>
        <v>831</v>
      </c>
      <c r="B686">
        <v>70327047</v>
      </c>
      <c r="C686">
        <v>70327018</v>
      </c>
      <c r="D686">
        <v>69292006</v>
      </c>
      <c r="E686">
        <v>1075</v>
      </c>
      <c r="F686">
        <v>1</v>
      </c>
      <c r="G686">
        <v>1075</v>
      </c>
      <c r="H686">
        <v>3</v>
      </c>
      <c r="I686" t="s">
        <v>446</v>
      </c>
      <c r="J686" t="s">
        <v>4</v>
      </c>
      <c r="K686" t="s">
        <v>447</v>
      </c>
      <c r="L686">
        <v>1296</v>
      </c>
      <c r="N686">
        <v>1002</v>
      </c>
      <c r="O686" t="s">
        <v>133</v>
      </c>
      <c r="P686" t="s">
        <v>133</v>
      </c>
      <c r="Q686">
        <v>1</v>
      </c>
      <c r="X686">
        <v>2.1423999999999999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4</v>
      </c>
      <c r="AG686">
        <v>2.1423999999999999</v>
      </c>
      <c r="AH686">
        <v>3</v>
      </c>
      <c r="AI686">
        <v>-1</v>
      </c>
      <c r="AJ686" t="s">
        <v>4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ROW(Source!A832)</f>
        <v>832</v>
      </c>
      <c r="B687">
        <v>70327034</v>
      </c>
      <c r="C687">
        <v>70327018</v>
      </c>
      <c r="D687">
        <v>69275358</v>
      </c>
      <c r="E687">
        <v>1075</v>
      </c>
      <c r="F687">
        <v>1</v>
      </c>
      <c r="G687">
        <v>1075</v>
      </c>
      <c r="H687">
        <v>1</v>
      </c>
      <c r="I687" t="s">
        <v>380</v>
      </c>
      <c r="J687" t="s">
        <v>4</v>
      </c>
      <c r="K687" t="s">
        <v>381</v>
      </c>
      <c r="L687">
        <v>1191</v>
      </c>
      <c r="N687">
        <v>1013</v>
      </c>
      <c r="O687" t="s">
        <v>382</v>
      </c>
      <c r="P687" t="s">
        <v>382</v>
      </c>
      <c r="Q687">
        <v>1</v>
      </c>
      <c r="X687">
        <v>1.32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1</v>
      </c>
      <c r="AF687" t="s">
        <v>4</v>
      </c>
      <c r="AG687">
        <v>1.32</v>
      </c>
      <c r="AH687">
        <v>2</v>
      </c>
      <c r="AI687">
        <v>70327019</v>
      </c>
      <c r="AJ687">
        <v>590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ROW(Source!A832)</f>
        <v>832</v>
      </c>
      <c r="B688">
        <v>70327035</v>
      </c>
      <c r="C688">
        <v>70327018</v>
      </c>
      <c r="D688">
        <v>69364167</v>
      </c>
      <c r="E688">
        <v>1</v>
      </c>
      <c r="F688">
        <v>1</v>
      </c>
      <c r="G688">
        <v>1075</v>
      </c>
      <c r="H688">
        <v>2</v>
      </c>
      <c r="I688" t="s">
        <v>387</v>
      </c>
      <c r="J688" t="s">
        <v>388</v>
      </c>
      <c r="K688" t="s">
        <v>389</v>
      </c>
      <c r="L688">
        <v>1368</v>
      </c>
      <c r="N688">
        <v>1011</v>
      </c>
      <c r="O688" t="s">
        <v>386</v>
      </c>
      <c r="P688" t="s">
        <v>386</v>
      </c>
      <c r="Q688">
        <v>1</v>
      </c>
      <c r="X688">
        <v>0.05</v>
      </c>
      <c r="Y688">
        <v>0</v>
      </c>
      <c r="Z688">
        <v>12.98</v>
      </c>
      <c r="AA688">
        <v>3.37</v>
      </c>
      <c r="AB688">
        <v>0</v>
      </c>
      <c r="AC688">
        <v>0</v>
      </c>
      <c r="AD688">
        <v>1</v>
      </c>
      <c r="AE688">
        <v>0</v>
      </c>
      <c r="AF688" t="s">
        <v>4</v>
      </c>
      <c r="AG688">
        <v>0.05</v>
      </c>
      <c r="AH688">
        <v>2</v>
      </c>
      <c r="AI688">
        <v>70327020</v>
      </c>
      <c r="AJ688">
        <v>591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ROW(Source!A832)</f>
        <v>832</v>
      </c>
      <c r="B689">
        <v>70327036</v>
      </c>
      <c r="C689">
        <v>70327018</v>
      </c>
      <c r="D689">
        <v>69364368</v>
      </c>
      <c r="E689">
        <v>1</v>
      </c>
      <c r="F689">
        <v>1</v>
      </c>
      <c r="G689">
        <v>1075</v>
      </c>
      <c r="H689">
        <v>2</v>
      </c>
      <c r="I689" t="s">
        <v>390</v>
      </c>
      <c r="J689" t="s">
        <v>391</v>
      </c>
      <c r="K689" t="s">
        <v>392</v>
      </c>
      <c r="L689">
        <v>1368</v>
      </c>
      <c r="N689">
        <v>1011</v>
      </c>
      <c r="O689" t="s">
        <v>386</v>
      </c>
      <c r="P689" t="s">
        <v>386</v>
      </c>
      <c r="Q689">
        <v>1</v>
      </c>
      <c r="X689">
        <v>0.04</v>
      </c>
      <c r="Y689">
        <v>0</v>
      </c>
      <c r="Z689">
        <v>181.58</v>
      </c>
      <c r="AA689">
        <v>14.54</v>
      </c>
      <c r="AB689">
        <v>0</v>
      </c>
      <c r="AC689">
        <v>0</v>
      </c>
      <c r="AD689">
        <v>1</v>
      </c>
      <c r="AE689">
        <v>0</v>
      </c>
      <c r="AF689" t="s">
        <v>4</v>
      </c>
      <c r="AG689">
        <v>0.04</v>
      </c>
      <c r="AH689">
        <v>2</v>
      </c>
      <c r="AI689">
        <v>70327021</v>
      </c>
      <c r="AJ689">
        <v>592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ROW(Source!A832)</f>
        <v>832</v>
      </c>
      <c r="B690">
        <v>70327037</v>
      </c>
      <c r="C690">
        <v>70327018</v>
      </c>
      <c r="D690">
        <v>69364397</v>
      </c>
      <c r="E690">
        <v>1</v>
      </c>
      <c r="F690">
        <v>1</v>
      </c>
      <c r="G690">
        <v>1075</v>
      </c>
      <c r="H690">
        <v>2</v>
      </c>
      <c r="I690" t="s">
        <v>393</v>
      </c>
      <c r="J690" t="s">
        <v>394</v>
      </c>
      <c r="K690" t="s">
        <v>395</v>
      </c>
      <c r="L690">
        <v>1368</v>
      </c>
      <c r="N690">
        <v>1011</v>
      </c>
      <c r="O690" t="s">
        <v>386</v>
      </c>
      <c r="P690" t="s">
        <v>386</v>
      </c>
      <c r="Q690">
        <v>1</v>
      </c>
      <c r="X690">
        <v>0.59</v>
      </c>
      <c r="Y690">
        <v>0</v>
      </c>
      <c r="Z690">
        <v>910.68</v>
      </c>
      <c r="AA690">
        <v>35.549999999999997</v>
      </c>
      <c r="AB690">
        <v>0</v>
      </c>
      <c r="AC690">
        <v>0</v>
      </c>
      <c r="AD690">
        <v>1</v>
      </c>
      <c r="AE690">
        <v>0</v>
      </c>
      <c r="AF690" t="s">
        <v>4</v>
      </c>
      <c r="AG690">
        <v>0.59</v>
      </c>
      <c r="AH690">
        <v>2</v>
      </c>
      <c r="AI690">
        <v>70327022</v>
      </c>
      <c r="AJ690">
        <v>593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ROW(Source!A832)</f>
        <v>832</v>
      </c>
      <c r="B691">
        <v>70327038</v>
      </c>
      <c r="C691">
        <v>70327018</v>
      </c>
      <c r="D691">
        <v>69364520</v>
      </c>
      <c r="E691">
        <v>1</v>
      </c>
      <c r="F691">
        <v>1</v>
      </c>
      <c r="G691">
        <v>1075</v>
      </c>
      <c r="H691">
        <v>2</v>
      </c>
      <c r="I691" t="s">
        <v>396</v>
      </c>
      <c r="J691" t="s">
        <v>397</v>
      </c>
      <c r="K691" t="s">
        <v>398</v>
      </c>
      <c r="L691">
        <v>1368</v>
      </c>
      <c r="N691">
        <v>1011</v>
      </c>
      <c r="O691" t="s">
        <v>386</v>
      </c>
      <c r="P691" t="s">
        <v>386</v>
      </c>
      <c r="Q691">
        <v>1</v>
      </c>
      <c r="X691">
        <v>4.0000000000000001E-3</v>
      </c>
      <c r="Y691">
        <v>0</v>
      </c>
      <c r="Z691">
        <v>125.38</v>
      </c>
      <c r="AA691">
        <v>12.62</v>
      </c>
      <c r="AB691">
        <v>0</v>
      </c>
      <c r="AC691">
        <v>0</v>
      </c>
      <c r="AD691">
        <v>1</v>
      </c>
      <c r="AE691">
        <v>0</v>
      </c>
      <c r="AF691" t="s">
        <v>4</v>
      </c>
      <c r="AG691">
        <v>4.0000000000000001E-3</v>
      </c>
      <c r="AH691">
        <v>2</v>
      </c>
      <c r="AI691">
        <v>70327023</v>
      </c>
      <c r="AJ691">
        <v>594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ROW(Source!A832)</f>
        <v>832</v>
      </c>
      <c r="B692">
        <v>70327039</v>
      </c>
      <c r="C692">
        <v>70327018</v>
      </c>
      <c r="D692">
        <v>69363781</v>
      </c>
      <c r="E692">
        <v>1</v>
      </c>
      <c r="F692">
        <v>1</v>
      </c>
      <c r="G692">
        <v>1075</v>
      </c>
      <c r="H692">
        <v>2</v>
      </c>
      <c r="I692" t="s">
        <v>399</v>
      </c>
      <c r="J692" t="s">
        <v>400</v>
      </c>
      <c r="K692" t="s">
        <v>401</v>
      </c>
      <c r="L692">
        <v>1368</v>
      </c>
      <c r="N692">
        <v>1011</v>
      </c>
      <c r="O692" t="s">
        <v>386</v>
      </c>
      <c r="P692" t="s">
        <v>386</v>
      </c>
      <c r="Q692">
        <v>1</v>
      </c>
      <c r="X692">
        <v>0.28999999999999998</v>
      </c>
      <c r="Y692">
        <v>0</v>
      </c>
      <c r="Z692">
        <v>139.99</v>
      </c>
      <c r="AA692">
        <v>14.54</v>
      </c>
      <c r="AB692">
        <v>0</v>
      </c>
      <c r="AC692">
        <v>0</v>
      </c>
      <c r="AD692">
        <v>1</v>
      </c>
      <c r="AE692">
        <v>0</v>
      </c>
      <c r="AF692" t="s">
        <v>4</v>
      </c>
      <c r="AG692">
        <v>0.28999999999999998</v>
      </c>
      <c r="AH692">
        <v>2</v>
      </c>
      <c r="AI692">
        <v>70327024</v>
      </c>
      <c r="AJ692">
        <v>595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ROW(Source!A832)</f>
        <v>832</v>
      </c>
      <c r="B693">
        <v>70327040</v>
      </c>
      <c r="C693">
        <v>70327018</v>
      </c>
      <c r="D693">
        <v>69363915</v>
      </c>
      <c r="E693">
        <v>1</v>
      </c>
      <c r="F693">
        <v>1</v>
      </c>
      <c r="G693">
        <v>1075</v>
      </c>
      <c r="H693">
        <v>2</v>
      </c>
      <c r="I693" t="s">
        <v>402</v>
      </c>
      <c r="J693" t="s">
        <v>403</v>
      </c>
      <c r="K693" t="s">
        <v>404</v>
      </c>
      <c r="L693">
        <v>1368</v>
      </c>
      <c r="N693">
        <v>1011</v>
      </c>
      <c r="O693" t="s">
        <v>386</v>
      </c>
      <c r="P693" t="s">
        <v>386</v>
      </c>
      <c r="Q693">
        <v>1</v>
      </c>
      <c r="X693">
        <v>0.05</v>
      </c>
      <c r="Y693">
        <v>0</v>
      </c>
      <c r="Z693">
        <v>140.38</v>
      </c>
      <c r="AA693">
        <v>12.62</v>
      </c>
      <c r="AB693">
        <v>0</v>
      </c>
      <c r="AC693">
        <v>0</v>
      </c>
      <c r="AD693">
        <v>1</v>
      </c>
      <c r="AE693">
        <v>0</v>
      </c>
      <c r="AF693" t="s">
        <v>4</v>
      </c>
      <c r="AG693">
        <v>0.05</v>
      </c>
      <c r="AH693">
        <v>2</v>
      </c>
      <c r="AI693">
        <v>70327025</v>
      </c>
      <c r="AJ693">
        <v>596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ROW(Source!A832)</f>
        <v>832</v>
      </c>
      <c r="B694">
        <v>70327041</v>
      </c>
      <c r="C694">
        <v>70327018</v>
      </c>
      <c r="D694">
        <v>69364028</v>
      </c>
      <c r="E694">
        <v>1</v>
      </c>
      <c r="F694">
        <v>1</v>
      </c>
      <c r="G694">
        <v>1075</v>
      </c>
      <c r="H694">
        <v>2</v>
      </c>
      <c r="I694" t="s">
        <v>405</v>
      </c>
      <c r="J694" t="s">
        <v>406</v>
      </c>
      <c r="K694" t="s">
        <v>407</v>
      </c>
      <c r="L694">
        <v>1368</v>
      </c>
      <c r="N694">
        <v>1011</v>
      </c>
      <c r="O694" t="s">
        <v>386</v>
      </c>
      <c r="P694" t="s">
        <v>386</v>
      </c>
      <c r="Q694">
        <v>1</v>
      </c>
      <c r="X694">
        <v>0.59</v>
      </c>
      <c r="Y694">
        <v>0</v>
      </c>
      <c r="Z694">
        <v>80.14</v>
      </c>
      <c r="AA694">
        <v>16.93</v>
      </c>
      <c r="AB694">
        <v>0</v>
      </c>
      <c r="AC694">
        <v>0</v>
      </c>
      <c r="AD694">
        <v>1</v>
      </c>
      <c r="AE694">
        <v>0</v>
      </c>
      <c r="AF694" t="s">
        <v>4</v>
      </c>
      <c r="AG694">
        <v>0.59</v>
      </c>
      <c r="AH694">
        <v>2</v>
      </c>
      <c r="AI694">
        <v>70327026</v>
      </c>
      <c r="AJ694">
        <v>597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ROW(Source!A832)</f>
        <v>832</v>
      </c>
      <c r="B695">
        <v>70327042</v>
      </c>
      <c r="C695">
        <v>70327018</v>
      </c>
      <c r="D695">
        <v>69334375</v>
      </c>
      <c r="E695">
        <v>1</v>
      </c>
      <c r="F695">
        <v>1</v>
      </c>
      <c r="G695">
        <v>1075</v>
      </c>
      <c r="H695">
        <v>3</v>
      </c>
      <c r="I695" t="s">
        <v>408</v>
      </c>
      <c r="J695" t="s">
        <v>409</v>
      </c>
      <c r="K695" t="s">
        <v>410</v>
      </c>
      <c r="L695">
        <v>1348</v>
      </c>
      <c r="N695">
        <v>1009</v>
      </c>
      <c r="O695" t="s">
        <v>411</v>
      </c>
      <c r="P695" t="s">
        <v>411</v>
      </c>
      <c r="Q695">
        <v>1000</v>
      </c>
      <c r="X695">
        <v>5.4000000000000001E-4</v>
      </c>
      <c r="Y695">
        <v>5778.3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4</v>
      </c>
      <c r="AG695">
        <v>5.4000000000000001E-4</v>
      </c>
      <c r="AH695">
        <v>2</v>
      </c>
      <c r="AI695">
        <v>70327027</v>
      </c>
      <c r="AJ695">
        <v>598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ROW(Source!A832)</f>
        <v>832</v>
      </c>
      <c r="B696">
        <v>70327043</v>
      </c>
      <c r="C696">
        <v>70327018</v>
      </c>
      <c r="D696">
        <v>69333740</v>
      </c>
      <c r="E696">
        <v>1</v>
      </c>
      <c r="F696">
        <v>1</v>
      </c>
      <c r="G696">
        <v>1075</v>
      </c>
      <c r="H696">
        <v>3</v>
      </c>
      <c r="I696" t="s">
        <v>412</v>
      </c>
      <c r="J696" t="s">
        <v>413</v>
      </c>
      <c r="K696" t="s">
        <v>414</v>
      </c>
      <c r="L696">
        <v>1339</v>
      </c>
      <c r="N696">
        <v>1007</v>
      </c>
      <c r="O696" t="s">
        <v>44</v>
      </c>
      <c r="P696" t="s">
        <v>44</v>
      </c>
      <c r="Q696">
        <v>1</v>
      </c>
      <c r="X696">
        <v>0.69</v>
      </c>
      <c r="Y696">
        <v>7.07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4</v>
      </c>
      <c r="AG696">
        <v>0.69</v>
      </c>
      <c r="AH696">
        <v>2</v>
      </c>
      <c r="AI696">
        <v>70327028</v>
      </c>
      <c r="AJ696">
        <v>599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ROW(Source!A832)</f>
        <v>832</v>
      </c>
      <c r="B697">
        <v>70327044</v>
      </c>
      <c r="C697">
        <v>70327018</v>
      </c>
      <c r="D697">
        <v>69335769</v>
      </c>
      <c r="E697">
        <v>1</v>
      </c>
      <c r="F697">
        <v>1</v>
      </c>
      <c r="G697">
        <v>1075</v>
      </c>
      <c r="H697">
        <v>3</v>
      </c>
      <c r="I697" t="s">
        <v>415</v>
      </c>
      <c r="J697" t="s">
        <v>416</v>
      </c>
      <c r="K697" t="s">
        <v>417</v>
      </c>
      <c r="L697">
        <v>1346</v>
      </c>
      <c r="N697">
        <v>1009</v>
      </c>
      <c r="O697" t="s">
        <v>122</v>
      </c>
      <c r="P697" t="s">
        <v>122</v>
      </c>
      <c r="Q697">
        <v>1</v>
      </c>
      <c r="X697">
        <v>3.7999999999999999E-2</v>
      </c>
      <c r="Y697">
        <v>7.48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4</v>
      </c>
      <c r="AG697">
        <v>3.7999999999999999E-2</v>
      </c>
      <c r="AH697">
        <v>2</v>
      </c>
      <c r="AI697">
        <v>70327030</v>
      </c>
      <c r="AJ697">
        <v>601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ROW(Source!A832)</f>
        <v>832</v>
      </c>
      <c r="B698">
        <v>70327045</v>
      </c>
      <c r="C698">
        <v>70327018</v>
      </c>
      <c r="D698">
        <v>69286703</v>
      </c>
      <c r="E698">
        <v>1075</v>
      </c>
      <c r="F698">
        <v>1</v>
      </c>
      <c r="G698">
        <v>1075</v>
      </c>
      <c r="H698">
        <v>3</v>
      </c>
      <c r="I698" t="s">
        <v>442</v>
      </c>
      <c r="J698" t="s">
        <v>4</v>
      </c>
      <c r="K698" t="s">
        <v>443</v>
      </c>
      <c r="L698">
        <v>1346</v>
      </c>
      <c r="N698">
        <v>1009</v>
      </c>
      <c r="O698" t="s">
        <v>122</v>
      </c>
      <c r="P698" t="s">
        <v>122</v>
      </c>
      <c r="Q698">
        <v>1</v>
      </c>
      <c r="X698">
        <v>40.6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 t="s">
        <v>4</v>
      </c>
      <c r="AG698">
        <v>40.6</v>
      </c>
      <c r="AH698">
        <v>3</v>
      </c>
      <c r="AI698">
        <v>-1</v>
      </c>
      <c r="AJ698" t="s">
        <v>4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ROW(Source!A832)</f>
        <v>832</v>
      </c>
      <c r="B699">
        <v>70327046</v>
      </c>
      <c r="C699">
        <v>70327018</v>
      </c>
      <c r="D699">
        <v>69288910</v>
      </c>
      <c r="E699">
        <v>1075</v>
      </c>
      <c r="F699">
        <v>1</v>
      </c>
      <c r="G699">
        <v>1075</v>
      </c>
      <c r="H699">
        <v>3</v>
      </c>
      <c r="I699" t="s">
        <v>444</v>
      </c>
      <c r="J699" t="s">
        <v>4</v>
      </c>
      <c r="K699" t="s">
        <v>445</v>
      </c>
      <c r="L699">
        <v>1301</v>
      </c>
      <c r="N699">
        <v>1003</v>
      </c>
      <c r="O699" t="s">
        <v>126</v>
      </c>
      <c r="P699" t="s">
        <v>126</v>
      </c>
      <c r="Q699">
        <v>1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4</v>
      </c>
      <c r="AG699">
        <v>0</v>
      </c>
      <c r="AH699">
        <v>3</v>
      </c>
      <c r="AI699">
        <v>-1</v>
      </c>
      <c r="AJ699" t="s">
        <v>4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ROW(Source!A832)</f>
        <v>832</v>
      </c>
      <c r="B700">
        <v>70327047</v>
      </c>
      <c r="C700">
        <v>70327018</v>
      </c>
      <c r="D700">
        <v>69292006</v>
      </c>
      <c r="E700">
        <v>1075</v>
      </c>
      <c r="F700">
        <v>1</v>
      </c>
      <c r="G700">
        <v>1075</v>
      </c>
      <c r="H700">
        <v>3</v>
      </c>
      <c r="I700" t="s">
        <v>446</v>
      </c>
      <c r="J700" t="s">
        <v>4</v>
      </c>
      <c r="K700" t="s">
        <v>447</v>
      </c>
      <c r="L700">
        <v>1296</v>
      </c>
      <c r="N700">
        <v>1002</v>
      </c>
      <c r="O700" t="s">
        <v>133</v>
      </c>
      <c r="P700" t="s">
        <v>133</v>
      </c>
      <c r="Q700">
        <v>1</v>
      </c>
      <c r="X700">
        <v>2.1423999999999999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 t="s">
        <v>4</v>
      </c>
      <c r="AG700">
        <v>2.1423999999999999</v>
      </c>
      <c r="AH700">
        <v>3</v>
      </c>
      <c r="AI700">
        <v>-1</v>
      </c>
      <c r="AJ700" t="s">
        <v>4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ROW(Source!A843)</f>
        <v>843</v>
      </c>
      <c r="B701">
        <v>70327058</v>
      </c>
      <c r="C701">
        <v>70327053</v>
      </c>
      <c r="D701">
        <v>69275358</v>
      </c>
      <c r="E701">
        <v>1075</v>
      </c>
      <c r="F701">
        <v>1</v>
      </c>
      <c r="G701">
        <v>1075</v>
      </c>
      <c r="H701">
        <v>1</v>
      </c>
      <c r="I701" t="s">
        <v>380</v>
      </c>
      <c r="J701" t="s">
        <v>4</v>
      </c>
      <c r="K701" t="s">
        <v>381</v>
      </c>
      <c r="L701">
        <v>1191</v>
      </c>
      <c r="N701">
        <v>1013</v>
      </c>
      <c r="O701" t="s">
        <v>382</v>
      </c>
      <c r="P701" t="s">
        <v>382</v>
      </c>
      <c r="Q701">
        <v>1</v>
      </c>
      <c r="X701">
        <v>1.1499999999999999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1</v>
      </c>
      <c r="AF701" t="s">
        <v>4</v>
      </c>
      <c r="AG701">
        <v>1.1499999999999999</v>
      </c>
      <c r="AH701">
        <v>2</v>
      </c>
      <c r="AI701">
        <v>70327054</v>
      </c>
      <c r="AJ701">
        <v>605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ROW(Source!A843)</f>
        <v>843</v>
      </c>
      <c r="B702">
        <v>70327059</v>
      </c>
      <c r="C702">
        <v>70327053</v>
      </c>
      <c r="D702">
        <v>69364230</v>
      </c>
      <c r="E702">
        <v>1</v>
      </c>
      <c r="F702">
        <v>1</v>
      </c>
      <c r="G702">
        <v>1075</v>
      </c>
      <c r="H702">
        <v>2</v>
      </c>
      <c r="I702" t="s">
        <v>418</v>
      </c>
      <c r="J702" t="s">
        <v>419</v>
      </c>
      <c r="K702" t="s">
        <v>420</v>
      </c>
      <c r="L702">
        <v>1368</v>
      </c>
      <c r="N702">
        <v>1011</v>
      </c>
      <c r="O702" t="s">
        <v>386</v>
      </c>
      <c r="P702" t="s">
        <v>386</v>
      </c>
      <c r="Q702">
        <v>1</v>
      </c>
      <c r="X702">
        <v>0.56000000000000005</v>
      </c>
      <c r="Y702">
        <v>0</v>
      </c>
      <c r="Z702">
        <v>4.01</v>
      </c>
      <c r="AA702">
        <v>0</v>
      </c>
      <c r="AB702">
        <v>0</v>
      </c>
      <c r="AC702">
        <v>0</v>
      </c>
      <c r="AD702">
        <v>1</v>
      </c>
      <c r="AE702">
        <v>0</v>
      </c>
      <c r="AF702" t="s">
        <v>4</v>
      </c>
      <c r="AG702">
        <v>0.56000000000000005</v>
      </c>
      <c r="AH702">
        <v>2</v>
      </c>
      <c r="AI702">
        <v>70327055</v>
      </c>
      <c r="AJ702">
        <v>606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ROW(Source!A843)</f>
        <v>843</v>
      </c>
      <c r="B703">
        <v>70327060</v>
      </c>
      <c r="C703">
        <v>70327053</v>
      </c>
      <c r="D703">
        <v>69334387</v>
      </c>
      <c r="E703">
        <v>1</v>
      </c>
      <c r="F703">
        <v>1</v>
      </c>
      <c r="G703">
        <v>1075</v>
      </c>
      <c r="H703">
        <v>3</v>
      </c>
      <c r="I703" t="s">
        <v>421</v>
      </c>
      <c r="J703" t="s">
        <v>422</v>
      </c>
      <c r="K703" t="s">
        <v>423</v>
      </c>
      <c r="L703">
        <v>1346</v>
      </c>
      <c r="N703">
        <v>1009</v>
      </c>
      <c r="O703" t="s">
        <v>122</v>
      </c>
      <c r="P703" t="s">
        <v>122</v>
      </c>
      <c r="Q703">
        <v>1</v>
      </c>
      <c r="X703">
        <v>6.6699999999999995E-2</v>
      </c>
      <c r="Y703">
        <v>11.25</v>
      </c>
      <c r="Z703">
        <v>0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4</v>
      </c>
      <c r="AG703">
        <v>6.6699999999999995E-2</v>
      </c>
      <c r="AH703">
        <v>2</v>
      </c>
      <c r="AI703">
        <v>70327056</v>
      </c>
      <c r="AJ703">
        <v>607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ROW(Source!A843)</f>
        <v>843</v>
      </c>
      <c r="B704">
        <v>70327061</v>
      </c>
      <c r="C704">
        <v>70327053</v>
      </c>
      <c r="D704">
        <v>69333737</v>
      </c>
      <c r="E704">
        <v>1</v>
      </c>
      <c r="F704">
        <v>1</v>
      </c>
      <c r="G704">
        <v>1075</v>
      </c>
      <c r="H704">
        <v>3</v>
      </c>
      <c r="I704" t="s">
        <v>424</v>
      </c>
      <c r="J704" t="s">
        <v>425</v>
      </c>
      <c r="K704" t="s">
        <v>426</v>
      </c>
      <c r="L704">
        <v>1346</v>
      </c>
      <c r="N704">
        <v>1009</v>
      </c>
      <c r="O704" t="s">
        <v>122</v>
      </c>
      <c r="P704" t="s">
        <v>122</v>
      </c>
      <c r="Q704">
        <v>1</v>
      </c>
      <c r="X704">
        <v>0.1</v>
      </c>
      <c r="Y704">
        <v>1.61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4</v>
      </c>
      <c r="AG704">
        <v>0.1</v>
      </c>
      <c r="AH704">
        <v>2</v>
      </c>
      <c r="AI704">
        <v>70327057</v>
      </c>
      <c r="AJ704">
        <v>608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ROW(Source!A844)</f>
        <v>844</v>
      </c>
      <c r="B705">
        <v>70327058</v>
      </c>
      <c r="C705">
        <v>70327053</v>
      </c>
      <c r="D705">
        <v>69275358</v>
      </c>
      <c r="E705">
        <v>1075</v>
      </c>
      <c r="F705">
        <v>1</v>
      </c>
      <c r="G705">
        <v>1075</v>
      </c>
      <c r="H705">
        <v>1</v>
      </c>
      <c r="I705" t="s">
        <v>380</v>
      </c>
      <c r="J705" t="s">
        <v>4</v>
      </c>
      <c r="K705" t="s">
        <v>381</v>
      </c>
      <c r="L705">
        <v>1191</v>
      </c>
      <c r="N705">
        <v>1013</v>
      </c>
      <c r="O705" t="s">
        <v>382</v>
      </c>
      <c r="P705" t="s">
        <v>382</v>
      </c>
      <c r="Q705">
        <v>1</v>
      </c>
      <c r="X705">
        <v>1.1499999999999999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1</v>
      </c>
      <c r="AF705" t="s">
        <v>4</v>
      </c>
      <c r="AG705">
        <v>1.1499999999999999</v>
      </c>
      <c r="AH705">
        <v>2</v>
      </c>
      <c r="AI705">
        <v>70327054</v>
      </c>
      <c r="AJ705">
        <v>609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ROW(Source!A844)</f>
        <v>844</v>
      </c>
      <c r="B706">
        <v>70327059</v>
      </c>
      <c r="C706">
        <v>70327053</v>
      </c>
      <c r="D706">
        <v>69364230</v>
      </c>
      <c r="E706">
        <v>1</v>
      </c>
      <c r="F706">
        <v>1</v>
      </c>
      <c r="G706">
        <v>1075</v>
      </c>
      <c r="H706">
        <v>2</v>
      </c>
      <c r="I706" t="s">
        <v>418</v>
      </c>
      <c r="J706" t="s">
        <v>419</v>
      </c>
      <c r="K706" t="s">
        <v>420</v>
      </c>
      <c r="L706">
        <v>1368</v>
      </c>
      <c r="N706">
        <v>1011</v>
      </c>
      <c r="O706" t="s">
        <v>386</v>
      </c>
      <c r="P706" t="s">
        <v>386</v>
      </c>
      <c r="Q706">
        <v>1</v>
      </c>
      <c r="X706">
        <v>0.56000000000000005</v>
      </c>
      <c r="Y706">
        <v>0</v>
      </c>
      <c r="Z706">
        <v>4.01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4</v>
      </c>
      <c r="AG706">
        <v>0.56000000000000005</v>
      </c>
      <c r="AH706">
        <v>2</v>
      </c>
      <c r="AI706">
        <v>70327055</v>
      </c>
      <c r="AJ706">
        <v>610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ROW(Source!A844)</f>
        <v>844</v>
      </c>
      <c r="B707">
        <v>70327060</v>
      </c>
      <c r="C707">
        <v>70327053</v>
      </c>
      <c r="D707">
        <v>69334387</v>
      </c>
      <c r="E707">
        <v>1</v>
      </c>
      <c r="F707">
        <v>1</v>
      </c>
      <c r="G707">
        <v>1075</v>
      </c>
      <c r="H707">
        <v>3</v>
      </c>
      <c r="I707" t="s">
        <v>421</v>
      </c>
      <c r="J707" t="s">
        <v>422</v>
      </c>
      <c r="K707" t="s">
        <v>423</v>
      </c>
      <c r="L707">
        <v>1346</v>
      </c>
      <c r="N707">
        <v>1009</v>
      </c>
      <c r="O707" t="s">
        <v>122</v>
      </c>
      <c r="P707" t="s">
        <v>122</v>
      </c>
      <c r="Q707">
        <v>1</v>
      </c>
      <c r="X707">
        <v>6.6699999999999995E-2</v>
      </c>
      <c r="Y707">
        <v>11.25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4</v>
      </c>
      <c r="AG707">
        <v>6.6699999999999995E-2</v>
      </c>
      <c r="AH707">
        <v>2</v>
      </c>
      <c r="AI707">
        <v>70327056</v>
      </c>
      <c r="AJ707">
        <v>611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ROW(Source!A844)</f>
        <v>844</v>
      </c>
      <c r="B708">
        <v>70327061</v>
      </c>
      <c r="C708">
        <v>70327053</v>
      </c>
      <c r="D708">
        <v>69333737</v>
      </c>
      <c r="E708">
        <v>1</v>
      </c>
      <c r="F708">
        <v>1</v>
      </c>
      <c r="G708">
        <v>1075</v>
      </c>
      <c r="H708">
        <v>3</v>
      </c>
      <c r="I708" t="s">
        <v>424</v>
      </c>
      <c r="J708" t="s">
        <v>425</v>
      </c>
      <c r="K708" t="s">
        <v>426</v>
      </c>
      <c r="L708">
        <v>1346</v>
      </c>
      <c r="N708">
        <v>1009</v>
      </c>
      <c r="O708" t="s">
        <v>122</v>
      </c>
      <c r="P708" t="s">
        <v>122</v>
      </c>
      <c r="Q708">
        <v>1</v>
      </c>
      <c r="X708">
        <v>0.1</v>
      </c>
      <c r="Y708">
        <v>1.61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4</v>
      </c>
      <c r="AG708">
        <v>0.1</v>
      </c>
      <c r="AH708">
        <v>2</v>
      </c>
      <c r="AI708">
        <v>70327057</v>
      </c>
      <c r="AJ708">
        <v>612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ROW(Source!A845)</f>
        <v>845</v>
      </c>
      <c r="B709">
        <v>70327064</v>
      </c>
      <c r="C709">
        <v>70327062</v>
      </c>
      <c r="D709">
        <v>69277202</v>
      </c>
      <c r="E709">
        <v>1075</v>
      </c>
      <c r="F709">
        <v>1</v>
      </c>
      <c r="G709">
        <v>1075</v>
      </c>
      <c r="H709">
        <v>2</v>
      </c>
      <c r="I709" t="s">
        <v>427</v>
      </c>
      <c r="J709" t="s">
        <v>4</v>
      </c>
      <c r="K709" t="s">
        <v>428</v>
      </c>
      <c r="L709">
        <v>1344</v>
      </c>
      <c r="N709">
        <v>1008</v>
      </c>
      <c r="O709" t="s">
        <v>429</v>
      </c>
      <c r="P709" t="s">
        <v>429</v>
      </c>
      <c r="Q709">
        <v>1</v>
      </c>
      <c r="X709">
        <v>8.86</v>
      </c>
      <c r="Y709">
        <v>0</v>
      </c>
      <c r="Z709">
        <v>1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4</v>
      </c>
      <c r="AG709">
        <v>8.86</v>
      </c>
      <c r="AH709">
        <v>2</v>
      </c>
      <c r="AI709">
        <v>70327063</v>
      </c>
      <c r="AJ709">
        <v>613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ROW(Source!A846)</f>
        <v>846</v>
      </c>
      <c r="B710">
        <v>70327064</v>
      </c>
      <c r="C710">
        <v>70327062</v>
      </c>
      <c r="D710">
        <v>69277202</v>
      </c>
      <c r="E710">
        <v>1075</v>
      </c>
      <c r="F710">
        <v>1</v>
      </c>
      <c r="G710">
        <v>1075</v>
      </c>
      <c r="H710">
        <v>2</v>
      </c>
      <c r="I710" t="s">
        <v>427</v>
      </c>
      <c r="J710" t="s">
        <v>4</v>
      </c>
      <c r="K710" t="s">
        <v>428</v>
      </c>
      <c r="L710">
        <v>1344</v>
      </c>
      <c r="N710">
        <v>1008</v>
      </c>
      <c r="O710" t="s">
        <v>429</v>
      </c>
      <c r="P710" t="s">
        <v>429</v>
      </c>
      <c r="Q710">
        <v>1</v>
      </c>
      <c r="X710">
        <v>8.86</v>
      </c>
      <c r="Y710">
        <v>0</v>
      </c>
      <c r="Z710">
        <v>1</v>
      </c>
      <c r="AA710">
        <v>0</v>
      </c>
      <c r="AB710">
        <v>0</v>
      </c>
      <c r="AC710">
        <v>0</v>
      </c>
      <c r="AD710">
        <v>1</v>
      </c>
      <c r="AE710">
        <v>0</v>
      </c>
      <c r="AF710" t="s">
        <v>4</v>
      </c>
      <c r="AG710">
        <v>8.86</v>
      </c>
      <c r="AH710">
        <v>2</v>
      </c>
      <c r="AI710">
        <v>70327063</v>
      </c>
      <c r="AJ710">
        <v>614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ROW(Source!A847)</f>
        <v>847</v>
      </c>
      <c r="B711">
        <v>70327066</v>
      </c>
      <c r="C711">
        <v>70327065</v>
      </c>
      <c r="D711">
        <v>69275358</v>
      </c>
      <c r="E711">
        <v>1075</v>
      </c>
      <c r="F711">
        <v>1</v>
      </c>
      <c r="G711">
        <v>1075</v>
      </c>
      <c r="H711">
        <v>1</v>
      </c>
      <c r="I711" t="s">
        <v>380</v>
      </c>
      <c r="J711" t="s">
        <v>4</v>
      </c>
      <c r="K711" t="s">
        <v>381</v>
      </c>
      <c r="L711">
        <v>1191</v>
      </c>
      <c r="N711">
        <v>1013</v>
      </c>
      <c r="O711" t="s">
        <v>382</v>
      </c>
      <c r="P711" t="s">
        <v>382</v>
      </c>
      <c r="Q711">
        <v>1</v>
      </c>
      <c r="X711">
        <v>0.26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1</v>
      </c>
      <c r="AF711" t="s">
        <v>4</v>
      </c>
      <c r="AG711">
        <v>0.26</v>
      </c>
      <c r="AH711">
        <v>3</v>
      </c>
      <c r="AI711">
        <v>-1</v>
      </c>
      <c r="AJ711" t="s">
        <v>4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ROW(Source!A847)</f>
        <v>847</v>
      </c>
      <c r="B712">
        <v>70327067</v>
      </c>
      <c r="C712">
        <v>70327065</v>
      </c>
      <c r="D712">
        <v>69364397</v>
      </c>
      <c r="E712">
        <v>1</v>
      </c>
      <c r="F712">
        <v>1</v>
      </c>
      <c r="G712">
        <v>1075</v>
      </c>
      <c r="H712">
        <v>2</v>
      </c>
      <c r="I712" t="s">
        <v>393</v>
      </c>
      <c r="J712" t="s">
        <v>394</v>
      </c>
      <c r="K712" t="s">
        <v>395</v>
      </c>
      <c r="L712">
        <v>1368</v>
      </c>
      <c r="N712">
        <v>1011</v>
      </c>
      <c r="O712" t="s">
        <v>386</v>
      </c>
      <c r="P712" t="s">
        <v>386</v>
      </c>
      <c r="Q712">
        <v>1</v>
      </c>
      <c r="X712">
        <v>0.26</v>
      </c>
      <c r="Y712">
        <v>0</v>
      </c>
      <c r="Z712">
        <v>910.68</v>
      </c>
      <c r="AA712">
        <v>35.549999999999997</v>
      </c>
      <c r="AB712">
        <v>0</v>
      </c>
      <c r="AC712">
        <v>0</v>
      </c>
      <c r="AD712">
        <v>1</v>
      </c>
      <c r="AE712">
        <v>0</v>
      </c>
      <c r="AF712" t="s">
        <v>4</v>
      </c>
      <c r="AG712">
        <v>0.26</v>
      </c>
      <c r="AH712">
        <v>3</v>
      </c>
      <c r="AI712">
        <v>-1</v>
      </c>
      <c r="AJ712" t="s">
        <v>4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ROW(Source!A848)</f>
        <v>848</v>
      </c>
      <c r="B713">
        <v>70327066</v>
      </c>
      <c r="C713">
        <v>70327065</v>
      </c>
      <c r="D713">
        <v>69275358</v>
      </c>
      <c r="E713">
        <v>1075</v>
      </c>
      <c r="F713">
        <v>1</v>
      </c>
      <c r="G713">
        <v>1075</v>
      </c>
      <c r="H713">
        <v>1</v>
      </c>
      <c r="I713" t="s">
        <v>380</v>
      </c>
      <c r="J713" t="s">
        <v>4</v>
      </c>
      <c r="K713" t="s">
        <v>381</v>
      </c>
      <c r="L713">
        <v>1191</v>
      </c>
      <c r="N713">
        <v>1013</v>
      </c>
      <c r="O713" t="s">
        <v>382</v>
      </c>
      <c r="P713" t="s">
        <v>382</v>
      </c>
      <c r="Q713">
        <v>1</v>
      </c>
      <c r="X713">
        <v>0.26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1</v>
      </c>
      <c r="AE713">
        <v>1</v>
      </c>
      <c r="AF713" t="s">
        <v>4</v>
      </c>
      <c r="AG713">
        <v>0.26</v>
      </c>
      <c r="AH713">
        <v>3</v>
      </c>
      <c r="AI713">
        <v>-1</v>
      </c>
      <c r="AJ713" t="s">
        <v>4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ROW(Source!A848)</f>
        <v>848</v>
      </c>
      <c r="B714">
        <v>70327067</v>
      </c>
      <c r="C714">
        <v>70327065</v>
      </c>
      <c r="D714">
        <v>69364397</v>
      </c>
      <c r="E714">
        <v>1</v>
      </c>
      <c r="F714">
        <v>1</v>
      </c>
      <c r="G714">
        <v>1075</v>
      </c>
      <c r="H714">
        <v>2</v>
      </c>
      <c r="I714" t="s">
        <v>393</v>
      </c>
      <c r="J714" t="s">
        <v>394</v>
      </c>
      <c r="K714" t="s">
        <v>395</v>
      </c>
      <c r="L714">
        <v>1368</v>
      </c>
      <c r="N714">
        <v>1011</v>
      </c>
      <c r="O714" t="s">
        <v>386</v>
      </c>
      <c r="P714" t="s">
        <v>386</v>
      </c>
      <c r="Q714">
        <v>1</v>
      </c>
      <c r="X714">
        <v>0.26</v>
      </c>
      <c r="Y714">
        <v>0</v>
      </c>
      <c r="Z714">
        <v>910.68</v>
      </c>
      <c r="AA714">
        <v>35.549999999999997</v>
      </c>
      <c r="AB714">
        <v>0</v>
      </c>
      <c r="AC714">
        <v>0</v>
      </c>
      <c r="AD714">
        <v>1</v>
      </c>
      <c r="AE714">
        <v>0</v>
      </c>
      <c r="AF714" t="s">
        <v>4</v>
      </c>
      <c r="AG714">
        <v>0.26</v>
      </c>
      <c r="AH714">
        <v>3</v>
      </c>
      <c r="AI714">
        <v>-1</v>
      </c>
      <c r="AJ714" t="s">
        <v>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ROW(Source!A884)</f>
        <v>884</v>
      </c>
      <c r="B715">
        <v>70327127</v>
      </c>
      <c r="C715">
        <v>70327126</v>
      </c>
      <c r="D715">
        <v>69275358</v>
      </c>
      <c r="E715">
        <v>1075</v>
      </c>
      <c r="F715">
        <v>1</v>
      </c>
      <c r="G715">
        <v>1075</v>
      </c>
      <c r="H715">
        <v>1</v>
      </c>
      <c r="I715" t="s">
        <v>380</v>
      </c>
      <c r="J715" t="s">
        <v>4</v>
      </c>
      <c r="K715" t="s">
        <v>381</v>
      </c>
      <c r="L715">
        <v>1191</v>
      </c>
      <c r="N715">
        <v>1013</v>
      </c>
      <c r="O715" t="s">
        <v>382</v>
      </c>
      <c r="P715" t="s">
        <v>382</v>
      </c>
      <c r="Q715">
        <v>1</v>
      </c>
      <c r="X715">
        <v>0.27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1</v>
      </c>
      <c r="AF715" t="s">
        <v>4</v>
      </c>
      <c r="AG715">
        <v>0.27</v>
      </c>
      <c r="AH715">
        <v>3</v>
      </c>
      <c r="AI715">
        <v>-1</v>
      </c>
      <c r="AJ715" t="s">
        <v>4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ROW(Source!A884)</f>
        <v>884</v>
      </c>
      <c r="B716">
        <v>70327128</v>
      </c>
      <c r="C716">
        <v>70327126</v>
      </c>
      <c r="D716">
        <v>69364397</v>
      </c>
      <c r="E716">
        <v>1</v>
      </c>
      <c r="F716">
        <v>1</v>
      </c>
      <c r="G716">
        <v>1075</v>
      </c>
      <c r="H716">
        <v>2</v>
      </c>
      <c r="I716" t="s">
        <v>393</v>
      </c>
      <c r="J716" t="s">
        <v>394</v>
      </c>
      <c r="K716" t="s">
        <v>395</v>
      </c>
      <c r="L716">
        <v>1368</v>
      </c>
      <c r="N716">
        <v>1011</v>
      </c>
      <c r="O716" t="s">
        <v>386</v>
      </c>
      <c r="P716" t="s">
        <v>386</v>
      </c>
      <c r="Q716">
        <v>1</v>
      </c>
      <c r="X716">
        <v>0.28000000000000003</v>
      </c>
      <c r="Y716">
        <v>0</v>
      </c>
      <c r="Z716">
        <v>910.68</v>
      </c>
      <c r="AA716">
        <v>35.549999999999997</v>
      </c>
      <c r="AB716">
        <v>0</v>
      </c>
      <c r="AC716">
        <v>0</v>
      </c>
      <c r="AD716">
        <v>1</v>
      </c>
      <c r="AE716">
        <v>0</v>
      </c>
      <c r="AF716" t="s">
        <v>4</v>
      </c>
      <c r="AG716">
        <v>0.28000000000000003</v>
      </c>
      <c r="AH716">
        <v>3</v>
      </c>
      <c r="AI716">
        <v>-1</v>
      </c>
      <c r="AJ716" t="s">
        <v>4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ROW(Source!A885)</f>
        <v>885</v>
      </c>
      <c r="B717">
        <v>70327127</v>
      </c>
      <c r="C717">
        <v>70327126</v>
      </c>
      <c r="D717">
        <v>69275358</v>
      </c>
      <c r="E717">
        <v>1075</v>
      </c>
      <c r="F717">
        <v>1</v>
      </c>
      <c r="G717">
        <v>1075</v>
      </c>
      <c r="H717">
        <v>1</v>
      </c>
      <c r="I717" t="s">
        <v>380</v>
      </c>
      <c r="J717" t="s">
        <v>4</v>
      </c>
      <c r="K717" t="s">
        <v>381</v>
      </c>
      <c r="L717">
        <v>1191</v>
      </c>
      <c r="N717">
        <v>1013</v>
      </c>
      <c r="O717" t="s">
        <v>382</v>
      </c>
      <c r="P717" t="s">
        <v>382</v>
      </c>
      <c r="Q717">
        <v>1</v>
      </c>
      <c r="X717">
        <v>0.27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1</v>
      </c>
      <c r="AF717" t="s">
        <v>4</v>
      </c>
      <c r="AG717">
        <v>0.27</v>
      </c>
      <c r="AH717">
        <v>3</v>
      </c>
      <c r="AI717">
        <v>-1</v>
      </c>
      <c r="AJ717" t="s">
        <v>4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ROW(Source!A885)</f>
        <v>885</v>
      </c>
      <c r="B718">
        <v>70327128</v>
      </c>
      <c r="C718">
        <v>70327126</v>
      </c>
      <c r="D718">
        <v>69364397</v>
      </c>
      <c r="E718">
        <v>1</v>
      </c>
      <c r="F718">
        <v>1</v>
      </c>
      <c r="G718">
        <v>1075</v>
      </c>
      <c r="H718">
        <v>2</v>
      </c>
      <c r="I718" t="s">
        <v>393</v>
      </c>
      <c r="J718" t="s">
        <v>394</v>
      </c>
      <c r="K718" t="s">
        <v>395</v>
      </c>
      <c r="L718">
        <v>1368</v>
      </c>
      <c r="N718">
        <v>1011</v>
      </c>
      <c r="O718" t="s">
        <v>386</v>
      </c>
      <c r="P718" t="s">
        <v>386</v>
      </c>
      <c r="Q718">
        <v>1</v>
      </c>
      <c r="X718">
        <v>0.28000000000000003</v>
      </c>
      <c r="Y718">
        <v>0</v>
      </c>
      <c r="Z718">
        <v>910.68</v>
      </c>
      <c r="AA718">
        <v>35.549999999999997</v>
      </c>
      <c r="AB718">
        <v>0</v>
      </c>
      <c r="AC718">
        <v>0</v>
      </c>
      <c r="AD718">
        <v>1</v>
      </c>
      <c r="AE718">
        <v>0</v>
      </c>
      <c r="AF718" t="s">
        <v>4</v>
      </c>
      <c r="AG718">
        <v>0.28000000000000003</v>
      </c>
      <c r="AH718">
        <v>3</v>
      </c>
      <c r="AI718">
        <v>-1</v>
      </c>
      <c r="AJ718" t="s">
        <v>4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ROW(Source!A886)</f>
        <v>886</v>
      </c>
      <c r="B719">
        <v>70327145</v>
      </c>
      <c r="C719">
        <v>70327129</v>
      </c>
      <c r="D719">
        <v>69275358</v>
      </c>
      <c r="E719">
        <v>1075</v>
      </c>
      <c r="F719">
        <v>1</v>
      </c>
      <c r="G719">
        <v>1075</v>
      </c>
      <c r="H719">
        <v>1</v>
      </c>
      <c r="I719" t="s">
        <v>380</v>
      </c>
      <c r="J719" t="s">
        <v>4</v>
      </c>
      <c r="K719" t="s">
        <v>381</v>
      </c>
      <c r="L719">
        <v>1191</v>
      </c>
      <c r="N719">
        <v>1013</v>
      </c>
      <c r="O719" t="s">
        <v>382</v>
      </c>
      <c r="P719" t="s">
        <v>382</v>
      </c>
      <c r="Q719">
        <v>1</v>
      </c>
      <c r="X719">
        <v>1.32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1</v>
      </c>
      <c r="AF719" t="s">
        <v>4</v>
      </c>
      <c r="AG719">
        <v>1.32</v>
      </c>
      <c r="AH719">
        <v>2</v>
      </c>
      <c r="AI719">
        <v>70327130</v>
      </c>
      <c r="AJ719">
        <v>615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ROW(Source!A886)</f>
        <v>886</v>
      </c>
      <c r="B720">
        <v>70327146</v>
      </c>
      <c r="C720">
        <v>70327129</v>
      </c>
      <c r="D720">
        <v>69364167</v>
      </c>
      <c r="E720">
        <v>1</v>
      </c>
      <c r="F720">
        <v>1</v>
      </c>
      <c r="G720">
        <v>1075</v>
      </c>
      <c r="H720">
        <v>2</v>
      </c>
      <c r="I720" t="s">
        <v>387</v>
      </c>
      <c r="J720" t="s">
        <v>388</v>
      </c>
      <c r="K720" t="s">
        <v>389</v>
      </c>
      <c r="L720">
        <v>1368</v>
      </c>
      <c r="N720">
        <v>1011</v>
      </c>
      <c r="O720" t="s">
        <v>386</v>
      </c>
      <c r="P720" t="s">
        <v>386</v>
      </c>
      <c r="Q720">
        <v>1</v>
      </c>
      <c r="X720">
        <v>0.05</v>
      </c>
      <c r="Y720">
        <v>0</v>
      </c>
      <c r="Z720">
        <v>12.98</v>
      </c>
      <c r="AA720">
        <v>3.37</v>
      </c>
      <c r="AB720">
        <v>0</v>
      </c>
      <c r="AC720">
        <v>0</v>
      </c>
      <c r="AD720">
        <v>1</v>
      </c>
      <c r="AE720">
        <v>0</v>
      </c>
      <c r="AF720" t="s">
        <v>4</v>
      </c>
      <c r="AG720">
        <v>0.05</v>
      </c>
      <c r="AH720">
        <v>2</v>
      </c>
      <c r="AI720">
        <v>70327131</v>
      </c>
      <c r="AJ720">
        <v>616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ROW(Source!A886)</f>
        <v>886</v>
      </c>
      <c r="B721">
        <v>70327147</v>
      </c>
      <c r="C721">
        <v>70327129</v>
      </c>
      <c r="D721">
        <v>69364368</v>
      </c>
      <c r="E721">
        <v>1</v>
      </c>
      <c r="F721">
        <v>1</v>
      </c>
      <c r="G721">
        <v>1075</v>
      </c>
      <c r="H721">
        <v>2</v>
      </c>
      <c r="I721" t="s">
        <v>390</v>
      </c>
      <c r="J721" t="s">
        <v>391</v>
      </c>
      <c r="K721" t="s">
        <v>392</v>
      </c>
      <c r="L721">
        <v>1368</v>
      </c>
      <c r="N721">
        <v>1011</v>
      </c>
      <c r="O721" t="s">
        <v>386</v>
      </c>
      <c r="P721" t="s">
        <v>386</v>
      </c>
      <c r="Q721">
        <v>1</v>
      </c>
      <c r="X721">
        <v>0.04</v>
      </c>
      <c r="Y721">
        <v>0</v>
      </c>
      <c r="Z721">
        <v>181.58</v>
      </c>
      <c r="AA721">
        <v>14.54</v>
      </c>
      <c r="AB721">
        <v>0</v>
      </c>
      <c r="AC721">
        <v>0</v>
      </c>
      <c r="AD721">
        <v>1</v>
      </c>
      <c r="AE721">
        <v>0</v>
      </c>
      <c r="AF721" t="s">
        <v>4</v>
      </c>
      <c r="AG721">
        <v>0.04</v>
      </c>
      <c r="AH721">
        <v>2</v>
      </c>
      <c r="AI721">
        <v>70327132</v>
      </c>
      <c r="AJ721">
        <v>617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ROW(Source!A886)</f>
        <v>886</v>
      </c>
      <c r="B722">
        <v>70327148</v>
      </c>
      <c r="C722">
        <v>70327129</v>
      </c>
      <c r="D722">
        <v>69364397</v>
      </c>
      <c r="E722">
        <v>1</v>
      </c>
      <c r="F722">
        <v>1</v>
      </c>
      <c r="G722">
        <v>1075</v>
      </c>
      <c r="H722">
        <v>2</v>
      </c>
      <c r="I722" t="s">
        <v>393</v>
      </c>
      <c r="J722" t="s">
        <v>394</v>
      </c>
      <c r="K722" t="s">
        <v>395</v>
      </c>
      <c r="L722">
        <v>1368</v>
      </c>
      <c r="N722">
        <v>1011</v>
      </c>
      <c r="O722" t="s">
        <v>386</v>
      </c>
      <c r="P722" t="s">
        <v>386</v>
      </c>
      <c r="Q722">
        <v>1</v>
      </c>
      <c r="X722">
        <v>0.59</v>
      </c>
      <c r="Y722">
        <v>0</v>
      </c>
      <c r="Z722">
        <v>910.68</v>
      </c>
      <c r="AA722">
        <v>35.549999999999997</v>
      </c>
      <c r="AB722">
        <v>0</v>
      </c>
      <c r="AC722">
        <v>0</v>
      </c>
      <c r="AD722">
        <v>1</v>
      </c>
      <c r="AE722">
        <v>0</v>
      </c>
      <c r="AF722" t="s">
        <v>4</v>
      </c>
      <c r="AG722">
        <v>0.59</v>
      </c>
      <c r="AH722">
        <v>2</v>
      </c>
      <c r="AI722">
        <v>70327133</v>
      </c>
      <c r="AJ722">
        <v>618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ROW(Source!A886)</f>
        <v>886</v>
      </c>
      <c r="B723">
        <v>70327149</v>
      </c>
      <c r="C723">
        <v>70327129</v>
      </c>
      <c r="D723">
        <v>69364520</v>
      </c>
      <c r="E723">
        <v>1</v>
      </c>
      <c r="F723">
        <v>1</v>
      </c>
      <c r="G723">
        <v>1075</v>
      </c>
      <c r="H723">
        <v>2</v>
      </c>
      <c r="I723" t="s">
        <v>396</v>
      </c>
      <c r="J723" t="s">
        <v>397</v>
      </c>
      <c r="K723" t="s">
        <v>398</v>
      </c>
      <c r="L723">
        <v>1368</v>
      </c>
      <c r="N723">
        <v>1011</v>
      </c>
      <c r="O723" t="s">
        <v>386</v>
      </c>
      <c r="P723" t="s">
        <v>386</v>
      </c>
      <c r="Q723">
        <v>1</v>
      </c>
      <c r="X723">
        <v>4.0000000000000001E-3</v>
      </c>
      <c r="Y723">
        <v>0</v>
      </c>
      <c r="Z723">
        <v>125.38</v>
      </c>
      <c r="AA723">
        <v>12.62</v>
      </c>
      <c r="AB723">
        <v>0</v>
      </c>
      <c r="AC723">
        <v>0</v>
      </c>
      <c r="AD723">
        <v>1</v>
      </c>
      <c r="AE723">
        <v>0</v>
      </c>
      <c r="AF723" t="s">
        <v>4</v>
      </c>
      <c r="AG723">
        <v>4.0000000000000001E-3</v>
      </c>
      <c r="AH723">
        <v>2</v>
      </c>
      <c r="AI723">
        <v>70327134</v>
      </c>
      <c r="AJ723">
        <v>619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ROW(Source!A886)</f>
        <v>886</v>
      </c>
      <c r="B724">
        <v>70327150</v>
      </c>
      <c r="C724">
        <v>70327129</v>
      </c>
      <c r="D724">
        <v>69363781</v>
      </c>
      <c r="E724">
        <v>1</v>
      </c>
      <c r="F724">
        <v>1</v>
      </c>
      <c r="G724">
        <v>1075</v>
      </c>
      <c r="H724">
        <v>2</v>
      </c>
      <c r="I724" t="s">
        <v>399</v>
      </c>
      <c r="J724" t="s">
        <v>400</v>
      </c>
      <c r="K724" t="s">
        <v>401</v>
      </c>
      <c r="L724">
        <v>1368</v>
      </c>
      <c r="N724">
        <v>1011</v>
      </c>
      <c r="O724" t="s">
        <v>386</v>
      </c>
      <c r="P724" t="s">
        <v>386</v>
      </c>
      <c r="Q724">
        <v>1</v>
      </c>
      <c r="X724">
        <v>0.28999999999999998</v>
      </c>
      <c r="Y724">
        <v>0</v>
      </c>
      <c r="Z724">
        <v>139.99</v>
      </c>
      <c r="AA724">
        <v>14.54</v>
      </c>
      <c r="AB724">
        <v>0</v>
      </c>
      <c r="AC724">
        <v>0</v>
      </c>
      <c r="AD724">
        <v>1</v>
      </c>
      <c r="AE724">
        <v>0</v>
      </c>
      <c r="AF724" t="s">
        <v>4</v>
      </c>
      <c r="AG724">
        <v>0.28999999999999998</v>
      </c>
      <c r="AH724">
        <v>2</v>
      </c>
      <c r="AI724">
        <v>70327135</v>
      </c>
      <c r="AJ724">
        <v>620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ROW(Source!A886)</f>
        <v>886</v>
      </c>
      <c r="B725">
        <v>70327151</v>
      </c>
      <c r="C725">
        <v>70327129</v>
      </c>
      <c r="D725">
        <v>69363915</v>
      </c>
      <c r="E725">
        <v>1</v>
      </c>
      <c r="F725">
        <v>1</v>
      </c>
      <c r="G725">
        <v>1075</v>
      </c>
      <c r="H725">
        <v>2</v>
      </c>
      <c r="I725" t="s">
        <v>402</v>
      </c>
      <c r="J725" t="s">
        <v>403</v>
      </c>
      <c r="K725" t="s">
        <v>404</v>
      </c>
      <c r="L725">
        <v>1368</v>
      </c>
      <c r="N725">
        <v>1011</v>
      </c>
      <c r="O725" t="s">
        <v>386</v>
      </c>
      <c r="P725" t="s">
        <v>386</v>
      </c>
      <c r="Q725">
        <v>1</v>
      </c>
      <c r="X725">
        <v>0.05</v>
      </c>
      <c r="Y725">
        <v>0</v>
      </c>
      <c r="Z725">
        <v>140.38</v>
      </c>
      <c r="AA725">
        <v>12.62</v>
      </c>
      <c r="AB725">
        <v>0</v>
      </c>
      <c r="AC725">
        <v>0</v>
      </c>
      <c r="AD725">
        <v>1</v>
      </c>
      <c r="AE725">
        <v>0</v>
      </c>
      <c r="AF725" t="s">
        <v>4</v>
      </c>
      <c r="AG725">
        <v>0.05</v>
      </c>
      <c r="AH725">
        <v>2</v>
      </c>
      <c r="AI725">
        <v>70327136</v>
      </c>
      <c r="AJ725">
        <v>621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ROW(Source!A886)</f>
        <v>886</v>
      </c>
      <c r="B726">
        <v>70327152</v>
      </c>
      <c r="C726">
        <v>70327129</v>
      </c>
      <c r="D726">
        <v>69364028</v>
      </c>
      <c r="E726">
        <v>1</v>
      </c>
      <c r="F726">
        <v>1</v>
      </c>
      <c r="G726">
        <v>1075</v>
      </c>
      <c r="H726">
        <v>2</v>
      </c>
      <c r="I726" t="s">
        <v>405</v>
      </c>
      <c r="J726" t="s">
        <v>406</v>
      </c>
      <c r="K726" t="s">
        <v>407</v>
      </c>
      <c r="L726">
        <v>1368</v>
      </c>
      <c r="N726">
        <v>1011</v>
      </c>
      <c r="O726" t="s">
        <v>386</v>
      </c>
      <c r="P726" t="s">
        <v>386</v>
      </c>
      <c r="Q726">
        <v>1</v>
      </c>
      <c r="X726">
        <v>0.59</v>
      </c>
      <c r="Y726">
        <v>0</v>
      </c>
      <c r="Z726">
        <v>80.14</v>
      </c>
      <c r="AA726">
        <v>16.93</v>
      </c>
      <c r="AB726">
        <v>0</v>
      </c>
      <c r="AC726">
        <v>0</v>
      </c>
      <c r="AD726">
        <v>1</v>
      </c>
      <c r="AE726">
        <v>0</v>
      </c>
      <c r="AF726" t="s">
        <v>4</v>
      </c>
      <c r="AG726">
        <v>0.59</v>
      </c>
      <c r="AH726">
        <v>2</v>
      </c>
      <c r="AI726">
        <v>70327137</v>
      </c>
      <c r="AJ726">
        <v>622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ROW(Source!A886)</f>
        <v>886</v>
      </c>
      <c r="B727">
        <v>70327153</v>
      </c>
      <c r="C727">
        <v>70327129</v>
      </c>
      <c r="D727">
        <v>69334375</v>
      </c>
      <c r="E727">
        <v>1</v>
      </c>
      <c r="F727">
        <v>1</v>
      </c>
      <c r="G727">
        <v>1075</v>
      </c>
      <c r="H727">
        <v>3</v>
      </c>
      <c r="I727" t="s">
        <v>408</v>
      </c>
      <c r="J727" t="s">
        <v>409</v>
      </c>
      <c r="K727" t="s">
        <v>410</v>
      </c>
      <c r="L727">
        <v>1348</v>
      </c>
      <c r="N727">
        <v>1009</v>
      </c>
      <c r="O727" t="s">
        <v>411</v>
      </c>
      <c r="P727" t="s">
        <v>411</v>
      </c>
      <c r="Q727">
        <v>1000</v>
      </c>
      <c r="X727">
        <v>5.4000000000000001E-4</v>
      </c>
      <c r="Y727">
        <v>5778.3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0</v>
      </c>
      <c r="AF727" t="s">
        <v>4</v>
      </c>
      <c r="AG727">
        <v>5.4000000000000001E-4</v>
      </c>
      <c r="AH727">
        <v>2</v>
      </c>
      <c r="AI727">
        <v>70327138</v>
      </c>
      <c r="AJ727">
        <v>623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ROW(Source!A886)</f>
        <v>886</v>
      </c>
      <c r="B728">
        <v>70327154</v>
      </c>
      <c r="C728">
        <v>70327129</v>
      </c>
      <c r="D728">
        <v>69333740</v>
      </c>
      <c r="E728">
        <v>1</v>
      </c>
      <c r="F728">
        <v>1</v>
      </c>
      <c r="G728">
        <v>1075</v>
      </c>
      <c r="H728">
        <v>3</v>
      </c>
      <c r="I728" t="s">
        <v>412</v>
      </c>
      <c r="J728" t="s">
        <v>413</v>
      </c>
      <c r="K728" t="s">
        <v>414</v>
      </c>
      <c r="L728">
        <v>1339</v>
      </c>
      <c r="N728">
        <v>1007</v>
      </c>
      <c r="O728" t="s">
        <v>44</v>
      </c>
      <c r="P728" t="s">
        <v>44</v>
      </c>
      <c r="Q728">
        <v>1</v>
      </c>
      <c r="X728">
        <v>0.69</v>
      </c>
      <c r="Y728">
        <v>7.07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0</v>
      </c>
      <c r="AF728" t="s">
        <v>4</v>
      </c>
      <c r="AG728">
        <v>0.69</v>
      </c>
      <c r="AH728">
        <v>2</v>
      </c>
      <c r="AI728">
        <v>70327139</v>
      </c>
      <c r="AJ728">
        <v>624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ROW(Source!A886)</f>
        <v>886</v>
      </c>
      <c r="B729">
        <v>70327155</v>
      </c>
      <c r="C729">
        <v>70327129</v>
      </c>
      <c r="D729">
        <v>69335769</v>
      </c>
      <c r="E729">
        <v>1</v>
      </c>
      <c r="F729">
        <v>1</v>
      </c>
      <c r="G729">
        <v>1075</v>
      </c>
      <c r="H729">
        <v>3</v>
      </c>
      <c r="I729" t="s">
        <v>415</v>
      </c>
      <c r="J729" t="s">
        <v>416</v>
      </c>
      <c r="K729" t="s">
        <v>417</v>
      </c>
      <c r="L729">
        <v>1346</v>
      </c>
      <c r="N729">
        <v>1009</v>
      </c>
      <c r="O729" t="s">
        <v>122</v>
      </c>
      <c r="P729" t="s">
        <v>122</v>
      </c>
      <c r="Q729">
        <v>1</v>
      </c>
      <c r="X729">
        <v>3.7999999999999999E-2</v>
      </c>
      <c r="Y729">
        <v>7.48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4</v>
      </c>
      <c r="AG729">
        <v>3.7999999999999999E-2</v>
      </c>
      <c r="AH729">
        <v>2</v>
      </c>
      <c r="AI729">
        <v>70327141</v>
      </c>
      <c r="AJ729">
        <v>626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ROW(Source!A886)</f>
        <v>886</v>
      </c>
      <c r="B730">
        <v>70327156</v>
      </c>
      <c r="C730">
        <v>70327129</v>
      </c>
      <c r="D730">
        <v>69286703</v>
      </c>
      <c r="E730">
        <v>1075</v>
      </c>
      <c r="F730">
        <v>1</v>
      </c>
      <c r="G730">
        <v>1075</v>
      </c>
      <c r="H730">
        <v>3</v>
      </c>
      <c r="I730" t="s">
        <v>442</v>
      </c>
      <c r="J730" t="s">
        <v>4</v>
      </c>
      <c r="K730" t="s">
        <v>443</v>
      </c>
      <c r="L730">
        <v>1346</v>
      </c>
      <c r="N730">
        <v>1009</v>
      </c>
      <c r="O730" t="s">
        <v>122</v>
      </c>
      <c r="P730" t="s">
        <v>122</v>
      </c>
      <c r="Q730">
        <v>1</v>
      </c>
      <c r="X730">
        <v>40.6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 t="s">
        <v>4</v>
      </c>
      <c r="AG730">
        <v>40.6</v>
      </c>
      <c r="AH730">
        <v>3</v>
      </c>
      <c r="AI730">
        <v>-1</v>
      </c>
      <c r="AJ730" t="s">
        <v>4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ROW(Source!A886)</f>
        <v>886</v>
      </c>
      <c r="B731">
        <v>70327157</v>
      </c>
      <c r="C731">
        <v>70327129</v>
      </c>
      <c r="D731">
        <v>69288910</v>
      </c>
      <c r="E731">
        <v>1075</v>
      </c>
      <c r="F731">
        <v>1</v>
      </c>
      <c r="G731">
        <v>1075</v>
      </c>
      <c r="H731">
        <v>3</v>
      </c>
      <c r="I731" t="s">
        <v>444</v>
      </c>
      <c r="J731" t="s">
        <v>4</v>
      </c>
      <c r="K731" t="s">
        <v>445</v>
      </c>
      <c r="L731">
        <v>1301</v>
      </c>
      <c r="N731">
        <v>1003</v>
      </c>
      <c r="O731" t="s">
        <v>126</v>
      </c>
      <c r="P731" t="s">
        <v>126</v>
      </c>
      <c r="Q731">
        <v>1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 t="s">
        <v>4</v>
      </c>
      <c r="AG731">
        <v>0</v>
      </c>
      <c r="AH731">
        <v>3</v>
      </c>
      <c r="AI731">
        <v>-1</v>
      </c>
      <c r="AJ731" t="s">
        <v>4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ROW(Source!A886)</f>
        <v>886</v>
      </c>
      <c r="B732">
        <v>70327158</v>
      </c>
      <c r="C732">
        <v>70327129</v>
      </c>
      <c r="D732">
        <v>69292006</v>
      </c>
      <c r="E732">
        <v>1075</v>
      </c>
      <c r="F732">
        <v>1</v>
      </c>
      <c r="G732">
        <v>1075</v>
      </c>
      <c r="H732">
        <v>3</v>
      </c>
      <c r="I732" t="s">
        <v>446</v>
      </c>
      <c r="J732" t="s">
        <v>4</v>
      </c>
      <c r="K732" t="s">
        <v>447</v>
      </c>
      <c r="L732">
        <v>1296</v>
      </c>
      <c r="N732">
        <v>1002</v>
      </c>
      <c r="O732" t="s">
        <v>133</v>
      </c>
      <c r="P732" t="s">
        <v>133</v>
      </c>
      <c r="Q732">
        <v>1</v>
      </c>
      <c r="X732">
        <v>2.1423999999999999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 t="s">
        <v>4</v>
      </c>
      <c r="AG732">
        <v>2.1423999999999999</v>
      </c>
      <c r="AH732">
        <v>3</v>
      </c>
      <c r="AI732">
        <v>-1</v>
      </c>
      <c r="AJ732" t="s">
        <v>4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ROW(Source!A887)</f>
        <v>887</v>
      </c>
      <c r="B733">
        <v>70327145</v>
      </c>
      <c r="C733">
        <v>70327129</v>
      </c>
      <c r="D733">
        <v>69275358</v>
      </c>
      <c r="E733">
        <v>1075</v>
      </c>
      <c r="F733">
        <v>1</v>
      </c>
      <c r="G733">
        <v>1075</v>
      </c>
      <c r="H733">
        <v>1</v>
      </c>
      <c r="I733" t="s">
        <v>380</v>
      </c>
      <c r="J733" t="s">
        <v>4</v>
      </c>
      <c r="K733" t="s">
        <v>381</v>
      </c>
      <c r="L733">
        <v>1191</v>
      </c>
      <c r="N733">
        <v>1013</v>
      </c>
      <c r="O733" t="s">
        <v>382</v>
      </c>
      <c r="P733" t="s">
        <v>382</v>
      </c>
      <c r="Q733">
        <v>1</v>
      </c>
      <c r="X733">
        <v>1.32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1</v>
      </c>
      <c r="AE733">
        <v>1</v>
      </c>
      <c r="AF733" t="s">
        <v>4</v>
      </c>
      <c r="AG733">
        <v>1.32</v>
      </c>
      <c r="AH733">
        <v>2</v>
      </c>
      <c r="AI733">
        <v>70327130</v>
      </c>
      <c r="AJ733">
        <v>630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ROW(Source!A887)</f>
        <v>887</v>
      </c>
      <c r="B734">
        <v>70327146</v>
      </c>
      <c r="C734">
        <v>70327129</v>
      </c>
      <c r="D734">
        <v>69364167</v>
      </c>
      <c r="E734">
        <v>1</v>
      </c>
      <c r="F734">
        <v>1</v>
      </c>
      <c r="G734">
        <v>1075</v>
      </c>
      <c r="H734">
        <v>2</v>
      </c>
      <c r="I734" t="s">
        <v>387</v>
      </c>
      <c r="J734" t="s">
        <v>388</v>
      </c>
      <c r="K734" t="s">
        <v>389</v>
      </c>
      <c r="L734">
        <v>1368</v>
      </c>
      <c r="N734">
        <v>1011</v>
      </c>
      <c r="O734" t="s">
        <v>386</v>
      </c>
      <c r="P734" t="s">
        <v>386</v>
      </c>
      <c r="Q734">
        <v>1</v>
      </c>
      <c r="X734">
        <v>0.05</v>
      </c>
      <c r="Y734">
        <v>0</v>
      </c>
      <c r="Z734">
        <v>12.98</v>
      </c>
      <c r="AA734">
        <v>3.37</v>
      </c>
      <c r="AB734">
        <v>0</v>
      </c>
      <c r="AC734">
        <v>0</v>
      </c>
      <c r="AD734">
        <v>1</v>
      </c>
      <c r="AE734">
        <v>0</v>
      </c>
      <c r="AF734" t="s">
        <v>4</v>
      </c>
      <c r="AG734">
        <v>0.05</v>
      </c>
      <c r="AH734">
        <v>2</v>
      </c>
      <c r="AI734">
        <v>70327131</v>
      </c>
      <c r="AJ734">
        <v>631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ROW(Source!A887)</f>
        <v>887</v>
      </c>
      <c r="B735">
        <v>70327147</v>
      </c>
      <c r="C735">
        <v>70327129</v>
      </c>
      <c r="D735">
        <v>69364368</v>
      </c>
      <c r="E735">
        <v>1</v>
      </c>
      <c r="F735">
        <v>1</v>
      </c>
      <c r="G735">
        <v>1075</v>
      </c>
      <c r="H735">
        <v>2</v>
      </c>
      <c r="I735" t="s">
        <v>390</v>
      </c>
      <c r="J735" t="s">
        <v>391</v>
      </c>
      <c r="K735" t="s">
        <v>392</v>
      </c>
      <c r="L735">
        <v>1368</v>
      </c>
      <c r="N735">
        <v>1011</v>
      </c>
      <c r="O735" t="s">
        <v>386</v>
      </c>
      <c r="P735" t="s">
        <v>386</v>
      </c>
      <c r="Q735">
        <v>1</v>
      </c>
      <c r="X735">
        <v>0.04</v>
      </c>
      <c r="Y735">
        <v>0</v>
      </c>
      <c r="Z735">
        <v>181.58</v>
      </c>
      <c r="AA735">
        <v>14.54</v>
      </c>
      <c r="AB735">
        <v>0</v>
      </c>
      <c r="AC735">
        <v>0</v>
      </c>
      <c r="AD735">
        <v>1</v>
      </c>
      <c r="AE735">
        <v>0</v>
      </c>
      <c r="AF735" t="s">
        <v>4</v>
      </c>
      <c r="AG735">
        <v>0.04</v>
      </c>
      <c r="AH735">
        <v>2</v>
      </c>
      <c r="AI735">
        <v>70327132</v>
      </c>
      <c r="AJ735">
        <v>632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ROW(Source!A887)</f>
        <v>887</v>
      </c>
      <c r="B736">
        <v>70327148</v>
      </c>
      <c r="C736">
        <v>70327129</v>
      </c>
      <c r="D736">
        <v>69364397</v>
      </c>
      <c r="E736">
        <v>1</v>
      </c>
      <c r="F736">
        <v>1</v>
      </c>
      <c r="G736">
        <v>1075</v>
      </c>
      <c r="H736">
        <v>2</v>
      </c>
      <c r="I736" t="s">
        <v>393</v>
      </c>
      <c r="J736" t="s">
        <v>394</v>
      </c>
      <c r="K736" t="s">
        <v>395</v>
      </c>
      <c r="L736">
        <v>1368</v>
      </c>
      <c r="N736">
        <v>1011</v>
      </c>
      <c r="O736" t="s">
        <v>386</v>
      </c>
      <c r="P736" t="s">
        <v>386</v>
      </c>
      <c r="Q736">
        <v>1</v>
      </c>
      <c r="X736">
        <v>0.59</v>
      </c>
      <c r="Y736">
        <v>0</v>
      </c>
      <c r="Z736">
        <v>910.68</v>
      </c>
      <c r="AA736">
        <v>35.549999999999997</v>
      </c>
      <c r="AB736">
        <v>0</v>
      </c>
      <c r="AC736">
        <v>0</v>
      </c>
      <c r="AD736">
        <v>1</v>
      </c>
      <c r="AE736">
        <v>0</v>
      </c>
      <c r="AF736" t="s">
        <v>4</v>
      </c>
      <c r="AG736">
        <v>0.59</v>
      </c>
      <c r="AH736">
        <v>2</v>
      </c>
      <c r="AI736">
        <v>70327133</v>
      </c>
      <c r="AJ736">
        <v>633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ROW(Source!A887)</f>
        <v>887</v>
      </c>
      <c r="B737">
        <v>70327149</v>
      </c>
      <c r="C737">
        <v>70327129</v>
      </c>
      <c r="D737">
        <v>69364520</v>
      </c>
      <c r="E737">
        <v>1</v>
      </c>
      <c r="F737">
        <v>1</v>
      </c>
      <c r="G737">
        <v>1075</v>
      </c>
      <c r="H737">
        <v>2</v>
      </c>
      <c r="I737" t="s">
        <v>396</v>
      </c>
      <c r="J737" t="s">
        <v>397</v>
      </c>
      <c r="K737" t="s">
        <v>398</v>
      </c>
      <c r="L737">
        <v>1368</v>
      </c>
      <c r="N737">
        <v>1011</v>
      </c>
      <c r="O737" t="s">
        <v>386</v>
      </c>
      <c r="P737" t="s">
        <v>386</v>
      </c>
      <c r="Q737">
        <v>1</v>
      </c>
      <c r="X737">
        <v>4.0000000000000001E-3</v>
      </c>
      <c r="Y737">
        <v>0</v>
      </c>
      <c r="Z737">
        <v>125.38</v>
      </c>
      <c r="AA737">
        <v>12.62</v>
      </c>
      <c r="AB737">
        <v>0</v>
      </c>
      <c r="AC737">
        <v>0</v>
      </c>
      <c r="AD737">
        <v>1</v>
      </c>
      <c r="AE737">
        <v>0</v>
      </c>
      <c r="AF737" t="s">
        <v>4</v>
      </c>
      <c r="AG737">
        <v>4.0000000000000001E-3</v>
      </c>
      <c r="AH737">
        <v>2</v>
      </c>
      <c r="AI737">
        <v>70327134</v>
      </c>
      <c r="AJ737">
        <v>634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ROW(Source!A887)</f>
        <v>887</v>
      </c>
      <c r="B738">
        <v>70327150</v>
      </c>
      <c r="C738">
        <v>70327129</v>
      </c>
      <c r="D738">
        <v>69363781</v>
      </c>
      <c r="E738">
        <v>1</v>
      </c>
      <c r="F738">
        <v>1</v>
      </c>
      <c r="G738">
        <v>1075</v>
      </c>
      <c r="H738">
        <v>2</v>
      </c>
      <c r="I738" t="s">
        <v>399</v>
      </c>
      <c r="J738" t="s">
        <v>400</v>
      </c>
      <c r="K738" t="s">
        <v>401</v>
      </c>
      <c r="L738">
        <v>1368</v>
      </c>
      <c r="N738">
        <v>1011</v>
      </c>
      <c r="O738" t="s">
        <v>386</v>
      </c>
      <c r="P738" t="s">
        <v>386</v>
      </c>
      <c r="Q738">
        <v>1</v>
      </c>
      <c r="X738">
        <v>0.28999999999999998</v>
      </c>
      <c r="Y738">
        <v>0</v>
      </c>
      <c r="Z738">
        <v>139.99</v>
      </c>
      <c r="AA738">
        <v>14.54</v>
      </c>
      <c r="AB738">
        <v>0</v>
      </c>
      <c r="AC738">
        <v>0</v>
      </c>
      <c r="AD738">
        <v>1</v>
      </c>
      <c r="AE738">
        <v>0</v>
      </c>
      <c r="AF738" t="s">
        <v>4</v>
      </c>
      <c r="AG738">
        <v>0.28999999999999998</v>
      </c>
      <c r="AH738">
        <v>2</v>
      </c>
      <c r="AI738">
        <v>70327135</v>
      </c>
      <c r="AJ738">
        <v>635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ROW(Source!A887)</f>
        <v>887</v>
      </c>
      <c r="B739">
        <v>70327151</v>
      </c>
      <c r="C739">
        <v>70327129</v>
      </c>
      <c r="D739">
        <v>69363915</v>
      </c>
      <c r="E739">
        <v>1</v>
      </c>
      <c r="F739">
        <v>1</v>
      </c>
      <c r="G739">
        <v>1075</v>
      </c>
      <c r="H739">
        <v>2</v>
      </c>
      <c r="I739" t="s">
        <v>402</v>
      </c>
      <c r="J739" t="s">
        <v>403</v>
      </c>
      <c r="K739" t="s">
        <v>404</v>
      </c>
      <c r="L739">
        <v>1368</v>
      </c>
      <c r="N739">
        <v>1011</v>
      </c>
      <c r="O739" t="s">
        <v>386</v>
      </c>
      <c r="P739" t="s">
        <v>386</v>
      </c>
      <c r="Q739">
        <v>1</v>
      </c>
      <c r="X739">
        <v>0.05</v>
      </c>
      <c r="Y739">
        <v>0</v>
      </c>
      <c r="Z739">
        <v>140.38</v>
      </c>
      <c r="AA739">
        <v>12.62</v>
      </c>
      <c r="AB739">
        <v>0</v>
      </c>
      <c r="AC739">
        <v>0</v>
      </c>
      <c r="AD739">
        <v>1</v>
      </c>
      <c r="AE739">
        <v>0</v>
      </c>
      <c r="AF739" t="s">
        <v>4</v>
      </c>
      <c r="AG739">
        <v>0.05</v>
      </c>
      <c r="AH739">
        <v>2</v>
      </c>
      <c r="AI739">
        <v>70327136</v>
      </c>
      <c r="AJ739">
        <v>636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ROW(Source!A887)</f>
        <v>887</v>
      </c>
      <c r="B740">
        <v>70327152</v>
      </c>
      <c r="C740">
        <v>70327129</v>
      </c>
      <c r="D740">
        <v>69364028</v>
      </c>
      <c r="E740">
        <v>1</v>
      </c>
      <c r="F740">
        <v>1</v>
      </c>
      <c r="G740">
        <v>1075</v>
      </c>
      <c r="H740">
        <v>2</v>
      </c>
      <c r="I740" t="s">
        <v>405</v>
      </c>
      <c r="J740" t="s">
        <v>406</v>
      </c>
      <c r="K740" t="s">
        <v>407</v>
      </c>
      <c r="L740">
        <v>1368</v>
      </c>
      <c r="N740">
        <v>1011</v>
      </c>
      <c r="O740" t="s">
        <v>386</v>
      </c>
      <c r="P740" t="s">
        <v>386</v>
      </c>
      <c r="Q740">
        <v>1</v>
      </c>
      <c r="X740">
        <v>0.59</v>
      </c>
      <c r="Y740">
        <v>0</v>
      </c>
      <c r="Z740">
        <v>80.14</v>
      </c>
      <c r="AA740">
        <v>16.93</v>
      </c>
      <c r="AB740">
        <v>0</v>
      </c>
      <c r="AC740">
        <v>0</v>
      </c>
      <c r="AD740">
        <v>1</v>
      </c>
      <c r="AE740">
        <v>0</v>
      </c>
      <c r="AF740" t="s">
        <v>4</v>
      </c>
      <c r="AG740">
        <v>0.59</v>
      </c>
      <c r="AH740">
        <v>2</v>
      </c>
      <c r="AI740">
        <v>70327137</v>
      </c>
      <c r="AJ740">
        <v>637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ROW(Source!A887)</f>
        <v>887</v>
      </c>
      <c r="B741">
        <v>70327153</v>
      </c>
      <c r="C741">
        <v>70327129</v>
      </c>
      <c r="D741">
        <v>69334375</v>
      </c>
      <c r="E741">
        <v>1</v>
      </c>
      <c r="F741">
        <v>1</v>
      </c>
      <c r="G741">
        <v>1075</v>
      </c>
      <c r="H741">
        <v>3</v>
      </c>
      <c r="I741" t="s">
        <v>408</v>
      </c>
      <c r="J741" t="s">
        <v>409</v>
      </c>
      <c r="K741" t="s">
        <v>410</v>
      </c>
      <c r="L741">
        <v>1348</v>
      </c>
      <c r="N741">
        <v>1009</v>
      </c>
      <c r="O741" t="s">
        <v>411</v>
      </c>
      <c r="P741" t="s">
        <v>411</v>
      </c>
      <c r="Q741">
        <v>1000</v>
      </c>
      <c r="X741">
        <v>5.4000000000000001E-4</v>
      </c>
      <c r="Y741">
        <v>5778.3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4</v>
      </c>
      <c r="AG741">
        <v>5.4000000000000001E-4</v>
      </c>
      <c r="AH741">
        <v>2</v>
      </c>
      <c r="AI741">
        <v>70327138</v>
      </c>
      <c r="AJ741">
        <v>638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ROW(Source!A887)</f>
        <v>887</v>
      </c>
      <c r="B742">
        <v>70327154</v>
      </c>
      <c r="C742">
        <v>70327129</v>
      </c>
      <c r="D742">
        <v>69333740</v>
      </c>
      <c r="E742">
        <v>1</v>
      </c>
      <c r="F742">
        <v>1</v>
      </c>
      <c r="G742">
        <v>1075</v>
      </c>
      <c r="H742">
        <v>3</v>
      </c>
      <c r="I742" t="s">
        <v>412</v>
      </c>
      <c r="J742" t="s">
        <v>413</v>
      </c>
      <c r="K742" t="s">
        <v>414</v>
      </c>
      <c r="L742">
        <v>1339</v>
      </c>
      <c r="N742">
        <v>1007</v>
      </c>
      <c r="O742" t="s">
        <v>44</v>
      </c>
      <c r="P742" t="s">
        <v>44</v>
      </c>
      <c r="Q742">
        <v>1</v>
      </c>
      <c r="X742">
        <v>0.69</v>
      </c>
      <c r="Y742">
        <v>7.07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4</v>
      </c>
      <c r="AG742">
        <v>0.69</v>
      </c>
      <c r="AH742">
        <v>2</v>
      </c>
      <c r="AI742">
        <v>70327139</v>
      </c>
      <c r="AJ742">
        <v>639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ROW(Source!A887)</f>
        <v>887</v>
      </c>
      <c r="B743">
        <v>70327155</v>
      </c>
      <c r="C743">
        <v>70327129</v>
      </c>
      <c r="D743">
        <v>69335769</v>
      </c>
      <c r="E743">
        <v>1</v>
      </c>
      <c r="F743">
        <v>1</v>
      </c>
      <c r="G743">
        <v>1075</v>
      </c>
      <c r="H743">
        <v>3</v>
      </c>
      <c r="I743" t="s">
        <v>415</v>
      </c>
      <c r="J743" t="s">
        <v>416</v>
      </c>
      <c r="K743" t="s">
        <v>417</v>
      </c>
      <c r="L743">
        <v>1346</v>
      </c>
      <c r="N743">
        <v>1009</v>
      </c>
      <c r="O743" t="s">
        <v>122</v>
      </c>
      <c r="P743" t="s">
        <v>122</v>
      </c>
      <c r="Q743">
        <v>1</v>
      </c>
      <c r="X743">
        <v>3.7999999999999999E-2</v>
      </c>
      <c r="Y743">
        <v>7.48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4</v>
      </c>
      <c r="AG743">
        <v>3.7999999999999999E-2</v>
      </c>
      <c r="AH743">
        <v>2</v>
      </c>
      <c r="AI743">
        <v>70327141</v>
      </c>
      <c r="AJ743">
        <v>641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ROW(Source!A887)</f>
        <v>887</v>
      </c>
      <c r="B744">
        <v>70327156</v>
      </c>
      <c r="C744">
        <v>70327129</v>
      </c>
      <c r="D744">
        <v>69286703</v>
      </c>
      <c r="E744">
        <v>1075</v>
      </c>
      <c r="F744">
        <v>1</v>
      </c>
      <c r="G744">
        <v>1075</v>
      </c>
      <c r="H744">
        <v>3</v>
      </c>
      <c r="I744" t="s">
        <v>442</v>
      </c>
      <c r="J744" t="s">
        <v>4</v>
      </c>
      <c r="K744" t="s">
        <v>443</v>
      </c>
      <c r="L744">
        <v>1346</v>
      </c>
      <c r="N744">
        <v>1009</v>
      </c>
      <c r="O744" t="s">
        <v>122</v>
      </c>
      <c r="P744" t="s">
        <v>122</v>
      </c>
      <c r="Q744">
        <v>1</v>
      </c>
      <c r="X744">
        <v>40.6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 t="s">
        <v>4</v>
      </c>
      <c r="AG744">
        <v>40.6</v>
      </c>
      <c r="AH744">
        <v>3</v>
      </c>
      <c r="AI744">
        <v>-1</v>
      </c>
      <c r="AJ744" t="s">
        <v>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ROW(Source!A887)</f>
        <v>887</v>
      </c>
      <c r="B745">
        <v>70327157</v>
      </c>
      <c r="C745">
        <v>70327129</v>
      </c>
      <c r="D745">
        <v>69288910</v>
      </c>
      <c r="E745">
        <v>1075</v>
      </c>
      <c r="F745">
        <v>1</v>
      </c>
      <c r="G745">
        <v>1075</v>
      </c>
      <c r="H745">
        <v>3</v>
      </c>
      <c r="I745" t="s">
        <v>444</v>
      </c>
      <c r="J745" t="s">
        <v>4</v>
      </c>
      <c r="K745" t="s">
        <v>445</v>
      </c>
      <c r="L745">
        <v>1301</v>
      </c>
      <c r="N745">
        <v>1003</v>
      </c>
      <c r="O745" t="s">
        <v>126</v>
      </c>
      <c r="P745" t="s">
        <v>126</v>
      </c>
      <c r="Q745">
        <v>1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4</v>
      </c>
      <c r="AG745">
        <v>0</v>
      </c>
      <c r="AH745">
        <v>3</v>
      </c>
      <c r="AI745">
        <v>-1</v>
      </c>
      <c r="AJ745" t="s">
        <v>4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ROW(Source!A887)</f>
        <v>887</v>
      </c>
      <c r="B746">
        <v>70327158</v>
      </c>
      <c r="C746">
        <v>70327129</v>
      </c>
      <c r="D746">
        <v>69292006</v>
      </c>
      <c r="E746">
        <v>1075</v>
      </c>
      <c r="F746">
        <v>1</v>
      </c>
      <c r="G746">
        <v>1075</v>
      </c>
      <c r="H746">
        <v>3</v>
      </c>
      <c r="I746" t="s">
        <v>446</v>
      </c>
      <c r="J746" t="s">
        <v>4</v>
      </c>
      <c r="K746" t="s">
        <v>447</v>
      </c>
      <c r="L746">
        <v>1296</v>
      </c>
      <c r="N746">
        <v>1002</v>
      </c>
      <c r="O746" t="s">
        <v>133</v>
      </c>
      <c r="P746" t="s">
        <v>133</v>
      </c>
      <c r="Q746">
        <v>1</v>
      </c>
      <c r="X746">
        <v>2.1423999999999999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 t="s">
        <v>4</v>
      </c>
      <c r="AG746">
        <v>2.1423999999999999</v>
      </c>
      <c r="AH746">
        <v>3</v>
      </c>
      <c r="AI746">
        <v>-1</v>
      </c>
      <c r="AJ746" t="s">
        <v>4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ROW(Source!A898)</f>
        <v>898</v>
      </c>
      <c r="B747">
        <v>70327169</v>
      </c>
      <c r="C747">
        <v>70327164</v>
      </c>
      <c r="D747">
        <v>69275358</v>
      </c>
      <c r="E747">
        <v>1075</v>
      </c>
      <c r="F747">
        <v>1</v>
      </c>
      <c r="G747">
        <v>1075</v>
      </c>
      <c r="H747">
        <v>1</v>
      </c>
      <c r="I747" t="s">
        <v>380</v>
      </c>
      <c r="J747" t="s">
        <v>4</v>
      </c>
      <c r="K747" t="s">
        <v>381</v>
      </c>
      <c r="L747">
        <v>1191</v>
      </c>
      <c r="N747">
        <v>1013</v>
      </c>
      <c r="O747" t="s">
        <v>382</v>
      </c>
      <c r="P747" t="s">
        <v>382</v>
      </c>
      <c r="Q747">
        <v>1</v>
      </c>
      <c r="X747">
        <v>1.1499999999999999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1</v>
      </c>
      <c r="AF747" t="s">
        <v>4</v>
      </c>
      <c r="AG747">
        <v>1.1499999999999999</v>
      </c>
      <c r="AH747">
        <v>2</v>
      </c>
      <c r="AI747">
        <v>70327165</v>
      </c>
      <c r="AJ747">
        <v>645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ROW(Source!A898)</f>
        <v>898</v>
      </c>
      <c r="B748">
        <v>70327170</v>
      </c>
      <c r="C748">
        <v>70327164</v>
      </c>
      <c r="D748">
        <v>69364230</v>
      </c>
      <c r="E748">
        <v>1</v>
      </c>
      <c r="F748">
        <v>1</v>
      </c>
      <c r="G748">
        <v>1075</v>
      </c>
      <c r="H748">
        <v>2</v>
      </c>
      <c r="I748" t="s">
        <v>418</v>
      </c>
      <c r="J748" t="s">
        <v>419</v>
      </c>
      <c r="K748" t="s">
        <v>420</v>
      </c>
      <c r="L748">
        <v>1368</v>
      </c>
      <c r="N748">
        <v>1011</v>
      </c>
      <c r="O748" t="s">
        <v>386</v>
      </c>
      <c r="P748" t="s">
        <v>386</v>
      </c>
      <c r="Q748">
        <v>1</v>
      </c>
      <c r="X748">
        <v>0.56000000000000005</v>
      </c>
      <c r="Y748">
        <v>0</v>
      </c>
      <c r="Z748">
        <v>4.01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4</v>
      </c>
      <c r="AG748">
        <v>0.56000000000000005</v>
      </c>
      <c r="AH748">
        <v>2</v>
      </c>
      <c r="AI748">
        <v>70327166</v>
      </c>
      <c r="AJ748">
        <v>646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ROW(Source!A898)</f>
        <v>898</v>
      </c>
      <c r="B749">
        <v>70327171</v>
      </c>
      <c r="C749">
        <v>70327164</v>
      </c>
      <c r="D749">
        <v>69334387</v>
      </c>
      <c r="E749">
        <v>1</v>
      </c>
      <c r="F749">
        <v>1</v>
      </c>
      <c r="G749">
        <v>1075</v>
      </c>
      <c r="H749">
        <v>3</v>
      </c>
      <c r="I749" t="s">
        <v>421</v>
      </c>
      <c r="J749" t="s">
        <v>422</v>
      </c>
      <c r="K749" t="s">
        <v>423</v>
      </c>
      <c r="L749">
        <v>1346</v>
      </c>
      <c r="N749">
        <v>1009</v>
      </c>
      <c r="O749" t="s">
        <v>122</v>
      </c>
      <c r="P749" t="s">
        <v>122</v>
      </c>
      <c r="Q749">
        <v>1</v>
      </c>
      <c r="X749">
        <v>6.6699999999999995E-2</v>
      </c>
      <c r="Y749">
        <v>11.25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4</v>
      </c>
      <c r="AG749">
        <v>6.6699999999999995E-2</v>
      </c>
      <c r="AH749">
        <v>2</v>
      </c>
      <c r="AI749">
        <v>70327167</v>
      </c>
      <c r="AJ749">
        <v>647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ROW(Source!A898)</f>
        <v>898</v>
      </c>
      <c r="B750">
        <v>70327172</v>
      </c>
      <c r="C750">
        <v>70327164</v>
      </c>
      <c r="D750">
        <v>69333737</v>
      </c>
      <c r="E750">
        <v>1</v>
      </c>
      <c r="F750">
        <v>1</v>
      </c>
      <c r="G750">
        <v>1075</v>
      </c>
      <c r="H750">
        <v>3</v>
      </c>
      <c r="I750" t="s">
        <v>424</v>
      </c>
      <c r="J750" t="s">
        <v>425</v>
      </c>
      <c r="K750" t="s">
        <v>426</v>
      </c>
      <c r="L750">
        <v>1346</v>
      </c>
      <c r="N750">
        <v>1009</v>
      </c>
      <c r="O750" t="s">
        <v>122</v>
      </c>
      <c r="P750" t="s">
        <v>122</v>
      </c>
      <c r="Q750">
        <v>1</v>
      </c>
      <c r="X750">
        <v>0.1</v>
      </c>
      <c r="Y750">
        <v>1.61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0</v>
      </c>
      <c r="AF750" t="s">
        <v>4</v>
      </c>
      <c r="AG750">
        <v>0.1</v>
      </c>
      <c r="AH750">
        <v>2</v>
      </c>
      <c r="AI750">
        <v>70327168</v>
      </c>
      <c r="AJ750">
        <v>648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ROW(Source!A899)</f>
        <v>899</v>
      </c>
      <c r="B751">
        <v>70327169</v>
      </c>
      <c r="C751">
        <v>70327164</v>
      </c>
      <c r="D751">
        <v>69275358</v>
      </c>
      <c r="E751">
        <v>1075</v>
      </c>
      <c r="F751">
        <v>1</v>
      </c>
      <c r="G751">
        <v>1075</v>
      </c>
      <c r="H751">
        <v>1</v>
      </c>
      <c r="I751" t="s">
        <v>380</v>
      </c>
      <c r="J751" t="s">
        <v>4</v>
      </c>
      <c r="K751" t="s">
        <v>381</v>
      </c>
      <c r="L751">
        <v>1191</v>
      </c>
      <c r="N751">
        <v>1013</v>
      </c>
      <c r="O751" t="s">
        <v>382</v>
      </c>
      <c r="P751" t="s">
        <v>382</v>
      </c>
      <c r="Q751">
        <v>1</v>
      </c>
      <c r="X751">
        <v>1.1499999999999999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1</v>
      </c>
      <c r="AF751" t="s">
        <v>4</v>
      </c>
      <c r="AG751">
        <v>1.1499999999999999</v>
      </c>
      <c r="AH751">
        <v>2</v>
      </c>
      <c r="AI751">
        <v>70327165</v>
      </c>
      <c r="AJ751">
        <v>649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ROW(Source!A899)</f>
        <v>899</v>
      </c>
      <c r="B752">
        <v>70327170</v>
      </c>
      <c r="C752">
        <v>70327164</v>
      </c>
      <c r="D752">
        <v>69364230</v>
      </c>
      <c r="E752">
        <v>1</v>
      </c>
      <c r="F752">
        <v>1</v>
      </c>
      <c r="G752">
        <v>1075</v>
      </c>
      <c r="H752">
        <v>2</v>
      </c>
      <c r="I752" t="s">
        <v>418</v>
      </c>
      <c r="J752" t="s">
        <v>419</v>
      </c>
      <c r="K752" t="s">
        <v>420</v>
      </c>
      <c r="L752">
        <v>1368</v>
      </c>
      <c r="N752">
        <v>1011</v>
      </c>
      <c r="O752" t="s">
        <v>386</v>
      </c>
      <c r="P752" t="s">
        <v>386</v>
      </c>
      <c r="Q752">
        <v>1</v>
      </c>
      <c r="X752">
        <v>0.56000000000000005</v>
      </c>
      <c r="Y752">
        <v>0</v>
      </c>
      <c r="Z752">
        <v>4.01</v>
      </c>
      <c r="AA752">
        <v>0</v>
      </c>
      <c r="AB752">
        <v>0</v>
      </c>
      <c r="AC752">
        <v>0</v>
      </c>
      <c r="AD752">
        <v>1</v>
      </c>
      <c r="AE752">
        <v>0</v>
      </c>
      <c r="AF752" t="s">
        <v>4</v>
      </c>
      <c r="AG752">
        <v>0.56000000000000005</v>
      </c>
      <c r="AH752">
        <v>2</v>
      </c>
      <c r="AI752">
        <v>70327166</v>
      </c>
      <c r="AJ752">
        <v>650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ROW(Source!A899)</f>
        <v>899</v>
      </c>
      <c r="B753">
        <v>70327171</v>
      </c>
      <c r="C753">
        <v>70327164</v>
      </c>
      <c r="D753">
        <v>69334387</v>
      </c>
      <c r="E753">
        <v>1</v>
      </c>
      <c r="F753">
        <v>1</v>
      </c>
      <c r="G753">
        <v>1075</v>
      </c>
      <c r="H753">
        <v>3</v>
      </c>
      <c r="I753" t="s">
        <v>421</v>
      </c>
      <c r="J753" t="s">
        <v>422</v>
      </c>
      <c r="K753" t="s">
        <v>423</v>
      </c>
      <c r="L753">
        <v>1346</v>
      </c>
      <c r="N753">
        <v>1009</v>
      </c>
      <c r="O753" t="s">
        <v>122</v>
      </c>
      <c r="P753" t="s">
        <v>122</v>
      </c>
      <c r="Q753">
        <v>1</v>
      </c>
      <c r="X753">
        <v>6.6699999999999995E-2</v>
      </c>
      <c r="Y753">
        <v>11.25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0</v>
      </c>
      <c r="AF753" t="s">
        <v>4</v>
      </c>
      <c r="AG753">
        <v>6.6699999999999995E-2</v>
      </c>
      <c r="AH753">
        <v>2</v>
      </c>
      <c r="AI753">
        <v>70327167</v>
      </c>
      <c r="AJ753">
        <v>651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ROW(Source!A899)</f>
        <v>899</v>
      </c>
      <c r="B754">
        <v>70327172</v>
      </c>
      <c r="C754">
        <v>70327164</v>
      </c>
      <c r="D754">
        <v>69333737</v>
      </c>
      <c r="E754">
        <v>1</v>
      </c>
      <c r="F754">
        <v>1</v>
      </c>
      <c r="G754">
        <v>1075</v>
      </c>
      <c r="H754">
        <v>3</v>
      </c>
      <c r="I754" t="s">
        <v>424</v>
      </c>
      <c r="J754" t="s">
        <v>425</v>
      </c>
      <c r="K754" t="s">
        <v>426</v>
      </c>
      <c r="L754">
        <v>1346</v>
      </c>
      <c r="N754">
        <v>1009</v>
      </c>
      <c r="O754" t="s">
        <v>122</v>
      </c>
      <c r="P754" t="s">
        <v>122</v>
      </c>
      <c r="Q754">
        <v>1</v>
      </c>
      <c r="X754">
        <v>0.1</v>
      </c>
      <c r="Y754">
        <v>1.61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4</v>
      </c>
      <c r="AG754">
        <v>0.1</v>
      </c>
      <c r="AH754">
        <v>2</v>
      </c>
      <c r="AI754">
        <v>70327168</v>
      </c>
      <c r="AJ754">
        <v>652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ROW(Source!A900)</f>
        <v>900</v>
      </c>
      <c r="B755">
        <v>70327175</v>
      </c>
      <c r="C755">
        <v>70327173</v>
      </c>
      <c r="D755">
        <v>69277202</v>
      </c>
      <c r="E755">
        <v>1075</v>
      </c>
      <c r="F755">
        <v>1</v>
      </c>
      <c r="G755">
        <v>1075</v>
      </c>
      <c r="H755">
        <v>2</v>
      </c>
      <c r="I755" t="s">
        <v>427</v>
      </c>
      <c r="J755" t="s">
        <v>4</v>
      </c>
      <c r="K755" t="s">
        <v>428</v>
      </c>
      <c r="L755">
        <v>1344</v>
      </c>
      <c r="N755">
        <v>1008</v>
      </c>
      <c r="O755" t="s">
        <v>429</v>
      </c>
      <c r="P755" t="s">
        <v>429</v>
      </c>
      <c r="Q755">
        <v>1</v>
      </c>
      <c r="X755">
        <v>8.86</v>
      </c>
      <c r="Y755">
        <v>0</v>
      </c>
      <c r="Z755">
        <v>1</v>
      </c>
      <c r="AA755">
        <v>0</v>
      </c>
      <c r="AB755">
        <v>0</v>
      </c>
      <c r="AC755">
        <v>0</v>
      </c>
      <c r="AD755">
        <v>1</v>
      </c>
      <c r="AE755">
        <v>0</v>
      </c>
      <c r="AF755" t="s">
        <v>4</v>
      </c>
      <c r="AG755">
        <v>8.86</v>
      </c>
      <c r="AH755">
        <v>2</v>
      </c>
      <c r="AI755">
        <v>70327174</v>
      </c>
      <c r="AJ755">
        <v>653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ROW(Source!A901)</f>
        <v>901</v>
      </c>
      <c r="B756">
        <v>70327175</v>
      </c>
      <c r="C756">
        <v>70327173</v>
      </c>
      <c r="D756">
        <v>69277202</v>
      </c>
      <c r="E756">
        <v>1075</v>
      </c>
      <c r="F756">
        <v>1</v>
      </c>
      <c r="G756">
        <v>1075</v>
      </c>
      <c r="H756">
        <v>2</v>
      </c>
      <c r="I756" t="s">
        <v>427</v>
      </c>
      <c r="J756" t="s">
        <v>4</v>
      </c>
      <c r="K756" t="s">
        <v>428</v>
      </c>
      <c r="L756">
        <v>1344</v>
      </c>
      <c r="N756">
        <v>1008</v>
      </c>
      <c r="O756" t="s">
        <v>429</v>
      </c>
      <c r="P756" t="s">
        <v>429</v>
      </c>
      <c r="Q756">
        <v>1</v>
      </c>
      <c r="X756">
        <v>8.86</v>
      </c>
      <c r="Y756">
        <v>0</v>
      </c>
      <c r="Z756">
        <v>1</v>
      </c>
      <c r="AA756">
        <v>0</v>
      </c>
      <c r="AB756">
        <v>0</v>
      </c>
      <c r="AC756">
        <v>0</v>
      </c>
      <c r="AD756">
        <v>1</v>
      </c>
      <c r="AE756">
        <v>0</v>
      </c>
      <c r="AF756" t="s">
        <v>4</v>
      </c>
      <c r="AG756">
        <v>8.86</v>
      </c>
      <c r="AH756">
        <v>2</v>
      </c>
      <c r="AI756">
        <v>70327174</v>
      </c>
      <c r="AJ756">
        <v>654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ROW(Source!A902)</f>
        <v>902</v>
      </c>
      <c r="B757">
        <v>70327177</v>
      </c>
      <c r="C757">
        <v>70327176</v>
      </c>
      <c r="D757">
        <v>69275358</v>
      </c>
      <c r="E757">
        <v>1075</v>
      </c>
      <c r="F757">
        <v>1</v>
      </c>
      <c r="G757">
        <v>1075</v>
      </c>
      <c r="H757">
        <v>1</v>
      </c>
      <c r="I757" t="s">
        <v>380</v>
      </c>
      <c r="J757" t="s">
        <v>4</v>
      </c>
      <c r="K757" t="s">
        <v>381</v>
      </c>
      <c r="L757">
        <v>1191</v>
      </c>
      <c r="N757">
        <v>1013</v>
      </c>
      <c r="O757" t="s">
        <v>382</v>
      </c>
      <c r="P757" t="s">
        <v>382</v>
      </c>
      <c r="Q757">
        <v>1</v>
      </c>
      <c r="X757">
        <v>0.26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1</v>
      </c>
      <c r="AE757">
        <v>1</v>
      </c>
      <c r="AF757" t="s">
        <v>4</v>
      </c>
      <c r="AG757">
        <v>0.26</v>
      </c>
      <c r="AH757">
        <v>3</v>
      </c>
      <c r="AI757">
        <v>-1</v>
      </c>
      <c r="AJ757" t="s">
        <v>4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ROW(Source!A902)</f>
        <v>902</v>
      </c>
      <c r="B758">
        <v>70327178</v>
      </c>
      <c r="C758">
        <v>70327176</v>
      </c>
      <c r="D758">
        <v>69364397</v>
      </c>
      <c r="E758">
        <v>1</v>
      </c>
      <c r="F758">
        <v>1</v>
      </c>
      <c r="G758">
        <v>1075</v>
      </c>
      <c r="H758">
        <v>2</v>
      </c>
      <c r="I758" t="s">
        <v>393</v>
      </c>
      <c r="J758" t="s">
        <v>394</v>
      </c>
      <c r="K758" t="s">
        <v>395</v>
      </c>
      <c r="L758">
        <v>1368</v>
      </c>
      <c r="N758">
        <v>1011</v>
      </c>
      <c r="O758" t="s">
        <v>386</v>
      </c>
      <c r="P758" t="s">
        <v>386</v>
      </c>
      <c r="Q758">
        <v>1</v>
      </c>
      <c r="X758">
        <v>0.26</v>
      </c>
      <c r="Y758">
        <v>0</v>
      </c>
      <c r="Z758">
        <v>910.68</v>
      </c>
      <c r="AA758">
        <v>35.549999999999997</v>
      </c>
      <c r="AB758">
        <v>0</v>
      </c>
      <c r="AC758">
        <v>0</v>
      </c>
      <c r="AD758">
        <v>1</v>
      </c>
      <c r="AE758">
        <v>0</v>
      </c>
      <c r="AF758" t="s">
        <v>4</v>
      </c>
      <c r="AG758">
        <v>0.26</v>
      </c>
      <c r="AH758">
        <v>3</v>
      </c>
      <c r="AI758">
        <v>-1</v>
      </c>
      <c r="AJ758" t="s">
        <v>4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ROW(Source!A903)</f>
        <v>903</v>
      </c>
      <c r="B759">
        <v>70327177</v>
      </c>
      <c r="C759">
        <v>70327176</v>
      </c>
      <c r="D759">
        <v>69275358</v>
      </c>
      <c r="E759">
        <v>1075</v>
      </c>
      <c r="F759">
        <v>1</v>
      </c>
      <c r="G759">
        <v>1075</v>
      </c>
      <c r="H759">
        <v>1</v>
      </c>
      <c r="I759" t="s">
        <v>380</v>
      </c>
      <c r="J759" t="s">
        <v>4</v>
      </c>
      <c r="K759" t="s">
        <v>381</v>
      </c>
      <c r="L759">
        <v>1191</v>
      </c>
      <c r="N759">
        <v>1013</v>
      </c>
      <c r="O759" t="s">
        <v>382</v>
      </c>
      <c r="P759" t="s">
        <v>382</v>
      </c>
      <c r="Q759">
        <v>1</v>
      </c>
      <c r="X759">
        <v>0.26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1</v>
      </c>
      <c r="AF759" t="s">
        <v>4</v>
      </c>
      <c r="AG759">
        <v>0.26</v>
      </c>
      <c r="AH759">
        <v>3</v>
      </c>
      <c r="AI759">
        <v>-1</v>
      </c>
      <c r="AJ759" t="s">
        <v>4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ROW(Source!A903)</f>
        <v>903</v>
      </c>
      <c r="B760">
        <v>70327178</v>
      </c>
      <c r="C760">
        <v>70327176</v>
      </c>
      <c r="D760">
        <v>69364397</v>
      </c>
      <c r="E760">
        <v>1</v>
      </c>
      <c r="F760">
        <v>1</v>
      </c>
      <c r="G760">
        <v>1075</v>
      </c>
      <c r="H760">
        <v>2</v>
      </c>
      <c r="I760" t="s">
        <v>393</v>
      </c>
      <c r="J760" t="s">
        <v>394</v>
      </c>
      <c r="K760" t="s">
        <v>395</v>
      </c>
      <c r="L760">
        <v>1368</v>
      </c>
      <c r="N760">
        <v>1011</v>
      </c>
      <c r="O760" t="s">
        <v>386</v>
      </c>
      <c r="P760" t="s">
        <v>386</v>
      </c>
      <c r="Q760">
        <v>1</v>
      </c>
      <c r="X760">
        <v>0.26</v>
      </c>
      <c r="Y760">
        <v>0</v>
      </c>
      <c r="Z760">
        <v>910.68</v>
      </c>
      <c r="AA760">
        <v>35.549999999999997</v>
      </c>
      <c r="AB760">
        <v>0</v>
      </c>
      <c r="AC760">
        <v>0</v>
      </c>
      <c r="AD760">
        <v>1</v>
      </c>
      <c r="AE760">
        <v>0</v>
      </c>
      <c r="AF760" t="s">
        <v>4</v>
      </c>
      <c r="AG760">
        <v>0.26</v>
      </c>
      <c r="AH760">
        <v>3</v>
      </c>
      <c r="AI760">
        <v>-1</v>
      </c>
      <c r="AJ760" t="s">
        <v>4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ROW(Source!A939)</f>
        <v>939</v>
      </c>
      <c r="B761">
        <v>70327238</v>
      </c>
      <c r="C761">
        <v>70327237</v>
      </c>
      <c r="D761">
        <v>69275358</v>
      </c>
      <c r="E761">
        <v>1075</v>
      </c>
      <c r="F761">
        <v>1</v>
      </c>
      <c r="G761">
        <v>1075</v>
      </c>
      <c r="H761">
        <v>1</v>
      </c>
      <c r="I761" t="s">
        <v>380</v>
      </c>
      <c r="J761" t="s">
        <v>4</v>
      </c>
      <c r="K761" t="s">
        <v>381</v>
      </c>
      <c r="L761">
        <v>1191</v>
      </c>
      <c r="N761">
        <v>1013</v>
      </c>
      <c r="O761" t="s">
        <v>382</v>
      </c>
      <c r="P761" t="s">
        <v>382</v>
      </c>
      <c r="Q761">
        <v>1</v>
      </c>
      <c r="X761">
        <v>0.27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1</v>
      </c>
      <c r="AF761" t="s">
        <v>4</v>
      </c>
      <c r="AG761">
        <v>0.27</v>
      </c>
      <c r="AH761">
        <v>3</v>
      </c>
      <c r="AI761">
        <v>-1</v>
      </c>
      <c r="AJ761" t="s">
        <v>4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ROW(Source!A939)</f>
        <v>939</v>
      </c>
      <c r="B762">
        <v>70327239</v>
      </c>
      <c r="C762">
        <v>70327237</v>
      </c>
      <c r="D762">
        <v>69364397</v>
      </c>
      <c r="E762">
        <v>1</v>
      </c>
      <c r="F762">
        <v>1</v>
      </c>
      <c r="G762">
        <v>1075</v>
      </c>
      <c r="H762">
        <v>2</v>
      </c>
      <c r="I762" t="s">
        <v>393</v>
      </c>
      <c r="J762" t="s">
        <v>394</v>
      </c>
      <c r="K762" t="s">
        <v>395</v>
      </c>
      <c r="L762">
        <v>1368</v>
      </c>
      <c r="N762">
        <v>1011</v>
      </c>
      <c r="O762" t="s">
        <v>386</v>
      </c>
      <c r="P762" t="s">
        <v>386</v>
      </c>
      <c r="Q762">
        <v>1</v>
      </c>
      <c r="X762">
        <v>0.28000000000000003</v>
      </c>
      <c r="Y762">
        <v>0</v>
      </c>
      <c r="Z762">
        <v>910.68</v>
      </c>
      <c r="AA762">
        <v>35.549999999999997</v>
      </c>
      <c r="AB762">
        <v>0</v>
      </c>
      <c r="AC762">
        <v>0</v>
      </c>
      <c r="AD762">
        <v>1</v>
      </c>
      <c r="AE762">
        <v>0</v>
      </c>
      <c r="AF762" t="s">
        <v>4</v>
      </c>
      <c r="AG762">
        <v>0.28000000000000003</v>
      </c>
      <c r="AH762">
        <v>3</v>
      </c>
      <c r="AI762">
        <v>-1</v>
      </c>
      <c r="AJ762" t="s">
        <v>4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ROW(Source!A940)</f>
        <v>940</v>
      </c>
      <c r="B763">
        <v>70327238</v>
      </c>
      <c r="C763">
        <v>70327237</v>
      </c>
      <c r="D763">
        <v>69275358</v>
      </c>
      <c r="E763">
        <v>1075</v>
      </c>
      <c r="F763">
        <v>1</v>
      </c>
      <c r="G763">
        <v>1075</v>
      </c>
      <c r="H763">
        <v>1</v>
      </c>
      <c r="I763" t="s">
        <v>380</v>
      </c>
      <c r="J763" t="s">
        <v>4</v>
      </c>
      <c r="K763" t="s">
        <v>381</v>
      </c>
      <c r="L763">
        <v>1191</v>
      </c>
      <c r="N763">
        <v>1013</v>
      </c>
      <c r="O763" t="s">
        <v>382</v>
      </c>
      <c r="P763" t="s">
        <v>382</v>
      </c>
      <c r="Q763">
        <v>1</v>
      </c>
      <c r="X763">
        <v>0.27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1</v>
      </c>
      <c r="AF763" t="s">
        <v>4</v>
      </c>
      <c r="AG763">
        <v>0.27</v>
      </c>
      <c r="AH763">
        <v>3</v>
      </c>
      <c r="AI763">
        <v>-1</v>
      </c>
      <c r="AJ763" t="s">
        <v>4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ROW(Source!A940)</f>
        <v>940</v>
      </c>
      <c r="B764">
        <v>70327239</v>
      </c>
      <c r="C764">
        <v>70327237</v>
      </c>
      <c r="D764">
        <v>69364397</v>
      </c>
      <c r="E764">
        <v>1</v>
      </c>
      <c r="F764">
        <v>1</v>
      </c>
      <c r="G764">
        <v>1075</v>
      </c>
      <c r="H764">
        <v>2</v>
      </c>
      <c r="I764" t="s">
        <v>393</v>
      </c>
      <c r="J764" t="s">
        <v>394</v>
      </c>
      <c r="K764" t="s">
        <v>395</v>
      </c>
      <c r="L764">
        <v>1368</v>
      </c>
      <c r="N764">
        <v>1011</v>
      </c>
      <c r="O764" t="s">
        <v>386</v>
      </c>
      <c r="P764" t="s">
        <v>386</v>
      </c>
      <c r="Q764">
        <v>1</v>
      </c>
      <c r="X764">
        <v>0.28000000000000003</v>
      </c>
      <c r="Y764">
        <v>0</v>
      </c>
      <c r="Z764">
        <v>910.68</v>
      </c>
      <c r="AA764">
        <v>35.549999999999997</v>
      </c>
      <c r="AB764">
        <v>0</v>
      </c>
      <c r="AC764">
        <v>0</v>
      </c>
      <c r="AD764">
        <v>1</v>
      </c>
      <c r="AE764">
        <v>0</v>
      </c>
      <c r="AF764" t="s">
        <v>4</v>
      </c>
      <c r="AG764">
        <v>0.28000000000000003</v>
      </c>
      <c r="AH764">
        <v>3</v>
      </c>
      <c r="AI764">
        <v>-1</v>
      </c>
      <c r="AJ764" t="s">
        <v>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ROW(Source!A941)</f>
        <v>941</v>
      </c>
      <c r="B765">
        <v>70327255</v>
      </c>
      <c r="C765">
        <v>70327240</v>
      </c>
      <c r="D765">
        <v>69275358</v>
      </c>
      <c r="E765">
        <v>1075</v>
      </c>
      <c r="F765">
        <v>1</v>
      </c>
      <c r="G765">
        <v>1075</v>
      </c>
      <c r="H765">
        <v>1</v>
      </c>
      <c r="I765" t="s">
        <v>380</v>
      </c>
      <c r="J765" t="s">
        <v>4</v>
      </c>
      <c r="K765" t="s">
        <v>381</v>
      </c>
      <c r="L765">
        <v>1191</v>
      </c>
      <c r="N765">
        <v>1013</v>
      </c>
      <c r="O765" t="s">
        <v>382</v>
      </c>
      <c r="P765" t="s">
        <v>382</v>
      </c>
      <c r="Q765">
        <v>1</v>
      </c>
      <c r="X765">
        <v>1.32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1</v>
      </c>
      <c r="AF765" t="s">
        <v>4</v>
      </c>
      <c r="AG765">
        <v>1.32</v>
      </c>
      <c r="AH765">
        <v>2</v>
      </c>
      <c r="AI765">
        <v>70327241</v>
      </c>
      <c r="AJ765">
        <v>655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ROW(Source!A941)</f>
        <v>941</v>
      </c>
      <c r="B766">
        <v>70327256</v>
      </c>
      <c r="C766">
        <v>70327240</v>
      </c>
      <c r="D766">
        <v>69364167</v>
      </c>
      <c r="E766">
        <v>1</v>
      </c>
      <c r="F766">
        <v>1</v>
      </c>
      <c r="G766">
        <v>1075</v>
      </c>
      <c r="H766">
        <v>2</v>
      </c>
      <c r="I766" t="s">
        <v>387</v>
      </c>
      <c r="J766" t="s">
        <v>388</v>
      </c>
      <c r="K766" t="s">
        <v>389</v>
      </c>
      <c r="L766">
        <v>1368</v>
      </c>
      <c r="N766">
        <v>1011</v>
      </c>
      <c r="O766" t="s">
        <v>386</v>
      </c>
      <c r="P766" t="s">
        <v>386</v>
      </c>
      <c r="Q766">
        <v>1</v>
      </c>
      <c r="X766">
        <v>0.05</v>
      </c>
      <c r="Y766">
        <v>0</v>
      </c>
      <c r="Z766">
        <v>12.98</v>
      </c>
      <c r="AA766">
        <v>3.37</v>
      </c>
      <c r="AB766">
        <v>0</v>
      </c>
      <c r="AC766">
        <v>0</v>
      </c>
      <c r="AD766">
        <v>1</v>
      </c>
      <c r="AE766">
        <v>0</v>
      </c>
      <c r="AF766" t="s">
        <v>4</v>
      </c>
      <c r="AG766">
        <v>0.05</v>
      </c>
      <c r="AH766">
        <v>2</v>
      </c>
      <c r="AI766">
        <v>70327242</v>
      </c>
      <c r="AJ766">
        <v>656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ROW(Source!A941)</f>
        <v>941</v>
      </c>
      <c r="B767">
        <v>70327257</v>
      </c>
      <c r="C767">
        <v>70327240</v>
      </c>
      <c r="D767">
        <v>69364368</v>
      </c>
      <c r="E767">
        <v>1</v>
      </c>
      <c r="F767">
        <v>1</v>
      </c>
      <c r="G767">
        <v>1075</v>
      </c>
      <c r="H767">
        <v>2</v>
      </c>
      <c r="I767" t="s">
        <v>390</v>
      </c>
      <c r="J767" t="s">
        <v>391</v>
      </c>
      <c r="K767" t="s">
        <v>392</v>
      </c>
      <c r="L767">
        <v>1368</v>
      </c>
      <c r="N767">
        <v>1011</v>
      </c>
      <c r="O767" t="s">
        <v>386</v>
      </c>
      <c r="P767" t="s">
        <v>386</v>
      </c>
      <c r="Q767">
        <v>1</v>
      </c>
      <c r="X767">
        <v>0.04</v>
      </c>
      <c r="Y767">
        <v>0</v>
      </c>
      <c r="Z767">
        <v>181.58</v>
      </c>
      <c r="AA767">
        <v>14.54</v>
      </c>
      <c r="AB767">
        <v>0</v>
      </c>
      <c r="AC767">
        <v>0</v>
      </c>
      <c r="AD767">
        <v>1</v>
      </c>
      <c r="AE767">
        <v>0</v>
      </c>
      <c r="AF767" t="s">
        <v>4</v>
      </c>
      <c r="AG767">
        <v>0.04</v>
      </c>
      <c r="AH767">
        <v>2</v>
      </c>
      <c r="AI767">
        <v>70327243</v>
      </c>
      <c r="AJ767">
        <v>657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ROW(Source!A941)</f>
        <v>941</v>
      </c>
      <c r="B768">
        <v>70327258</v>
      </c>
      <c r="C768">
        <v>70327240</v>
      </c>
      <c r="D768">
        <v>69364397</v>
      </c>
      <c r="E768">
        <v>1</v>
      </c>
      <c r="F768">
        <v>1</v>
      </c>
      <c r="G768">
        <v>1075</v>
      </c>
      <c r="H768">
        <v>2</v>
      </c>
      <c r="I768" t="s">
        <v>393</v>
      </c>
      <c r="J768" t="s">
        <v>394</v>
      </c>
      <c r="K768" t="s">
        <v>395</v>
      </c>
      <c r="L768">
        <v>1368</v>
      </c>
      <c r="N768">
        <v>1011</v>
      </c>
      <c r="O768" t="s">
        <v>386</v>
      </c>
      <c r="P768" t="s">
        <v>386</v>
      </c>
      <c r="Q768">
        <v>1</v>
      </c>
      <c r="X768">
        <v>0.59</v>
      </c>
      <c r="Y768">
        <v>0</v>
      </c>
      <c r="Z768">
        <v>910.68</v>
      </c>
      <c r="AA768">
        <v>35.549999999999997</v>
      </c>
      <c r="AB768">
        <v>0</v>
      </c>
      <c r="AC768">
        <v>0</v>
      </c>
      <c r="AD768">
        <v>1</v>
      </c>
      <c r="AE768">
        <v>0</v>
      </c>
      <c r="AF768" t="s">
        <v>4</v>
      </c>
      <c r="AG768">
        <v>0.59</v>
      </c>
      <c r="AH768">
        <v>2</v>
      </c>
      <c r="AI768">
        <v>70327244</v>
      </c>
      <c r="AJ768">
        <v>658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ROW(Source!A941)</f>
        <v>941</v>
      </c>
      <c r="B769">
        <v>70327259</v>
      </c>
      <c r="C769">
        <v>70327240</v>
      </c>
      <c r="D769">
        <v>69364520</v>
      </c>
      <c r="E769">
        <v>1</v>
      </c>
      <c r="F769">
        <v>1</v>
      </c>
      <c r="G769">
        <v>1075</v>
      </c>
      <c r="H769">
        <v>2</v>
      </c>
      <c r="I769" t="s">
        <v>396</v>
      </c>
      <c r="J769" t="s">
        <v>397</v>
      </c>
      <c r="K769" t="s">
        <v>398</v>
      </c>
      <c r="L769">
        <v>1368</v>
      </c>
      <c r="N769">
        <v>1011</v>
      </c>
      <c r="O769" t="s">
        <v>386</v>
      </c>
      <c r="P769" t="s">
        <v>386</v>
      </c>
      <c r="Q769">
        <v>1</v>
      </c>
      <c r="X769">
        <v>4.0000000000000001E-3</v>
      </c>
      <c r="Y769">
        <v>0</v>
      </c>
      <c r="Z769">
        <v>125.38</v>
      </c>
      <c r="AA769">
        <v>12.62</v>
      </c>
      <c r="AB769">
        <v>0</v>
      </c>
      <c r="AC769">
        <v>0</v>
      </c>
      <c r="AD769">
        <v>1</v>
      </c>
      <c r="AE769">
        <v>0</v>
      </c>
      <c r="AF769" t="s">
        <v>4</v>
      </c>
      <c r="AG769">
        <v>4.0000000000000001E-3</v>
      </c>
      <c r="AH769">
        <v>2</v>
      </c>
      <c r="AI769">
        <v>70327245</v>
      </c>
      <c r="AJ769">
        <v>659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ROW(Source!A941)</f>
        <v>941</v>
      </c>
      <c r="B770">
        <v>70327260</v>
      </c>
      <c r="C770">
        <v>70327240</v>
      </c>
      <c r="D770">
        <v>69363781</v>
      </c>
      <c r="E770">
        <v>1</v>
      </c>
      <c r="F770">
        <v>1</v>
      </c>
      <c r="G770">
        <v>1075</v>
      </c>
      <c r="H770">
        <v>2</v>
      </c>
      <c r="I770" t="s">
        <v>399</v>
      </c>
      <c r="J770" t="s">
        <v>400</v>
      </c>
      <c r="K770" t="s">
        <v>401</v>
      </c>
      <c r="L770">
        <v>1368</v>
      </c>
      <c r="N770">
        <v>1011</v>
      </c>
      <c r="O770" t="s">
        <v>386</v>
      </c>
      <c r="P770" t="s">
        <v>386</v>
      </c>
      <c r="Q770">
        <v>1</v>
      </c>
      <c r="X770">
        <v>0.28999999999999998</v>
      </c>
      <c r="Y770">
        <v>0</v>
      </c>
      <c r="Z770">
        <v>139.99</v>
      </c>
      <c r="AA770">
        <v>14.54</v>
      </c>
      <c r="AB770">
        <v>0</v>
      </c>
      <c r="AC770">
        <v>0</v>
      </c>
      <c r="AD770">
        <v>1</v>
      </c>
      <c r="AE770">
        <v>0</v>
      </c>
      <c r="AF770" t="s">
        <v>4</v>
      </c>
      <c r="AG770">
        <v>0.28999999999999998</v>
      </c>
      <c r="AH770">
        <v>2</v>
      </c>
      <c r="AI770">
        <v>70327246</v>
      </c>
      <c r="AJ770">
        <v>660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ROW(Source!A941)</f>
        <v>941</v>
      </c>
      <c r="B771">
        <v>70327261</v>
      </c>
      <c r="C771">
        <v>70327240</v>
      </c>
      <c r="D771">
        <v>69363915</v>
      </c>
      <c r="E771">
        <v>1</v>
      </c>
      <c r="F771">
        <v>1</v>
      </c>
      <c r="G771">
        <v>1075</v>
      </c>
      <c r="H771">
        <v>2</v>
      </c>
      <c r="I771" t="s">
        <v>402</v>
      </c>
      <c r="J771" t="s">
        <v>403</v>
      </c>
      <c r="K771" t="s">
        <v>404</v>
      </c>
      <c r="L771">
        <v>1368</v>
      </c>
      <c r="N771">
        <v>1011</v>
      </c>
      <c r="O771" t="s">
        <v>386</v>
      </c>
      <c r="P771" t="s">
        <v>386</v>
      </c>
      <c r="Q771">
        <v>1</v>
      </c>
      <c r="X771">
        <v>0.05</v>
      </c>
      <c r="Y771">
        <v>0</v>
      </c>
      <c r="Z771">
        <v>140.38</v>
      </c>
      <c r="AA771">
        <v>12.62</v>
      </c>
      <c r="AB771">
        <v>0</v>
      </c>
      <c r="AC771">
        <v>0</v>
      </c>
      <c r="AD771">
        <v>1</v>
      </c>
      <c r="AE771">
        <v>0</v>
      </c>
      <c r="AF771" t="s">
        <v>4</v>
      </c>
      <c r="AG771">
        <v>0.05</v>
      </c>
      <c r="AH771">
        <v>2</v>
      </c>
      <c r="AI771">
        <v>70327247</v>
      </c>
      <c r="AJ771">
        <v>661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ROW(Source!A941)</f>
        <v>941</v>
      </c>
      <c r="B772">
        <v>70327262</v>
      </c>
      <c r="C772">
        <v>70327240</v>
      </c>
      <c r="D772">
        <v>69364028</v>
      </c>
      <c r="E772">
        <v>1</v>
      </c>
      <c r="F772">
        <v>1</v>
      </c>
      <c r="G772">
        <v>1075</v>
      </c>
      <c r="H772">
        <v>2</v>
      </c>
      <c r="I772" t="s">
        <v>405</v>
      </c>
      <c r="J772" t="s">
        <v>406</v>
      </c>
      <c r="K772" t="s">
        <v>407</v>
      </c>
      <c r="L772">
        <v>1368</v>
      </c>
      <c r="N772">
        <v>1011</v>
      </c>
      <c r="O772" t="s">
        <v>386</v>
      </c>
      <c r="P772" t="s">
        <v>386</v>
      </c>
      <c r="Q772">
        <v>1</v>
      </c>
      <c r="X772">
        <v>0.59</v>
      </c>
      <c r="Y772">
        <v>0</v>
      </c>
      <c r="Z772">
        <v>80.14</v>
      </c>
      <c r="AA772">
        <v>16.93</v>
      </c>
      <c r="AB772">
        <v>0</v>
      </c>
      <c r="AC772">
        <v>0</v>
      </c>
      <c r="AD772">
        <v>1</v>
      </c>
      <c r="AE772">
        <v>0</v>
      </c>
      <c r="AF772" t="s">
        <v>4</v>
      </c>
      <c r="AG772">
        <v>0.59</v>
      </c>
      <c r="AH772">
        <v>2</v>
      </c>
      <c r="AI772">
        <v>70327248</v>
      </c>
      <c r="AJ772">
        <v>662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ROW(Source!A941)</f>
        <v>941</v>
      </c>
      <c r="B773">
        <v>70327263</v>
      </c>
      <c r="C773">
        <v>70327240</v>
      </c>
      <c r="D773">
        <v>69334375</v>
      </c>
      <c r="E773">
        <v>1</v>
      </c>
      <c r="F773">
        <v>1</v>
      </c>
      <c r="G773">
        <v>1075</v>
      </c>
      <c r="H773">
        <v>3</v>
      </c>
      <c r="I773" t="s">
        <v>408</v>
      </c>
      <c r="J773" t="s">
        <v>409</v>
      </c>
      <c r="K773" t="s">
        <v>410</v>
      </c>
      <c r="L773">
        <v>1348</v>
      </c>
      <c r="N773">
        <v>1009</v>
      </c>
      <c r="O773" t="s">
        <v>411</v>
      </c>
      <c r="P773" t="s">
        <v>411</v>
      </c>
      <c r="Q773">
        <v>1000</v>
      </c>
      <c r="X773">
        <v>5.4000000000000001E-4</v>
      </c>
      <c r="Y773">
        <v>5778.3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0</v>
      </c>
      <c r="AF773" t="s">
        <v>4</v>
      </c>
      <c r="AG773">
        <v>5.4000000000000001E-4</v>
      </c>
      <c r="AH773">
        <v>2</v>
      </c>
      <c r="AI773">
        <v>70327249</v>
      </c>
      <c r="AJ773">
        <v>663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ROW(Source!A941)</f>
        <v>941</v>
      </c>
      <c r="B774">
        <v>70327264</v>
      </c>
      <c r="C774">
        <v>70327240</v>
      </c>
      <c r="D774">
        <v>69333740</v>
      </c>
      <c r="E774">
        <v>1</v>
      </c>
      <c r="F774">
        <v>1</v>
      </c>
      <c r="G774">
        <v>1075</v>
      </c>
      <c r="H774">
        <v>3</v>
      </c>
      <c r="I774" t="s">
        <v>412</v>
      </c>
      <c r="J774" t="s">
        <v>413</v>
      </c>
      <c r="K774" t="s">
        <v>414</v>
      </c>
      <c r="L774">
        <v>1339</v>
      </c>
      <c r="N774">
        <v>1007</v>
      </c>
      <c r="O774" t="s">
        <v>44</v>
      </c>
      <c r="P774" t="s">
        <v>44</v>
      </c>
      <c r="Q774">
        <v>1</v>
      </c>
      <c r="X774">
        <v>0.69</v>
      </c>
      <c r="Y774">
        <v>7.07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0</v>
      </c>
      <c r="AF774" t="s">
        <v>4</v>
      </c>
      <c r="AG774">
        <v>0.69</v>
      </c>
      <c r="AH774">
        <v>2</v>
      </c>
      <c r="AI774">
        <v>70327250</v>
      </c>
      <c r="AJ774">
        <v>664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ROW(Source!A941)</f>
        <v>941</v>
      </c>
      <c r="B775">
        <v>70327265</v>
      </c>
      <c r="C775">
        <v>70327240</v>
      </c>
      <c r="D775">
        <v>69335769</v>
      </c>
      <c r="E775">
        <v>1</v>
      </c>
      <c r="F775">
        <v>1</v>
      </c>
      <c r="G775">
        <v>1075</v>
      </c>
      <c r="H775">
        <v>3</v>
      </c>
      <c r="I775" t="s">
        <v>415</v>
      </c>
      <c r="J775" t="s">
        <v>416</v>
      </c>
      <c r="K775" t="s">
        <v>417</v>
      </c>
      <c r="L775">
        <v>1346</v>
      </c>
      <c r="N775">
        <v>1009</v>
      </c>
      <c r="O775" t="s">
        <v>122</v>
      </c>
      <c r="P775" t="s">
        <v>122</v>
      </c>
      <c r="Q775">
        <v>1</v>
      </c>
      <c r="X775">
        <v>3.7999999999999999E-2</v>
      </c>
      <c r="Y775">
        <v>7.48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0</v>
      </c>
      <c r="AF775" t="s">
        <v>4</v>
      </c>
      <c r="AG775">
        <v>3.7999999999999999E-2</v>
      </c>
      <c r="AH775">
        <v>2</v>
      </c>
      <c r="AI775">
        <v>70327252</v>
      </c>
      <c r="AJ775">
        <v>666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ROW(Source!A941)</f>
        <v>941</v>
      </c>
      <c r="B776">
        <v>70327266</v>
      </c>
      <c r="C776">
        <v>70327240</v>
      </c>
      <c r="D776">
        <v>69286703</v>
      </c>
      <c r="E776">
        <v>1075</v>
      </c>
      <c r="F776">
        <v>1</v>
      </c>
      <c r="G776">
        <v>1075</v>
      </c>
      <c r="H776">
        <v>3</v>
      </c>
      <c r="I776" t="s">
        <v>442</v>
      </c>
      <c r="J776" t="s">
        <v>4</v>
      </c>
      <c r="K776" t="s">
        <v>443</v>
      </c>
      <c r="L776">
        <v>1346</v>
      </c>
      <c r="N776">
        <v>1009</v>
      </c>
      <c r="O776" t="s">
        <v>122</v>
      </c>
      <c r="P776" t="s">
        <v>122</v>
      </c>
      <c r="Q776">
        <v>1</v>
      </c>
      <c r="X776">
        <v>40.6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 t="s">
        <v>4</v>
      </c>
      <c r="AG776">
        <v>40.6</v>
      </c>
      <c r="AH776">
        <v>3</v>
      </c>
      <c r="AI776">
        <v>-1</v>
      </c>
      <c r="AJ776" t="s">
        <v>4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ROW(Source!A941)</f>
        <v>941</v>
      </c>
      <c r="B777">
        <v>70327267</v>
      </c>
      <c r="C777">
        <v>70327240</v>
      </c>
      <c r="D777">
        <v>69288910</v>
      </c>
      <c r="E777">
        <v>1075</v>
      </c>
      <c r="F777">
        <v>1</v>
      </c>
      <c r="G777">
        <v>1075</v>
      </c>
      <c r="H777">
        <v>3</v>
      </c>
      <c r="I777" t="s">
        <v>444</v>
      </c>
      <c r="J777" t="s">
        <v>4</v>
      </c>
      <c r="K777" t="s">
        <v>445</v>
      </c>
      <c r="L777">
        <v>1301</v>
      </c>
      <c r="N777">
        <v>1003</v>
      </c>
      <c r="O777" t="s">
        <v>126</v>
      </c>
      <c r="P777" t="s">
        <v>126</v>
      </c>
      <c r="Q777">
        <v>1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 t="s">
        <v>4</v>
      </c>
      <c r="AG777">
        <v>0</v>
      </c>
      <c r="AH777">
        <v>3</v>
      </c>
      <c r="AI777">
        <v>-1</v>
      </c>
      <c r="AJ777" t="s">
        <v>4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ROW(Source!A941)</f>
        <v>941</v>
      </c>
      <c r="B778">
        <v>70327268</v>
      </c>
      <c r="C778">
        <v>70327240</v>
      </c>
      <c r="D778">
        <v>69292006</v>
      </c>
      <c r="E778">
        <v>1075</v>
      </c>
      <c r="F778">
        <v>1</v>
      </c>
      <c r="G778">
        <v>1075</v>
      </c>
      <c r="H778">
        <v>3</v>
      </c>
      <c r="I778" t="s">
        <v>446</v>
      </c>
      <c r="J778" t="s">
        <v>4</v>
      </c>
      <c r="K778" t="s">
        <v>447</v>
      </c>
      <c r="L778">
        <v>1296</v>
      </c>
      <c r="N778">
        <v>1002</v>
      </c>
      <c r="O778" t="s">
        <v>133</v>
      </c>
      <c r="P778" t="s">
        <v>133</v>
      </c>
      <c r="Q778">
        <v>1</v>
      </c>
      <c r="X778">
        <v>2.1423999999999999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 t="s">
        <v>4</v>
      </c>
      <c r="AG778">
        <v>2.1423999999999999</v>
      </c>
      <c r="AH778">
        <v>3</v>
      </c>
      <c r="AI778">
        <v>-1</v>
      </c>
      <c r="AJ778" t="s">
        <v>4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ROW(Source!A942)</f>
        <v>942</v>
      </c>
      <c r="B779">
        <v>70327255</v>
      </c>
      <c r="C779">
        <v>70327240</v>
      </c>
      <c r="D779">
        <v>69275358</v>
      </c>
      <c r="E779">
        <v>1075</v>
      </c>
      <c r="F779">
        <v>1</v>
      </c>
      <c r="G779">
        <v>1075</v>
      </c>
      <c r="H779">
        <v>1</v>
      </c>
      <c r="I779" t="s">
        <v>380</v>
      </c>
      <c r="J779" t="s">
        <v>4</v>
      </c>
      <c r="K779" t="s">
        <v>381</v>
      </c>
      <c r="L779">
        <v>1191</v>
      </c>
      <c r="N779">
        <v>1013</v>
      </c>
      <c r="O779" t="s">
        <v>382</v>
      </c>
      <c r="P779" t="s">
        <v>382</v>
      </c>
      <c r="Q779">
        <v>1</v>
      </c>
      <c r="X779">
        <v>1.32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1</v>
      </c>
      <c r="AF779" t="s">
        <v>4</v>
      </c>
      <c r="AG779">
        <v>1.32</v>
      </c>
      <c r="AH779">
        <v>2</v>
      </c>
      <c r="AI779">
        <v>70327241</v>
      </c>
      <c r="AJ779">
        <v>669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ROW(Source!A942)</f>
        <v>942</v>
      </c>
      <c r="B780">
        <v>70327256</v>
      </c>
      <c r="C780">
        <v>70327240</v>
      </c>
      <c r="D780">
        <v>69364167</v>
      </c>
      <c r="E780">
        <v>1</v>
      </c>
      <c r="F780">
        <v>1</v>
      </c>
      <c r="G780">
        <v>1075</v>
      </c>
      <c r="H780">
        <v>2</v>
      </c>
      <c r="I780" t="s">
        <v>387</v>
      </c>
      <c r="J780" t="s">
        <v>388</v>
      </c>
      <c r="K780" t="s">
        <v>389</v>
      </c>
      <c r="L780">
        <v>1368</v>
      </c>
      <c r="N780">
        <v>1011</v>
      </c>
      <c r="O780" t="s">
        <v>386</v>
      </c>
      <c r="P780" t="s">
        <v>386</v>
      </c>
      <c r="Q780">
        <v>1</v>
      </c>
      <c r="X780">
        <v>0.05</v>
      </c>
      <c r="Y780">
        <v>0</v>
      </c>
      <c r="Z780">
        <v>12.98</v>
      </c>
      <c r="AA780">
        <v>3.37</v>
      </c>
      <c r="AB780">
        <v>0</v>
      </c>
      <c r="AC780">
        <v>0</v>
      </c>
      <c r="AD780">
        <v>1</v>
      </c>
      <c r="AE780">
        <v>0</v>
      </c>
      <c r="AF780" t="s">
        <v>4</v>
      </c>
      <c r="AG780">
        <v>0.05</v>
      </c>
      <c r="AH780">
        <v>2</v>
      </c>
      <c r="AI780">
        <v>70327242</v>
      </c>
      <c r="AJ780">
        <v>670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ROW(Source!A942)</f>
        <v>942</v>
      </c>
      <c r="B781">
        <v>70327257</v>
      </c>
      <c r="C781">
        <v>70327240</v>
      </c>
      <c r="D781">
        <v>69364368</v>
      </c>
      <c r="E781">
        <v>1</v>
      </c>
      <c r="F781">
        <v>1</v>
      </c>
      <c r="G781">
        <v>1075</v>
      </c>
      <c r="H781">
        <v>2</v>
      </c>
      <c r="I781" t="s">
        <v>390</v>
      </c>
      <c r="J781" t="s">
        <v>391</v>
      </c>
      <c r="K781" t="s">
        <v>392</v>
      </c>
      <c r="L781">
        <v>1368</v>
      </c>
      <c r="N781">
        <v>1011</v>
      </c>
      <c r="O781" t="s">
        <v>386</v>
      </c>
      <c r="P781" t="s">
        <v>386</v>
      </c>
      <c r="Q781">
        <v>1</v>
      </c>
      <c r="X781">
        <v>0.04</v>
      </c>
      <c r="Y781">
        <v>0</v>
      </c>
      <c r="Z781">
        <v>181.58</v>
      </c>
      <c r="AA781">
        <v>14.54</v>
      </c>
      <c r="AB781">
        <v>0</v>
      </c>
      <c r="AC781">
        <v>0</v>
      </c>
      <c r="AD781">
        <v>1</v>
      </c>
      <c r="AE781">
        <v>0</v>
      </c>
      <c r="AF781" t="s">
        <v>4</v>
      </c>
      <c r="AG781">
        <v>0.04</v>
      </c>
      <c r="AH781">
        <v>2</v>
      </c>
      <c r="AI781">
        <v>70327243</v>
      </c>
      <c r="AJ781">
        <v>671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ROW(Source!A942)</f>
        <v>942</v>
      </c>
      <c r="B782">
        <v>70327258</v>
      </c>
      <c r="C782">
        <v>70327240</v>
      </c>
      <c r="D782">
        <v>69364397</v>
      </c>
      <c r="E782">
        <v>1</v>
      </c>
      <c r="F782">
        <v>1</v>
      </c>
      <c r="G782">
        <v>1075</v>
      </c>
      <c r="H782">
        <v>2</v>
      </c>
      <c r="I782" t="s">
        <v>393</v>
      </c>
      <c r="J782" t="s">
        <v>394</v>
      </c>
      <c r="K782" t="s">
        <v>395</v>
      </c>
      <c r="L782">
        <v>1368</v>
      </c>
      <c r="N782">
        <v>1011</v>
      </c>
      <c r="O782" t="s">
        <v>386</v>
      </c>
      <c r="P782" t="s">
        <v>386</v>
      </c>
      <c r="Q782">
        <v>1</v>
      </c>
      <c r="X782">
        <v>0.59</v>
      </c>
      <c r="Y782">
        <v>0</v>
      </c>
      <c r="Z782">
        <v>910.68</v>
      </c>
      <c r="AA782">
        <v>35.549999999999997</v>
      </c>
      <c r="AB782">
        <v>0</v>
      </c>
      <c r="AC782">
        <v>0</v>
      </c>
      <c r="AD782">
        <v>1</v>
      </c>
      <c r="AE782">
        <v>0</v>
      </c>
      <c r="AF782" t="s">
        <v>4</v>
      </c>
      <c r="AG782">
        <v>0.59</v>
      </c>
      <c r="AH782">
        <v>2</v>
      </c>
      <c r="AI782">
        <v>70327244</v>
      </c>
      <c r="AJ782">
        <v>672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ROW(Source!A942)</f>
        <v>942</v>
      </c>
      <c r="B783">
        <v>70327259</v>
      </c>
      <c r="C783">
        <v>70327240</v>
      </c>
      <c r="D783">
        <v>69364520</v>
      </c>
      <c r="E783">
        <v>1</v>
      </c>
      <c r="F783">
        <v>1</v>
      </c>
      <c r="G783">
        <v>1075</v>
      </c>
      <c r="H783">
        <v>2</v>
      </c>
      <c r="I783" t="s">
        <v>396</v>
      </c>
      <c r="J783" t="s">
        <v>397</v>
      </c>
      <c r="K783" t="s">
        <v>398</v>
      </c>
      <c r="L783">
        <v>1368</v>
      </c>
      <c r="N783">
        <v>1011</v>
      </c>
      <c r="O783" t="s">
        <v>386</v>
      </c>
      <c r="P783" t="s">
        <v>386</v>
      </c>
      <c r="Q783">
        <v>1</v>
      </c>
      <c r="X783">
        <v>4.0000000000000001E-3</v>
      </c>
      <c r="Y783">
        <v>0</v>
      </c>
      <c r="Z783">
        <v>125.38</v>
      </c>
      <c r="AA783">
        <v>12.62</v>
      </c>
      <c r="AB783">
        <v>0</v>
      </c>
      <c r="AC783">
        <v>0</v>
      </c>
      <c r="AD783">
        <v>1</v>
      </c>
      <c r="AE783">
        <v>0</v>
      </c>
      <c r="AF783" t="s">
        <v>4</v>
      </c>
      <c r="AG783">
        <v>4.0000000000000001E-3</v>
      </c>
      <c r="AH783">
        <v>2</v>
      </c>
      <c r="AI783">
        <v>70327245</v>
      </c>
      <c r="AJ783">
        <v>673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ROW(Source!A942)</f>
        <v>942</v>
      </c>
      <c r="B784">
        <v>70327260</v>
      </c>
      <c r="C784">
        <v>70327240</v>
      </c>
      <c r="D784">
        <v>69363781</v>
      </c>
      <c r="E784">
        <v>1</v>
      </c>
      <c r="F784">
        <v>1</v>
      </c>
      <c r="G784">
        <v>1075</v>
      </c>
      <c r="H784">
        <v>2</v>
      </c>
      <c r="I784" t="s">
        <v>399</v>
      </c>
      <c r="J784" t="s">
        <v>400</v>
      </c>
      <c r="K784" t="s">
        <v>401</v>
      </c>
      <c r="L784">
        <v>1368</v>
      </c>
      <c r="N784">
        <v>1011</v>
      </c>
      <c r="O784" t="s">
        <v>386</v>
      </c>
      <c r="P784" t="s">
        <v>386</v>
      </c>
      <c r="Q784">
        <v>1</v>
      </c>
      <c r="X784">
        <v>0.28999999999999998</v>
      </c>
      <c r="Y784">
        <v>0</v>
      </c>
      <c r="Z784">
        <v>139.99</v>
      </c>
      <c r="AA784">
        <v>14.54</v>
      </c>
      <c r="AB784">
        <v>0</v>
      </c>
      <c r="AC784">
        <v>0</v>
      </c>
      <c r="AD784">
        <v>1</v>
      </c>
      <c r="AE784">
        <v>0</v>
      </c>
      <c r="AF784" t="s">
        <v>4</v>
      </c>
      <c r="AG784">
        <v>0.28999999999999998</v>
      </c>
      <c r="AH784">
        <v>2</v>
      </c>
      <c r="AI784">
        <v>70327246</v>
      </c>
      <c r="AJ784">
        <v>674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ROW(Source!A942)</f>
        <v>942</v>
      </c>
      <c r="B785">
        <v>70327261</v>
      </c>
      <c r="C785">
        <v>70327240</v>
      </c>
      <c r="D785">
        <v>69363915</v>
      </c>
      <c r="E785">
        <v>1</v>
      </c>
      <c r="F785">
        <v>1</v>
      </c>
      <c r="G785">
        <v>1075</v>
      </c>
      <c r="H785">
        <v>2</v>
      </c>
      <c r="I785" t="s">
        <v>402</v>
      </c>
      <c r="J785" t="s">
        <v>403</v>
      </c>
      <c r="K785" t="s">
        <v>404</v>
      </c>
      <c r="L785">
        <v>1368</v>
      </c>
      <c r="N785">
        <v>1011</v>
      </c>
      <c r="O785" t="s">
        <v>386</v>
      </c>
      <c r="P785" t="s">
        <v>386</v>
      </c>
      <c r="Q785">
        <v>1</v>
      </c>
      <c r="X785">
        <v>0.05</v>
      </c>
      <c r="Y785">
        <v>0</v>
      </c>
      <c r="Z785">
        <v>140.38</v>
      </c>
      <c r="AA785">
        <v>12.62</v>
      </c>
      <c r="AB785">
        <v>0</v>
      </c>
      <c r="AC785">
        <v>0</v>
      </c>
      <c r="AD785">
        <v>1</v>
      </c>
      <c r="AE785">
        <v>0</v>
      </c>
      <c r="AF785" t="s">
        <v>4</v>
      </c>
      <c r="AG785">
        <v>0.05</v>
      </c>
      <c r="AH785">
        <v>2</v>
      </c>
      <c r="AI785">
        <v>70327247</v>
      </c>
      <c r="AJ785">
        <v>675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ROW(Source!A942)</f>
        <v>942</v>
      </c>
      <c r="B786">
        <v>70327262</v>
      </c>
      <c r="C786">
        <v>70327240</v>
      </c>
      <c r="D786">
        <v>69364028</v>
      </c>
      <c r="E786">
        <v>1</v>
      </c>
      <c r="F786">
        <v>1</v>
      </c>
      <c r="G786">
        <v>1075</v>
      </c>
      <c r="H786">
        <v>2</v>
      </c>
      <c r="I786" t="s">
        <v>405</v>
      </c>
      <c r="J786" t="s">
        <v>406</v>
      </c>
      <c r="K786" t="s">
        <v>407</v>
      </c>
      <c r="L786">
        <v>1368</v>
      </c>
      <c r="N786">
        <v>1011</v>
      </c>
      <c r="O786" t="s">
        <v>386</v>
      </c>
      <c r="P786" t="s">
        <v>386</v>
      </c>
      <c r="Q786">
        <v>1</v>
      </c>
      <c r="X786">
        <v>0.59</v>
      </c>
      <c r="Y786">
        <v>0</v>
      </c>
      <c r="Z786">
        <v>80.14</v>
      </c>
      <c r="AA786">
        <v>16.93</v>
      </c>
      <c r="AB786">
        <v>0</v>
      </c>
      <c r="AC786">
        <v>0</v>
      </c>
      <c r="AD786">
        <v>1</v>
      </c>
      <c r="AE786">
        <v>0</v>
      </c>
      <c r="AF786" t="s">
        <v>4</v>
      </c>
      <c r="AG786">
        <v>0.59</v>
      </c>
      <c r="AH786">
        <v>2</v>
      </c>
      <c r="AI786">
        <v>70327248</v>
      </c>
      <c r="AJ786">
        <v>676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ROW(Source!A942)</f>
        <v>942</v>
      </c>
      <c r="B787">
        <v>70327263</v>
      </c>
      <c r="C787">
        <v>70327240</v>
      </c>
      <c r="D787">
        <v>69334375</v>
      </c>
      <c r="E787">
        <v>1</v>
      </c>
      <c r="F787">
        <v>1</v>
      </c>
      <c r="G787">
        <v>1075</v>
      </c>
      <c r="H787">
        <v>3</v>
      </c>
      <c r="I787" t="s">
        <v>408</v>
      </c>
      <c r="J787" t="s">
        <v>409</v>
      </c>
      <c r="K787" t="s">
        <v>410</v>
      </c>
      <c r="L787">
        <v>1348</v>
      </c>
      <c r="N787">
        <v>1009</v>
      </c>
      <c r="O787" t="s">
        <v>411</v>
      </c>
      <c r="P787" t="s">
        <v>411</v>
      </c>
      <c r="Q787">
        <v>1000</v>
      </c>
      <c r="X787">
        <v>5.4000000000000001E-4</v>
      </c>
      <c r="Y787">
        <v>5778.3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0</v>
      </c>
      <c r="AF787" t="s">
        <v>4</v>
      </c>
      <c r="AG787">
        <v>5.4000000000000001E-4</v>
      </c>
      <c r="AH787">
        <v>2</v>
      </c>
      <c r="AI787">
        <v>70327249</v>
      </c>
      <c r="AJ787">
        <v>677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ROW(Source!A942)</f>
        <v>942</v>
      </c>
      <c r="B788">
        <v>70327264</v>
      </c>
      <c r="C788">
        <v>70327240</v>
      </c>
      <c r="D788">
        <v>69333740</v>
      </c>
      <c r="E788">
        <v>1</v>
      </c>
      <c r="F788">
        <v>1</v>
      </c>
      <c r="G788">
        <v>1075</v>
      </c>
      <c r="H788">
        <v>3</v>
      </c>
      <c r="I788" t="s">
        <v>412</v>
      </c>
      <c r="J788" t="s">
        <v>413</v>
      </c>
      <c r="K788" t="s">
        <v>414</v>
      </c>
      <c r="L788">
        <v>1339</v>
      </c>
      <c r="N788">
        <v>1007</v>
      </c>
      <c r="O788" t="s">
        <v>44</v>
      </c>
      <c r="P788" t="s">
        <v>44</v>
      </c>
      <c r="Q788">
        <v>1</v>
      </c>
      <c r="X788">
        <v>0.69</v>
      </c>
      <c r="Y788">
        <v>7.07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0</v>
      </c>
      <c r="AF788" t="s">
        <v>4</v>
      </c>
      <c r="AG788">
        <v>0.69</v>
      </c>
      <c r="AH788">
        <v>2</v>
      </c>
      <c r="AI788">
        <v>70327250</v>
      </c>
      <c r="AJ788">
        <v>678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ROW(Source!A942)</f>
        <v>942</v>
      </c>
      <c r="B789">
        <v>70327265</v>
      </c>
      <c r="C789">
        <v>70327240</v>
      </c>
      <c r="D789">
        <v>69335769</v>
      </c>
      <c r="E789">
        <v>1</v>
      </c>
      <c r="F789">
        <v>1</v>
      </c>
      <c r="G789">
        <v>1075</v>
      </c>
      <c r="H789">
        <v>3</v>
      </c>
      <c r="I789" t="s">
        <v>415</v>
      </c>
      <c r="J789" t="s">
        <v>416</v>
      </c>
      <c r="K789" t="s">
        <v>417</v>
      </c>
      <c r="L789">
        <v>1346</v>
      </c>
      <c r="N789">
        <v>1009</v>
      </c>
      <c r="O789" t="s">
        <v>122</v>
      </c>
      <c r="P789" t="s">
        <v>122</v>
      </c>
      <c r="Q789">
        <v>1</v>
      </c>
      <c r="X789">
        <v>3.7999999999999999E-2</v>
      </c>
      <c r="Y789">
        <v>7.48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0</v>
      </c>
      <c r="AF789" t="s">
        <v>4</v>
      </c>
      <c r="AG789">
        <v>3.7999999999999999E-2</v>
      </c>
      <c r="AH789">
        <v>2</v>
      </c>
      <c r="AI789">
        <v>70327252</v>
      </c>
      <c r="AJ789">
        <v>680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ROW(Source!A942)</f>
        <v>942</v>
      </c>
      <c r="B790">
        <v>70327266</v>
      </c>
      <c r="C790">
        <v>70327240</v>
      </c>
      <c r="D790">
        <v>69286703</v>
      </c>
      <c r="E790">
        <v>1075</v>
      </c>
      <c r="F790">
        <v>1</v>
      </c>
      <c r="G790">
        <v>1075</v>
      </c>
      <c r="H790">
        <v>3</v>
      </c>
      <c r="I790" t="s">
        <v>442</v>
      </c>
      <c r="J790" t="s">
        <v>4</v>
      </c>
      <c r="K790" t="s">
        <v>443</v>
      </c>
      <c r="L790">
        <v>1346</v>
      </c>
      <c r="N790">
        <v>1009</v>
      </c>
      <c r="O790" t="s">
        <v>122</v>
      </c>
      <c r="P790" t="s">
        <v>122</v>
      </c>
      <c r="Q790">
        <v>1</v>
      </c>
      <c r="X790">
        <v>40.6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 t="s">
        <v>4</v>
      </c>
      <c r="AG790">
        <v>40.6</v>
      </c>
      <c r="AH790">
        <v>3</v>
      </c>
      <c r="AI790">
        <v>-1</v>
      </c>
      <c r="AJ790" t="s">
        <v>4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ROW(Source!A942)</f>
        <v>942</v>
      </c>
      <c r="B791">
        <v>70327267</v>
      </c>
      <c r="C791">
        <v>70327240</v>
      </c>
      <c r="D791">
        <v>69288910</v>
      </c>
      <c r="E791">
        <v>1075</v>
      </c>
      <c r="F791">
        <v>1</v>
      </c>
      <c r="G791">
        <v>1075</v>
      </c>
      <c r="H791">
        <v>3</v>
      </c>
      <c r="I791" t="s">
        <v>444</v>
      </c>
      <c r="J791" t="s">
        <v>4</v>
      </c>
      <c r="K791" t="s">
        <v>445</v>
      </c>
      <c r="L791">
        <v>1301</v>
      </c>
      <c r="N791">
        <v>1003</v>
      </c>
      <c r="O791" t="s">
        <v>126</v>
      </c>
      <c r="P791" t="s">
        <v>126</v>
      </c>
      <c r="Q791">
        <v>1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 t="s">
        <v>4</v>
      </c>
      <c r="AG791">
        <v>0</v>
      </c>
      <c r="AH791">
        <v>3</v>
      </c>
      <c r="AI791">
        <v>-1</v>
      </c>
      <c r="AJ791" t="s">
        <v>4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ROW(Source!A942)</f>
        <v>942</v>
      </c>
      <c r="B792">
        <v>70327268</v>
      </c>
      <c r="C792">
        <v>70327240</v>
      </c>
      <c r="D792">
        <v>69292006</v>
      </c>
      <c r="E792">
        <v>1075</v>
      </c>
      <c r="F792">
        <v>1</v>
      </c>
      <c r="G792">
        <v>1075</v>
      </c>
      <c r="H792">
        <v>3</v>
      </c>
      <c r="I792" t="s">
        <v>446</v>
      </c>
      <c r="J792" t="s">
        <v>4</v>
      </c>
      <c r="K792" t="s">
        <v>447</v>
      </c>
      <c r="L792">
        <v>1296</v>
      </c>
      <c r="N792">
        <v>1002</v>
      </c>
      <c r="O792" t="s">
        <v>133</v>
      </c>
      <c r="P792" t="s">
        <v>133</v>
      </c>
      <c r="Q792">
        <v>1</v>
      </c>
      <c r="X792">
        <v>2.1423999999999999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 t="s">
        <v>4</v>
      </c>
      <c r="AG792">
        <v>2.1423999999999999</v>
      </c>
      <c r="AH792">
        <v>3</v>
      </c>
      <c r="AI792">
        <v>-1</v>
      </c>
      <c r="AJ792" t="s">
        <v>4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ROW(Source!A951)</f>
        <v>951</v>
      </c>
      <c r="B793">
        <v>70327278</v>
      </c>
      <c r="C793">
        <v>70327273</v>
      </c>
      <c r="D793">
        <v>69275358</v>
      </c>
      <c r="E793">
        <v>1075</v>
      </c>
      <c r="F793">
        <v>1</v>
      </c>
      <c r="G793">
        <v>1075</v>
      </c>
      <c r="H793">
        <v>1</v>
      </c>
      <c r="I793" t="s">
        <v>380</v>
      </c>
      <c r="J793" t="s">
        <v>4</v>
      </c>
      <c r="K793" t="s">
        <v>381</v>
      </c>
      <c r="L793">
        <v>1191</v>
      </c>
      <c r="N793">
        <v>1013</v>
      </c>
      <c r="O793" t="s">
        <v>382</v>
      </c>
      <c r="P793" t="s">
        <v>382</v>
      </c>
      <c r="Q793">
        <v>1</v>
      </c>
      <c r="X793">
        <v>1.1499999999999999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1</v>
      </c>
      <c r="AF793" t="s">
        <v>4</v>
      </c>
      <c r="AG793">
        <v>1.1499999999999999</v>
      </c>
      <c r="AH793">
        <v>2</v>
      </c>
      <c r="AI793">
        <v>70327274</v>
      </c>
      <c r="AJ793">
        <v>683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ROW(Source!A951)</f>
        <v>951</v>
      </c>
      <c r="B794">
        <v>70327279</v>
      </c>
      <c r="C794">
        <v>70327273</v>
      </c>
      <c r="D794">
        <v>69364230</v>
      </c>
      <c r="E794">
        <v>1</v>
      </c>
      <c r="F794">
        <v>1</v>
      </c>
      <c r="G794">
        <v>1075</v>
      </c>
      <c r="H794">
        <v>2</v>
      </c>
      <c r="I794" t="s">
        <v>418</v>
      </c>
      <c r="J794" t="s">
        <v>419</v>
      </c>
      <c r="K794" t="s">
        <v>420</v>
      </c>
      <c r="L794">
        <v>1368</v>
      </c>
      <c r="N794">
        <v>1011</v>
      </c>
      <c r="O794" t="s">
        <v>386</v>
      </c>
      <c r="P794" t="s">
        <v>386</v>
      </c>
      <c r="Q794">
        <v>1</v>
      </c>
      <c r="X794">
        <v>0.56000000000000005</v>
      </c>
      <c r="Y794">
        <v>0</v>
      </c>
      <c r="Z794">
        <v>4.01</v>
      </c>
      <c r="AA794">
        <v>0</v>
      </c>
      <c r="AB794">
        <v>0</v>
      </c>
      <c r="AC794">
        <v>0</v>
      </c>
      <c r="AD794">
        <v>1</v>
      </c>
      <c r="AE794">
        <v>0</v>
      </c>
      <c r="AF794" t="s">
        <v>4</v>
      </c>
      <c r="AG794">
        <v>0.56000000000000005</v>
      </c>
      <c r="AH794">
        <v>2</v>
      </c>
      <c r="AI794">
        <v>70327275</v>
      </c>
      <c r="AJ794">
        <v>684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ROW(Source!A951)</f>
        <v>951</v>
      </c>
      <c r="B795">
        <v>70327280</v>
      </c>
      <c r="C795">
        <v>70327273</v>
      </c>
      <c r="D795">
        <v>69334387</v>
      </c>
      <c r="E795">
        <v>1</v>
      </c>
      <c r="F795">
        <v>1</v>
      </c>
      <c r="G795">
        <v>1075</v>
      </c>
      <c r="H795">
        <v>3</v>
      </c>
      <c r="I795" t="s">
        <v>421</v>
      </c>
      <c r="J795" t="s">
        <v>422</v>
      </c>
      <c r="K795" t="s">
        <v>423</v>
      </c>
      <c r="L795">
        <v>1346</v>
      </c>
      <c r="N795">
        <v>1009</v>
      </c>
      <c r="O795" t="s">
        <v>122</v>
      </c>
      <c r="P795" t="s">
        <v>122</v>
      </c>
      <c r="Q795">
        <v>1</v>
      </c>
      <c r="X795">
        <v>6.6699999999999995E-2</v>
      </c>
      <c r="Y795">
        <v>11.25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0</v>
      </c>
      <c r="AF795" t="s">
        <v>4</v>
      </c>
      <c r="AG795">
        <v>6.6699999999999995E-2</v>
      </c>
      <c r="AH795">
        <v>2</v>
      </c>
      <c r="AI795">
        <v>70327276</v>
      </c>
      <c r="AJ795">
        <v>685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ROW(Source!A951)</f>
        <v>951</v>
      </c>
      <c r="B796">
        <v>70327281</v>
      </c>
      <c r="C796">
        <v>70327273</v>
      </c>
      <c r="D796">
        <v>69333737</v>
      </c>
      <c r="E796">
        <v>1</v>
      </c>
      <c r="F796">
        <v>1</v>
      </c>
      <c r="G796">
        <v>1075</v>
      </c>
      <c r="H796">
        <v>3</v>
      </c>
      <c r="I796" t="s">
        <v>424</v>
      </c>
      <c r="J796" t="s">
        <v>425</v>
      </c>
      <c r="K796" t="s">
        <v>426</v>
      </c>
      <c r="L796">
        <v>1346</v>
      </c>
      <c r="N796">
        <v>1009</v>
      </c>
      <c r="O796" t="s">
        <v>122</v>
      </c>
      <c r="P796" t="s">
        <v>122</v>
      </c>
      <c r="Q796">
        <v>1</v>
      </c>
      <c r="X796">
        <v>0.1</v>
      </c>
      <c r="Y796">
        <v>1.61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 t="s">
        <v>4</v>
      </c>
      <c r="AG796">
        <v>0.1</v>
      </c>
      <c r="AH796">
        <v>2</v>
      </c>
      <c r="AI796">
        <v>70327277</v>
      </c>
      <c r="AJ796">
        <v>686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ROW(Source!A952)</f>
        <v>952</v>
      </c>
      <c r="B797">
        <v>70327278</v>
      </c>
      <c r="C797">
        <v>70327273</v>
      </c>
      <c r="D797">
        <v>69275358</v>
      </c>
      <c r="E797">
        <v>1075</v>
      </c>
      <c r="F797">
        <v>1</v>
      </c>
      <c r="G797">
        <v>1075</v>
      </c>
      <c r="H797">
        <v>1</v>
      </c>
      <c r="I797" t="s">
        <v>380</v>
      </c>
      <c r="J797" t="s">
        <v>4</v>
      </c>
      <c r="K797" t="s">
        <v>381</v>
      </c>
      <c r="L797">
        <v>1191</v>
      </c>
      <c r="N797">
        <v>1013</v>
      </c>
      <c r="O797" t="s">
        <v>382</v>
      </c>
      <c r="P797" t="s">
        <v>382</v>
      </c>
      <c r="Q797">
        <v>1</v>
      </c>
      <c r="X797">
        <v>1.1499999999999999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1</v>
      </c>
      <c r="AF797" t="s">
        <v>4</v>
      </c>
      <c r="AG797">
        <v>1.1499999999999999</v>
      </c>
      <c r="AH797">
        <v>2</v>
      </c>
      <c r="AI797">
        <v>70327274</v>
      </c>
      <c r="AJ797">
        <v>687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ROW(Source!A952)</f>
        <v>952</v>
      </c>
      <c r="B798">
        <v>70327279</v>
      </c>
      <c r="C798">
        <v>70327273</v>
      </c>
      <c r="D798">
        <v>69364230</v>
      </c>
      <c r="E798">
        <v>1</v>
      </c>
      <c r="F798">
        <v>1</v>
      </c>
      <c r="G798">
        <v>1075</v>
      </c>
      <c r="H798">
        <v>2</v>
      </c>
      <c r="I798" t="s">
        <v>418</v>
      </c>
      <c r="J798" t="s">
        <v>419</v>
      </c>
      <c r="K798" t="s">
        <v>420</v>
      </c>
      <c r="L798">
        <v>1368</v>
      </c>
      <c r="N798">
        <v>1011</v>
      </c>
      <c r="O798" t="s">
        <v>386</v>
      </c>
      <c r="P798" t="s">
        <v>386</v>
      </c>
      <c r="Q798">
        <v>1</v>
      </c>
      <c r="X798">
        <v>0.56000000000000005</v>
      </c>
      <c r="Y798">
        <v>0</v>
      </c>
      <c r="Z798">
        <v>4.01</v>
      </c>
      <c r="AA798">
        <v>0</v>
      </c>
      <c r="AB798">
        <v>0</v>
      </c>
      <c r="AC798">
        <v>0</v>
      </c>
      <c r="AD798">
        <v>1</v>
      </c>
      <c r="AE798">
        <v>0</v>
      </c>
      <c r="AF798" t="s">
        <v>4</v>
      </c>
      <c r="AG798">
        <v>0.56000000000000005</v>
      </c>
      <c r="AH798">
        <v>2</v>
      </c>
      <c r="AI798">
        <v>70327275</v>
      </c>
      <c r="AJ798">
        <v>688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ROW(Source!A952)</f>
        <v>952</v>
      </c>
      <c r="B799">
        <v>70327280</v>
      </c>
      <c r="C799">
        <v>70327273</v>
      </c>
      <c r="D799">
        <v>69334387</v>
      </c>
      <c r="E799">
        <v>1</v>
      </c>
      <c r="F799">
        <v>1</v>
      </c>
      <c r="G799">
        <v>1075</v>
      </c>
      <c r="H799">
        <v>3</v>
      </c>
      <c r="I799" t="s">
        <v>421</v>
      </c>
      <c r="J799" t="s">
        <v>422</v>
      </c>
      <c r="K799" t="s">
        <v>423</v>
      </c>
      <c r="L799">
        <v>1346</v>
      </c>
      <c r="N799">
        <v>1009</v>
      </c>
      <c r="O799" t="s">
        <v>122</v>
      </c>
      <c r="P799" t="s">
        <v>122</v>
      </c>
      <c r="Q799">
        <v>1</v>
      </c>
      <c r="X799">
        <v>6.6699999999999995E-2</v>
      </c>
      <c r="Y799">
        <v>11.25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0</v>
      </c>
      <c r="AF799" t="s">
        <v>4</v>
      </c>
      <c r="AG799">
        <v>6.6699999999999995E-2</v>
      </c>
      <c r="AH799">
        <v>2</v>
      </c>
      <c r="AI799">
        <v>70327276</v>
      </c>
      <c r="AJ799">
        <v>689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ROW(Source!A952)</f>
        <v>952</v>
      </c>
      <c r="B800">
        <v>70327281</v>
      </c>
      <c r="C800">
        <v>70327273</v>
      </c>
      <c r="D800">
        <v>69333737</v>
      </c>
      <c r="E800">
        <v>1</v>
      </c>
      <c r="F800">
        <v>1</v>
      </c>
      <c r="G800">
        <v>1075</v>
      </c>
      <c r="H800">
        <v>3</v>
      </c>
      <c r="I800" t="s">
        <v>424</v>
      </c>
      <c r="J800" t="s">
        <v>425</v>
      </c>
      <c r="K800" t="s">
        <v>426</v>
      </c>
      <c r="L800">
        <v>1346</v>
      </c>
      <c r="N800">
        <v>1009</v>
      </c>
      <c r="O800" t="s">
        <v>122</v>
      </c>
      <c r="P800" t="s">
        <v>122</v>
      </c>
      <c r="Q800">
        <v>1</v>
      </c>
      <c r="X800">
        <v>0.1</v>
      </c>
      <c r="Y800">
        <v>1.61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0</v>
      </c>
      <c r="AF800" t="s">
        <v>4</v>
      </c>
      <c r="AG800">
        <v>0.1</v>
      </c>
      <c r="AH800">
        <v>2</v>
      </c>
      <c r="AI800">
        <v>70327277</v>
      </c>
      <c r="AJ800">
        <v>690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ROW(Source!A953)</f>
        <v>953</v>
      </c>
      <c r="B801">
        <v>70327284</v>
      </c>
      <c r="C801">
        <v>70327282</v>
      </c>
      <c r="D801">
        <v>69277202</v>
      </c>
      <c r="E801">
        <v>1075</v>
      </c>
      <c r="F801">
        <v>1</v>
      </c>
      <c r="G801">
        <v>1075</v>
      </c>
      <c r="H801">
        <v>2</v>
      </c>
      <c r="I801" t="s">
        <v>427</v>
      </c>
      <c r="J801" t="s">
        <v>4</v>
      </c>
      <c r="K801" t="s">
        <v>428</v>
      </c>
      <c r="L801">
        <v>1344</v>
      </c>
      <c r="N801">
        <v>1008</v>
      </c>
      <c r="O801" t="s">
        <v>429</v>
      </c>
      <c r="P801" t="s">
        <v>429</v>
      </c>
      <c r="Q801">
        <v>1</v>
      </c>
      <c r="X801">
        <v>8.86</v>
      </c>
      <c r="Y801">
        <v>0</v>
      </c>
      <c r="Z801">
        <v>1</v>
      </c>
      <c r="AA801">
        <v>0</v>
      </c>
      <c r="AB801">
        <v>0</v>
      </c>
      <c r="AC801">
        <v>0</v>
      </c>
      <c r="AD801">
        <v>1</v>
      </c>
      <c r="AE801">
        <v>0</v>
      </c>
      <c r="AF801" t="s">
        <v>4</v>
      </c>
      <c r="AG801">
        <v>8.86</v>
      </c>
      <c r="AH801">
        <v>2</v>
      </c>
      <c r="AI801">
        <v>70327283</v>
      </c>
      <c r="AJ801">
        <v>691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ROW(Source!A954)</f>
        <v>954</v>
      </c>
      <c r="B802">
        <v>70327284</v>
      </c>
      <c r="C802">
        <v>70327282</v>
      </c>
      <c r="D802">
        <v>69277202</v>
      </c>
      <c r="E802">
        <v>1075</v>
      </c>
      <c r="F802">
        <v>1</v>
      </c>
      <c r="G802">
        <v>1075</v>
      </c>
      <c r="H802">
        <v>2</v>
      </c>
      <c r="I802" t="s">
        <v>427</v>
      </c>
      <c r="J802" t="s">
        <v>4</v>
      </c>
      <c r="K802" t="s">
        <v>428</v>
      </c>
      <c r="L802">
        <v>1344</v>
      </c>
      <c r="N802">
        <v>1008</v>
      </c>
      <c r="O802" t="s">
        <v>429</v>
      </c>
      <c r="P802" t="s">
        <v>429</v>
      </c>
      <c r="Q802">
        <v>1</v>
      </c>
      <c r="X802">
        <v>8.86</v>
      </c>
      <c r="Y802">
        <v>0</v>
      </c>
      <c r="Z802">
        <v>1</v>
      </c>
      <c r="AA802">
        <v>0</v>
      </c>
      <c r="AB802">
        <v>0</v>
      </c>
      <c r="AC802">
        <v>0</v>
      </c>
      <c r="AD802">
        <v>1</v>
      </c>
      <c r="AE802">
        <v>0</v>
      </c>
      <c r="AF802" t="s">
        <v>4</v>
      </c>
      <c r="AG802">
        <v>8.86</v>
      </c>
      <c r="AH802">
        <v>2</v>
      </c>
      <c r="AI802">
        <v>70327283</v>
      </c>
      <c r="AJ802">
        <v>692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ROW(Source!A955)</f>
        <v>955</v>
      </c>
      <c r="B803">
        <v>70327286</v>
      </c>
      <c r="C803">
        <v>70327285</v>
      </c>
      <c r="D803">
        <v>69275358</v>
      </c>
      <c r="E803">
        <v>1075</v>
      </c>
      <c r="F803">
        <v>1</v>
      </c>
      <c r="G803">
        <v>1075</v>
      </c>
      <c r="H803">
        <v>1</v>
      </c>
      <c r="I803" t="s">
        <v>380</v>
      </c>
      <c r="J803" t="s">
        <v>4</v>
      </c>
      <c r="K803" t="s">
        <v>381</v>
      </c>
      <c r="L803">
        <v>1191</v>
      </c>
      <c r="N803">
        <v>1013</v>
      </c>
      <c r="O803" t="s">
        <v>382</v>
      </c>
      <c r="P803" t="s">
        <v>382</v>
      </c>
      <c r="Q803">
        <v>1</v>
      </c>
      <c r="X803">
        <v>0.26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1</v>
      </c>
      <c r="AF803" t="s">
        <v>4</v>
      </c>
      <c r="AG803">
        <v>0.26</v>
      </c>
      <c r="AH803">
        <v>3</v>
      </c>
      <c r="AI803">
        <v>-1</v>
      </c>
      <c r="AJ803" t="s">
        <v>4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ROW(Source!A955)</f>
        <v>955</v>
      </c>
      <c r="B804">
        <v>70327287</v>
      </c>
      <c r="C804">
        <v>70327285</v>
      </c>
      <c r="D804">
        <v>69364397</v>
      </c>
      <c r="E804">
        <v>1</v>
      </c>
      <c r="F804">
        <v>1</v>
      </c>
      <c r="G804">
        <v>1075</v>
      </c>
      <c r="H804">
        <v>2</v>
      </c>
      <c r="I804" t="s">
        <v>393</v>
      </c>
      <c r="J804" t="s">
        <v>394</v>
      </c>
      <c r="K804" t="s">
        <v>395</v>
      </c>
      <c r="L804">
        <v>1368</v>
      </c>
      <c r="N804">
        <v>1011</v>
      </c>
      <c r="O804" t="s">
        <v>386</v>
      </c>
      <c r="P804" t="s">
        <v>386</v>
      </c>
      <c r="Q804">
        <v>1</v>
      </c>
      <c r="X804">
        <v>0.26</v>
      </c>
      <c r="Y804">
        <v>0</v>
      </c>
      <c r="Z804">
        <v>910.68</v>
      </c>
      <c r="AA804">
        <v>35.549999999999997</v>
      </c>
      <c r="AB804">
        <v>0</v>
      </c>
      <c r="AC804">
        <v>0</v>
      </c>
      <c r="AD804">
        <v>1</v>
      </c>
      <c r="AE804">
        <v>0</v>
      </c>
      <c r="AF804" t="s">
        <v>4</v>
      </c>
      <c r="AG804">
        <v>0.26</v>
      </c>
      <c r="AH804">
        <v>3</v>
      </c>
      <c r="AI804">
        <v>-1</v>
      </c>
      <c r="AJ804" t="s">
        <v>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ROW(Source!A956)</f>
        <v>956</v>
      </c>
      <c r="B805">
        <v>70327286</v>
      </c>
      <c r="C805">
        <v>70327285</v>
      </c>
      <c r="D805">
        <v>69275358</v>
      </c>
      <c r="E805">
        <v>1075</v>
      </c>
      <c r="F805">
        <v>1</v>
      </c>
      <c r="G805">
        <v>1075</v>
      </c>
      <c r="H805">
        <v>1</v>
      </c>
      <c r="I805" t="s">
        <v>380</v>
      </c>
      <c r="J805" t="s">
        <v>4</v>
      </c>
      <c r="K805" t="s">
        <v>381</v>
      </c>
      <c r="L805">
        <v>1191</v>
      </c>
      <c r="N805">
        <v>1013</v>
      </c>
      <c r="O805" t="s">
        <v>382</v>
      </c>
      <c r="P805" t="s">
        <v>382</v>
      </c>
      <c r="Q805">
        <v>1</v>
      </c>
      <c r="X805">
        <v>0.26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1</v>
      </c>
      <c r="AF805" t="s">
        <v>4</v>
      </c>
      <c r="AG805">
        <v>0.26</v>
      </c>
      <c r="AH805">
        <v>3</v>
      </c>
      <c r="AI805">
        <v>-1</v>
      </c>
      <c r="AJ805" t="s">
        <v>4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ROW(Source!A956)</f>
        <v>956</v>
      </c>
      <c r="B806">
        <v>70327287</v>
      </c>
      <c r="C806">
        <v>70327285</v>
      </c>
      <c r="D806">
        <v>69364397</v>
      </c>
      <c r="E806">
        <v>1</v>
      </c>
      <c r="F806">
        <v>1</v>
      </c>
      <c r="G806">
        <v>1075</v>
      </c>
      <c r="H806">
        <v>2</v>
      </c>
      <c r="I806" t="s">
        <v>393</v>
      </c>
      <c r="J806" t="s">
        <v>394</v>
      </c>
      <c r="K806" t="s">
        <v>395</v>
      </c>
      <c r="L806">
        <v>1368</v>
      </c>
      <c r="N806">
        <v>1011</v>
      </c>
      <c r="O806" t="s">
        <v>386</v>
      </c>
      <c r="P806" t="s">
        <v>386</v>
      </c>
      <c r="Q806">
        <v>1</v>
      </c>
      <c r="X806">
        <v>0.26</v>
      </c>
      <c r="Y806">
        <v>0</v>
      </c>
      <c r="Z806">
        <v>910.68</v>
      </c>
      <c r="AA806">
        <v>35.549999999999997</v>
      </c>
      <c r="AB806">
        <v>0</v>
      </c>
      <c r="AC806">
        <v>0</v>
      </c>
      <c r="AD806">
        <v>1</v>
      </c>
      <c r="AE806">
        <v>0</v>
      </c>
      <c r="AF806" t="s">
        <v>4</v>
      </c>
      <c r="AG806">
        <v>0.26</v>
      </c>
      <c r="AH806">
        <v>3</v>
      </c>
      <c r="AI806">
        <v>-1</v>
      </c>
      <c r="AJ806" t="s">
        <v>4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ROW(Source!A992)</f>
        <v>992</v>
      </c>
      <c r="B807">
        <v>70327347</v>
      </c>
      <c r="C807">
        <v>70327346</v>
      </c>
      <c r="D807">
        <v>69275358</v>
      </c>
      <c r="E807">
        <v>1075</v>
      </c>
      <c r="F807">
        <v>1</v>
      </c>
      <c r="G807">
        <v>1075</v>
      </c>
      <c r="H807">
        <v>1</v>
      </c>
      <c r="I807" t="s">
        <v>380</v>
      </c>
      <c r="J807" t="s">
        <v>4</v>
      </c>
      <c r="K807" t="s">
        <v>381</v>
      </c>
      <c r="L807">
        <v>1191</v>
      </c>
      <c r="N807">
        <v>1013</v>
      </c>
      <c r="O807" t="s">
        <v>382</v>
      </c>
      <c r="P807" t="s">
        <v>382</v>
      </c>
      <c r="Q807">
        <v>1</v>
      </c>
      <c r="X807">
        <v>0.27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1</v>
      </c>
      <c r="AF807" t="s">
        <v>4</v>
      </c>
      <c r="AG807">
        <v>0.27</v>
      </c>
      <c r="AH807">
        <v>3</v>
      </c>
      <c r="AI807">
        <v>-1</v>
      </c>
      <c r="AJ807" t="s">
        <v>4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ROW(Source!A992)</f>
        <v>992</v>
      </c>
      <c r="B808">
        <v>70327348</v>
      </c>
      <c r="C808">
        <v>70327346</v>
      </c>
      <c r="D808">
        <v>69364397</v>
      </c>
      <c r="E808">
        <v>1</v>
      </c>
      <c r="F808">
        <v>1</v>
      </c>
      <c r="G808">
        <v>1075</v>
      </c>
      <c r="H808">
        <v>2</v>
      </c>
      <c r="I808" t="s">
        <v>393</v>
      </c>
      <c r="J808" t="s">
        <v>394</v>
      </c>
      <c r="K808" t="s">
        <v>395</v>
      </c>
      <c r="L808">
        <v>1368</v>
      </c>
      <c r="N808">
        <v>1011</v>
      </c>
      <c r="O808" t="s">
        <v>386</v>
      </c>
      <c r="P808" t="s">
        <v>386</v>
      </c>
      <c r="Q808">
        <v>1</v>
      </c>
      <c r="X808">
        <v>0.28000000000000003</v>
      </c>
      <c r="Y808">
        <v>0</v>
      </c>
      <c r="Z808">
        <v>910.68</v>
      </c>
      <c r="AA808">
        <v>35.549999999999997</v>
      </c>
      <c r="AB808">
        <v>0</v>
      </c>
      <c r="AC808">
        <v>0</v>
      </c>
      <c r="AD808">
        <v>1</v>
      </c>
      <c r="AE808">
        <v>0</v>
      </c>
      <c r="AF808" t="s">
        <v>4</v>
      </c>
      <c r="AG808">
        <v>0.28000000000000003</v>
      </c>
      <c r="AH808">
        <v>3</v>
      </c>
      <c r="AI808">
        <v>-1</v>
      </c>
      <c r="AJ808" t="s">
        <v>4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ROW(Source!A993)</f>
        <v>993</v>
      </c>
      <c r="B809">
        <v>70327347</v>
      </c>
      <c r="C809">
        <v>70327346</v>
      </c>
      <c r="D809">
        <v>69275358</v>
      </c>
      <c r="E809">
        <v>1075</v>
      </c>
      <c r="F809">
        <v>1</v>
      </c>
      <c r="G809">
        <v>1075</v>
      </c>
      <c r="H809">
        <v>1</v>
      </c>
      <c r="I809" t="s">
        <v>380</v>
      </c>
      <c r="J809" t="s">
        <v>4</v>
      </c>
      <c r="K809" t="s">
        <v>381</v>
      </c>
      <c r="L809">
        <v>1191</v>
      </c>
      <c r="N809">
        <v>1013</v>
      </c>
      <c r="O809" t="s">
        <v>382</v>
      </c>
      <c r="P809" t="s">
        <v>382</v>
      </c>
      <c r="Q809">
        <v>1</v>
      </c>
      <c r="X809">
        <v>0.27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1</v>
      </c>
      <c r="AF809" t="s">
        <v>4</v>
      </c>
      <c r="AG809">
        <v>0.27</v>
      </c>
      <c r="AH809">
        <v>3</v>
      </c>
      <c r="AI809">
        <v>-1</v>
      </c>
      <c r="AJ809" t="s">
        <v>4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ROW(Source!A993)</f>
        <v>993</v>
      </c>
      <c r="B810">
        <v>70327348</v>
      </c>
      <c r="C810">
        <v>70327346</v>
      </c>
      <c r="D810">
        <v>69364397</v>
      </c>
      <c r="E810">
        <v>1</v>
      </c>
      <c r="F810">
        <v>1</v>
      </c>
      <c r="G810">
        <v>1075</v>
      </c>
      <c r="H810">
        <v>2</v>
      </c>
      <c r="I810" t="s">
        <v>393</v>
      </c>
      <c r="J810" t="s">
        <v>394</v>
      </c>
      <c r="K810" t="s">
        <v>395</v>
      </c>
      <c r="L810">
        <v>1368</v>
      </c>
      <c r="N810">
        <v>1011</v>
      </c>
      <c r="O810" t="s">
        <v>386</v>
      </c>
      <c r="P810" t="s">
        <v>386</v>
      </c>
      <c r="Q810">
        <v>1</v>
      </c>
      <c r="X810">
        <v>0.28000000000000003</v>
      </c>
      <c r="Y810">
        <v>0</v>
      </c>
      <c r="Z810">
        <v>910.68</v>
      </c>
      <c r="AA810">
        <v>35.549999999999997</v>
      </c>
      <c r="AB810">
        <v>0</v>
      </c>
      <c r="AC810">
        <v>0</v>
      </c>
      <c r="AD810">
        <v>1</v>
      </c>
      <c r="AE810">
        <v>0</v>
      </c>
      <c r="AF810" t="s">
        <v>4</v>
      </c>
      <c r="AG810">
        <v>0.28000000000000003</v>
      </c>
      <c r="AH810">
        <v>3</v>
      </c>
      <c r="AI810">
        <v>-1</v>
      </c>
      <c r="AJ810" t="s">
        <v>4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ROW(Source!A994)</f>
        <v>994</v>
      </c>
      <c r="B811">
        <v>70327364</v>
      </c>
      <c r="C811">
        <v>70327349</v>
      </c>
      <c r="D811">
        <v>69275358</v>
      </c>
      <c r="E811">
        <v>1075</v>
      </c>
      <c r="F811">
        <v>1</v>
      </c>
      <c r="G811">
        <v>1075</v>
      </c>
      <c r="H811">
        <v>1</v>
      </c>
      <c r="I811" t="s">
        <v>380</v>
      </c>
      <c r="J811" t="s">
        <v>4</v>
      </c>
      <c r="K811" t="s">
        <v>381</v>
      </c>
      <c r="L811">
        <v>1191</v>
      </c>
      <c r="N811">
        <v>1013</v>
      </c>
      <c r="O811" t="s">
        <v>382</v>
      </c>
      <c r="P811" t="s">
        <v>382</v>
      </c>
      <c r="Q811">
        <v>1</v>
      </c>
      <c r="X811">
        <v>1.32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1</v>
      </c>
      <c r="AF811" t="s">
        <v>4</v>
      </c>
      <c r="AG811">
        <v>1.32</v>
      </c>
      <c r="AH811">
        <v>2</v>
      </c>
      <c r="AI811">
        <v>70327350</v>
      </c>
      <c r="AJ811">
        <v>693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ROW(Source!A994)</f>
        <v>994</v>
      </c>
      <c r="B812">
        <v>70327365</v>
      </c>
      <c r="C812">
        <v>70327349</v>
      </c>
      <c r="D812">
        <v>69364167</v>
      </c>
      <c r="E812">
        <v>1</v>
      </c>
      <c r="F812">
        <v>1</v>
      </c>
      <c r="G812">
        <v>1075</v>
      </c>
      <c r="H812">
        <v>2</v>
      </c>
      <c r="I812" t="s">
        <v>387</v>
      </c>
      <c r="J812" t="s">
        <v>388</v>
      </c>
      <c r="K812" t="s">
        <v>389</v>
      </c>
      <c r="L812">
        <v>1368</v>
      </c>
      <c r="N812">
        <v>1011</v>
      </c>
      <c r="O812" t="s">
        <v>386</v>
      </c>
      <c r="P812" t="s">
        <v>386</v>
      </c>
      <c r="Q812">
        <v>1</v>
      </c>
      <c r="X812">
        <v>0.05</v>
      </c>
      <c r="Y812">
        <v>0</v>
      </c>
      <c r="Z812">
        <v>12.98</v>
      </c>
      <c r="AA812">
        <v>3.37</v>
      </c>
      <c r="AB812">
        <v>0</v>
      </c>
      <c r="AC812">
        <v>0</v>
      </c>
      <c r="AD812">
        <v>1</v>
      </c>
      <c r="AE812">
        <v>0</v>
      </c>
      <c r="AF812" t="s">
        <v>4</v>
      </c>
      <c r="AG812">
        <v>0.05</v>
      </c>
      <c r="AH812">
        <v>2</v>
      </c>
      <c r="AI812">
        <v>70327351</v>
      </c>
      <c r="AJ812">
        <v>694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ROW(Source!A994)</f>
        <v>994</v>
      </c>
      <c r="B813">
        <v>70327366</v>
      </c>
      <c r="C813">
        <v>70327349</v>
      </c>
      <c r="D813">
        <v>69364368</v>
      </c>
      <c r="E813">
        <v>1</v>
      </c>
      <c r="F813">
        <v>1</v>
      </c>
      <c r="G813">
        <v>1075</v>
      </c>
      <c r="H813">
        <v>2</v>
      </c>
      <c r="I813" t="s">
        <v>390</v>
      </c>
      <c r="J813" t="s">
        <v>391</v>
      </c>
      <c r="K813" t="s">
        <v>392</v>
      </c>
      <c r="L813">
        <v>1368</v>
      </c>
      <c r="N813">
        <v>1011</v>
      </c>
      <c r="O813" t="s">
        <v>386</v>
      </c>
      <c r="P813" t="s">
        <v>386</v>
      </c>
      <c r="Q813">
        <v>1</v>
      </c>
      <c r="X813">
        <v>0.04</v>
      </c>
      <c r="Y813">
        <v>0</v>
      </c>
      <c r="Z813">
        <v>181.58</v>
      </c>
      <c r="AA813">
        <v>14.54</v>
      </c>
      <c r="AB813">
        <v>0</v>
      </c>
      <c r="AC813">
        <v>0</v>
      </c>
      <c r="AD813">
        <v>1</v>
      </c>
      <c r="AE813">
        <v>0</v>
      </c>
      <c r="AF813" t="s">
        <v>4</v>
      </c>
      <c r="AG813">
        <v>0.04</v>
      </c>
      <c r="AH813">
        <v>2</v>
      </c>
      <c r="AI813">
        <v>70327352</v>
      </c>
      <c r="AJ813">
        <v>695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ROW(Source!A994)</f>
        <v>994</v>
      </c>
      <c r="B814">
        <v>70327367</v>
      </c>
      <c r="C814">
        <v>70327349</v>
      </c>
      <c r="D814">
        <v>69364397</v>
      </c>
      <c r="E814">
        <v>1</v>
      </c>
      <c r="F814">
        <v>1</v>
      </c>
      <c r="G814">
        <v>1075</v>
      </c>
      <c r="H814">
        <v>2</v>
      </c>
      <c r="I814" t="s">
        <v>393</v>
      </c>
      <c r="J814" t="s">
        <v>394</v>
      </c>
      <c r="K814" t="s">
        <v>395</v>
      </c>
      <c r="L814">
        <v>1368</v>
      </c>
      <c r="N814">
        <v>1011</v>
      </c>
      <c r="O814" t="s">
        <v>386</v>
      </c>
      <c r="P814" t="s">
        <v>386</v>
      </c>
      <c r="Q814">
        <v>1</v>
      </c>
      <c r="X814">
        <v>0.59</v>
      </c>
      <c r="Y814">
        <v>0</v>
      </c>
      <c r="Z814">
        <v>910.68</v>
      </c>
      <c r="AA814">
        <v>35.549999999999997</v>
      </c>
      <c r="AB814">
        <v>0</v>
      </c>
      <c r="AC814">
        <v>0</v>
      </c>
      <c r="AD814">
        <v>1</v>
      </c>
      <c r="AE814">
        <v>0</v>
      </c>
      <c r="AF814" t="s">
        <v>4</v>
      </c>
      <c r="AG814">
        <v>0.59</v>
      </c>
      <c r="AH814">
        <v>2</v>
      </c>
      <c r="AI814">
        <v>70327353</v>
      </c>
      <c r="AJ814">
        <v>696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ROW(Source!A994)</f>
        <v>994</v>
      </c>
      <c r="B815">
        <v>70327368</v>
      </c>
      <c r="C815">
        <v>70327349</v>
      </c>
      <c r="D815">
        <v>69364520</v>
      </c>
      <c r="E815">
        <v>1</v>
      </c>
      <c r="F815">
        <v>1</v>
      </c>
      <c r="G815">
        <v>1075</v>
      </c>
      <c r="H815">
        <v>2</v>
      </c>
      <c r="I815" t="s">
        <v>396</v>
      </c>
      <c r="J815" t="s">
        <v>397</v>
      </c>
      <c r="K815" t="s">
        <v>398</v>
      </c>
      <c r="L815">
        <v>1368</v>
      </c>
      <c r="N815">
        <v>1011</v>
      </c>
      <c r="O815" t="s">
        <v>386</v>
      </c>
      <c r="P815" t="s">
        <v>386</v>
      </c>
      <c r="Q815">
        <v>1</v>
      </c>
      <c r="X815">
        <v>4.0000000000000001E-3</v>
      </c>
      <c r="Y815">
        <v>0</v>
      </c>
      <c r="Z815">
        <v>125.38</v>
      </c>
      <c r="AA815">
        <v>12.62</v>
      </c>
      <c r="AB815">
        <v>0</v>
      </c>
      <c r="AC815">
        <v>0</v>
      </c>
      <c r="AD815">
        <v>1</v>
      </c>
      <c r="AE815">
        <v>0</v>
      </c>
      <c r="AF815" t="s">
        <v>4</v>
      </c>
      <c r="AG815">
        <v>4.0000000000000001E-3</v>
      </c>
      <c r="AH815">
        <v>2</v>
      </c>
      <c r="AI815">
        <v>70327354</v>
      </c>
      <c r="AJ815">
        <v>697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ROW(Source!A994)</f>
        <v>994</v>
      </c>
      <c r="B816">
        <v>70327369</v>
      </c>
      <c r="C816">
        <v>70327349</v>
      </c>
      <c r="D816">
        <v>69363781</v>
      </c>
      <c r="E816">
        <v>1</v>
      </c>
      <c r="F816">
        <v>1</v>
      </c>
      <c r="G816">
        <v>1075</v>
      </c>
      <c r="H816">
        <v>2</v>
      </c>
      <c r="I816" t="s">
        <v>399</v>
      </c>
      <c r="J816" t="s">
        <v>400</v>
      </c>
      <c r="K816" t="s">
        <v>401</v>
      </c>
      <c r="L816">
        <v>1368</v>
      </c>
      <c r="N816">
        <v>1011</v>
      </c>
      <c r="O816" t="s">
        <v>386</v>
      </c>
      <c r="P816" t="s">
        <v>386</v>
      </c>
      <c r="Q816">
        <v>1</v>
      </c>
      <c r="X816">
        <v>0.28999999999999998</v>
      </c>
      <c r="Y816">
        <v>0</v>
      </c>
      <c r="Z816">
        <v>139.99</v>
      </c>
      <c r="AA816">
        <v>14.54</v>
      </c>
      <c r="AB816">
        <v>0</v>
      </c>
      <c r="AC816">
        <v>0</v>
      </c>
      <c r="AD816">
        <v>1</v>
      </c>
      <c r="AE816">
        <v>0</v>
      </c>
      <c r="AF816" t="s">
        <v>4</v>
      </c>
      <c r="AG816">
        <v>0.28999999999999998</v>
      </c>
      <c r="AH816">
        <v>2</v>
      </c>
      <c r="AI816">
        <v>70327355</v>
      </c>
      <c r="AJ816">
        <v>698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ROW(Source!A994)</f>
        <v>994</v>
      </c>
      <c r="B817">
        <v>70327370</v>
      </c>
      <c r="C817">
        <v>70327349</v>
      </c>
      <c r="D817">
        <v>69363915</v>
      </c>
      <c r="E817">
        <v>1</v>
      </c>
      <c r="F817">
        <v>1</v>
      </c>
      <c r="G817">
        <v>1075</v>
      </c>
      <c r="H817">
        <v>2</v>
      </c>
      <c r="I817" t="s">
        <v>402</v>
      </c>
      <c r="J817" t="s">
        <v>403</v>
      </c>
      <c r="K817" t="s">
        <v>404</v>
      </c>
      <c r="L817">
        <v>1368</v>
      </c>
      <c r="N817">
        <v>1011</v>
      </c>
      <c r="O817" t="s">
        <v>386</v>
      </c>
      <c r="P817" t="s">
        <v>386</v>
      </c>
      <c r="Q817">
        <v>1</v>
      </c>
      <c r="X817">
        <v>0.05</v>
      </c>
      <c r="Y817">
        <v>0</v>
      </c>
      <c r="Z817">
        <v>140.38</v>
      </c>
      <c r="AA817">
        <v>12.62</v>
      </c>
      <c r="AB817">
        <v>0</v>
      </c>
      <c r="AC817">
        <v>0</v>
      </c>
      <c r="AD817">
        <v>1</v>
      </c>
      <c r="AE817">
        <v>0</v>
      </c>
      <c r="AF817" t="s">
        <v>4</v>
      </c>
      <c r="AG817">
        <v>0.05</v>
      </c>
      <c r="AH817">
        <v>2</v>
      </c>
      <c r="AI817">
        <v>70327356</v>
      </c>
      <c r="AJ817">
        <v>699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ROW(Source!A994)</f>
        <v>994</v>
      </c>
      <c r="B818">
        <v>70327371</v>
      </c>
      <c r="C818">
        <v>70327349</v>
      </c>
      <c r="D818">
        <v>69364028</v>
      </c>
      <c r="E818">
        <v>1</v>
      </c>
      <c r="F818">
        <v>1</v>
      </c>
      <c r="G818">
        <v>1075</v>
      </c>
      <c r="H818">
        <v>2</v>
      </c>
      <c r="I818" t="s">
        <v>405</v>
      </c>
      <c r="J818" t="s">
        <v>406</v>
      </c>
      <c r="K818" t="s">
        <v>407</v>
      </c>
      <c r="L818">
        <v>1368</v>
      </c>
      <c r="N818">
        <v>1011</v>
      </c>
      <c r="O818" t="s">
        <v>386</v>
      </c>
      <c r="P818" t="s">
        <v>386</v>
      </c>
      <c r="Q818">
        <v>1</v>
      </c>
      <c r="X818">
        <v>0.59</v>
      </c>
      <c r="Y818">
        <v>0</v>
      </c>
      <c r="Z818">
        <v>80.14</v>
      </c>
      <c r="AA818">
        <v>16.93</v>
      </c>
      <c r="AB818">
        <v>0</v>
      </c>
      <c r="AC818">
        <v>0</v>
      </c>
      <c r="AD818">
        <v>1</v>
      </c>
      <c r="AE818">
        <v>0</v>
      </c>
      <c r="AF818" t="s">
        <v>4</v>
      </c>
      <c r="AG818">
        <v>0.59</v>
      </c>
      <c r="AH818">
        <v>2</v>
      </c>
      <c r="AI818">
        <v>70327357</v>
      </c>
      <c r="AJ818">
        <v>700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ROW(Source!A994)</f>
        <v>994</v>
      </c>
      <c r="B819">
        <v>70327372</v>
      </c>
      <c r="C819">
        <v>70327349</v>
      </c>
      <c r="D819">
        <v>69334375</v>
      </c>
      <c r="E819">
        <v>1</v>
      </c>
      <c r="F819">
        <v>1</v>
      </c>
      <c r="G819">
        <v>1075</v>
      </c>
      <c r="H819">
        <v>3</v>
      </c>
      <c r="I819" t="s">
        <v>408</v>
      </c>
      <c r="J819" t="s">
        <v>409</v>
      </c>
      <c r="K819" t="s">
        <v>410</v>
      </c>
      <c r="L819">
        <v>1348</v>
      </c>
      <c r="N819">
        <v>1009</v>
      </c>
      <c r="O819" t="s">
        <v>411</v>
      </c>
      <c r="P819" t="s">
        <v>411</v>
      </c>
      <c r="Q819">
        <v>1000</v>
      </c>
      <c r="X819">
        <v>5.4000000000000001E-4</v>
      </c>
      <c r="Y819">
        <v>5778.3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0</v>
      </c>
      <c r="AF819" t="s">
        <v>4</v>
      </c>
      <c r="AG819">
        <v>5.4000000000000001E-4</v>
      </c>
      <c r="AH819">
        <v>2</v>
      </c>
      <c r="AI819">
        <v>70327358</v>
      </c>
      <c r="AJ819">
        <v>701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ROW(Source!A994)</f>
        <v>994</v>
      </c>
      <c r="B820">
        <v>70327373</v>
      </c>
      <c r="C820">
        <v>70327349</v>
      </c>
      <c r="D820">
        <v>69333740</v>
      </c>
      <c r="E820">
        <v>1</v>
      </c>
      <c r="F820">
        <v>1</v>
      </c>
      <c r="G820">
        <v>1075</v>
      </c>
      <c r="H820">
        <v>3</v>
      </c>
      <c r="I820" t="s">
        <v>412</v>
      </c>
      <c r="J820" t="s">
        <v>413</v>
      </c>
      <c r="K820" t="s">
        <v>414</v>
      </c>
      <c r="L820">
        <v>1339</v>
      </c>
      <c r="N820">
        <v>1007</v>
      </c>
      <c r="O820" t="s">
        <v>44</v>
      </c>
      <c r="P820" t="s">
        <v>44</v>
      </c>
      <c r="Q820">
        <v>1</v>
      </c>
      <c r="X820">
        <v>0.69</v>
      </c>
      <c r="Y820">
        <v>7.07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0</v>
      </c>
      <c r="AF820" t="s">
        <v>4</v>
      </c>
      <c r="AG820">
        <v>0.69</v>
      </c>
      <c r="AH820">
        <v>2</v>
      </c>
      <c r="AI820">
        <v>70327359</v>
      </c>
      <c r="AJ820">
        <v>702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ROW(Source!A994)</f>
        <v>994</v>
      </c>
      <c r="B821">
        <v>70327374</v>
      </c>
      <c r="C821">
        <v>70327349</v>
      </c>
      <c r="D821">
        <v>69335769</v>
      </c>
      <c r="E821">
        <v>1</v>
      </c>
      <c r="F821">
        <v>1</v>
      </c>
      <c r="G821">
        <v>1075</v>
      </c>
      <c r="H821">
        <v>3</v>
      </c>
      <c r="I821" t="s">
        <v>415</v>
      </c>
      <c r="J821" t="s">
        <v>416</v>
      </c>
      <c r="K821" t="s">
        <v>417</v>
      </c>
      <c r="L821">
        <v>1346</v>
      </c>
      <c r="N821">
        <v>1009</v>
      </c>
      <c r="O821" t="s">
        <v>122</v>
      </c>
      <c r="P821" t="s">
        <v>122</v>
      </c>
      <c r="Q821">
        <v>1</v>
      </c>
      <c r="X821">
        <v>3.7999999999999999E-2</v>
      </c>
      <c r="Y821">
        <v>7.48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0</v>
      </c>
      <c r="AF821" t="s">
        <v>4</v>
      </c>
      <c r="AG821">
        <v>3.7999999999999999E-2</v>
      </c>
      <c r="AH821">
        <v>2</v>
      </c>
      <c r="AI821">
        <v>70327361</v>
      </c>
      <c r="AJ821">
        <v>704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ROW(Source!A994)</f>
        <v>994</v>
      </c>
      <c r="B822">
        <v>70327375</v>
      </c>
      <c r="C822">
        <v>70327349</v>
      </c>
      <c r="D822">
        <v>69286703</v>
      </c>
      <c r="E822">
        <v>1075</v>
      </c>
      <c r="F822">
        <v>1</v>
      </c>
      <c r="G822">
        <v>1075</v>
      </c>
      <c r="H822">
        <v>3</v>
      </c>
      <c r="I822" t="s">
        <v>442</v>
      </c>
      <c r="J822" t="s">
        <v>4</v>
      </c>
      <c r="K822" t="s">
        <v>443</v>
      </c>
      <c r="L822">
        <v>1346</v>
      </c>
      <c r="N822">
        <v>1009</v>
      </c>
      <c r="O822" t="s">
        <v>122</v>
      </c>
      <c r="P822" t="s">
        <v>122</v>
      </c>
      <c r="Q822">
        <v>1</v>
      </c>
      <c r="X822">
        <v>40.6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 t="s">
        <v>4</v>
      </c>
      <c r="AG822">
        <v>40.6</v>
      </c>
      <c r="AH822">
        <v>3</v>
      </c>
      <c r="AI822">
        <v>-1</v>
      </c>
      <c r="AJ822" t="s">
        <v>4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ROW(Source!A994)</f>
        <v>994</v>
      </c>
      <c r="B823">
        <v>70327376</v>
      </c>
      <c r="C823">
        <v>70327349</v>
      </c>
      <c r="D823">
        <v>69288910</v>
      </c>
      <c r="E823">
        <v>1075</v>
      </c>
      <c r="F823">
        <v>1</v>
      </c>
      <c r="G823">
        <v>1075</v>
      </c>
      <c r="H823">
        <v>3</v>
      </c>
      <c r="I823" t="s">
        <v>444</v>
      </c>
      <c r="J823" t="s">
        <v>4</v>
      </c>
      <c r="K823" t="s">
        <v>445</v>
      </c>
      <c r="L823">
        <v>1301</v>
      </c>
      <c r="N823">
        <v>1003</v>
      </c>
      <c r="O823" t="s">
        <v>126</v>
      </c>
      <c r="P823" t="s">
        <v>126</v>
      </c>
      <c r="Q823">
        <v>1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 t="s">
        <v>4</v>
      </c>
      <c r="AG823">
        <v>0</v>
      </c>
      <c r="AH823">
        <v>3</v>
      </c>
      <c r="AI823">
        <v>-1</v>
      </c>
      <c r="AJ823" t="s">
        <v>4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ROW(Source!A994)</f>
        <v>994</v>
      </c>
      <c r="B824">
        <v>70327377</v>
      </c>
      <c r="C824">
        <v>70327349</v>
      </c>
      <c r="D824">
        <v>69292006</v>
      </c>
      <c r="E824">
        <v>1075</v>
      </c>
      <c r="F824">
        <v>1</v>
      </c>
      <c r="G824">
        <v>1075</v>
      </c>
      <c r="H824">
        <v>3</v>
      </c>
      <c r="I824" t="s">
        <v>446</v>
      </c>
      <c r="J824" t="s">
        <v>4</v>
      </c>
      <c r="K824" t="s">
        <v>447</v>
      </c>
      <c r="L824">
        <v>1296</v>
      </c>
      <c r="N824">
        <v>1002</v>
      </c>
      <c r="O824" t="s">
        <v>133</v>
      </c>
      <c r="P824" t="s">
        <v>133</v>
      </c>
      <c r="Q824">
        <v>1</v>
      </c>
      <c r="X824">
        <v>2.1423999999999999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 t="s">
        <v>4</v>
      </c>
      <c r="AG824">
        <v>2.1423999999999999</v>
      </c>
      <c r="AH824">
        <v>3</v>
      </c>
      <c r="AI824">
        <v>-1</v>
      </c>
      <c r="AJ824" t="s">
        <v>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ROW(Source!A995)</f>
        <v>995</v>
      </c>
      <c r="B825">
        <v>70327364</v>
      </c>
      <c r="C825">
        <v>70327349</v>
      </c>
      <c r="D825">
        <v>69275358</v>
      </c>
      <c r="E825">
        <v>1075</v>
      </c>
      <c r="F825">
        <v>1</v>
      </c>
      <c r="G825">
        <v>1075</v>
      </c>
      <c r="H825">
        <v>1</v>
      </c>
      <c r="I825" t="s">
        <v>380</v>
      </c>
      <c r="J825" t="s">
        <v>4</v>
      </c>
      <c r="K825" t="s">
        <v>381</v>
      </c>
      <c r="L825">
        <v>1191</v>
      </c>
      <c r="N825">
        <v>1013</v>
      </c>
      <c r="O825" t="s">
        <v>382</v>
      </c>
      <c r="P825" t="s">
        <v>382</v>
      </c>
      <c r="Q825">
        <v>1</v>
      </c>
      <c r="X825">
        <v>1.32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1</v>
      </c>
      <c r="AF825" t="s">
        <v>4</v>
      </c>
      <c r="AG825">
        <v>1.32</v>
      </c>
      <c r="AH825">
        <v>2</v>
      </c>
      <c r="AI825">
        <v>70327350</v>
      </c>
      <c r="AJ825">
        <v>707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>
      <c r="A826">
        <f>ROW(Source!A995)</f>
        <v>995</v>
      </c>
      <c r="B826">
        <v>70327365</v>
      </c>
      <c r="C826">
        <v>70327349</v>
      </c>
      <c r="D826">
        <v>69364167</v>
      </c>
      <c r="E826">
        <v>1</v>
      </c>
      <c r="F826">
        <v>1</v>
      </c>
      <c r="G826">
        <v>1075</v>
      </c>
      <c r="H826">
        <v>2</v>
      </c>
      <c r="I826" t="s">
        <v>387</v>
      </c>
      <c r="J826" t="s">
        <v>388</v>
      </c>
      <c r="K826" t="s">
        <v>389</v>
      </c>
      <c r="L826">
        <v>1368</v>
      </c>
      <c r="N826">
        <v>1011</v>
      </c>
      <c r="O826" t="s">
        <v>386</v>
      </c>
      <c r="P826" t="s">
        <v>386</v>
      </c>
      <c r="Q826">
        <v>1</v>
      </c>
      <c r="X826">
        <v>0.05</v>
      </c>
      <c r="Y826">
        <v>0</v>
      </c>
      <c r="Z826">
        <v>12.98</v>
      </c>
      <c r="AA826">
        <v>3.37</v>
      </c>
      <c r="AB826">
        <v>0</v>
      </c>
      <c r="AC826">
        <v>0</v>
      </c>
      <c r="AD826">
        <v>1</v>
      </c>
      <c r="AE826">
        <v>0</v>
      </c>
      <c r="AF826" t="s">
        <v>4</v>
      </c>
      <c r="AG826">
        <v>0.05</v>
      </c>
      <c r="AH826">
        <v>2</v>
      </c>
      <c r="AI826">
        <v>70327351</v>
      </c>
      <c r="AJ826">
        <v>708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>
      <c r="A827">
        <f>ROW(Source!A995)</f>
        <v>995</v>
      </c>
      <c r="B827">
        <v>70327366</v>
      </c>
      <c r="C827">
        <v>70327349</v>
      </c>
      <c r="D827">
        <v>69364368</v>
      </c>
      <c r="E827">
        <v>1</v>
      </c>
      <c r="F827">
        <v>1</v>
      </c>
      <c r="G827">
        <v>1075</v>
      </c>
      <c r="H827">
        <v>2</v>
      </c>
      <c r="I827" t="s">
        <v>390</v>
      </c>
      <c r="J827" t="s">
        <v>391</v>
      </c>
      <c r="K827" t="s">
        <v>392</v>
      </c>
      <c r="L827">
        <v>1368</v>
      </c>
      <c r="N827">
        <v>1011</v>
      </c>
      <c r="O827" t="s">
        <v>386</v>
      </c>
      <c r="P827" t="s">
        <v>386</v>
      </c>
      <c r="Q827">
        <v>1</v>
      </c>
      <c r="X827">
        <v>0.04</v>
      </c>
      <c r="Y827">
        <v>0</v>
      </c>
      <c r="Z827">
        <v>181.58</v>
      </c>
      <c r="AA827">
        <v>14.54</v>
      </c>
      <c r="AB827">
        <v>0</v>
      </c>
      <c r="AC827">
        <v>0</v>
      </c>
      <c r="AD827">
        <v>1</v>
      </c>
      <c r="AE827">
        <v>0</v>
      </c>
      <c r="AF827" t="s">
        <v>4</v>
      </c>
      <c r="AG827">
        <v>0.04</v>
      </c>
      <c r="AH827">
        <v>2</v>
      </c>
      <c r="AI827">
        <v>70327352</v>
      </c>
      <c r="AJ827">
        <v>709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>
      <c r="A828">
        <f>ROW(Source!A995)</f>
        <v>995</v>
      </c>
      <c r="B828">
        <v>70327367</v>
      </c>
      <c r="C828">
        <v>70327349</v>
      </c>
      <c r="D828">
        <v>69364397</v>
      </c>
      <c r="E828">
        <v>1</v>
      </c>
      <c r="F828">
        <v>1</v>
      </c>
      <c r="G828">
        <v>1075</v>
      </c>
      <c r="H828">
        <v>2</v>
      </c>
      <c r="I828" t="s">
        <v>393</v>
      </c>
      <c r="J828" t="s">
        <v>394</v>
      </c>
      <c r="K828" t="s">
        <v>395</v>
      </c>
      <c r="L828">
        <v>1368</v>
      </c>
      <c r="N828">
        <v>1011</v>
      </c>
      <c r="O828" t="s">
        <v>386</v>
      </c>
      <c r="P828" t="s">
        <v>386</v>
      </c>
      <c r="Q828">
        <v>1</v>
      </c>
      <c r="X828">
        <v>0.59</v>
      </c>
      <c r="Y828">
        <v>0</v>
      </c>
      <c r="Z828">
        <v>910.68</v>
      </c>
      <c r="AA828">
        <v>35.549999999999997</v>
      </c>
      <c r="AB828">
        <v>0</v>
      </c>
      <c r="AC828">
        <v>0</v>
      </c>
      <c r="AD828">
        <v>1</v>
      </c>
      <c r="AE828">
        <v>0</v>
      </c>
      <c r="AF828" t="s">
        <v>4</v>
      </c>
      <c r="AG828">
        <v>0.59</v>
      </c>
      <c r="AH828">
        <v>2</v>
      </c>
      <c r="AI828">
        <v>70327353</v>
      </c>
      <c r="AJ828">
        <v>710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>
      <c r="A829">
        <f>ROW(Source!A995)</f>
        <v>995</v>
      </c>
      <c r="B829">
        <v>70327368</v>
      </c>
      <c r="C829">
        <v>70327349</v>
      </c>
      <c r="D829">
        <v>69364520</v>
      </c>
      <c r="E829">
        <v>1</v>
      </c>
      <c r="F829">
        <v>1</v>
      </c>
      <c r="G829">
        <v>1075</v>
      </c>
      <c r="H829">
        <v>2</v>
      </c>
      <c r="I829" t="s">
        <v>396</v>
      </c>
      <c r="J829" t="s">
        <v>397</v>
      </c>
      <c r="K829" t="s">
        <v>398</v>
      </c>
      <c r="L829">
        <v>1368</v>
      </c>
      <c r="N829">
        <v>1011</v>
      </c>
      <c r="O829" t="s">
        <v>386</v>
      </c>
      <c r="P829" t="s">
        <v>386</v>
      </c>
      <c r="Q829">
        <v>1</v>
      </c>
      <c r="X829">
        <v>4.0000000000000001E-3</v>
      </c>
      <c r="Y829">
        <v>0</v>
      </c>
      <c r="Z829">
        <v>125.38</v>
      </c>
      <c r="AA829">
        <v>12.62</v>
      </c>
      <c r="AB829">
        <v>0</v>
      </c>
      <c r="AC829">
        <v>0</v>
      </c>
      <c r="AD829">
        <v>1</v>
      </c>
      <c r="AE829">
        <v>0</v>
      </c>
      <c r="AF829" t="s">
        <v>4</v>
      </c>
      <c r="AG829">
        <v>4.0000000000000001E-3</v>
      </c>
      <c r="AH829">
        <v>2</v>
      </c>
      <c r="AI829">
        <v>70327354</v>
      </c>
      <c r="AJ829">
        <v>711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>
      <c r="A830">
        <f>ROW(Source!A995)</f>
        <v>995</v>
      </c>
      <c r="B830">
        <v>70327369</v>
      </c>
      <c r="C830">
        <v>70327349</v>
      </c>
      <c r="D830">
        <v>69363781</v>
      </c>
      <c r="E830">
        <v>1</v>
      </c>
      <c r="F830">
        <v>1</v>
      </c>
      <c r="G830">
        <v>1075</v>
      </c>
      <c r="H830">
        <v>2</v>
      </c>
      <c r="I830" t="s">
        <v>399</v>
      </c>
      <c r="J830" t="s">
        <v>400</v>
      </c>
      <c r="K830" t="s">
        <v>401</v>
      </c>
      <c r="L830">
        <v>1368</v>
      </c>
      <c r="N830">
        <v>1011</v>
      </c>
      <c r="O830" t="s">
        <v>386</v>
      </c>
      <c r="P830" t="s">
        <v>386</v>
      </c>
      <c r="Q830">
        <v>1</v>
      </c>
      <c r="X830">
        <v>0.28999999999999998</v>
      </c>
      <c r="Y830">
        <v>0</v>
      </c>
      <c r="Z830">
        <v>139.99</v>
      </c>
      <c r="AA830">
        <v>14.54</v>
      </c>
      <c r="AB830">
        <v>0</v>
      </c>
      <c r="AC830">
        <v>0</v>
      </c>
      <c r="AD830">
        <v>1</v>
      </c>
      <c r="AE830">
        <v>0</v>
      </c>
      <c r="AF830" t="s">
        <v>4</v>
      </c>
      <c r="AG830">
        <v>0.28999999999999998</v>
      </c>
      <c r="AH830">
        <v>2</v>
      </c>
      <c r="AI830">
        <v>70327355</v>
      </c>
      <c r="AJ830">
        <v>712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>
      <c r="A831">
        <f>ROW(Source!A995)</f>
        <v>995</v>
      </c>
      <c r="B831">
        <v>70327370</v>
      </c>
      <c r="C831">
        <v>70327349</v>
      </c>
      <c r="D831">
        <v>69363915</v>
      </c>
      <c r="E831">
        <v>1</v>
      </c>
      <c r="F831">
        <v>1</v>
      </c>
      <c r="G831">
        <v>1075</v>
      </c>
      <c r="H831">
        <v>2</v>
      </c>
      <c r="I831" t="s">
        <v>402</v>
      </c>
      <c r="J831" t="s">
        <v>403</v>
      </c>
      <c r="K831" t="s">
        <v>404</v>
      </c>
      <c r="L831">
        <v>1368</v>
      </c>
      <c r="N831">
        <v>1011</v>
      </c>
      <c r="O831" t="s">
        <v>386</v>
      </c>
      <c r="P831" t="s">
        <v>386</v>
      </c>
      <c r="Q831">
        <v>1</v>
      </c>
      <c r="X831">
        <v>0.05</v>
      </c>
      <c r="Y831">
        <v>0</v>
      </c>
      <c r="Z831">
        <v>140.38</v>
      </c>
      <c r="AA831">
        <v>12.62</v>
      </c>
      <c r="AB831">
        <v>0</v>
      </c>
      <c r="AC831">
        <v>0</v>
      </c>
      <c r="AD831">
        <v>1</v>
      </c>
      <c r="AE831">
        <v>0</v>
      </c>
      <c r="AF831" t="s">
        <v>4</v>
      </c>
      <c r="AG831">
        <v>0.05</v>
      </c>
      <c r="AH831">
        <v>2</v>
      </c>
      <c r="AI831">
        <v>70327356</v>
      </c>
      <c r="AJ831">
        <v>713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>
      <c r="A832">
        <f>ROW(Source!A995)</f>
        <v>995</v>
      </c>
      <c r="B832">
        <v>70327371</v>
      </c>
      <c r="C832">
        <v>70327349</v>
      </c>
      <c r="D832">
        <v>69364028</v>
      </c>
      <c r="E832">
        <v>1</v>
      </c>
      <c r="F832">
        <v>1</v>
      </c>
      <c r="G832">
        <v>1075</v>
      </c>
      <c r="H832">
        <v>2</v>
      </c>
      <c r="I832" t="s">
        <v>405</v>
      </c>
      <c r="J832" t="s">
        <v>406</v>
      </c>
      <c r="K832" t="s">
        <v>407</v>
      </c>
      <c r="L832">
        <v>1368</v>
      </c>
      <c r="N832">
        <v>1011</v>
      </c>
      <c r="O832" t="s">
        <v>386</v>
      </c>
      <c r="P832" t="s">
        <v>386</v>
      </c>
      <c r="Q832">
        <v>1</v>
      </c>
      <c r="X832">
        <v>0.59</v>
      </c>
      <c r="Y832">
        <v>0</v>
      </c>
      <c r="Z832">
        <v>80.14</v>
      </c>
      <c r="AA832">
        <v>16.93</v>
      </c>
      <c r="AB832">
        <v>0</v>
      </c>
      <c r="AC832">
        <v>0</v>
      </c>
      <c r="AD832">
        <v>1</v>
      </c>
      <c r="AE832">
        <v>0</v>
      </c>
      <c r="AF832" t="s">
        <v>4</v>
      </c>
      <c r="AG832">
        <v>0.59</v>
      </c>
      <c r="AH832">
        <v>2</v>
      </c>
      <c r="AI832">
        <v>70327357</v>
      </c>
      <c r="AJ832">
        <v>714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>
      <c r="A833">
        <f>ROW(Source!A995)</f>
        <v>995</v>
      </c>
      <c r="B833">
        <v>70327372</v>
      </c>
      <c r="C833">
        <v>70327349</v>
      </c>
      <c r="D833">
        <v>69334375</v>
      </c>
      <c r="E833">
        <v>1</v>
      </c>
      <c r="F833">
        <v>1</v>
      </c>
      <c r="G833">
        <v>1075</v>
      </c>
      <c r="H833">
        <v>3</v>
      </c>
      <c r="I833" t="s">
        <v>408</v>
      </c>
      <c r="J833" t="s">
        <v>409</v>
      </c>
      <c r="K833" t="s">
        <v>410</v>
      </c>
      <c r="L833">
        <v>1348</v>
      </c>
      <c r="N833">
        <v>1009</v>
      </c>
      <c r="O833" t="s">
        <v>411</v>
      </c>
      <c r="P833" t="s">
        <v>411</v>
      </c>
      <c r="Q833">
        <v>1000</v>
      </c>
      <c r="X833">
        <v>5.4000000000000001E-4</v>
      </c>
      <c r="Y833">
        <v>5778.3</v>
      </c>
      <c r="Z833">
        <v>0</v>
      </c>
      <c r="AA833">
        <v>0</v>
      </c>
      <c r="AB833">
        <v>0</v>
      </c>
      <c r="AC833">
        <v>0</v>
      </c>
      <c r="AD833">
        <v>1</v>
      </c>
      <c r="AE833">
        <v>0</v>
      </c>
      <c r="AF833" t="s">
        <v>4</v>
      </c>
      <c r="AG833">
        <v>5.4000000000000001E-4</v>
      </c>
      <c r="AH833">
        <v>2</v>
      </c>
      <c r="AI833">
        <v>70327358</v>
      </c>
      <c r="AJ833">
        <v>715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>
      <c r="A834">
        <f>ROW(Source!A995)</f>
        <v>995</v>
      </c>
      <c r="B834">
        <v>70327373</v>
      </c>
      <c r="C834">
        <v>70327349</v>
      </c>
      <c r="D834">
        <v>69333740</v>
      </c>
      <c r="E834">
        <v>1</v>
      </c>
      <c r="F834">
        <v>1</v>
      </c>
      <c r="G834">
        <v>1075</v>
      </c>
      <c r="H834">
        <v>3</v>
      </c>
      <c r="I834" t="s">
        <v>412</v>
      </c>
      <c r="J834" t="s">
        <v>413</v>
      </c>
      <c r="K834" t="s">
        <v>414</v>
      </c>
      <c r="L834">
        <v>1339</v>
      </c>
      <c r="N834">
        <v>1007</v>
      </c>
      <c r="O834" t="s">
        <v>44</v>
      </c>
      <c r="P834" t="s">
        <v>44</v>
      </c>
      <c r="Q834">
        <v>1</v>
      </c>
      <c r="X834">
        <v>0.69</v>
      </c>
      <c r="Y834">
        <v>7.07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 t="s">
        <v>4</v>
      </c>
      <c r="AG834">
        <v>0.69</v>
      </c>
      <c r="AH834">
        <v>2</v>
      </c>
      <c r="AI834">
        <v>70327359</v>
      </c>
      <c r="AJ834">
        <v>716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>
      <c r="A835">
        <f>ROW(Source!A995)</f>
        <v>995</v>
      </c>
      <c r="B835">
        <v>70327374</v>
      </c>
      <c r="C835">
        <v>70327349</v>
      </c>
      <c r="D835">
        <v>69335769</v>
      </c>
      <c r="E835">
        <v>1</v>
      </c>
      <c r="F835">
        <v>1</v>
      </c>
      <c r="G835">
        <v>1075</v>
      </c>
      <c r="H835">
        <v>3</v>
      </c>
      <c r="I835" t="s">
        <v>415</v>
      </c>
      <c r="J835" t="s">
        <v>416</v>
      </c>
      <c r="K835" t="s">
        <v>417</v>
      </c>
      <c r="L835">
        <v>1346</v>
      </c>
      <c r="N835">
        <v>1009</v>
      </c>
      <c r="O835" t="s">
        <v>122</v>
      </c>
      <c r="P835" t="s">
        <v>122</v>
      </c>
      <c r="Q835">
        <v>1</v>
      </c>
      <c r="X835">
        <v>3.7999999999999999E-2</v>
      </c>
      <c r="Y835">
        <v>7.48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0</v>
      </c>
      <c r="AF835" t="s">
        <v>4</v>
      </c>
      <c r="AG835">
        <v>3.7999999999999999E-2</v>
      </c>
      <c r="AH835">
        <v>2</v>
      </c>
      <c r="AI835">
        <v>70327361</v>
      </c>
      <c r="AJ835">
        <v>718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>
      <c r="A836">
        <f>ROW(Source!A995)</f>
        <v>995</v>
      </c>
      <c r="B836">
        <v>70327375</v>
      </c>
      <c r="C836">
        <v>70327349</v>
      </c>
      <c r="D836">
        <v>69286703</v>
      </c>
      <c r="E836">
        <v>1075</v>
      </c>
      <c r="F836">
        <v>1</v>
      </c>
      <c r="G836">
        <v>1075</v>
      </c>
      <c r="H836">
        <v>3</v>
      </c>
      <c r="I836" t="s">
        <v>442</v>
      </c>
      <c r="J836" t="s">
        <v>4</v>
      </c>
      <c r="K836" t="s">
        <v>443</v>
      </c>
      <c r="L836">
        <v>1346</v>
      </c>
      <c r="N836">
        <v>1009</v>
      </c>
      <c r="O836" t="s">
        <v>122</v>
      </c>
      <c r="P836" t="s">
        <v>122</v>
      </c>
      <c r="Q836">
        <v>1</v>
      </c>
      <c r="X836">
        <v>40.6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 t="s">
        <v>4</v>
      </c>
      <c r="AG836">
        <v>40.6</v>
      </c>
      <c r="AH836">
        <v>3</v>
      </c>
      <c r="AI836">
        <v>-1</v>
      </c>
      <c r="AJ836" t="s">
        <v>4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>
      <c r="A837">
        <f>ROW(Source!A995)</f>
        <v>995</v>
      </c>
      <c r="B837">
        <v>70327376</v>
      </c>
      <c r="C837">
        <v>70327349</v>
      </c>
      <c r="D837">
        <v>69288910</v>
      </c>
      <c r="E837">
        <v>1075</v>
      </c>
      <c r="F837">
        <v>1</v>
      </c>
      <c r="G837">
        <v>1075</v>
      </c>
      <c r="H837">
        <v>3</v>
      </c>
      <c r="I837" t="s">
        <v>444</v>
      </c>
      <c r="J837" t="s">
        <v>4</v>
      </c>
      <c r="K837" t="s">
        <v>445</v>
      </c>
      <c r="L837">
        <v>1301</v>
      </c>
      <c r="N837">
        <v>1003</v>
      </c>
      <c r="O837" t="s">
        <v>126</v>
      </c>
      <c r="P837" t="s">
        <v>126</v>
      </c>
      <c r="Q837">
        <v>1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 t="s">
        <v>4</v>
      </c>
      <c r="AG837">
        <v>0</v>
      </c>
      <c r="AH837">
        <v>3</v>
      </c>
      <c r="AI837">
        <v>-1</v>
      </c>
      <c r="AJ837" t="s">
        <v>4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>
      <c r="A838">
        <f>ROW(Source!A995)</f>
        <v>995</v>
      </c>
      <c r="B838">
        <v>70327377</v>
      </c>
      <c r="C838">
        <v>70327349</v>
      </c>
      <c r="D838">
        <v>69292006</v>
      </c>
      <c r="E838">
        <v>1075</v>
      </c>
      <c r="F838">
        <v>1</v>
      </c>
      <c r="G838">
        <v>1075</v>
      </c>
      <c r="H838">
        <v>3</v>
      </c>
      <c r="I838" t="s">
        <v>446</v>
      </c>
      <c r="J838" t="s">
        <v>4</v>
      </c>
      <c r="K838" t="s">
        <v>447</v>
      </c>
      <c r="L838">
        <v>1296</v>
      </c>
      <c r="N838">
        <v>1002</v>
      </c>
      <c r="O838" t="s">
        <v>133</v>
      </c>
      <c r="P838" t="s">
        <v>133</v>
      </c>
      <c r="Q838">
        <v>1</v>
      </c>
      <c r="X838">
        <v>2.1423999999999999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 t="s">
        <v>4</v>
      </c>
      <c r="AG838">
        <v>2.1423999999999999</v>
      </c>
      <c r="AH838">
        <v>3</v>
      </c>
      <c r="AI838">
        <v>-1</v>
      </c>
      <c r="AJ838" t="s">
        <v>4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>
      <c r="A839">
        <f>ROW(Source!A1004)</f>
        <v>1004</v>
      </c>
      <c r="B839">
        <v>70327387</v>
      </c>
      <c r="C839">
        <v>70327382</v>
      </c>
      <c r="D839">
        <v>69275358</v>
      </c>
      <c r="E839">
        <v>1075</v>
      </c>
      <c r="F839">
        <v>1</v>
      </c>
      <c r="G839">
        <v>1075</v>
      </c>
      <c r="H839">
        <v>1</v>
      </c>
      <c r="I839" t="s">
        <v>380</v>
      </c>
      <c r="J839" t="s">
        <v>4</v>
      </c>
      <c r="K839" t="s">
        <v>381</v>
      </c>
      <c r="L839">
        <v>1191</v>
      </c>
      <c r="N839">
        <v>1013</v>
      </c>
      <c r="O839" t="s">
        <v>382</v>
      </c>
      <c r="P839" t="s">
        <v>382</v>
      </c>
      <c r="Q839">
        <v>1</v>
      </c>
      <c r="X839">
        <v>1.1499999999999999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1</v>
      </c>
      <c r="AF839" t="s">
        <v>4</v>
      </c>
      <c r="AG839">
        <v>1.1499999999999999</v>
      </c>
      <c r="AH839">
        <v>2</v>
      </c>
      <c r="AI839">
        <v>70327383</v>
      </c>
      <c r="AJ839">
        <v>721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>
      <c r="A840">
        <f>ROW(Source!A1004)</f>
        <v>1004</v>
      </c>
      <c r="B840">
        <v>70327388</v>
      </c>
      <c r="C840">
        <v>70327382</v>
      </c>
      <c r="D840">
        <v>69364230</v>
      </c>
      <c r="E840">
        <v>1</v>
      </c>
      <c r="F840">
        <v>1</v>
      </c>
      <c r="G840">
        <v>1075</v>
      </c>
      <c r="H840">
        <v>2</v>
      </c>
      <c r="I840" t="s">
        <v>418</v>
      </c>
      <c r="J840" t="s">
        <v>419</v>
      </c>
      <c r="K840" t="s">
        <v>420</v>
      </c>
      <c r="L840">
        <v>1368</v>
      </c>
      <c r="N840">
        <v>1011</v>
      </c>
      <c r="O840" t="s">
        <v>386</v>
      </c>
      <c r="P840" t="s">
        <v>386</v>
      </c>
      <c r="Q840">
        <v>1</v>
      </c>
      <c r="X840">
        <v>0.56000000000000005</v>
      </c>
      <c r="Y840">
        <v>0</v>
      </c>
      <c r="Z840">
        <v>4.01</v>
      </c>
      <c r="AA840">
        <v>0</v>
      </c>
      <c r="AB840">
        <v>0</v>
      </c>
      <c r="AC840">
        <v>0</v>
      </c>
      <c r="AD840">
        <v>1</v>
      </c>
      <c r="AE840">
        <v>0</v>
      </c>
      <c r="AF840" t="s">
        <v>4</v>
      </c>
      <c r="AG840">
        <v>0.56000000000000005</v>
      </c>
      <c r="AH840">
        <v>2</v>
      </c>
      <c r="AI840">
        <v>70327384</v>
      </c>
      <c r="AJ840">
        <v>722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>
      <c r="A841">
        <f>ROW(Source!A1004)</f>
        <v>1004</v>
      </c>
      <c r="B841">
        <v>70327389</v>
      </c>
      <c r="C841">
        <v>70327382</v>
      </c>
      <c r="D841">
        <v>69334387</v>
      </c>
      <c r="E841">
        <v>1</v>
      </c>
      <c r="F841">
        <v>1</v>
      </c>
      <c r="G841">
        <v>1075</v>
      </c>
      <c r="H841">
        <v>3</v>
      </c>
      <c r="I841" t="s">
        <v>421</v>
      </c>
      <c r="J841" t="s">
        <v>422</v>
      </c>
      <c r="K841" t="s">
        <v>423</v>
      </c>
      <c r="L841">
        <v>1346</v>
      </c>
      <c r="N841">
        <v>1009</v>
      </c>
      <c r="O841" t="s">
        <v>122</v>
      </c>
      <c r="P841" t="s">
        <v>122</v>
      </c>
      <c r="Q841">
        <v>1</v>
      </c>
      <c r="X841">
        <v>6.6699999999999995E-2</v>
      </c>
      <c r="Y841">
        <v>11.25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0</v>
      </c>
      <c r="AF841" t="s">
        <v>4</v>
      </c>
      <c r="AG841">
        <v>6.6699999999999995E-2</v>
      </c>
      <c r="AH841">
        <v>2</v>
      </c>
      <c r="AI841">
        <v>70327385</v>
      </c>
      <c r="AJ841">
        <v>723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>
      <c r="A842">
        <f>ROW(Source!A1004)</f>
        <v>1004</v>
      </c>
      <c r="B842">
        <v>70327390</v>
      </c>
      <c r="C842">
        <v>70327382</v>
      </c>
      <c r="D842">
        <v>69333737</v>
      </c>
      <c r="E842">
        <v>1</v>
      </c>
      <c r="F842">
        <v>1</v>
      </c>
      <c r="G842">
        <v>1075</v>
      </c>
      <c r="H842">
        <v>3</v>
      </c>
      <c r="I842" t="s">
        <v>424</v>
      </c>
      <c r="J842" t="s">
        <v>425</v>
      </c>
      <c r="K842" t="s">
        <v>426</v>
      </c>
      <c r="L842">
        <v>1346</v>
      </c>
      <c r="N842">
        <v>1009</v>
      </c>
      <c r="O842" t="s">
        <v>122</v>
      </c>
      <c r="P842" t="s">
        <v>122</v>
      </c>
      <c r="Q842">
        <v>1</v>
      </c>
      <c r="X842">
        <v>0.1</v>
      </c>
      <c r="Y842">
        <v>1.61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0</v>
      </c>
      <c r="AF842" t="s">
        <v>4</v>
      </c>
      <c r="AG842">
        <v>0.1</v>
      </c>
      <c r="AH842">
        <v>2</v>
      </c>
      <c r="AI842">
        <v>70327386</v>
      </c>
      <c r="AJ842">
        <v>724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>
      <c r="A843">
        <f>ROW(Source!A1005)</f>
        <v>1005</v>
      </c>
      <c r="B843">
        <v>70327387</v>
      </c>
      <c r="C843">
        <v>70327382</v>
      </c>
      <c r="D843">
        <v>69275358</v>
      </c>
      <c r="E843">
        <v>1075</v>
      </c>
      <c r="F843">
        <v>1</v>
      </c>
      <c r="G843">
        <v>1075</v>
      </c>
      <c r="H843">
        <v>1</v>
      </c>
      <c r="I843" t="s">
        <v>380</v>
      </c>
      <c r="J843" t="s">
        <v>4</v>
      </c>
      <c r="K843" t="s">
        <v>381</v>
      </c>
      <c r="L843">
        <v>1191</v>
      </c>
      <c r="N843">
        <v>1013</v>
      </c>
      <c r="O843" t="s">
        <v>382</v>
      </c>
      <c r="P843" t="s">
        <v>382</v>
      </c>
      <c r="Q843">
        <v>1</v>
      </c>
      <c r="X843">
        <v>1.1499999999999999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1</v>
      </c>
      <c r="AF843" t="s">
        <v>4</v>
      </c>
      <c r="AG843">
        <v>1.1499999999999999</v>
      </c>
      <c r="AH843">
        <v>2</v>
      </c>
      <c r="AI843">
        <v>70327383</v>
      </c>
      <c r="AJ843">
        <v>725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>
      <c r="A844">
        <f>ROW(Source!A1005)</f>
        <v>1005</v>
      </c>
      <c r="B844">
        <v>70327388</v>
      </c>
      <c r="C844">
        <v>70327382</v>
      </c>
      <c r="D844">
        <v>69364230</v>
      </c>
      <c r="E844">
        <v>1</v>
      </c>
      <c r="F844">
        <v>1</v>
      </c>
      <c r="G844">
        <v>1075</v>
      </c>
      <c r="H844">
        <v>2</v>
      </c>
      <c r="I844" t="s">
        <v>418</v>
      </c>
      <c r="J844" t="s">
        <v>419</v>
      </c>
      <c r="K844" t="s">
        <v>420</v>
      </c>
      <c r="L844">
        <v>1368</v>
      </c>
      <c r="N844">
        <v>1011</v>
      </c>
      <c r="O844" t="s">
        <v>386</v>
      </c>
      <c r="P844" t="s">
        <v>386</v>
      </c>
      <c r="Q844">
        <v>1</v>
      </c>
      <c r="X844">
        <v>0.56000000000000005</v>
      </c>
      <c r="Y844">
        <v>0</v>
      </c>
      <c r="Z844">
        <v>4.01</v>
      </c>
      <c r="AA844">
        <v>0</v>
      </c>
      <c r="AB844">
        <v>0</v>
      </c>
      <c r="AC844">
        <v>0</v>
      </c>
      <c r="AD844">
        <v>1</v>
      </c>
      <c r="AE844">
        <v>0</v>
      </c>
      <c r="AF844" t="s">
        <v>4</v>
      </c>
      <c r="AG844">
        <v>0.56000000000000005</v>
      </c>
      <c r="AH844">
        <v>2</v>
      </c>
      <c r="AI844">
        <v>70327384</v>
      </c>
      <c r="AJ844">
        <v>726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>
      <c r="A845">
        <f>ROW(Source!A1005)</f>
        <v>1005</v>
      </c>
      <c r="B845">
        <v>70327389</v>
      </c>
      <c r="C845">
        <v>70327382</v>
      </c>
      <c r="D845">
        <v>69334387</v>
      </c>
      <c r="E845">
        <v>1</v>
      </c>
      <c r="F845">
        <v>1</v>
      </c>
      <c r="G845">
        <v>1075</v>
      </c>
      <c r="H845">
        <v>3</v>
      </c>
      <c r="I845" t="s">
        <v>421</v>
      </c>
      <c r="J845" t="s">
        <v>422</v>
      </c>
      <c r="K845" t="s">
        <v>423</v>
      </c>
      <c r="L845">
        <v>1346</v>
      </c>
      <c r="N845">
        <v>1009</v>
      </c>
      <c r="O845" t="s">
        <v>122</v>
      </c>
      <c r="P845" t="s">
        <v>122</v>
      </c>
      <c r="Q845">
        <v>1</v>
      </c>
      <c r="X845">
        <v>6.6699999999999995E-2</v>
      </c>
      <c r="Y845">
        <v>11.25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0</v>
      </c>
      <c r="AF845" t="s">
        <v>4</v>
      </c>
      <c r="AG845">
        <v>6.6699999999999995E-2</v>
      </c>
      <c r="AH845">
        <v>2</v>
      </c>
      <c r="AI845">
        <v>70327385</v>
      </c>
      <c r="AJ845">
        <v>727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>
      <c r="A846">
        <f>ROW(Source!A1005)</f>
        <v>1005</v>
      </c>
      <c r="B846">
        <v>70327390</v>
      </c>
      <c r="C846">
        <v>70327382</v>
      </c>
      <c r="D846">
        <v>69333737</v>
      </c>
      <c r="E846">
        <v>1</v>
      </c>
      <c r="F846">
        <v>1</v>
      </c>
      <c r="G846">
        <v>1075</v>
      </c>
      <c r="H846">
        <v>3</v>
      </c>
      <c r="I846" t="s">
        <v>424</v>
      </c>
      <c r="J846" t="s">
        <v>425</v>
      </c>
      <c r="K846" t="s">
        <v>426</v>
      </c>
      <c r="L846">
        <v>1346</v>
      </c>
      <c r="N846">
        <v>1009</v>
      </c>
      <c r="O846" t="s">
        <v>122</v>
      </c>
      <c r="P846" t="s">
        <v>122</v>
      </c>
      <c r="Q846">
        <v>1</v>
      </c>
      <c r="X846">
        <v>0.1</v>
      </c>
      <c r="Y846">
        <v>1.61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0</v>
      </c>
      <c r="AF846" t="s">
        <v>4</v>
      </c>
      <c r="AG846">
        <v>0.1</v>
      </c>
      <c r="AH846">
        <v>2</v>
      </c>
      <c r="AI846">
        <v>70327386</v>
      </c>
      <c r="AJ846">
        <v>728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>
      <c r="A847">
        <f>ROW(Source!A1006)</f>
        <v>1006</v>
      </c>
      <c r="B847">
        <v>70327393</v>
      </c>
      <c r="C847">
        <v>70327391</v>
      </c>
      <c r="D847">
        <v>69277202</v>
      </c>
      <c r="E847">
        <v>1075</v>
      </c>
      <c r="F847">
        <v>1</v>
      </c>
      <c r="G847">
        <v>1075</v>
      </c>
      <c r="H847">
        <v>2</v>
      </c>
      <c r="I847" t="s">
        <v>427</v>
      </c>
      <c r="J847" t="s">
        <v>4</v>
      </c>
      <c r="K847" t="s">
        <v>428</v>
      </c>
      <c r="L847">
        <v>1344</v>
      </c>
      <c r="N847">
        <v>1008</v>
      </c>
      <c r="O847" t="s">
        <v>429</v>
      </c>
      <c r="P847" t="s">
        <v>429</v>
      </c>
      <c r="Q847">
        <v>1</v>
      </c>
      <c r="X847">
        <v>8.86</v>
      </c>
      <c r="Y847">
        <v>0</v>
      </c>
      <c r="Z847">
        <v>1</v>
      </c>
      <c r="AA847">
        <v>0</v>
      </c>
      <c r="AB847">
        <v>0</v>
      </c>
      <c r="AC847">
        <v>0</v>
      </c>
      <c r="AD847">
        <v>1</v>
      </c>
      <c r="AE847">
        <v>0</v>
      </c>
      <c r="AF847" t="s">
        <v>4</v>
      </c>
      <c r="AG847">
        <v>8.86</v>
      </c>
      <c r="AH847">
        <v>2</v>
      </c>
      <c r="AI847">
        <v>70327392</v>
      </c>
      <c r="AJ847">
        <v>729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>
      <c r="A848">
        <f>ROW(Source!A1007)</f>
        <v>1007</v>
      </c>
      <c r="B848">
        <v>70327393</v>
      </c>
      <c r="C848">
        <v>70327391</v>
      </c>
      <c r="D848">
        <v>69277202</v>
      </c>
      <c r="E848">
        <v>1075</v>
      </c>
      <c r="F848">
        <v>1</v>
      </c>
      <c r="G848">
        <v>1075</v>
      </c>
      <c r="H848">
        <v>2</v>
      </c>
      <c r="I848" t="s">
        <v>427</v>
      </c>
      <c r="J848" t="s">
        <v>4</v>
      </c>
      <c r="K848" t="s">
        <v>428</v>
      </c>
      <c r="L848">
        <v>1344</v>
      </c>
      <c r="N848">
        <v>1008</v>
      </c>
      <c r="O848" t="s">
        <v>429</v>
      </c>
      <c r="P848" t="s">
        <v>429</v>
      </c>
      <c r="Q848">
        <v>1</v>
      </c>
      <c r="X848">
        <v>8.86</v>
      </c>
      <c r="Y848">
        <v>0</v>
      </c>
      <c r="Z848">
        <v>1</v>
      </c>
      <c r="AA848">
        <v>0</v>
      </c>
      <c r="AB848">
        <v>0</v>
      </c>
      <c r="AC848">
        <v>0</v>
      </c>
      <c r="AD848">
        <v>1</v>
      </c>
      <c r="AE848">
        <v>0</v>
      </c>
      <c r="AF848" t="s">
        <v>4</v>
      </c>
      <c r="AG848">
        <v>8.86</v>
      </c>
      <c r="AH848">
        <v>2</v>
      </c>
      <c r="AI848">
        <v>70327392</v>
      </c>
      <c r="AJ848">
        <v>730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>
      <c r="A849">
        <f>ROW(Source!A1008)</f>
        <v>1008</v>
      </c>
      <c r="B849">
        <v>70327395</v>
      </c>
      <c r="C849">
        <v>70327394</v>
      </c>
      <c r="D849">
        <v>69275358</v>
      </c>
      <c r="E849">
        <v>1075</v>
      </c>
      <c r="F849">
        <v>1</v>
      </c>
      <c r="G849">
        <v>1075</v>
      </c>
      <c r="H849">
        <v>1</v>
      </c>
      <c r="I849" t="s">
        <v>380</v>
      </c>
      <c r="J849" t="s">
        <v>4</v>
      </c>
      <c r="K849" t="s">
        <v>381</v>
      </c>
      <c r="L849">
        <v>1191</v>
      </c>
      <c r="N849">
        <v>1013</v>
      </c>
      <c r="O849" t="s">
        <v>382</v>
      </c>
      <c r="P849" t="s">
        <v>382</v>
      </c>
      <c r="Q849">
        <v>1</v>
      </c>
      <c r="X849">
        <v>0.26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1</v>
      </c>
      <c r="AE849">
        <v>1</v>
      </c>
      <c r="AF849" t="s">
        <v>4</v>
      </c>
      <c r="AG849">
        <v>0.26</v>
      </c>
      <c r="AH849">
        <v>3</v>
      </c>
      <c r="AI849">
        <v>-1</v>
      </c>
      <c r="AJ849" t="s">
        <v>4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>
      <c r="A850">
        <f>ROW(Source!A1008)</f>
        <v>1008</v>
      </c>
      <c r="B850">
        <v>70327396</v>
      </c>
      <c r="C850">
        <v>70327394</v>
      </c>
      <c r="D850">
        <v>69364397</v>
      </c>
      <c r="E850">
        <v>1</v>
      </c>
      <c r="F850">
        <v>1</v>
      </c>
      <c r="G850">
        <v>1075</v>
      </c>
      <c r="H850">
        <v>2</v>
      </c>
      <c r="I850" t="s">
        <v>393</v>
      </c>
      <c r="J850" t="s">
        <v>394</v>
      </c>
      <c r="K850" t="s">
        <v>395</v>
      </c>
      <c r="L850">
        <v>1368</v>
      </c>
      <c r="N850">
        <v>1011</v>
      </c>
      <c r="O850" t="s">
        <v>386</v>
      </c>
      <c r="P850" t="s">
        <v>386</v>
      </c>
      <c r="Q850">
        <v>1</v>
      </c>
      <c r="X850">
        <v>0.26</v>
      </c>
      <c r="Y850">
        <v>0</v>
      </c>
      <c r="Z850">
        <v>910.68</v>
      </c>
      <c r="AA850">
        <v>35.549999999999997</v>
      </c>
      <c r="AB850">
        <v>0</v>
      </c>
      <c r="AC850">
        <v>0</v>
      </c>
      <c r="AD850">
        <v>1</v>
      </c>
      <c r="AE850">
        <v>0</v>
      </c>
      <c r="AF850" t="s">
        <v>4</v>
      </c>
      <c r="AG850">
        <v>0.26</v>
      </c>
      <c r="AH850">
        <v>3</v>
      </c>
      <c r="AI850">
        <v>-1</v>
      </c>
      <c r="AJ850" t="s">
        <v>4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>
      <c r="A851">
        <f>ROW(Source!A1009)</f>
        <v>1009</v>
      </c>
      <c r="B851">
        <v>70327395</v>
      </c>
      <c r="C851">
        <v>70327394</v>
      </c>
      <c r="D851">
        <v>69275358</v>
      </c>
      <c r="E851">
        <v>1075</v>
      </c>
      <c r="F851">
        <v>1</v>
      </c>
      <c r="G851">
        <v>1075</v>
      </c>
      <c r="H851">
        <v>1</v>
      </c>
      <c r="I851" t="s">
        <v>380</v>
      </c>
      <c r="J851" t="s">
        <v>4</v>
      </c>
      <c r="K851" t="s">
        <v>381</v>
      </c>
      <c r="L851">
        <v>1191</v>
      </c>
      <c r="N851">
        <v>1013</v>
      </c>
      <c r="O851" t="s">
        <v>382</v>
      </c>
      <c r="P851" t="s">
        <v>382</v>
      </c>
      <c r="Q851">
        <v>1</v>
      </c>
      <c r="X851">
        <v>0.26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1</v>
      </c>
      <c r="AF851" t="s">
        <v>4</v>
      </c>
      <c r="AG851">
        <v>0.26</v>
      </c>
      <c r="AH851">
        <v>3</v>
      </c>
      <c r="AI851">
        <v>-1</v>
      </c>
      <c r="AJ851" t="s">
        <v>4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>
      <c r="A852">
        <f>ROW(Source!A1009)</f>
        <v>1009</v>
      </c>
      <c r="B852">
        <v>70327396</v>
      </c>
      <c r="C852">
        <v>70327394</v>
      </c>
      <c r="D852">
        <v>69364397</v>
      </c>
      <c r="E852">
        <v>1</v>
      </c>
      <c r="F852">
        <v>1</v>
      </c>
      <c r="G852">
        <v>1075</v>
      </c>
      <c r="H852">
        <v>2</v>
      </c>
      <c r="I852" t="s">
        <v>393</v>
      </c>
      <c r="J852" t="s">
        <v>394</v>
      </c>
      <c r="K852" t="s">
        <v>395</v>
      </c>
      <c r="L852">
        <v>1368</v>
      </c>
      <c r="N852">
        <v>1011</v>
      </c>
      <c r="O852" t="s">
        <v>386</v>
      </c>
      <c r="P852" t="s">
        <v>386</v>
      </c>
      <c r="Q852">
        <v>1</v>
      </c>
      <c r="X852">
        <v>0.26</v>
      </c>
      <c r="Y852">
        <v>0</v>
      </c>
      <c r="Z852">
        <v>910.68</v>
      </c>
      <c r="AA852">
        <v>35.549999999999997</v>
      </c>
      <c r="AB852">
        <v>0</v>
      </c>
      <c r="AC852">
        <v>0</v>
      </c>
      <c r="AD852">
        <v>1</v>
      </c>
      <c r="AE852">
        <v>0</v>
      </c>
      <c r="AF852" t="s">
        <v>4</v>
      </c>
      <c r="AG852">
        <v>0.26</v>
      </c>
      <c r="AH852">
        <v>3</v>
      </c>
      <c r="AI852">
        <v>-1</v>
      </c>
      <c r="AJ852" t="s">
        <v>4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>
      <c r="A853">
        <f>ROW(Source!A1045)</f>
        <v>1045</v>
      </c>
      <c r="B853">
        <v>70327456</v>
      </c>
      <c r="C853">
        <v>70327455</v>
      </c>
      <c r="D853">
        <v>69275358</v>
      </c>
      <c r="E853">
        <v>1075</v>
      </c>
      <c r="F853">
        <v>1</v>
      </c>
      <c r="G853">
        <v>1075</v>
      </c>
      <c r="H853">
        <v>1</v>
      </c>
      <c r="I853" t="s">
        <v>380</v>
      </c>
      <c r="J853" t="s">
        <v>4</v>
      </c>
      <c r="K853" t="s">
        <v>381</v>
      </c>
      <c r="L853">
        <v>1191</v>
      </c>
      <c r="N853">
        <v>1013</v>
      </c>
      <c r="O853" t="s">
        <v>382</v>
      </c>
      <c r="P853" t="s">
        <v>382</v>
      </c>
      <c r="Q853">
        <v>1</v>
      </c>
      <c r="X853">
        <v>0.27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1</v>
      </c>
      <c r="AF853" t="s">
        <v>4</v>
      </c>
      <c r="AG853">
        <v>0.27</v>
      </c>
      <c r="AH853">
        <v>3</v>
      </c>
      <c r="AI853">
        <v>-1</v>
      </c>
      <c r="AJ853" t="s">
        <v>4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>
      <c r="A854">
        <f>ROW(Source!A1045)</f>
        <v>1045</v>
      </c>
      <c r="B854">
        <v>70327457</v>
      </c>
      <c r="C854">
        <v>70327455</v>
      </c>
      <c r="D854">
        <v>69364397</v>
      </c>
      <c r="E854">
        <v>1</v>
      </c>
      <c r="F854">
        <v>1</v>
      </c>
      <c r="G854">
        <v>1075</v>
      </c>
      <c r="H854">
        <v>2</v>
      </c>
      <c r="I854" t="s">
        <v>393</v>
      </c>
      <c r="J854" t="s">
        <v>394</v>
      </c>
      <c r="K854" t="s">
        <v>395</v>
      </c>
      <c r="L854">
        <v>1368</v>
      </c>
      <c r="N854">
        <v>1011</v>
      </c>
      <c r="O854" t="s">
        <v>386</v>
      </c>
      <c r="P854" t="s">
        <v>386</v>
      </c>
      <c r="Q854">
        <v>1</v>
      </c>
      <c r="X854">
        <v>0.28000000000000003</v>
      </c>
      <c r="Y854">
        <v>0</v>
      </c>
      <c r="Z854">
        <v>910.68</v>
      </c>
      <c r="AA854">
        <v>35.549999999999997</v>
      </c>
      <c r="AB854">
        <v>0</v>
      </c>
      <c r="AC854">
        <v>0</v>
      </c>
      <c r="AD854">
        <v>1</v>
      </c>
      <c r="AE854">
        <v>0</v>
      </c>
      <c r="AF854" t="s">
        <v>4</v>
      </c>
      <c r="AG854">
        <v>0.28000000000000003</v>
      </c>
      <c r="AH854">
        <v>3</v>
      </c>
      <c r="AI854">
        <v>-1</v>
      </c>
      <c r="AJ854" t="s">
        <v>4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>
      <c r="A855">
        <f>ROW(Source!A1046)</f>
        <v>1046</v>
      </c>
      <c r="B855">
        <v>70327456</v>
      </c>
      <c r="C855">
        <v>70327455</v>
      </c>
      <c r="D855">
        <v>69275358</v>
      </c>
      <c r="E855">
        <v>1075</v>
      </c>
      <c r="F855">
        <v>1</v>
      </c>
      <c r="G855">
        <v>1075</v>
      </c>
      <c r="H855">
        <v>1</v>
      </c>
      <c r="I855" t="s">
        <v>380</v>
      </c>
      <c r="J855" t="s">
        <v>4</v>
      </c>
      <c r="K855" t="s">
        <v>381</v>
      </c>
      <c r="L855">
        <v>1191</v>
      </c>
      <c r="N855">
        <v>1013</v>
      </c>
      <c r="O855" t="s">
        <v>382</v>
      </c>
      <c r="P855" t="s">
        <v>382</v>
      </c>
      <c r="Q855">
        <v>1</v>
      </c>
      <c r="X855">
        <v>0.27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1</v>
      </c>
      <c r="AE855">
        <v>1</v>
      </c>
      <c r="AF855" t="s">
        <v>4</v>
      </c>
      <c r="AG855">
        <v>0.27</v>
      </c>
      <c r="AH855">
        <v>3</v>
      </c>
      <c r="AI855">
        <v>-1</v>
      </c>
      <c r="AJ855" t="s">
        <v>4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>
      <c r="A856">
        <f>ROW(Source!A1046)</f>
        <v>1046</v>
      </c>
      <c r="B856">
        <v>70327457</v>
      </c>
      <c r="C856">
        <v>70327455</v>
      </c>
      <c r="D856">
        <v>69364397</v>
      </c>
      <c r="E856">
        <v>1</v>
      </c>
      <c r="F856">
        <v>1</v>
      </c>
      <c r="G856">
        <v>1075</v>
      </c>
      <c r="H856">
        <v>2</v>
      </c>
      <c r="I856" t="s">
        <v>393</v>
      </c>
      <c r="J856" t="s">
        <v>394</v>
      </c>
      <c r="K856" t="s">
        <v>395</v>
      </c>
      <c r="L856">
        <v>1368</v>
      </c>
      <c r="N856">
        <v>1011</v>
      </c>
      <c r="O856" t="s">
        <v>386</v>
      </c>
      <c r="P856" t="s">
        <v>386</v>
      </c>
      <c r="Q856">
        <v>1</v>
      </c>
      <c r="X856">
        <v>0.28000000000000003</v>
      </c>
      <c r="Y856">
        <v>0</v>
      </c>
      <c r="Z856">
        <v>910.68</v>
      </c>
      <c r="AA856">
        <v>35.549999999999997</v>
      </c>
      <c r="AB856">
        <v>0</v>
      </c>
      <c r="AC856">
        <v>0</v>
      </c>
      <c r="AD856">
        <v>1</v>
      </c>
      <c r="AE856">
        <v>0</v>
      </c>
      <c r="AF856" t="s">
        <v>4</v>
      </c>
      <c r="AG856">
        <v>0.28000000000000003</v>
      </c>
      <c r="AH856">
        <v>3</v>
      </c>
      <c r="AI856">
        <v>-1</v>
      </c>
      <c r="AJ856" t="s">
        <v>4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>
      <c r="A857">
        <f>ROW(Source!A1047)</f>
        <v>1047</v>
      </c>
      <c r="B857">
        <v>70327474</v>
      </c>
      <c r="C857">
        <v>70327458</v>
      </c>
      <c r="D857">
        <v>69275358</v>
      </c>
      <c r="E857">
        <v>1075</v>
      </c>
      <c r="F857">
        <v>1</v>
      </c>
      <c r="G857">
        <v>1075</v>
      </c>
      <c r="H857">
        <v>1</v>
      </c>
      <c r="I857" t="s">
        <v>380</v>
      </c>
      <c r="J857" t="s">
        <v>4</v>
      </c>
      <c r="K857" t="s">
        <v>381</v>
      </c>
      <c r="L857">
        <v>1191</v>
      </c>
      <c r="N857">
        <v>1013</v>
      </c>
      <c r="O857" t="s">
        <v>382</v>
      </c>
      <c r="P857" t="s">
        <v>382</v>
      </c>
      <c r="Q857">
        <v>1</v>
      </c>
      <c r="X857">
        <v>1.32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1</v>
      </c>
      <c r="AE857">
        <v>1</v>
      </c>
      <c r="AF857" t="s">
        <v>4</v>
      </c>
      <c r="AG857">
        <v>1.32</v>
      </c>
      <c r="AH857">
        <v>2</v>
      </c>
      <c r="AI857">
        <v>70327459</v>
      </c>
      <c r="AJ857">
        <v>731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>
      <c r="A858">
        <f>ROW(Source!A1047)</f>
        <v>1047</v>
      </c>
      <c r="B858">
        <v>70327475</v>
      </c>
      <c r="C858">
        <v>70327458</v>
      </c>
      <c r="D858">
        <v>69364167</v>
      </c>
      <c r="E858">
        <v>1</v>
      </c>
      <c r="F858">
        <v>1</v>
      </c>
      <c r="G858">
        <v>1075</v>
      </c>
      <c r="H858">
        <v>2</v>
      </c>
      <c r="I858" t="s">
        <v>387</v>
      </c>
      <c r="J858" t="s">
        <v>388</v>
      </c>
      <c r="K858" t="s">
        <v>389</v>
      </c>
      <c r="L858">
        <v>1368</v>
      </c>
      <c r="N858">
        <v>1011</v>
      </c>
      <c r="O858" t="s">
        <v>386</v>
      </c>
      <c r="P858" t="s">
        <v>386</v>
      </c>
      <c r="Q858">
        <v>1</v>
      </c>
      <c r="X858">
        <v>0.05</v>
      </c>
      <c r="Y858">
        <v>0</v>
      </c>
      <c r="Z858">
        <v>12.98</v>
      </c>
      <c r="AA858">
        <v>3.37</v>
      </c>
      <c r="AB858">
        <v>0</v>
      </c>
      <c r="AC858">
        <v>0</v>
      </c>
      <c r="AD858">
        <v>1</v>
      </c>
      <c r="AE858">
        <v>0</v>
      </c>
      <c r="AF858" t="s">
        <v>4</v>
      </c>
      <c r="AG858">
        <v>0.05</v>
      </c>
      <c r="AH858">
        <v>2</v>
      </c>
      <c r="AI858">
        <v>70327460</v>
      </c>
      <c r="AJ858">
        <v>732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>
      <c r="A859">
        <f>ROW(Source!A1047)</f>
        <v>1047</v>
      </c>
      <c r="B859">
        <v>70327476</v>
      </c>
      <c r="C859">
        <v>70327458</v>
      </c>
      <c r="D859">
        <v>69364368</v>
      </c>
      <c r="E859">
        <v>1</v>
      </c>
      <c r="F859">
        <v>1</v>
      </c>
      <c r="G859">
        <v>1075</v>
      </c>
      <c r="H859">
        <v>2</v>
      </c>
      <c r="I859" t="s">
        <v>390</v>
      </c>
      <c r="J859" t="s">
        <v>391</v>
      </c>
      <c r="K859" t="s">
        <v>392</v>
      </c>
      <c r="L859">
        <v>1368</v>
      </c>
      <c r="N859">
        <v>1011</v>
      </c>
      <c r="O859" t="s">
        <v>386</v>
      </c>
      <c r="P859" t="s">
        <v>386</v>
      </c>
      <c r="Q859">
        <v>1</v>
      </c>
      <c r="X859">
        <v>0.04</v>
      </c>
      <c r="Y859">
        <v>0</v>
      </c>
      <c r="Z859">
        <v>181.58</v>
      </c>
      <c r="AA859">
        <v>14.54</v>
      </c>
      <c r="AB859">
        <v>0</v>
      </c>
      <c r="AC859">
        <v>0</v>
      </c>
      <c r="AD859">
        <v>1</v>
      </c>
      <c r="AE859">
        <v>0</v>
      </c>
      <c r="AF859" t="s">
        <v>4</v>
      </c>
      <c r="AG859">
        <v>0.04</v>
      </c>
      <c r="AH859">
        <v>2</v>
      </c>
      <c r="AI859">
        <v>70327461</v>
      </c>
      <c r="AJ859">
        <v>733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>
      <c r="A860">
        <f>ROW(Source!A1047)</f>
        <v>1047</v>
      </c>
      <c r="B860">
        <v>70327477</v>
      </c>
      <c r="C860">
        <v>70327458</v>
      </c>
      <c r="D860">
        <v>69364397</v>
      </c>
      <c r="E860">
        <v>1</v>
      </c>
      <c r="F860">
        <v>1</v>
      </c>
      <c r="G860">
        <v>1075</v>
      </c>
      <c r="H860">
        <v>2</v>
      </c>
      <c r="I860" t="s">
        <v>393</v>
      </c>
      <c r="J860" t="s">
        <v>394</v>
      </c>
      <c r="K860" t="s">
        <v>395</v>
      </c>
      <c r="L860">
        <v>1368</v>
      </c>
      <c r="N860">
        <v>1011</v>
      </c>
      <c r="O860" t="s">
        <v>386</v>
      </c>
      <c r="P860" t="s">
        <v>386</v>
      </c>
      <c r="Q860">
        <v>1</v>
      </c>
      <c r="X860">
        <v>0.59</v>
      </c>
      <c r="Y860">
        <v>0</v>
      </c>
      <c r="Z860">
        <v>910.68</v>
      </c>
      <c r="AA860">
        <v>35.549999999999997</v>
      </c>
      <c r="AB860">
        <v>0</v>
      </c>
      <c r="AC860">
        <v>0</v>
      </c>
      <c r="AD860">
        <v>1</v>
      </c>
      <c r="AE860">
        <v>0</v>
      </c>
      <c r="AF860" t="s">
        <v>4</v>
      </c>
      <c r="AG860">
        <v>0.59</v>
      </c>
      <c r="AH860">
        <v>2</v>
      </c>
      <c r="AI860">
        <v>70327462</v>
      </c>
      <c r="AJ860">
        <v>734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>
      <c r="A861">
        <f>ROW(Source!A1047)</f>
        <v>1047</v>
      </c>
      <c r="B861">
        <v>70327478</v>
      </c>
      <c r="C861">
        <v>70327458</v>
      </c>
      <c r="D861">
        <v>69364520</v>
      </c>
      <c r="E861">
        <v>1</v>
      </c>
      <c r="F861">
        <v>1</v>
      </c>
      <c r="G861">
        <v>1075</v>
      </c>
      <c r="H861">
        <v>2</v>
      </c>
      <c r="I861" t="s">
        <v>396</v>
      </c>
      <c r="J861" t="s">
        <v>397</v>
      </c>
      <c r="K861" t="s">
        <v>398</v>
      </c>
      <c r="L861">
        <v>1368</v>
      </c>
      <c r="N861">
        <v>1011</v>
      </c>
      <c r="O861" t="s">
        <v>386</v>
      </c>
      <c r="P861" t="s">
        <v>386</v>
      </c>
      <c r="Q861">
        <v>1</v>
      </c>
      <c r="X861">
        <v>4.0000000000000001E-3</v>
      </c>
      <c r="Y861">
        <v>0</v>
      </c>
      <c r="Z861">
        <v>125.38</v>
      </c>
      <c r="AA861">
        <v>12.62</v>
      </c>
      <c r="AB861">
        <v>0</v>
      </c>
      <c r="AC861">
        <v>0</v>
      </c>
      <c r="AD861">
        <v>1</v>
      </c>
      <c r="AE861">
        <v>0</v>
      </c>
      <c r="AF861" t="s">
        <v>4</v>
      </c>
      <c r="AG861">
        <v>4.0000000000000001E-3</v>
      </c>
      <c r="AH861">
        <v>2</v>
      </c>
      <c r="AI861">
        <v>70327463</v>
      </c>
      <c r="AJ861">
        <v>735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>
      <c r="A862">
        <f>ROW(Source!A1047)</f>
        <v>1047</v>
      </c>
      <c r="B862">
        <v>70327479</v>
      </c>
      <c r="C862">
        <v>70327458</v>
      </c>
      <c r="D862">
        <v>69363781</v>
      </c>
      <c r="E862">
        <v>1</v>
      </c>
      <c r="F862">
        <v>1</v>
      </c>
      <c r="G862">
        <v>1075</v>
      </c>
      <c r="H862">
        <v>2</v>
      </c>
      <c r="I862" t="s">
        <v>399</v>
      </c>
      <c r="J862" t="s">
        <v>400</v>
      </c>
      <c r="K862" t="s">
        <v>401</v>
      </c>
      <c r="L862">
        <v>1368</v>
      </c>
      <c r="N862">
        <v>1011</v>
      </c>
      <c r="O862" t="s">
        <v>386</v>
      </c>
      <c r="P862" t="s">
        <v>386</v>
      </c>
      <c r="Q862">
        <v>1</v>
      </c>
      <c r="X862">
        <v>0.28999999999999998</v>
      </c>
      <c r="Y862">
        <v>0</v>
      </c>
      <c r="Z862">
        <v>139.99</v>
      </c>
      <c r="AA862">
        <v>14.54</v>
      </c>
      <c r="AB862">
        <v>0</v>
      </c>
      <c r="AC862">
        <v>0</v>
      </c>
      <c r="AD862">
        <v>1</v>
      </c>
      <c r="AE862">
        <v>0</v>
      </c>
      <c r="AF862" t="s">
        <v>4</v>
      </c>
      <c r="AG862">
        <v>0.28999999999999998</v>
      </c>
      <c r="AH862">
        <v>2</v>
      </c>
      <c r="AI862">
        <v>70327464</v>
      </c>
      <c r="AJ862">
        <v>736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>
      <c r="A863">
        <f>ROW(Source!A1047)</f>
        <v>1047</v>
      </c>
      <c r="B863">
        <v>70327480</v>
      </c>
      <c r="C863">
        <v>70327458</v>
      </c>
      <c r="D863">
        <v>69363915</v>
      </c>
      <c r="E863">
        <v>1</v>
      </c>
      <c r="F863">
        <v>1</v>
      </c>
      <c r="G863">
        <v>1075</v>
      </c>
      <c r="H863">
        <v>2</v>
      </c>
      <c r="I863" t="s">
        <v>402</v>
      </c>
      <c r="J863" t="s">
        <v>403</v>
      </c>
      <c r="K863" t="s">
        <v>404</v>
      </c>
      <c r="L863">
        <v>1368</v>
      </c>
      <c r="N863">
        <v>1011</v>
      </c>
      <c r="O863" t="s">
        <v>386</v>
      </c>
      <c r="P863" t="s">
        <v>386</v>
      </c>
      <c r="Q863">
        <v>1</v>
      </c>
      <c r="X863">
        <v>0.05</v>
      </c>
      <c r="Y863">
        <v>0</v>
      </c>
      <c r="Z863">
        <v>140.38</v>
      </c>
      <c r="AA863">
        <v>12.62</v>
      </c>
      <c r="AB863">
        <v>0</v>
      </c>
      <c r="AC863">
        <v>0</v>
      </c>
      <c r="AD863">
        <v>1</v>
      </c>
      <c r="AE863">
        <v>0</v>
      </c>
      <c r="AF863" t="s">
        <v>4</v>
      </c>
      <c r="AG863">
        <v>0.05</v>
      </c>
      <c r="AH863">
        <v>2</v>
      </c>
      <c r="AI863">
        <v>70327465</v>
      </c>
      <c r="AJ863">
        <v>737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>
      <c r="A864">
        <f>ROW(Source!A1047)</f>
        <v>1047</v>
      </c>
      <c r="B864">
        <v>70327481</v>
      </c>
      <c r="C864">
        <v>70327458</v>
      </c>
      <c r="D864">
        <v>69364028</v>
      </c>
      <c r="E864">
        <v>1</v>
      </c>
      <c r="F864">
        <v>1</v>
      </c>
      <c r="G864">
        <v>1075</v>
      </c>
      <c r="H864">
        <v>2</v>
      </c>
      <c r="I864" t="s">
        <v>405</v>
      </c>
      <c r="J864" t="s">
        <v>406</v>
      </c>
      <c r="K864" t="s">
        <v>407</v>
      </c>
      <c r="L864">
        <v>1368</v>
      </c>
      <c r="N864">
        <v>1011</v>
      </c>
      <c r="O864" t="s">
        <v>386</v>
      </c>
      <c r="P864" t="s">
        <v>386</v>
      </c>
      <c r="Q864">
        <v>1</v>
      </c>
      <c r="X864">
        <v>0.59</v>
      </c>
      <c r="Y864">
        <v>0</v>
      </c>
      <c r="Z864">
        <v>80.14</v>
      </c>
      <c r="AA864">
        <v>16.93</v>
      </c>
      <c r="AB864">
        <v>0</v>
      </c>
      <c r="AC864">
        <v>0</v>
      </c>
      <c r="AD864">
        <v>1</v>
      </c>
      <c r="AE864">
        <v>0</v>
      </c>
      <c r="AF864" t="s">
        <v>4</v>
      </c>
      <c r="AG864">
        <v>0.59</v>
      </c>
      <c r="AH864">
        <v>2</v>
      </c>
      <c r="AI864">
        <v>70327466</v>
      </c>
      <c r="AJ864">
        <v>738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>
      <c r="A865">
        <f>ROW(Source!A1047)</f>
        <v>1047</v>
      </c>
      <c r="B865">
        <v>70327482</v>
      </c>
      <c r="C865">
        <v>70327458</v>
      </c>
      <c r="D865">
        <v>69334375</v>
      </c>
      <c r="E865">
        <v>1</v>
      </c>
      <c r="F865">
        <v>1</v>
      </c>
      <c r="G865">
        <v>1075</v>
      </c>
      <c r="H865">
        <v>3</v>
      </c>
      <c r="I865" t="s">
        <v>408</v>
      </c>
      <c r="J865" t="s">
        <v>409</v>
      </c>
      <c r="K865" t="s">
        <v>410</v>
      </c>
      <c r="L865">
        <v>1348</v>
      </c>
      <c r="N865">
        <v>1009</v>
      </c>
      <c r="O865" t="s">
        <v>411</v>
      </c>
      <c r="P865" t="s">
        <v>411</v>
      </c>
      <c r="Q865">
        <v>1000</v>
      </c>
      <c r="X865">
        <v>5.4000000000000001E-4</v>
      </c>
      <c r="Y865">
        <v>5778.3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0</v>
      </c>
      <c r="AF865" t="s">
        <v>4</v>
      </c>
      <c r="AG865">
        <v>5.4000000000000001E-4</v>
      </c>
      <c r="AH865">
        <v>2</v>
      </c>
      <c r="AI865">
        <v>70327467</v>
      </c>
      <c r="AJ865">
        <v>739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>
      <c r="A866">
        <f>ROW(Source!A1047)</f>
        <v>1047</v>
      </c>
      <c r="B866">
        <v>70327483</v>
      </c>
      <c r="C866">
        <v>70327458</v>
      </c>
      <c r="D866">
        <v>69333740</v>
      </c>
      <c r="E866">
        <v>1</v>
      </c>
      <c r="F866">
        <v>1</v>
      </c>
      <c r="G866">
        <v>1075</v>
      </c>
      <c r="H866">
        <v>3</v>
      </c>
      <c r="I866" t="s">
        <v>412</v>
      </c>
      <c r="J866" t="s">
        <v>413</v>
      </c>
      <c r="K866" t="s">
        <v>414</v>
      </c>
      <c r="L866">
        <v>1339</v>
      </c>
      <c r="N866">
        <v>1007</v>
      </c>
      <c r="O866" t="s">
        <v>44</v>
      </c>
      <c r="P866" t="s">
        <v>44</v>
      </c>
      <c r="Q866">
        <v>1</v>
      </c>
      <c r="X866">
        <v>0.69</v>
      </c>
      <c r="Y866">
        <v>7.07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0</v>
      </c>
      <c r="AF866" t="s">
        <v>4</v>
      </c>
      <c r="AG866">
        <v>0.69</v>
      </c>
      <c r="AH866">
        <v>2</v>
      </c>
      <c r="AI866">
        <v>70327468</v>
      </c>
      <c r="AJ866">
        <v>740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>
      <c r="A867">
        <f>ROW(Source!A1047)</f>
        <v>1047</v>
      </c>
      <c r="B867">
        <v>70327484</v>
      </c>
      <c r="C867">
        <v>70327458</v>
      </c>
      <c r="D867">
        <v>69335769</v>
      </c>
      <c r="E867">
        <v>1</v>
      </c>
      <c r="F867">
        <v>1</v>
      </c>
      <c r="G867">
        <v>1075</v>
      </c>
      <c r="H867">
        <v>3</v>
      </c>
      <c r="I867" t="s">
        <v>415</v>
      </c>
      <c r="J867" t="s">
        <v>416</v>
      </c>
      <c r="K867" t="s">
        <v>417</v>
      </c>
      <c r="L867">
        <v>1346</v>
      </c>
      <c r="N867">
        <v>1009</v>
      </c>
      <c r="O867" t="s">
        <v>122</v>
      </c>
      <c r="P867" t="s">
        <v>122</v>
      </c>
      <c r="Q867">
        <v>1</v>
      </c>
      <c r="X867">
        <v>3.7999999999999999E-2</v>
      </c>
      <c r="Y867">
        <v>7.48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0</v>
      </c>
      <c r="AF867" t="s">
        <v>4</v>
      </c>
      <c r="AG867">
        <v>3.7999999999999999E-2</v>
      </c>
      <c r="AH867">
        <v>2</v>
      </c>
      <c r="AI867">
        <v>70327470</v>
      </c>
      <c r="AJ867">
        <v>742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>
      <c r="A868">
        <f>ROW(Source!A1047)</f>
        <v>1047</v>
      </c>
      <c r="B868">
        <v>70327485</v>
      </c>
      <c r="C868">
        <v>70327458</v>
      </c>
      <c r="D868">
        <v>69286703</v>
      </c>
      <c r="E868">
        <v>1075</v>
      </c>
      <c r="F868">
        <v>1</v>
      </c>
      <c r="G868">
        <v>1075</v>
      </c>
      <c r="H868">
        <v>3</v>
      </c>
      <c r="I868" t="s">
        <v>442</v>
      </c>
      <c r="J868" t="s">
        <v>4</v>
      </c>
      <c r="K868" t="s">
        <v>443</v>
      </c>
      <c r="L868">
        <v>1346</v>
      </c>
      <c r="N868">
        <v>1009</v>
      </c>
      <c r="O868" t="s">
        <v>122</v>
      </c>
      <c r="P868" t="s">
        <v>122</v>
      </c>
      <c r="Q868">
        <v>1</v>
      </c>
      <c r="X868">
        <v>40.6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 t="s">
        <v>4</v>
      </c>
      <c r="AG868">
        <v>40.6</v>
      </c>
      <c r="AH868">
        <v>3</v>
      </c>
      <c r="AI868">
        <v>-1</v>
      </c>
      <c r="AJ868" t="s">
        <v>4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>
      <c r="A869">
        <f>ROW(Source!A1047)</f>
        <v>1047</v>
      </c>
      <c r="B869">
        <v>70327486</v>
      </c>
      <c r="C869">
        <v>70327458</v>
      </c>
      <c r="D869">
        <v>69288910</v>
      </c>
      <c r="E869">
        <v>1075</v>
      </c>
      <c r="F869">
        <v>1</v>
      </c>
      <c r="G869">
        <v>1075</v>
      </c>
      <c r="H869">
        <v>3</v>
      </c>
      <c r="I869" t="s">
        <v>444</v>
      </c>
      <c r="J869" t="s">
        <v>4</v>
      </c>
      <c r="K869" t="s">
        <v>445</v>
      </c>
      <c r="L869">
        <v>1301</v>
      </c>
      <c r="N869">
        <v>1003</v>
      </c>
      <c r="O869" t="s">
        <v>126</v>
      </c>
      <c r="P869" t="s">
        <v>126</v>
      </c>
      <c r="Q869">
        <v>1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 t="s">
        <v>4</v>
      </c>
      <c r="AG869">
        <v>0</v>
      </c>
      <c r="AH869">
        <v>3</v>
      </c>
      <c r="AI869">
        <v>-1</v>
      </c>
      <c r="AJ869" t="s">
        <v>4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>
      <c r="A870">
        <f>ROW(Source!A1047)</f>
        <v>1047</v>
      </c>
      <c r="B870">
        <v>70327487</v>
      </c>
      <c r="C870">
        <v>70327458</v>
      </c>
      <c r="D870">
        <v>69292006</v>
      </c>
      <c r="E870">
        <v>1075</v>
      </c>
      <c r="F870">
        <v>1</v>
      </c>
      <c r="G870">
        <v>1075</v>
      </c>
      <c r="H870">
        <v>3</v>
      </c>
      <c r="I870" t="s">
        <v>446</v>
      </c>
      <c r="J870" t="s">
        <v>4</v>
      </c>
      <c r="K870" t="s">
        <v>447</v>
      </c>
      <c r="L870">
        <v>1296</v>
      </c>
      <c r="N870">
        <v>1002</v>
      </c>
      <c r="O870" t="s">
        <v>133</v>
      </c>
      <c r="P870" t="s">
        <v>133</v>
      </c>
      <c r="Q870">
        <v>1</v>
      </c>
      <c r="X870">
        <v>2.1423999999999999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 t="s">
        <v>4</v>
      </c>
      <c r="AG870">
        <v>2.1423999999999999</v>
      </c>
      <c r="AH870">
        <v>3</v>
      </c>
      <c r="AI870">
        <v>-1</v>
      </c>
      <c r="AJ870" t="s">
        <v>4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>
      <c r="A871">
        <f>ROW(Source!A1048)</f>
        <v>1048</v>
      </c>
      <c r="B871">
        <v>70327474</v>
      </c>
      <c r="C871">
        <v>70327458</v>
      </c>
      <c r="D871">
        <v>69275358</v>
      </c>
      <c r="E871">
        <v>1075</v>
      </c>
      <c r="F871">
        <v>1</v>
      </c>
      <c r="G871">
        <v>1075</v>
      </c>
      <c r="H871">
        <v>1</v>
      </c>
      <c r="I871" t="s">
        <v>380</v>
      </c>
      <c r="J871" t="s">
        <v>4</v>
      </c>
      <c r="K871" t="s">
        <v>381</v>
      </c>
      <c r="L871">
        <v>1191</v>
      </c>
      <c r="N871">
        <v>1013</v>
      </c>
      <c r="O871" t="s">
        <v>382</v>
      </c>
      <c r="P871" t="s">
        <v>382</v>
      </c>
      <c r="Q871">
        <v>1</v>
      </c>
      <c r="X871">
        <v>1.32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1</v>
      </c>
      <c r="AF871" t="s">
        <v>4</v>
      </c>
      <c r="AG871">
        <v>1.32</v>
      </c>
      <c r="AH871">
        <v>2</v>
      </c>
      <c r="AI871">
        <v>70327459</v>
      </c>
      <c r="AJ871">
        <v>746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>
      <c r="A872">
        <f>ROW(Source!A1048)</f>
        <v>1048</v>
      </c>
      <c r="B872">
        <v>70327475</v>
      </c>
      <c r="C872">
        <v>70327458</v>
      </c>
      <c r="D872">
        <v>69364167</v>
      </c>
      <c r="E872">
        <v>1</v>
      </c>
      <c r="F872">
        <v>1</v>
      </c>
      <c r="G872">
        <v>1075</v>
      </c>
      <c r="H872">
        <v>2</v>
      </c>
      <c r="I872" t="s">
        <v>387</v>
      </c>
      <c r="J872" t="s">
        <v>388</v>
      </c>
      <c r="K872" t="s">
        <v>389</v>
      </c>
      <c r="L872">
        <v>1368</v>
      </c>
      <c r="N872">
        <v>1011</v>
      </c>
      <c r="O872" t="s">
        <v>386</v>
      </c>
      <c r="P872" t="s">
        <v>386</v>
      </c>
      <c r="Q872">
        <v>1</v>
      </c>
      <c r="X872">
        <v>0.05</v>
      </c>
      <c r="Y872">
        <v>0</v>
      </c>
      <c r="Z872">
        <v>12.98</v>
      </c>
      <c r="AA872">
        <v>3.37</v>
      </c>
      <c r="AB872">
        <v>0</v>
      </c>
      <c r="AC872">
        <v>0</v>
      </c>
      <c r="AD872">
        <v>1</v>
      </c>
      <c r="AE872">
        <v>0</v>
      </c>
      <c r="AF872" t="s">
        <v>4</v>
      </c>
      <c r="AG872">
        <v>0.05</v>
      </c>
      <c r="AH872">
        <v>2</v>
      </c>
      <c r="AI872">
        <v>70327460</v>
      </c>
      <c r="AJ872">
        <v>747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>
      <c r="A873">
        <f>ROW(Source!A1048)</f>
        <v>1048</v>
      </c>
      <c r="B873">
        <v>70327476</v>
      </c>
      <c r="C873">
        <v>70327458</v>
      </c>
      <c r="D873">
        <v>69364368</v>
      </c>
      <c r="E873">
        <v>1</v>
      </c>
      <c r="F873">
        <v>1</v>
      </c>
      <c r="G873">
        <v>1075</v>
      </c>
      <c r="H873">
        <v>2</v>
      </c>
      <c r="I873" t="s">
        <v>390</v>
      </c>
      <c r="J873" t="s">
        <v>391</v>
      </c>
      <c r="K873" t="s">
        <v>392</v>
      </c>
      <c r="L873">
        <v>1368</v>
      </c>
      <c r="N873">
        <v>1011</v>
      </c>
      <c r="O873" t="s">
        <v>386</v>
      </c>
      <c r="P873" t="s">
        <v>386</v>
      </c>
      <c r="Q873">
        <v>1</v>
      </c>
      <c r="X873">
        <v>0.04</v>
      </c>
      <c r="Y873">
        <v>0</v>
      </c>
      <c r="Z873">
        <v>181.58</v>
      </c>
      <c r="AA873">
        <v>14.54</v>
      </c>
      <c r="AB873">
        <v>0</v>
      </c>
      <c r="AC873">
        <v>0</v>
      </c>
      <c r="AD873">
        <v>1</v>
      </c>
      <c r="AE873">
        <v>0</v>
      </c>
      <c r="AF873" t="s">
        <v>4</v>
      </c>
      <c r="AG873">
        <v>0.04</v>
      </c>
      <c r="AH873">
        <v>2</v>
      </c>
      <c r="AI873">
        <v>70327461</v>
      </c>
      <c r="AJ873">
        <v>748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>
      <c r="A874">
        <f>ROW(Source!A1048)</f>
        <v>1048</v>
      </c>
      <c r="B874">
        <v>70327477</v>
      </c>
      <c r="C874">
        <v>70327458</v>
      </c>
      <c r="D874">
        <v>69364397</v>
      </c>
      <c r="E874">
        <v>1</v>
      </c>
      <c r="F874">
        <v>1</v>
      </c>
      <c r="G874">
        <v>1075</v>
      </c>
      <c r="H874">
        <v>2</v>
      </c>
      <c r="I874" t="s">
        <v>393</v>
      </c>
      <c r="J874" t="s">
        <v>394</v>
      </c>
      <c r="K874" t="s">
        <v>395</v>
      </c>
      <c r="L874">
        <v>1368</v>
      </c>
      <c r="N874">
        <v>1011</v>
      </c>
      <c r="O874" t="s">
        <v>386</v>
      </c>
      <c r="P874" t="s">
        <v>386</v>
      </c>
      <c r="Q874">
        <v>1</v>
      </c>
      <c r="X874">
        <v>0.59</v>
      </c>
      <c r="Y874">
        <v>0</v>
      </c>
      <c r="Z874">
        <v>910.68</v>
      </c>
      <c r="AA874">
        <v>35.549999999999997</v>
      </c>
      <c r="AB874">
        <v>0</v>
      </c>
      <c r="AC874">
        <v>0</v>
      </c>
      <c r="AD874">
        <v>1</v>
      </c>
      <c r="AE874">
        <v>0</v>
      </c>
      <c r="AF874" t="s">
        <v>4</v>
      </c>
      <c r="AG874">
        <v>0.59</v>
      </c>
      <c r="AH874">
        <v>2</v>
      </c>
      <c r="AI874">
        <v>70327462</v>
      </c>
      <c r="AJ874">
        <v>749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>
      <c r="A875">
        <f>ROW(Source!A1048)</f>
        <v>1048</v>
      </c>
      <c r="B875">
        <v>70327478</v>
      </c>
      <c r="C875">
        <v>70327458</v>
      </c>
      <c r="D875">
        <v>69364520</v>
      </c>
      <c r="E875">
        <v>1</v>
      </c>
      <c r="F875">
        <v>1</v>
      </c>
      <c r="G875">
        <v>1075</v>
      </c>
      <c r="H875">
        <v>2</v>
      </c>
      <c r="I875" t="s">
        <v>396</v>
      </c>
      <c r="J875" t="s">
        <v>397</v>
      </c>
      <c r="K875" t="s">
        <v>398</v>
      </c>
      <c r="L875">
        <v>1368</v>
      </c>
      <c r="N875">
        <v>1011</v>
      </c>
      <c r="O875" t="s">
        <v>386</v>
      </c>
      <c r="P875" t="s">
        <v>386</v>
      </c>
      <c r="Q875">
        <v>1</v>
      </c>
      <c r="X875">
        <v>4.0000000000000001E-3</v>
      </c>
      <c r="Y875">
        <v>0</v>
      </c>
      <c r="Z875">
        <v>125.38</v>
      </c>
      <c r="AA875">
        <v>12.62</v>
      </c>
      <c r="AB875">
        <v>0</v>
      </c>
      <c r="AC875">
        <v>0</v>
      </c>
      <c r="AD875">
        <v>1</v>
      </c>
      <c r="AE875">
        <v>0</v>
      </c>
      <c r="AF875" t="s">
        <v>4</v>
      </c>
      <c r="AG875">
        <v>4.0000000000000001E-3</v>
      </c>
      <c r="AH875">
        <v>2</v>
      </c>
      <c r="AI875">
        <v>70327463</v>
      </c>
      <c r="AJ875">
        <v>750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>
      <c r="A876">
        <f>ROW(Source!A1048)</f>
        <v>1048</v>
      </c>
      <c r="B876">
        <v>70327479</v>
      </c>
      <c r="C876">
        <v>70327458</v>
      </c>
      <c r="D876">
        <v>69363781</v>
      </c>
      <c r="E876">
        <v>1</v>
      </c>
      <c r="F876">
        <v>1</v>
      </c>
      <c r="G876">
        <v>1075</v>
      </c>
      <c r="H876">
        <v>2</v>
      </c>
      <c r="I876" t="s">
        <v>399</v>
      </c>
      <c r="J876" t="s">
        <v>400</v>
      </c>
      <c r="K876" t="s">
        <v>401</v>
      </c>
      <c r="L876">
        <v>1368</v>
      </c>
      <c r="N876">
        <v>1011</v>
      </c>
      <c r="O876" t="s">
        <v>386</v>
      </c>
      <c r="P876" t="s">
        <v>386</v>
      </c>
      <c r="Q876">
        <v>1</v>
      </c>
      <c r="X876">
        <v>0.28999999999999998</v>
      </c>
      <c r="Y876">
        <v>0</v>
      </c>
      <c r="Z876">
        <v>139.99</v>
      </c>
      <c r="AA876">
        <v>14.54</v>
      </c>
      <c r="AB876">
        <v>0</v>
      </c>
      <c r="AC876">
        <v>0</v>
      </c>
      <c r="AD876">
        <v>1</v>
      </c>
      <c r="AE876">
        <v>0</v>
      </c>
      <c r="AF876" t="s">
        <v>4</v>
      </c>
      <c r="AG876">
        <v>0.28999999999999998</v>
      </c>
      <c r="AH876">
        <v>2</v>
      </c>
      <c r="AI876">
        <v>70327464</v>
      </c>
      <c r="AJ876">
        <v>751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>
      <c r="A877">
        <f>ROW(Source!A1048)</f>
        <v>1048</v>
      </c>
      <c r="B877">
        <v>70327480</v>
      </c>
      <c r="C877">
        <v>70327458</v>
      </c>
      <c r="D877">
        <v>69363915</v>
      </c>
      <c r="E877">
        <v>1</v>
      </c>
      <c r="F877">
        <v>1</v>
      </c>
      <c r="G877">
        <v>1075</v>
      </c>
      <c r="H877">
        <v>2</v>
      </c>
      <c r="I877" t="s">
        <v>402</v>
      </c>
      <c r="J877" t="s">
        <v>403</v>
      </c>
      <c r="K877" t="s">
        <v>404</v>
      </c>
      <c r="L877">
        <v>1368</v>
      </c>
      <c r="N877">
        <v>1011</v>
      </c>
      <c r="O877" t="s">
        <v>386</v>
      </c>
      <c r="P877" t="s">
        <v>386</v>
      </c>
      <c r="Q877">
        <v>1</v>
      </c>
      <c r="X877">
        <v>0.05</v>
      </c>
      <c r="Y877">
        <v>0</v>
      </c>
      <c r="Z877">
        <v>140.38</v>
      </c>
      <c r="AA877">
        <v>12.62</v>
      </c>
      <c r="AB877">
        <v>0</v>
      </c>
      <c r="AC877">
        <v>0</v>
      </c>
      <c r="AD877">
        <v>1</v>
      </c>
      <c r="AE877">
        <v>0</v>
      </c>
      <c r="AF877" t="s">
        <v>4</v>
      </c>
      <c r="AG877">
        <v>0.05</v>
      </c>
      <c r="AH877">
        <v>2</v>
      </c>
      <c r="AI877">
        <v>70327465</v>
      </c>
      <c r="AJ877">
        <v>752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>
      <c r="A878">
        <f>ROW(Source!A1048)</f>
        <v>1048</v>
      </c>
      <c r="B878">
        <v>70327481</v>
      </c>
      <c r="C878">
        <v>70327458</v>
      </c>
      <c r="D878">
        <v>69364028</v>
      </c>
      <c r="E878">
        <v>1</v>
      </c>
      <c r="F878">
        <v>1</v>
      </c>
      <c r="G878">
        <v>1075</v>
      </c>
      <c r="H878">
        <v>2</v>
      </c>
      <c r="I878" t="s">
        <v>405</v>
      </c>
      <c r="J878" t="s">
        <v>406</v>
      </c>
      <c r="K878" t="s">
        <v>407</v>
      </c>
      <c r="L878">
        <v>1368</v>
      </c>
      <c r="N878">
        <v>1011</v>
      </c>
      <c r="O878" t="s">
        <v>386</v>
      </c>
      <c r="P878" t="s">
        <v>386</v>
      </c>
      <c r="Q878">
        <v>1</v>
      </c>
      <c r="X878">
        <v>0.59</v>
      </c>
      <c r="Y878">
        <v>0</v>
      </c>
      <c r="Z878">
        <v>80.14</v>
      </c>
      <c r="AA878">
        <v>16.93</v>
      </c>
      <c r="AB878">
        <v>0</v>
      </c>
      <c r="AC878">
        <v>0</v>
      </c>
      <c r="AD878">
        <v>1</v>
      </c>
      <c r="AE878">
        <v>0</v>
      </c>
      <c r="AF878" t="s">
        <v>4</v>
      </c>
      <c r="AG878">
        <v>0.59</v>
      </c>
      <c r="AH878">
        <v>2</v>
      </c>
      <c r="AI878">
        <v>70327466</v>
      </c>
      <c r="AJ878">
        <v>753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>
      <c r="A879">
        <f>ROW(Source!A1048)</f>
        <v>1048</v>
      </c>
      <c r="B879">
        <v>70327482</v>
      </c>
      <c r="C879">
        <v>70327458</v>
      </c>
      <c r="D879">
        <v>69334375</v>
      </c>
      <c r="E879">
        <v>1</v>
      </c>
      <c r="F879">
        <v>1</v>
      </c>
      <c r="G879">
        <v>1075</v>
      </c>
      <c r="H879">
        <v>3</v>
      </c>
      <c r="I879" t="s">
        <v>408</v>
      </c>
      <c r="J879" t="s">
        <v>409</v>
      </c>
      <c r="K879" t="s">
        <v>410</v>
      </c>
      <c r="L879">
        <v>1348</v>
      </c>
      <c r="N879">
        <v>1009</v>
      </c>
      <c r="O879" t="s">
        <v>411</v>
      </c>
      <c r="P879" t="s">
        <v>411</v>
      </c>
      <c r="Q879">
        <v>1000</v>
      </c>
      <c r="X879">
        <v>5.4000000000000001E-4</v>
      </c>
      <c r="Y879">
        <v>5778.3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0</v>
      </c>
      <c r="AF879" t="s">
        <v>4</v>
      </c>
      <c r="AG879">
        <v>5.4000000000000001E-4</v>
      </c>
      <c r="AH879">
        <v>2</v>
      </c>
      <c r="AI879">
        <v>70327467</v>
      </c>
      <c r="AJ879">
        <v>754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>
      <c r="A880">
        <f>ROW(Source!A1048)</f>
        <v>1048</v>
      </c>
      <c r="B880">
        <v>70327483</v>
      </c>
      <c r="C880">
        <v>70327458</v>
      </c>
      <c r="D880">
        <v>69333740</v>
      </c>
      <c r="E880">
        <v>1</v>
      </c>
      <c r="F880">
        <v>1</v>
      </c>
      <c r="G880">
        <v>1075</v>
      </c>
      <c r="H880">
        <v>3</v>
      </c>
      <c r="I880" t="s">
        <v>412</v>
      </c>
      <c r="J880" t="s">
        <v>413</v>
      </c>
      <c r="K880" t="s">
        <v>414</v>
      </c>
      <c r="L880">
        <v>1339</v>
      </c>
      <c r="N880">
        <v>1007</v>
      </c>
      <c r="O880" t="s">
        <v>44</v>
      </c>
      <c r="P880" t="s">
        <v>44</v>
      </c>
      <c r="Q880">
        <v>1</v>
      </c>
      <c r="X880">
        <v>0.69</v>
      </c>
      <c r="Y880">
        <v>7.07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 t="s">
        <v>4</v>
      </c>
      <c r="AG880">
        <v>0.69</v>
      </c>
      <c r="AH880">
        <v>2</v>
      </c>
      <c r="AI880">
        <v>70327468</v>
      </c>
      <c r="AJ880">
        <v>755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>
      <c r="A881">
        <f>ROW(Source!A1048)</f>
        <v>1048</v>
      </c>
      <c r="B881">
        <v>70327484</v>
      </c>
      <c r="C881">
        <v>70327458</v>
      </c>
      <c r="D881">
        <v>69335769</v>
      </c>
      <c r="E881">
        <v>1</v>
      </c>
      <c r="F881">
        <v>1</v>
      </c>
      <c r="G881">
        <v>1075</v>
      </c>
      <c r="H881">
        <v>3</v>
      </c>
      <c r="I881" t="s">
        <v>415</v>
      </c>
      <c r="J881" t="s">
        <v>416</v>
      </c>
      <c r="K881" t="s">
        <v>417</v>
      </c>
      <c r="L881">
        <v>1346</v>
      </c>
      <c r="N881">
        <v>1009</v>
      </c>
      <c r="O881" t="s">
        <v>122</v>
      </c>
      <c r="P881" t="s">
        <v>122</v>
      </c>
      <c r="Q881">
        <v>1</v>
      </c>
      <c r="X881">
        <v>3.7999999999999999E-2</v>
      </c>
      <c r="Y881">
        <v>7.48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0</v>
      </c>
      <c r="AF881" t="s">
        <v>4</v>
      </c>
      <c r="AG881">
        <v>3.7999999999999999E-2</v>
      </c>
      <c r="AH881">
        <v>2</v>
      </c>
      <c r="AI881">
        <v>70327470</v>
      </c>
      <c r="AJ881">
        <v>757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>
      <c r="A882">
        <f>ROW(Source!A1048)</f>
        <v>1048</v>
      </c>
      <c r="B882">
        <v>70327485</v>
      </c>
      <c r="C882">
        <v>70327458</v>
      </c>
      <c r="D882">
        <v>69286703</v>
      </c>
      <c r="E882">
        <v>1075</v>
      </c>
      <c r="F882">
        <v>1</v>
      </c>
      <c r="G882">
        <v>1075</v>
      </c>
      <c r="H882">
        <v>3</v>
      </c>
      <c r="I882" t="s">
        <v>442</v>
      </c>
      <c r="J882" t="s">
        <v>4</v>
      </c>
      <c r="K882" t="s">
        <v>443</v>
      </c>
      <c r="L882">
        <v>1346</v>
      </c>
      <c r="N882">
        <v>1009</v>
      </c>
      <c r="O882" t="s">
        <v>122</v>
      </c>
      <c r="P882" t="s">
        <v>122</v>
      </c>
      <c r="Q882">
        <v>1</v>
      </c>
      <c r="X882">
        <v>40.6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 t="s">
        <v>4</v>
      </c>
      <c r="AG882">
        <v>40.6</v>
      </c>
      <c r="AH882">
        <v>3</v>
      </c>
      <c r="AI882">
        <v>-1</v>
      </c>
      <c r="AJ882" t="s">
        <v>4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>
      <c r="A883">
        <f>ROW(Source!A1048)</f>
        <v>1048</v>
      </c>
      <c r="B883">
        <v>70327486</v>
      </c>
      <c r="C883">
        <v>70327458</v>
      </c>
      <c r="D883">
        <v>69288910</v>
      </c>
      <c r="E883">
        <v>1075</v>
      </c>
      <c r="F883">
        <v>1</v>
      </c>
      <c r="G883">
        <v>1075</v>
      </c>
      <c r="H883">
        <v>3</v>
      </c>
      <c r="I883" t="s">
        <v>444</v>
      </c>
      <c r="J883" t="s">
        <v>4</v>
      </c>
      <c r="K883" t="s">
        <v>445</v>
      </c>
      <c r="L883">
        <v>1301</v>
      </c>
      <c r="N883">
        <v>1003</v>
      </c>
      <c r="O883" t="s">
        <v>126</v>
      </c>
      <c r="P883" t="s">
        <v>126</v>
      </c>
      <c r="Q883">
        <v>1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 t="s">
        <v>4</v>
      </c>
      <c r="AG883">
        <v>0</v>
      </c>
      <c r="AH883">
        <v>3</v>
      </c>
      <c r="AI883">
        <v>-1</v>
      </c>
      <c r="AJ883" t="s">
        <v>4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>
      <c r="A884">
        <f>ROW(Source!A1048)</f>
        <v>1048</v>
      </c>
      <c r="B884">
        <v>70327487</v>
      </c>
      <c r="C884">
        <v>70327458</v>
      </c>
      <c r="D884">
        <v>69292006</v>
      </c>
      <c r="E884">
        <v>1075</v>
      </c>
      <c r="F884">
        <v>1</v>
      </c>
      <c r="G884">
        <v>1075</v>
      </c>
      <c r="H884">
        <v>3</v>
      </c>
      <c r="I884" t="s">
        <v>446</v>
      </c>
      <c r="J884" t="s">
        <v>4</v>
      </c>
      <c r="K884" t="s">
        <v>447</v>
      </c>
      <c r="L884">
        <v>1296</v>
      </c>
      <c r="N884">
        <v>1002</v>
      </c>
      <c r="O884" t="s">
        <v>133</v>
      </c>
      <c r="P884" t="s">
        <v>133</v>
      </c>
      <c r="Q884">
        <v>1</v>
      </c>
      <c r="X884">
        <v>2.1423999999999999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 t="s">
        <v>4</v>
      </c>
      <c r="AG884">
        <v>2.1423999999999999</v>
      </c>
      <c r="AH884">
        <v>3</v>
      </c>
      <c r="AI884">
        <v>-1</v>
      </c>
      <c r="AJ884" t="s">
        <v>4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>
      <c r="A885">
        <f>ROW(Source!A1059)</f>
        <v>1059</v>
      </c>
      <c r="B885">
        <v>70327498</v>
      </c>
      <c r="C885">
        <v>70327493</v>
      </c>
      <c r="D885">
        <v>69275358</v>
      </c>
      <c r="E885">
        <v>1075</v>
      </c>
      <c r="F885">
        <v>1</v>
      </c>
      <c r="G885">
        <v>1075</v>
      </c>
      <c r="H885">
        <v>1</v>
      </c>
      <c r="I885" t="s">
        <v>380</v>
      </c>
      <c r="J885" t="s">
        <v>4</v>
      </c>
      <c r="K885" t="s">
        <v>381</v>
      </c>
      <c r="L885">
        <v>1191</v>
      </c>
      <c r="N885">
        <v>1013</v>
      </c>
      <c r="O885" t="s">
        <v>382</v>
      </c>
      <c r="P885" t="s">
        <v>382</v>
      </c>
      <c r="Q885">
        <v>1</v>
      </c>
      <c r="X885">
        <v>1.1499999999999999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1</v>
      </c>
      <c r="AF885" t="s">
        <v>4</v>
      </c>
      <c r="AG885">
        <v>1.1499999999999999</v>
      </c>
      <c r="AH885">
        <v>2</v>
      </c>
      <c r="AI885">
        <v>70327494</v>
      </c>
      <c r="AJ885">
        <v>761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>
      <c r="A886">
        <f>ROW(Source!A1059)</f>
        <v>1059</v>
      </c>
      <c r="B886">
        <v>70327499</v>
      </c>
      <c r="C886">
        <v>70327493</v>
      </c>
      <c r="D886">
        <v>69364230</v>
      </c>
      <c r="E886">
        <v>1</v>
      </c>
      <c r="F886">
        <v>1</v>
      </c>
      <c r="G886">
        <v>1075</v>
      </c>
      <c r="H886">
        <v>2</v>
      </c>
      <c r="I886" t="s">
        <v>418</v>
      </c>
      <c r="J886" t="s">
        <v>419</v>
      </c>
      <c r="K886" t="s">
        <v>420</v>
      </c>
      <c r="L886">
        <v>1368</v>
      </c>
      <c r="N886">
        <v>1011</v>
      </c>
      <c r="O886" t="s">
        <v>386</v>
      </c>
      <c r="P886" t="s">
        <v>386</v>
      </c>
      <c r="Q886">
        <v>1</v>
      </c>
      <c r="X886">
        <v>0.56000000000000005</v>
      </c>
      <c r="Y886">
        <v>0</v>
      </c>
      <c r="Z886">
        <v>4.01</v>
      </c>
      <c r="AA886">
        <v>0</v>
      </c>
      <c r="AB886">
        <v>0</v>
      </c>
      <c r="AC886">
        <v>0</v>
      </c>
      <c r="AD886">
        <v>1</v>
      </c>
      <c r="AE886">
        <v>0</v>
      </c>
      <c r="AF886" t="s">
        <v>4</v>
      </c>
      <c r="AG886">
        <v>0.56000000000000005</v>
      </c>
      <c r="AH886">
        <v>2</v>
      </c>
      <c r="AI886">
        <v>70327495</v>
      </c>
      <c r="AJ886">
        <v>762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>
      <c r="A887">
        <f>ROW(Source!A1059)</f>
        <v>1059</v>
      </c>
      <c r="B887">
        <v>70327500</v>
      </c>
      <c r="C887">
        <v>70327493</v>
      </c>
      <c r="D887">
        <v>69334387</v>
      </c>
      <c r="E887">
        <v>1</v>
      </c>
      <c r="F887">
        <v>1</v>
      </c>
      <c r="G887">
        <v>1075</v>
      </c>
      <c r="H887">
        <v>3</v>
      </c>
      <c r="I887" t="s">
        <v>421</v>
      </c>
      <c r="J887" t="s">
        <v>422</v>
      </c>
      <c r="K887" t="s">
        <v>423</v>
      </c>
      <c r="L887">
        <v>1346</v>
      </c>
      <c r="N887">
        <v>1009</v>
      </c>
      <c r="O887" t="s">
        <v>122</v>
      </c>
      <c r="P887" t="s">
        <v>122</v>
      </c>
      <c r="Q887">
        <v>1</v>
      </c>
      <c r="X887">
        <v>6.6699999999999995E-2</v>
      </c>
      <c r="Y887">
        <v>11.25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0</v>
      </c>
      <c r="AF887" t="s">
        <v>4</v>
      </c>
      <c r="AG887">
        <v>6.6699999999999995E-2</v>
      </c>
      <c r="AH887">
        <v>2</v>
      </c>
      <c r="AI887">
        <v>70327496</v>
      </c>
      <c r="AJ887">
        <v>763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>
      <c r="A888">
        <f>ROW(Source!A1059)</f>
        <v>1059</v>
      </c>
      <c r="B888">
        <v>70327501</v>
      </c>
      <c r="C888">
        <v>70327493</v>
      </c>
      <c r="D888">
        <v>69333737</v>
      </c>
      <c r="E888">
        <v>1</v>
      </c>
      <c r="F888">
        <v>1</v>
      </c>
      <c r="G888">
        <v>1075</v>
      </c>
      <c r="H888">
        <v>3</v>
      </c>
      <c r="I888" t="s">
        <v>424</v>
      </c>
      <c r="J888" t="s">
        <v>425</v>
      </c>
      <c r="K888" t="s">
        <v>426</v>
      </c>
      <c r="L888">
        <v>1346</v>
      </c>
      <c r="N888">
        <v>1009</v>
      </c>
      <c r="O888" t="s">
        <v>122</v>
      </c>
      <c r="P888" t="s">
        <v>122</v>
      </c>
      <c r="Q888">
        <v>1</v>
      </c>
      <c r="X888">
        <v>0.1</v>
      </c>
      <c r="Y888">
        <v>1.61</v>
      </c>
      <c r="Z888">
        <v>0</v>
      </c>
      <c r="AA888">
        <v>0</v>
      </c>
      <c r="AB888">
        <v>0</v>
      </c>
      <c r="AC888">
        <v>0</v>
      </c>
      <c r="AD888">
        <v>1</v>
      </c>
      <c r="AE888">
        <v>0</v>
      </c>
      <c r="AF888" t="s">
        <v>4</v>
      </c>
      <c r="AG888">
        <v>0.1</v>
      </c>
      <c r="AH888">
        <v>2</v>
      </c>
      <c r="AI888">
        <v>70327497</v>
      </c>
      <c r="AJ888">
        <v>764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>
      <c r="A889">
        <f>ROW(Source!A1060)</f>
        <v>1060</v>
      </c>
      <c r="B889">
        <v>70327498</v>
      </c>
      <c r="C889">
        <v>70327493</v>
      </c>
      <c r="D889">
        <v>69275358</v>
      </c>
      <c r="E889">
        <v>1075</v>
      </c>
      <c r="F889">
        <v>1</v>
      </c>
      <c r="G889">
        <v>1075</v>
      </c>
      <c r="H889">
        <v>1</v>
      </c>
      <c r="I889" t="s">
        <v>380</v>
      </c>
      <c r="J889" t="s">
        <v>4</v>
      </c>
      <c r="K889" t="s">
        <v>381</v>
      </c>
      <c r="L889">
        <v>1191</v>
      </c>
      <c r="N889">
        <v>1013</v>
      </c>
      <c r="O889" t="s">
        <v>382</v>
      </c>
      <c r="P889" t="s">
        <v>382</v>
      </c>
      <c r="Q889">
        <v>1</v>
      </c>
      <c r="X889">
        <v>1.1499999999999999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1</v>
      </c>
      <c r="AF889" t="s">
        <v>4</v>
      </c>
      <c r="AG889">
        <v>1.1499999999999999</v>
      </c>
      <c r="AH889">
        <v>2</v>
      </c>
      <c r="AI889">
        <v>70327494</v>
      </c>
      <c r="AJ889">
        <v>765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>
      <c r="A890">
        <f>ROW(Source!A1060)</f>
        <v>1060</v>
      </c>
      <c r="B890">
        <v>70327499</v>
      </c>
      <c r="C890">
        <v>70327493</v>
      </c>
      <c r="D890">
        <v>69364230</v>
      </c>
      <c r="E890">
        <v>1</v>
      </c>
      <c r="F890">
        <v>1</v>
      </c>
      <c r="G890">
        <v>1075</v>
      </c>
      <c r="H890">
        <v>2</v>
      </c>
      <c r="I890" t="s">
        <v>418</v>
      </c>
      <c r="J890" t="s">
        <v>419</v>
      </c>
      <c r="K890" t="s">
        <v>420</v>
      </c>
      <c r="L890">
        <v>1368</v>
      </c>
      <c r="N890">
        <v>1011</v>
      </c>
      <c r="O890" t="s">
        <v>386</v>
      </c>
      <c r="P890" t="s">
        <v>386</v>
      </c>
      <c r="Q890">
        <v>1</v>
      </c>
      <c r="X890">
        <v>0.56000000000000005</v>
      </c>
      <c r="Y890">
        <v>0</v>
      </c>
      <c r="Z890">
        <v>4.01</v>
      </c>
      <c r="AA890">
        <v>0</v>
      </c>
      <c r="AB890">
        <v>0</v>
      </c>
      <c r="AC890">
        <v>0</v>
      </c>
      <c r="AD890">
        <v>1</v>
      </c>
      <c r="AE890">
        <v>0</v>
      </c>
      <c r="AF890" t="s">
        <v>4</v>
      </c>
      <c r="AG890">
        <v>0.56000000000000005</v>
      </c>
      <c r="AH890">
        <v>2</v>
      </c>
      <c r="AI890">
        <v>70327495</v>
      </c>
      <c r="AJ890">
        <v>766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>
      <c r="A891">
        <f>ROW(Source!A1060)</f>
        <v>1060</v>
      </c>
      <c r="B891">
        <v>70327500</v>
      </c>
      <c r="C891">
        <v>70327493</v>
      </c>
      <c r="D891">
        <v>69334387</v>
      </c>
      <c r="E891">
        <v>1</v>
      </c>
      <c r="F891">
        <v>1</v>
      </c>
      <c r="G891">
        <v>1075</v>
      </c>
      <c r="H891">
        <v>3</v>
      </c>
      <c r="I891" t="s">
        <v>421</v>
      </c>
      <c r="J891" t="s">
        <v>422</v>
      </c>
      <c r="K891" t="s">
        <v>423</v>
      </c>
      <c r="L891">
        <v>1346</v>
      </c>
      <c r="N891">
        <v>1009</v>
      </c>
      <c r="O891" t="s">
        <v>122</v>
      </c>
      <c r="P891" t="s">
        <v>122</v>
      </c>
      <c r="Q891">
        <v>1</v>
      </c>
      <c r="X891">
        <v>6.6699999999999995E-2</v>
      </c>
      <c r="Y891">
        <v>11.25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 t="s">
        <v>4</v>
      </c>
      <c r="AG891">
        <v>6.6699999999999995E-2</v>
      </c>
      <c r="AH891">
        <v>2</v>
      </c>
      <c r="AI891">
        <v>70327496</v>
      </c>
      <c r="AJ891">
        <v>767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>
      <c r="A892">
        <f>ROW(Source!A1060)</f>
        <v>1060</v>
      </c>
      <c r="B892">
        <v>70327501</v>
      </c>
      <c r="C892">
        <v>70327493</v>
      </c>
      <c r="D892">
        <v>69333737</v>
      </c>
      <c r="E892">
        <v>1</v>
      </c>
      <c r="F892">
        <v>1</v>
      </c>
      <c r="G892">
        <v>1075</v>
      </c>
      <c r="H892">
        <v>3</v>
      </c>
      <c r="I892" t="s">
        <v>424</v>
      </c>
      <c r="J892" t="s">
        <v>425</v>
      </c>
      <c r="K892" t="s">
        <v>426</v>
      </c>
      <c r="L892">
        <v>1346</v>
      </c>
      <c r="N892">
        <v>1009</v>
      </c>
      <c r="O892" t="s">
        <v>122</v>
      </c>
      <c r="P892" t="s">
        <v>122</v>
      </c>
      <c r="Q892">
        <v>1</v>
      </c>
      <c r="X892">
        <v>0.1</v>
      </c>
      <c r="Y892">
        <v>1.61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0</v>
      </c>
      <c r="AF892" t="s">
        <v>4</v>
      </c>
      <c r="AG892">
        <v>0.1</v>
      </c>
      <c r="AH892">
        <v>2</v>
      </c>
      <c r="AI892">
        <v>70327497</v>
      </c>
      <c r="AJ892">
        <v>768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>
      <c r="A893">
        <f>ROW(Source!A1061)</f>
        <v>1061</v>
      </c>
      <c r="B893">
        <v>70327504</v>
      </c>
      <c r="C893">
        <v>70327502</v>
      </c>
      <c r="D893">
        <v>69277202</v>
      </c>
      <c r="E893">
        <v>1075</v>
      </c>
      <c r="F893">
        <v>1</v>
      </c>
      <c r="G893">
        <v>1075</v>
      </c>
      <c r="H893">
        <v>2</v>
      </c>
      <c r="I893" t="s">
        <v>427</v>
      </c>
      <c r="J893" t="s">
        <v>4</v>
      </c>
      <c r="K893" t="s">
        <v>428</v>
      </c>
      <c r="L893">
        <v>1344</v>
      </c>
      <c r="N893">
        <v>1008</v>
      </c>
      <c r="O893" t="s">
        <v>429</v>
      </c>
      <c r="P893" t="s">
        <v>429</v>
      </c>
      <c r="Q893">
        <v>1</v>
      </c>
      <c r="X893">
        <v>8.86</v>
      </c>
      <c r="Y893">
        <v>0</v>
      </c>
      <c r="Z893">
        <v>1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4</v>
      </c>
      <c r="AG893">
        <v>8.86</v>
      </c>
      <c r="AH893">
        <v>2</v>
      </c>
      <c r="AI893">
        <v>70327503</v>
      </c>
      <c r="AJ893">
        <v>769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>
      <c r="A894">
        <f>ROW(Source!A1062)</f>
        <v>1062</v>
      </c>
      <c r="B894">
        <v>70327504</v>
      </c>
      <c r="C894">
        <v>70327502</v>
      </c>
      <c r="D894">
        <v>69277202</v>
      </c>
      <c r="E894">
        <v>1075</v>
      </c>
      <c r="F894">
        <v>1</v>
      </c>
      <c r="G894">
        <v>1075</v>
      </c>
      <c r="H894">
        <v>2</v>
      </c>
      <c r="I894" t="s">
        <v>427</v>
      </c>
      <c r="J894" t="s">
        <v>4</v>
      </c>
      <c r="K894" t="s">
        <v>428</v>
      </c>
      <c r="L894">
        <v>1344</v>
      </c>
      <c r="N894">
        <v>1008</v>
      </c>
      <c r="O894" t="s">
        <v>429</v>
      </c>
      <c r="P894" t="s">
        <v>429</v>
      </c>
      <c r="Q894">
        <v>1</v>
      </c>
      <c r="X894">
        <v>8.86</v>
      </c>
      <c r="Y894">
        <v>0</v>
      </c>
      <c r="Z894">
        <v>1</v>
      </c>
      <c r="AA894">
        <v>0</v>
      </c>
      <c r="AB894">
        <v>0</v>
      </c>
      <c r="AC894">
        <v>0</v>
      </c>
      <c r="AD894">
        <v>1</v>
      </c>
      <c r="AE894">
        <v>0</v>
      </c>
      <c r="AF894" t="s">
        <v>4</v>
      </c>
      <c r="AG894">
        <v>8.86</v>
      </c>
      <c r="AH894">
        <v>2</v>
      </c>
      <c r="AI894">
        <v>70327503</v>
      </c>
      <c r="AJ894">
        <v>770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>
      <c r="A895">
        <f>ROW(Source!A1063)</f>
        <v>1063</v>
      </c>
      <c r="B895">
        <v>70327506</v>
      </c>
      <c r="C895">
        <v>70327505</v>
      </c>
      <c r="D895">
        <v>69275358</v>
      </c>
      <c r="E895">
        <v>1075</v>
      </c>
      <c r="F895">
        <v>1</v>
      </c>
      <c r="G895">
        <v>1075</v>
      </c>
      <c r="H895">
        <v>1</v>
      </c>
      <c r="I895" t="s">
        <v>380</v>
      </c>
      <c r="J895" t="s">
        <v>4</v>
      </c>
      <c r="K895" t="s">
        <v>381</v>
      </c>
      <c r="L895">
        <v>1191</v>
      </c>
      <c r="N895">
        <v>1013</v>
      </c>
      <c r="O895" t="s">
        <v>382</v>
      </c>
      <c r="P895" t="s">
        <v>382</v>
      </c>
      <c r="Q895">
        <v>1</v>
      </c>
      <c r="X895">
        <v>0.26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1</v>
      </c>
      <c r="AF895" t="s">
        <v>4</v>
      </c>
      <c r="AG895">
        <v>0.26</v>
      </c>
      <c r="AH895">
        <v>3</v>
      </c>
      <c r="AI895">
        <v>-1</v>
      </c>
      <c r="AJ895" t="s">
        <v>4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>
      <c r="A896">
        <f>ROW(Source!A1063)</f>
        <v>1063</v>
      </c>
      <c r="B896">
        <v>70327507</v>
      </c>
      <c r="C896">
        <v>70327505</v>
      </c>
      <c r="D896">
        <v>69364397</v>
      </c>
      <c r="E896">
        <v>1</v>
      </c>
      <c r="F896">
        <v>1</v>
      </c>
      <c r="G896">
        <v>1075</v>
      </c>
      <c r="H896">
        <v>2</v>
      </c>
      <c r="I896" t="s">
        <v>393</v>
      </c>
      <c r="J896" t="s">
        <v>394</v>
      </c>
      <c r="K896" t="s">
        <v>395</v>
      </c>
      <c r="L896">
        <v>1368</v>
      </c>
      <c r="N896">
        <v>1011</v>
      </c>
      <c r="O896" t="s">
        <v>386</v>
      </c>
      <c r="P896" t="s">
        <v>386</v>
      </c>
      <c r="Q896">
        <v>1</v>
      </c>
      <c r="X896">
        <v>0.26</v>
      </c>
      <c r="Y896">
        <v>0</v>
      </c>
      <c r="Z896">
        <v>910.68</v>
      </c>
      <c r="AA896">
        <v>35.549999999999997</v>
      </c>
      <c r="AB896">
        <v>0</v>
      </c>
      <c r="AC896">
        <v>0</v>
      </c>
      <c r="AD896">
        <v>1</v>
      </c>
      <c r="AE896">
        <v>0</v>
      </c>
      <c r="AF896" t="s">
        <v>4</v>
      </c>
      <c r="AG896">
        <v>0.26</v>
      </c>
      <c r="AH896">
        <v>3</v>
      </c>
      <c r="AI896">
        <v>-1</v>
      </c>
      <c r="AJ896" t="s">
        <v>4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>
      <c r="A897">
        <f>ROW(Source!A1064)</f>
        <v>1064</v>
      </c>
      <c r="B897">
        <v>70327506</v>
      </c>
      <c r="C897">
        <v>70327505</v>
      </c>
      <c r="D897">
        <v>69275358</v>
      </c>
      <c r="E897">
        <v>1075</v>
      </c>
      <c r="F897">
        <v>1</v>
      </c>
      <c r="G897">
        <v>1075</v>
      </c>
      <c r="H897">
        <v>1</v>
      </c>
      <c r="I897" t="s">
        <v>380</v>
      </c>
      <c r="J897" t="s">
        <v>4</v>
      </c>
      <c r="K897" t="s">
        <v>381</v>
      </c>
      <c r="L897">
        <v>1191</v>
      </c>
      <c r="N897">
        <v>1013</v>
      </c>
      <c r="O897" t="s">
        <v>382</v>
      </c>
      <c r="P897" t="s">
        <v>382</v>
      </c>
      <c r="Q897">
        <v>1</v>
      </c>
      <c r="X897">
        <v>0.26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1</v>
      </c>
      <c r="AF897" t="s">
        <v>4</v>
      </c>
      <c r="AG897">
        <v>0.26</v>
      </c>
      <c r="AH897">
        <v>3</v>
      </c>
      <c r="AI897">
        <v>-1</v>
      </c>
      <c r="AJ897" t="s">
        <v>4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>
      <c r="A898">
        <f>ROW(Source!A1064)</f>
        <v>1064</v>
      </c>
      <c r="B898">
        <v>70327507</v>
      </c>
      <c r="C898">
        <v>70327505</v>
      </c>
      <c r="D898">
        <v>69364397</v>
      </c>
      <c r="E898">
        <v>1</v>
      </c>
      <c r="F898">
        <v>1</v>
      </c>
      <c r="G898">
        <v>1075</v>
      </c>
      <c r="H898">
        <v>2</v>
      </c>
      <c r="I898" t="s">
        <v>393</v>
      </c>
      <c r="J898" t="s">
        <v>394</v>
      </c>
      <c r="K898" t="s">
        <v>395</v>
      </c>
      <c r="L898">
        <v>1368</v>
      </c>
      <c r="N898">
        <v>1011</v>
      </c>
      <c r="O898" t="s">
        <v>386</v>
      </c>
      <c r="P898" t="s">
        <v>386</v>
      </c>
      <c r="Q898">
        <v>1</v>
      </c>
      <c r="X898">
        <v>0.26</v>
      </c>
      <c r="Y898">
        <v>0</v>
      </c>
      <c r="Z898">
        <v>910.68</v>
      </c>
      <c r="AA898">
        <v>35.549999999999997</v>
      </c>
      <c r="AB898">
        <v>0</v>
      </c>
      <c r="AC898">
        <v>0</v>
      </c>
      <c r="AD898">
        <v>1</v>
      </c>
      <c r="AE898">
        <v>0</v>
      </c>
      <c r="AF898" t="s">
        <v>4</v>
      </c>
      <c r="AG898">
        <v>0.26</v>
      </c>
      <c r="AH898">
        <v>3</v>
      </c>
      <c r="AI898">
        <v>-1</v>
      </c>
      <c r="AJ898" t="s">
        <v>4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CY12"/>
  <sheetViews>
    <sheetView workbookViewId="0"/>
  </sheetViews>
  <sheetFormatPr defaultColWidth="9.140625" defaultRowHeight="12.75"/>
  <cols>
    <col min="1" max="256" width="9.140625" customWidth="1"/>
  </cols>
  <sheetData>
    <row r="1" spans="1:10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21997</v>
      </c>
      <c r="M1">
        <v>10</v>
      </c>
      <c r="N1">
        <v>11</v>
      </c>
      <c r="O1">
        <v>12</v>
      </c>
      <c r="P1">
        <v>0</v>
      </c>
      <c r="Q1">
        <v>0</v>
      </c>
    </row>
    <row r="12" spans="1:103">
      <c r="F12" t="str">
        <f>Source!F12</f>
        <v/>
      </c>
      <c r="G12" t="str">
        <f>Source!G12</f>
        <v>02-01-02. ГНБ_</v>
      </c>
      <c r="AB12" t="s">
        <v>4</v>
      </c>
      <c r="AC12" t="s">
        <v>4</v>
      </c>
      <c r="AD12" t="s">
        <v>4</v>
      </c>
      <c r="AE12" t="s">
        <v>4</v>
      </c>
      <c r="AH12" t="s">
        <v>4</v>
      </c>
      <c r="AI12" t="s">
        <v>4</v>
      </c>
      <c r="CY12">
        <f>Source!CY12</f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2</vt:i4>
      </vt:variant>
    </vt:vector>
  </HeadingPairs>
  <TitlesOfParts>
    <vt:vector size="9" baseType="lpstr">
      <vt:lpstr>Смета по ТСН-2001(с доп.67</vt:lpstr>
      <vt:lpstr>Source</vt:lpstr>
      <vt:lpstr>SourceObSm</vt:lpstr>
      <vt:lpstr>SmtRes</vt:lpstr>
      <vt:lpstr>EtalonRes</vt:lpstr>
      <vt:lpstr>SrcPoprs</vt:lpstr>
      <vt:lpstr>SrcKA</vt:lpstr>
      <vt:lpstr>'Смета по ТСН-2001(с доп.67'!Заголовки_для_печати</vt:lpstr>
      <vt:lpstr>'Смета по ТСН-2001(с доп.67'!Область_печати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ArshuninaEV</cp:lastModifiedBy>
  <dcterms:created xsi:type="dcterms:W3CDTF">2025-04-25T10:41:20Z</dcterms:created>
  <dcterms:modified xsi:type="dcterms:W3CDTF">2025-04-25T11:58:54Z</dcterms:modified>
</cp:coreProperties>
</file>